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15345" windowHeight="4650" tabRatio="913"/>
  </bookViews>
  <sheets>
    <sheet name="ÍNDICE"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31" sheetId="32" r:id="rId32"/>
    <sheet name="32" sheetId="33" r:id="rId33"/>
    <sheet name="33" sheetId="34" r:id="rId34"/>
    <sheet name="34" sheetId="35" r:id="rId35"/>
    <sheet name="35" sheetId="36" r:id="rId36"/>
    <sheet name="36" sheetId="37" r:id="rId37"/>
    <sheet name="37" sheetId="38" r:id="rId38"/>
    <sheet name="38" sheetId="39" r:id="rId39"/>
    <sheet name="39" sheetId="40" r:id="rId40"/>
    <sheet name="40" sheetId="41" r:id="rId41"/>
    <sheet name="41-1" sheetId="42" r:id="rId42"/>
    <sheet name="41-2" sheetId="43" r:id="rId43"/>
    <sheet name="42" sheetId="44" r:id="rId44"/>
    <sheet name="43" sheetId="45" r:id="rId45"/>
    <sheet name="44" sheetId="46" r:id="rId46"/>
    <sheet name="45" sheetId="47" r:id="rId47"/>
    <sheet name="46" sheetId="48" r:id="rId48"/>
    <sheet name="47" sheetId="49" r:id="rId49"/>
    <sheet name="48" sheetId="50" r:id="rId50"/>
    <sheet name="49-1" sheetId="51" r:id="rId51"/>
    <sheet name="49-2" sheetId="52" r:id="rId52"/>
    <sheet name="50-1" sheetId="53" r:id="rId53"/>
    <sheet name="50-2" sheetId="54" r:id="rId54"/>
    <sheet name="51-1" sheetId="55" r:id="rId55"/>
    <sheet name="51-2" sheetId="56" r:id="rId56"/>
    <sheet name="52" sheetId="57" r:id="rId57"/>
    <sheet name="53" sheetId="58" r:id="rId58"/>
    <sheet name="54" sheetId="59" r:id="rId59"/>
    <sheet name="55" sheetId="60" r:id="rId60"/>
    <sheet name="56" sheetId="61" r:id="rId61"/>
    <sheet name="57" sheetId="62" r:id="rId62"/>
    <sheet name="58" sheetId="63" r:id="rId63"/>
    <sheet name="59" sheetId="64" r:id="rId64"/>
    <sheet name="60" sheetId="65" r:id="rId65"/>
    <sheet name="61" sheetId="66" r:id="rId66"/>
    <sheet name="62" sheetId="67" r:id="rId67"/>
    <sheet name="63" sheetId="68" r:id="rId68"/>
    <sheet name="64" sheetId="69" r:id="rId69"/>
    <sheet name="65" sheetId="70" r:id="rId70"/>
    <sheet name="66" sheetId="71" r:id="rId71"/>
    <sheet name="67" sheetId="72" r:id="rId72"/>
    <sheet name="68" sheetId="73" r:id="rId73"/>
    <sheet name="69" sheetId="74" r:id="rId74"/>
    <sheet name="70" sheetId="75" r:id="rId75"/>
    <sheet name="71" sheetId="76" r:id="rId76"/>
    <sheet name="72" sheetId="77" r:id="rId77"/>
    <sheet name="73" sheetId="78" r:id="rId78"/>
    <sheet name="74" sheetId="79" r:id="rId79"/>
    <sheet name="Abreviaturas" sheetId="80" r:id="rId80"/>
  </sheet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64" i="77" l="1"/>
  <c r="F63" i="77"/>
  <c r="F62" i="77"/>
  <c r="F61" i="77"/>
  <c r="F60" i="77"/>
  <c r="F59" i="77"/>
  <c r="F58" i="77"/>
  <c r="F57" i="77"/>
  <c r="F56" i="77"/>
  <c r="F55" i="77"/>
  <c r="F54" i="77"/>
  <c r="F53" i="77"/>
  <c r="F52" i="77"/>
  <c r="F51" i="77"/>
  <c r="F50" i="77"/>
  <c r="F49" i="77"/>
  <c r="F48" i="77"/>
  <c r="F47" i="77"/>
  <c r="F46" i="77"/>
  <c r="F45" i="77"/>
  <c r="F44" i="77"/>
  <c r="F43" i="77"/>
  <c r="F42" i="77"/>
  <c r="F41" i="77"/>
  <c r="F40" i="77"/>
  <c r="F39" i="77"/>
  <c r="F38" i="77"/>
  <c r="F36" i="77"/>
  <c r="F35" i="77"/>
  <c r="F34" i="77"/>
  <c r="F33" i="77"/>
  <c r="F32" i="77"/>
  <c r="F31" i="77"/>
  <c r="F30" i="77"/>
  <c r="F29" i="77"/>
  <c r="F28" i="77"/>
  <c r="F27" i="77"/>
  <c r="F26" i="77"/>
  <c r="F25" i="77"/>
  <c r="F24" i="77"/>
  <c r="F23" i="77"/>
  <c r="F22" i="77"/>
  <c r="F21" i="77"/>
  <c r="F20" i="77"/>
  <c r="F19" i="77"/>
  <c r="F18" i="77"/>
  <c r="F17" i="77"/>
  <c r="F16" i="77"/>
  <c r="F15" i="77"/>
  <c r="F14" i="77"/>
  <c r="F13" i="77"/>
  <c r="F12" i="77"/>
  <c r="F11" i="77"/>
  <c r="F10" i="77"/>
  <c r="F9" i="77"/>
  <c r="F63" i="76"/>
  <c r="F62" i="76"/>
  <c r="F61" i="76"/>
  <c r="F60" i="76"/>
  <c r="F59" i="76"/>
  <c r="F58" i="76"/>
  <c r="F57" i="76"/>
  <c r="F56" i="76"/>
  <c r="F55" i="76"/>
  <c r="F54" i="76"/>
  <c r="F53" i="76"/>
  <c r="F52" i="76"/>
  <c r="F51" i="76"/>
  <c r="F50" i="76"/>
  <c r="F49" i="76"/>
  <c r="F48" i="76"/>
  <c r="F47" i="76"/>
  <c r="F46" i="76"/>
  <c r="F45" i="76"/>
  <c r="F44" i="76"/>
  <c r="F43" i="76"/>
  <c r="F42" i="76"/>
  <c r="F41" i="76"/>
  <c r="F40" i="76"/>
  <c r="F39" i="76"/>
  <c r="F38" i="76"/>
  <c r="F37" i="76"/>
  <c r="F35" i="76"/>
  <c r="F34" i="76"/>
  <c r="F33" i="76"/>
  <c r="F32" i="76"/>
  <c r="F31" i="76"/>
  <c r="F30" i="76"/>
  <c r="F29" i="76"/>
  <c r="F28" i="76"/>
  <c r="F27" i="76"/>
  <c r="F26" i="76"/>
  <c r="F25" i="76"/>
  <c r="F24" i="76"/>
  <c r="F23" i="76"/>
  <c r="F22" i="76"/>
  <c r="F21" i="76"/>
  <c r="F20" i="76"/>
  <c r="F19" i="76"/>
  <c r="F18" i="76"/>
  <c r="F17" i="76"/>
  <c r="F16" i="76"/>
  <c r="F15" i="76"/>
  <c r="F14" i="76"/>
  <c r="F13" i="76"/>
  <c r="F12" i="76"/>
  <c r="F11" i="76"/>
  <c r="F10" i="76"/>
  <c r="F9" i="76"/>
  <c r="E63" i="75"/>
  <c r="E62" i="75"/>
  <c r="E61" i="75"/>
  <c r="E60" i="75"/>
  <c r="E59" i="75"/>
  <c r="E58" i="75"/>
  <c r="E57" i="75"/>
  <c r="E56" i="75"/>
  <c r="E55" i="75"/>
  <c r="E54" i="75"/>
  <c r="E53" i="75"/>
  <c r="E52" i="75"/>
  <c r="E51" i="75"/>
  <c r="E50" i="75"/>
  <c r="E49" i="75"/>
  <c r="E48" i="75"/>
  <c r="E47" i="75"/>
  <c r="E46" i="75"/>
  <c r="E45" i="75"/>
  <c r="E44" i="75"/>
  <c r="E43" i="75"/>
  <c r="E42" i="75"/>
  <c r="E41" i="75"/>
  <c r="E40" i="75"/>
  <c r="E39" i="75"/>
  <c r="E38" i="75"/>
  <c r="E37" i="75"/>
  <c r="E35" i="75"/>
  <c r="E34" i="75"/>
  <c r="E33" i="75"/>
  <c r="E32" i="75"/>
  <c r="E31" i="75"/>
  <c r="E30" i="75"/>
  <c r="E29" i="75"/>
  <c r="E28" i="75"/>
  <c r="E27" i="75"/>
  <c r="E26" i="75"/>
  <c r="E25" i="75"/>
  <c r="E24" i="75"/>
  <c r="E23" i="75"/>
  <c r="E22" i="75"/>
  <c r="E21" i="75"/>
  <c r="E20" i="75"/>
  <c r="E19" i="75"/>
  <c r="E18" i="75"/>
  <c r="E17" i="75"/>
  <c r="E16" i="75"/>
  <c r="E15" i="75"/>
  <c r="E14" i="75"/>
  <c r="E13" i="75"/>
  <c r="E12" i="75"/>
  <c r="E11" i="75"/>
  <c r="E10" i="75"/>
  <c r="E9" i="75"/>
  <c r="E83" i="73"/>
  <c r="E82" i="73"/>
  <c r="E81" i="73"/>
  <c r="E80" i="73"/>
  <c r="E79" i="73"/>
  <c r="E78" i="73"/>
  <c r="E77" i="73"/>
  <c r="E76" i="73"/>
  <c r="E75" i="73"/>
  <c r="E74" i="73"/>
  <c r="E73" i="73"/>
  <c r="E72" i="73"/>
  <c r="E71" i="73"/>
  <c r="E70" i="73"/>
  <c r="E69" i="73"/>
  <c r="E68" i="73"/>
  <c r="E67" i="73"/>
  <c r="E66" i="73"/>
  <c r="E65" i="73"/>
  <c r="E64" i="73"/>
  <c r="E63" i="73"/>
  <c r="E62" i="73"/>
  <c r="E61" i="73"/>
  <c r="E60" i="73"/>
  <c r="E59" i="73"/>
  <c r="E58" i="73"/>
  <c r="E57" i="73"/>
  <c r="E56" i="73"/>
  <c r="E53" i="73"/>
  <c r="E52" i="73"/>
  <c r="E51" i="73"/>
  <c r="E50" i="73"/>
  <c r="E49" i="73"/>
  <c r="E48" i="73"/>
  <c r="E47" i="73"/>
  <c r="E46" i="73"/>
  <c r="E45" i="73"/>
  <c r="E44" i="73"/>
  <c r="E43" i="73"/>
  <c r="E42" i="73"/>
  <c r="E41" i="73"/>
  <c r="E40" i="73"/>
  <c r="E39" i="73"/>
  <c r="E38" i="73"/>
  <c r="E37" i="73"/>
  <c r="E36" i="73"/>
  <c r="E35" i="73"/>
  <c r="E34" i="73"/>
  <c r="E33" i="73"/>
  <c r="E32" i="73"/>
  <c r="E31" i="73"/>
  <c r="E30" i="73"/>
  <c r="E29" i="73"/>
  <c r="E28" i="73"/>
  <c r="E27" i="73"/>
  <c r="E26" i="73"/>
  <c r="E25" i="73"/>
  <c r="E24" i="73"/>
  <c r="E23" i="73"/>
  <c r="E22" i="73"/>
  <c r="E21" i="73"/>
  <c r="E20" i="73"/>
  <c r="E19" i="73"/>
  <c r="E18" i="73"/>
  <c r="E17" i="73"/>
  <c r="E16" i="73"/>
  <c r="E15" i="73"/>
  <c r="E14" i="73"/>
  <c r="E13" i="73"/>
  <c r="E12" i="73"/>
  <c r="E11" i="73"/>
  <c r="E10" i="73"/>
  <c r="C57" i="66"/>
  <c r="C56" i="66"/>
  <c r="C55" i="66"/>
  <c r="C52" i="66"/>
  <c r="C51" i="66"/>
  <c r="C50" i="66"/>
  <c r="C49" i="66"/>
  <c r="C48" i="66"/>
  <c r="C47" i="66"/>
  <c r="C44" i="66"/>
  <c r="C43" i="66"/>
  <c r="C42" i="66"/>
  <c r="C41" i="66"/>
  <c r="C40" i="66"/>
  <c r="C37" i="66"/>
  <c r="C36" i="66"/>
  <c r="C35" i="66"/>
  <c r="C34" i="66"/>
  <c r="C33" i="66"/>
  <c r="C32" i="66"/>
  <c r="C31" i="66"/>
  <c r="C30" i="66"/>
  <c r="C29" i="66"/>
  <c r="C28" i="66"/>
  <c r="C27" i="66"/>
  <c r="C26" i="66"/>
  <c r="C25" i="66"/>
  <c r="C22" i="66"/>
  <c r="C21" i="66"/>
  <c r="C20" i="66"/>
  <c r="C17" i="66"/>
  <c r="C16" i="66"/>
  <c r="C15" i="66"/>
  <c r="C14" i="66"/>
  <c r="C11" i="66"/>
  <c r="C10" i="66"/>
  <c r="K20" i="62"/>
  <c r="K19" i="62"/>
  <c r="K18" i="62"/>
  <c r="K17" i="62"/>
  <c r="K16" i="62"/>
  <c r="K15" i="62"/>
  <c r="K14" i="62"/>
  <c r="K13" i="62"/>
  <c r="K12" i="62"/>
  <c r="K11" i="62"/>
  <c r="K10" i="62"/>
  <c r="K9" i="62"/>
  <c r="K8" i="62"/>
  <c r="A1" i="62"/>
  <c r="Q21" i="56"/>
  <c r="Q20" i="56"/>
  <c r="Q22" i="56" s="1"/>
  <c r="R16" i="56"/>
  <c r="Q21" i="55"/>
  <c r="Q20" i="55"/>
  <c r="R12" i="56" l="1"/>
  <c r="R8" i="56"/>
  <c r="R9" i="56"/>
  <c r="R13" i="56"/>
  <c r="R17" i="56"/>
  <c r="R20" i="56"/>
  <c r="R10" i="56"/>
  <c r="R14" i="56"/>
  <c r="R18" i="56"/>
  <c r="R11" i="56"/>
  <c r="R15" i="56"/>
  <c r="R19" i="56"/>
  <c r="O8" i="36" l="1"/>
  <c r="M8" i="36"/>
  <c r="I8" i="36"/>
  <c r="E8" i="36"/>
  <c r="O7" i="35"/>
  <c r="M7" i="35"/>
  <c r="K7" i="35"/>
  <c r="I7" i="35"/>
  <c r="E7" i="35"/>
  <c r="D7" i="35"/>
  <c r="O16" i="33"/>
  <c r="I16" i="33"/>
  <c r="G16" i="33"/>
  <c r="O15" i="33"/>
  <c r="I15" i="33"/>
  <c r="G15" i="33"/>
  <c r="A14" i="33"/>
  <c r="O9" i="33"/>
  <c r="I9" i="33"/>
  <c r="F9" i="33"/>
  <c r="O8" i="33"/>
  <c r="I8" i="33"/>
  <c r="F8" i="33"/>
  <c r="I7" i="33"/>
  <c r="I14" i="33" s="1"/>
  <c r="O40" i="24"/>
  <c r="I40" i="24"/>
  <c r="G40" i="24"/>
  <c r="O39" i="24"/>
  <c r="I39" i="24"/>
  <c r="G39" i="24"/>
  <c r="O38" i="24"/>
  <c r="I38" i="24"/>
  <c r="G38" i="24"/>
  <c r="O37" i="24"/>
  <c r="I37" i="24"/>
  <c r="G37"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A26" i="24"/>
  <c r="I22" i="24"/>
  <c r="O21" i="24"/>
  <c r="I21" i="24"/>
  <c r="F21" i="24"/>
  <c r="O20" i="24"/>
  <c r="I20" i="24"/>
  <c r="F20"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I26" i="24" s="1"/>
  <c r="Q20" i="23"/>
  <c r="Q19" i="23"/>
  <c r="Q18" i="23"/>
  <c r="Q17" i="23"/>
  <c r="Q16" i="23"/>
  <c r="Q15" i="23"/>
  <c r="Q14" i="23"/>
  <c r="Q13" i="23"/>
  <c r="Q12" i="23"/>
  <c r="Q11" i="23"/>
  <c r="Q10" i="23"/>
  <c r="Q9" i="23"/>
  <c r="Q8" i="23"/>
  <c r="A1" i="23"/>
</calcChain>
</file>

<file path=xl/sharedStrings.xml><?xml version="1.0" encoding="utf-8"?>
<sst xmlns="http://schemas.openxmlformats.org/spreadsheetml/2006/main" count="11644" uniqueCount="1540">
  <si>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</si>
  <si>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</si>
  <si>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</si>
  <si>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</si>
  <si>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</si>
  <si>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</si>
  <si>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</si>
  <si>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</si>
  <si>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</si>
  <si>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</si>
  <si>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</si>
  <si>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</si>
  <si>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</si>
  <si>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</si>
  <si>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</si>
  <si>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</si>
  <si>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</si>
  <si>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</si>
  <si>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</si>
  <si>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</si>
  <si>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</si>
  <si>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</si>
  <si>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</si>
  <si>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</si>
  <si>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</si>
  <si>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</si>
  <si>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</si>
  <si>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</si>
  <si>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</si>
  <si>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</si>
  <si>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</si>
  <si>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</si>
  <si>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</si>
  <si>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</si>
  <si>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</si>
  <si>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</si>
  <si>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</si>
  <si>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</si>
  <si>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</si>
  <si>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</si>
  <si>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</si>
  <si>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</si>
  <si>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</si>
  <si>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</si>
  <si>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</si>
  <si>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</si>
  <si>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</si>
  <si>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</si>
  <si>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</si>
  <si>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</si>
  <si>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</si>
  <si>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</si>
  <si>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</si>
  <si>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</si>
  <si>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</si>
  <si>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</si>
  <si>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</si>
  <si>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</si>
  <si>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</si>
  <si>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</si>
  <si>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</si>
  <si>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</si>
  <si>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</si>
  <si>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</si>
  <si>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</si>
  <si>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</si>
  <si>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</si>
  <si>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</si>
  <si>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</si>
  <si>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</si>
  <si>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</si>
  <si>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</si>
  <si>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</si>
  <si>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</si>
  <si>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</si>
  <si>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</si>
  <si>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</si>
  <si>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</si>
  <si>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</si>
  <si>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</si>
  <si>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</si>
  <si>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</si>
  <si>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</si>
  <si>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</si>
  <si>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</si>
  <si>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</si>
  <si>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</si>
  <si>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</si>
  <si>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</si>
  <si>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</si>
  <si>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</si>
  <si>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</si>
  <si>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</si>
  <si>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</si>
  <si>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</si>
  <si>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</si>
  <si>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</si>
  <si>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</si>
  <si>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</si>
  <si>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</si>
  <si>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</si>
  <si>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</si>
  <si>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</si>
  <si>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</si>
  <si>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</si>
  <si>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</si>
  <si>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</si>
  <si>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Cooperativa Abierta “La Sagrada Famila” R.L. (10)</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</si>
  <si>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</si>
  <si>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</si>
  <si>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</si>
  <si>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</si>
  <si>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</si>
  <si>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</si>
  <si>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</si>
  <si>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</si>
  <si>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</si>
  <si>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</si>
  <si>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</si>
  <si>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</si>
  <si>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</si>
  <si>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</si>
  <si>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</si>
  <si>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</si>
  <si>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</si>
  <si>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</si>
  <si>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</si>
  <si>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</si>
  <si>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</si>
  <si>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</si>
  <si>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</si>
  <si>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</si>
  <si>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</si>
  <si>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</si>
  <si>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</si>
  <si>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Almacenes Generales de Depósito</t>
  </si>
  <si>
    <t>Warrant Mercantil Santa Cruz S.A.</t>
  </si>
  <si>
    <t>AWM</t>
  </si>
  <si>
    <t>Almacenes Internacionales S.A.</t>
  </si>
  <si>
    <t>AIS</t>
  </si>
  <si>
    <t>Empresas de Arrendamiento Financiero</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</si>
  <si>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</si>
  <si>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</si>
  <si>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</si>
  <si>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</si>
  <si>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</si>
  <si>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</si>
  <si>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</si>
  <si>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</si>
  <si>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</si>
  <si>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</si>
  <si>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</si>
  <si>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</si>
  <si>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</si>
  <si>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</si>
  <si>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servicio de pago móvil</t>
  </si>
  <si>
    <t>E-fectivo ESPM S.A.</t>
  </si>
  <si>
    <t>MEF</t>
  </si>
  <si>
    <t>ENTEL Financiera S.R.L. (15)</t>
  </si>
  <si>
    <t>MEN</t>
  </si>
  <si>
    <t>Empresas de transporte de material monetario y valores</t>
  </si>
  <si>
    <t>Empresa de Transporte de Material Monetario y Valores BRINK’S BOLIVIA S.A.</t>
  </si>
  <si>
    <t xml:space="preserve">BRINK’S BOLIVIA S.A.  </t>
  </si>
  <si>
    <t xml:space="preserve">Empresa de Transporte de Material Monetario y Valores E.T.V. S.A. </t>
  </si>
  <si>
    <t xml:space="preserve">E.T.V. S.A.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</si>
  <si>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</si>
  <si>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</si>
  <si>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</si>
  <si>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</si>
  <si>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</si>
  <si>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</si>
  <si>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</si>
  <si>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</si>
  <si>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</si>
  <si>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</si>
  <si>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</si>
  <si>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</si>
  <si>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</si>
  <si>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</si>
  <si>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</si>
  <si>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</si>
  <si>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</si>
  <si>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</si>
  <si>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</si>
  <si>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</si>
  <si>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</si>
  <si>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</si>
  <si>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Resolucion ASFI/1047/2016 de 04.11.16 se dispone inicio de operaciones el 16.01.17.</t>
  </si>
  <si>
    <t>(11) Con Resolucion ASFI/1099/2016 de 21.11.16 se dispone inicio de operaciones el 16.01.17.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</si>
  <si>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</si>
  <si>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</si>
  <si>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</si>
  <si>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</si>
  <si>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SISTEMA DE INTERMEDIACIÓN FINANCIERA</t>
  </si>
  <si>
    <t>Í N D I C E</t>
  </si>
  <si>
    <t>Información consolidada</t>
  </si>
  <si>
    <t>Estados financieros por denominación monetaria</t>
  </si>
  <si>
    <t>Depósitos por departamento</t>
  </si>
  <si>
    <t>Cartera de créditos por departamento</t>
  </si>
  <si>
    <t>Información por tipo de entidad</t>
  </si>
  <si>
    <t xml:space="preserve">          Bancos Múltiples</t>
  </si>
  <si>
    <t>Estado de situación patrimonial según denominación monetaria</t>
  </si>
  <si>
    <t>Estado de situación patrimonial por entidad</t>
  </si>
  <si>
    <t>Indicadores financieros por entidad</t>
  </si>
  <si>
    <t>Estados financieros evolutivo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</si>
  <si>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</si>
  <si>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</si>
  <si>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</si>
  <si>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</si>
  <si>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</si>
  <si>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</si>
  <si>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</si>
  <si>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</si>
  <si>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</si>
  <si>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</si>
  <si>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</si>
  <si>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</si>
  <si>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</si>
  <si>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</si>
  <si>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Depósitos del público y de empresas con participación estatal por moneda</t>
  </si>
  <si>
    <t>Estratificación de depósitos</t>
  </si>
  <si>
    <t xml:space="preserve">          Bancos PYME</t>
  </si>
  <si>
    <t>Estados financieros por entidad</t>
  </si>
  <si>
    <t>Estados financieros, evolutivo por entidad</t>
  </si>
  <si>
    <t>Depósitos del público por moneda</t>
  </si>
  <si>
    <t>Evolución de cartera y contingente del sistema bancario</t>
  </si>
  <si>
    <t>Evolución de obligaciones con el público del sistema bancario</t>
  </si>
  <si>
    <t>Encaje legal de los bancos múltiples y PYME</t>
  </si>
  <si>
    <t xml:space="preserve">          Entidades Financieras de Vivienda</t>
  </si>
  <si>
    <t>Estado de situación patrimonial por moneda</t>
  </si>
  <si>
    <t>Estados financieros, evolutivo</t>
  </si>
  <si>
    <t xml:space="preserve">Indicadores  financieros, evolutivo </t>
  </si>
  <si>
    <t>41-1</t>
  </si>
  <si>
    <t>Indicadores  financieros, evolutivo</t>
  </si>
  <si>
    <t>41-2</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</si>
  <si>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</si>
  <si>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</si>
  <si>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</si>
  <si>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</si>
  <si>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</si>
  <si>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</si>
  <si>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49-1</t>
  </si>
  <si>
    <t xml:space="preserve">Indicadores  financieros, evolutivo por Sistema </t>
  </si>
  <si>
    <t>49-2</t>
  </si>
  <si>
    <t xml:space="preserve">Ponderación de activos y suficiencia patrimonial </t>
  </si>
  <si>
    <t>50-1</t>
  </si>
  <si>
    <t>50-2</t>
  </si>
  <si>
    <t xml:space="preserve">Calificación de cartera y contingente A </t>
  </si>
  <si>
    <t>51-1</t>
  </si>
  <si>
    <t>Calificación de cartera y contingente B</t>
  </si>
  <si>
    <t>51-2</t>
  </si>
  <si>
    <t xml:space="preserve">Estratificación de depósitos </t>
  </si>
  <si>
    <t>Encaje legal (CAC y EFV)</t>
  </si>
  <si>
    <t xml:space="preserve">          Instituciones Financieras de Desarrollo</t>
  </si>
  <si>
    <t>Ranking de depósitos, cartera y contingente</t>
  </si>
  <si>
    <t>Ranking de depósitos</t>
  </si>
  <si>
    <t>Ranking de cartera de créditos</t>
  </si>
  <si>
    <t>Ranking de contingente</t>
  </si>
  <si>
    <t>EMPRESAS DE SERVICIOS FINANCIEROS COMPLEMENTARIOS</t>
  </si>
  <si>
    <t>Estados financieros</t>
  </si>
  <si>
    <t>Cámaras de Compensación y Liquidación</t>
  </si>
  <si>
    <t>Burós de Información</t>
  </si>
  <si>
    <t>Empresas de Pago Móvil</t>
  </si>
  <si>
    <t>Empresas de Transporte de Material Monetario y Valores</t>
  </si>
  <si>
    <t>BANCO CENTRAL DE BOLIVIA</t>
  </si>
  <si>
    <t xml:space="preserve">Estados financieros </t>
  </si>
  <si>
    <t>ABREVIATURAS</t>
  </si>
  <si>
    <t>ESTADOS FINANCIEROS, POR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</si>
  <si>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</si>
  <si>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</si>
  <si>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</si>
  <si>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</si>
  <si>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</si>
  <si>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</si>
  <si>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</si>
  <si>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</si>
  <si>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</si>
  <si>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</si>
  <si>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</si>
  <si>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</si>
  <si>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</si>
  <si>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</si>
  <si>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</si>
  <si>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</si>
  <si>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</si>
  <si>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</si>
  <si>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</si>
  <si>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</si>
  <si>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</si>
  <si>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</si>
  <si>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</si>
  <si>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</si>
  <si>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</si>
  <si>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</si>
  <si>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</si>
  <si>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</si>
  <si>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</si>
  <si>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</si>
  <si>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</si>
  <si>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</si>
  <si>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</si>
  <si>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</si>
  <si>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</si>
  <si>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</si>
  <si>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</si>
  <si>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</si>
  <si>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</si>
  <si>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</si>
  <si>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</si>
  <si>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</si>
  <si>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</si>
  <si>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</si>
  <si>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</si>
  <si>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</si>
  <si>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</si>
  <si>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</si>
  <si>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</si>
  <si>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</si>
  <si>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</si>
  <si>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</si>
  <si>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</si>
  <si>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</si>
  <si>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</si>
  <si>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</si>
  <si>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</si>
  <si>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</si>
  <si>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</si>
  <si>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</si>
  <si>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</si>
  <si>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</si>
  <si>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</si>
  <si>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</si>
  <si>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</si>
  <si>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</si>
  <si>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</si>
  <si>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</si>
  <si>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</si>
  <si>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</si>
  <si>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</si>
  <si>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</si>
  <si>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</si>
  <si>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</si>
  <si>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</si>
  <si>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</si>
  <si>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</si>
  <si>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</si>
  <si>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</si>
  <si>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</si>
  <si>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</si>
  <si>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</si>
  <si>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</si>
  <si>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</si>
  <si>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</si>
  <si>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</si>
  <si>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</si>
  <si>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</si>
  <si>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</si>
  <si>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</si>
  <si>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</si>
  <si>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</si>
  <si>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</si>
  <si>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</si>
  <si>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</si>
  <si>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</si>
  <si>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</si>
  <si>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</si>
  <si>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</si>
  <si>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</si>
  <si>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</si>
  <si>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</si>
  <si>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</si>
  <si>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</si>
  <si>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</si>
  <si>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</si>
  <si>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</si>
  <si>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</si>
  <si>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</si>
  <si>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</si>
  <si>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</si>
  <si>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</si>
  <si>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</si>
  <si>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</si>
  <si>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</si>
  <si>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</si>
  <si>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</si>
  <si>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</si>
  <si>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</si>
  <si>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</si>
  <si>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</si>
  <si>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</si>
  <si>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</si>
  <si>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</si>
  <si>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</si>
  <si>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</si>
  <si>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</si>
  <si>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</si>
  <si>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</si>
  <si>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</si>
  <si>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</si>
  <si>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</si>
  <si>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</si>
  <si>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</si>
  <si>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</si>
  <si>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</si>
  <si>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</si>
  <si>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</si>
  <si>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</si>
  <si>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</si>
  <si>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</si>
  <si>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</si>
  <si>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</si>
  <si>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</si>
  <si>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</si>
  <si>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</si>
  <si>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</si>
  <si>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</si>
  <si>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</si>
  <si>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</si>
  <si>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</si>
  <si>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</si>
  <si>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</si>
  <si>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</si>
  <si>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</si>
  <si>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</si>
  <si>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</si>
  <si>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</si>
  <si>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</si>
  <si>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</si>
  <si>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</si>
  <si>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</si>
  <si>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</si>
  <si>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</si>
  <si>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</si>
  <si>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</si>
  <si>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</si>
  <si>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</si>
  <si>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</si>
  <si>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</si>
  <si>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</si>
  <si>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</si>
  <si>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</si>
  <si>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</si>
  <si>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</si>
  <si>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</si>
  <si>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</si>
  <si>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</si>
  <si>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</si>
  <si>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</si>
  <si>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</si>
  <si>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</si>
  <si>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</si>
  <si>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</si>
  <si>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</si>
  <si>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</si>
  <si>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</si>
  <si>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</si>
  <si>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</si>
  <si>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</si>
  <si>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</si>
  <si>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</si>
  <si>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</si>
  <si>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</si>
  <si>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</si>
  <si>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</si>
  <si>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</si>
  <si>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</si>
  <si>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</si>
  <si>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</si>
  <si>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</si>
  <si>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</si>
  <si>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</si>
  <si>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</si>
  <si>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</si>
  <si>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</si>
  <si>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</si>
  <si>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</si>
  <si>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</si>
  <si>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</si>
  <si>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</si>
  <si>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</si>
  <si>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</si>
  <si>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</si>
  <si>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</si>
  <si>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</si>
  <si>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</si>
  <si>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</si>
  <si>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</si>
  <si>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</si>
  <si>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</si>
  <si>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</si>
  <si>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</si>
  <si>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</si>
  <si>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</si>
  <si>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</si>
  <si>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</si>
  <si>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</si>
  <si>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</si>
  <si>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</si>
  <si>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</si>
  <si>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</si>
  <si>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</si>
  <si>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</si>
  <si>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</si>
  <si>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</si>
  <si>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</si>
  <si>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</si>
  <si>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</si>
  <si>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</si>
  <si>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</si>
  <si>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</si>
  <si>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</si>
  <si>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</si>
  <si>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</si>
  <si>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</si>
  <si>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</si>
  <si>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</si>
  <si>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</si>
  <si>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</si>
  <si>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</si>
  <si>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</si>
  <si>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</si>
  <si>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</si>
  <si>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</si>
  <si>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</si>
  <si>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</si>
  <si>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</si>
  <si>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</si>
  <si>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</si>
  <si>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</si>
  <si>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</si>
  <si>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</si>
  <si>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</si>
  <si>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</si>
  <si>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</si>
  <si>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</si>
  <si>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</si>
  <si>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</si>
  <si>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</si>
  <si>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</si>
  <si>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</si>
  <si>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</si>
  <si>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</si>
  <si>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</si>
  <si>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</si>
  <si>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</si>
  <si>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</si>
  <si>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</si>
  <si>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</si>
  <si>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</si>
  <si>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</si>
  <si>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</si>
  <si>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</si>
  <si>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</si>
  <si>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</si>
  <si>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</si>
  <si>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</si>
  <si>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</si>
  <si>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</si>
  <si>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</si>
  <si>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</si>
  <si>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</si>
  <si>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</si>
  <si>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</si>
  <si>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</si>
  <si>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</si>
  <si>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</si>
  <si>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</si>
  <si>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</si>
  <si>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</si>
  <si>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</si>
  <si>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</si>
  <si>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</si>
  <si>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</si>
  <si>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</si>
  <si>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</si>
  <si>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</si>
  <si>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</si>
  <si>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</si>
  <si>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AL 30 DE ABRIL DE 2019</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</si>
  <si>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</si>
  <si>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</si>
  <si>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</si>
  <si>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</si>
  <si>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</si>
  <si>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</si>
  <si>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</si>
  <si>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</si>
  <si>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</si>
  <si>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</si>
  <si>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CARTERA DE CRÉDITOS, POR DEPARTAMENTO</t>
  </si>
  <si>
    <t>(En Miles de Bolivianos)</t>
  </si>
  <si>
    <t>INSTITUCIONES FINANCIERAS DE DESARROLLO</t>
  </si>
  <si>
    <t>CHUQUISACA</t>
  </si>
  <si>
    <t>LA PAZ</t>
  </si>
  <si>
    <t>COCHABAMBA</t>
  </si>
  <si>
    <t>ORURO</t>
  </si>
  <si>
    <t>POTOSÍ</t>
  </si>
  <si>
    <t>TARIJA</t>
  </si>
  <si>
    <t>SANTA CRUZ</t>
  </si>
  <si>
    <t>BENI</t>
  </si>
  <si>
    <t>PANDO</t>
  </si>
  <si>
    <t>ESTADO DE SITUACIÓN PATRIMONIAL SEGÚN DENOMINACIÓN MONETARIA</t>
  </si>
  <si>
    <t>(en miles de bolivianos)</t>
  </si>
  <si>
    <t>ESTADO DE SITUACIÓN PATRIMONIAL POR ENTIDAD</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</si>
  <si>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</si>
  <si>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</si>
  <si>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</si>
  <si>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</si>
  <si>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</si>
  <si>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</si>
  <si>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</si>
  <si>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</si>
  <si>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</si>
  <si>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</si>
  <si>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</si>
  <si>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</si>
  <si>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</si>
  <si>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</si>
  <si>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</si>
  <si>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</si>
  <si>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</si>
  <si>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</si>
  <si>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</si>
  <si>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</si>
  <si>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</si>
  <si>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</si>
  <si>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</si>
  <si>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</si>
  <si>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</si>
  <si>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</si>
  <si>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</si>
  <si>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</si>
  <si>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</si>
  <si>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</si>
  <si>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</si>
  <si>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</si>
  <si>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</si>
  <si>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</si>
  <si>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</si>
  <si>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</si>
  <si>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</si>
  <si>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</si>
  <si>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</si>
  <si>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</si>
  <si>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</si>
  <si>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</si>
  <si>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</si>
  <si>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</si>
  <si>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</si>
  <si>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</si>
  <si>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</si>
  <si>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</si>
  <si>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</si>
  <si>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</si>
  <si>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</si>
  <si>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</si>
  <si>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</si>
  <si>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</si>
  <si>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</si>
  <si>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</si>
  <si>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</si>
  <si>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</si>
  <si>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</si>
  <si>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</si>
  <si>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</si>
  <si>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</si>
  <si>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</si>
  <si>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</si>
  <si>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</si>
  <si>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</si>
  <si>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</si>
  <si>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</si>
  <si>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</si>
  <si>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</si>
  <si>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</si>
  <si>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</si>
  <si>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</si>
  <si>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</si>
  <si>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</si>
  <si>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</si>
  <si>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</si>
  <si>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</si>
  <si>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</si>
  <si>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</si>
  <si>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</si>
  <si>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</si>
  <si>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</si>
  <si>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</si>
  <si>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</si>
  <si>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</si>
  <si>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</si>
  <si>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</si>
  <si>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</si>
  <si>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</si>
  <si>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</si>
  <si>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</si>
  <si>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</si>
  <si>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</si>
  <si>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</si>
  <si>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</si>
  <si>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</si>
  <si>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</si>
  <si>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</si>
  <si>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</si>
  <si>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</si>
  <si>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</si>
  <si>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</si>
  <si>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</si>
  <si>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</si>
  <si>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</si>
  <si>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</si>
  <si>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</si>
  <si>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</si>
  <si>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</si>
  <si>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</si>
  <si>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</si>
  <si>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</si>
  <si>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</si>
  <si>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</si>
  <si>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</si>
  <si>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</si>
  <si>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</si>
  <si>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</si>
  <si>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NACIONAL DE BOLIVIA S.A.</t>
  </si>
  <si>
    <t>ESTADO DE SITUACIÓN PATRIMONIAL</t>
  </si>
  <si>
    <t>Dic-13</t>
  </si>
  <si>
    <t>Dic-14</t>
  </si>
  <si>
    <t>Dic-15</t>
  </si>
  <si>
    <t>Dic-16</t>
  </si>
  <si>
    <t>Dic-17</t>
  </si>
  <si>
    <t>Abr-18</t>
  </si>
  <si>
    <t>Dic-18</t>
  </si>
  <si>
    <t>Abr-19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</si>
  <si>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</si>
  <si>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</si>
  <si>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</si>
  <si>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</si>
  <si>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</si>
  <si>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</si>
  <si>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</si>
  <si>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</si>
  <si>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</si>
  <si>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</si>
  <si>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</si>
  <si>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</si>
  <si>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</si>
  <si>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</si>
  <si>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</si>
  <si>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</si>
  <si>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</si>
  <si>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</si>
  <si>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</si>
  <si>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</si>
  <si>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</si>
  <si>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</si>
  <si>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</si>
  <si>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</si>
  <si>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</si>
  <si>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</si>
  <si>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</si>
  <si>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</si>
  <si>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</si>
  <si>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</si>
  <si>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</si>
  <si>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</si>
  <si>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</si>
  <si>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</si>
  <si>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</si>
  <si>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</si>
  <si>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</si>
  <si>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</si>
  <si>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</si>
  <si>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</si>
  <si>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</si>
  <si>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</si>
  <si>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</si>
  <si>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</si>
  <si>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</si>
  <si>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</si>
  <si>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</si>
  <si>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</si>
  <si>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</si>
  <si>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</si>
  <si>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</si>
  <si>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</si>
  <si>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</si>
  <si>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</si>
  <si>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</si>
  <si>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</si>
  <si>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</si>
  <si>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</si>
  <si>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</si>
  <si>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</si>
  <si>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</si>
  <si>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</si>
  <si>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</si>
  <si>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</si>
  <si>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r>
      <t xml:space="preserve">     </t>
    </r>
    <r>
      <rPr>
        <sz val="11"/>
        <color indexed="8"/>
        <rFont val="Arial"/>
        <family val="2"/>
      </rPr>
      <t>Cargos por diferencia de  cambio</t>
    </r>
  </si>
  <si>
    <t>BANCO UNIÓN S. A.</t>
  </si>
  <si>
    <t>BANCO MERCANTIL SANTA CRUZ S. A.</t>
  </si>
  <si>
    <t>BANCO DE CRÉDITO DE BOLIVIA S. A.</t>
  </si>
  <si>
    <t>BANCO GANADERO S. A.</t>
  </si>
  <si>
    <t>BANCO ECONÓMICO S. A.</t>
  </si>
  <si>
    <t>BANCO SOLIDARIO S. A.</t>
  </si>
  <si>
    <t>BANCO DE LA NACIÓN ARGENTINA</t>
  </si>
  <si>
    <t>BANCO DO BRASIL S. A.</t>
  </si>
  <si>
    <t>BANCO PARA EL FOMENTO A INICIATIVAS ECONÓMICAS S.A.</t>
  </si>
  <si>
    <t>BANCO FORTALEZA S.A.</t>
  </si>
  <si>
    <t>BANCO FASSIL S.A.</t>
  </si>
  <si>
    <t>FFP FASSIL S.A.</t>
  </si>
  <si>
    <t>BANCO PRODEM S.A.</t>
  </si>
  <si>
    <t>FFP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</si>
  <si>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</si>
  <si>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</si>
  <si>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</si>
  <si>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</si>
  <si>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</si>
  <si>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</si>
  <si>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</si>
  <si>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</si>
  <si>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</si>
  <si>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</si>
  <si>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</si>
  <si>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</si>
  <si>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</si>
  <si>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</si>
  <si>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</si>
  <si>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</si>
  <si>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</si>
  <si>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</si>
  <si>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</si>
  <si>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</si>
  <si>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</si>
  <si>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</si>
  <si>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</si>
  <si>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</si>
  <si>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</si>
  <si>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</si>
  <si>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</si>
  <si>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</si>
  <si>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</si>
  <si>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</si>
  <si>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</si>
  <si>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</si>
  <si>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</si>
  <si>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</si>
  <si>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</si>
  <si>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</si>
  <si>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</si>
  <si>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</si>
  <si>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</si>
  <si>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</si>
  <si>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</si>
  <si>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</si>
  <si>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</si>
  <si>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</si>
  <si>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</si>
  <si>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</si>
  <si>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</si>
  <si>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</si>
  <si>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 bancarias.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</si>
  <si>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</si>
  <si>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(4) No incluye 651.00 Otras contingencias.</t>
  </si>
  <si>
    <t>DEPÓSITOS DEL PÚBLICO Y DE EMPRESAS CON PARTICIPACIÓN ESTATAL(1)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</si>
  <si>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</si>
  <si>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</si>
  <si>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</si>
  <si>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</si>
  <si>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</si>
  <si>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</si>
  <si>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</si>
  <si>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</si>
  <si>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</si>
  <si>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</si>
  <si>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</si>
  <si>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</si>
  <si>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</si>
  <si>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</si>
  <si>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</si>
  <si>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</si>
  <si>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</si>
  <si>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</si>
  <si>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</si>
  <si>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</si>
  <si>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</si>
  <si>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</si>
  <si>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</si>
  <si>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</si>
  <si>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</si>
  <si>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</si>
  <si>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</si>
  <si>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</si>
  <si>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</si>
  <si>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</si>
  <si>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</si>
  <si>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</si>
  <si>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</si>
  <si>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</si>
  <si>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</si>
  <si>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</si>
  <si>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</si>
  <si>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</si>
  <si>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</si>
  <si>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</si>
  <si>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</si>
  <si>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</si>
  <si>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</si>
  <si>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</si>
  <si>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</si>
  <si>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</si>
  <si>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</si>
  <si>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</si>
  <si>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</si>
  <si>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</si>
  <si>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</si>
  <si>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</si>
  <si>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</si>
  <si>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</si>
  <si>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</si>
  <si>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</si>
  <si>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</si>
  <si>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</si>
  <si>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(4) Obligaciones vista, caja de ahorro y DPFs a 30 días.</t>
  </si>
  <si>
    <t>BANCO PYME DE LA COMUNIDAD S.A.</t>
  </si>
  <si>
    <t xml:space="preserve">FFP DE LA COMUNIDAD S.A. </t>
  </si>
  <si>
    <t>BANCO PYME ECOFUTURO S.A.</t>
  </si>
  <si>
    <t>FFP ECOFUTURO S.A.</t>
  </si>
  <si>
    <t>(1) Información reportada por las entidades.</t>
  </si>
  <si>
    <t>TOTAL DEPOSITOS</t>
  </si>
  <si>
    <t xml:space="preserve">  PEF</t>
  </si>
  <si>
    <t xml:space="preserve">  PCO</t>
  </si>
  <si>
    <t>ESTRATIFICACIÓN DE DEPÓSITOS EN CAJA DE AHORROS</t>
  </si>
  <si>
    <t>SISTEMA BANCARIO</t>
  </si>
  <si>
    <t>EVOLUCIÓN DE CARTERA Y CONTINGENTE</t>
  </si>
  <si>
    <t>2013</t>
  </si>
  <si>
    <t>2014</t>
  </si>
  <si>
    <t>2015</t>
  </si>
  <si>
    <t>2016</t>
  </si>
  <si>
    <t>2017</t>
  </si>
  <si>
    <t>2018</t>
  </si>
  <si>
    <t>2019</t>
  </si>
  <si>
    <t>DIC</t>
  </si>
  <si>
    <t>||</t>
  </si>
  <si>
    <t>BMU</t>
  </si>
  <si>
    <t>BPY</t>
  </si>
  <si>
    <t>M</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</si>
  <si>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</si>
  <si>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</si>
  <si>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</si>
  <si>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</si>
  <si>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</si>
  <si>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</si>
  <si>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</si>
  <si>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</si>
  <si>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</si>
  <si>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</si>
  <si>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</si>
  <si>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</si>
  <si>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</si>
  <si>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</si>
  <si>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</si>
  <si>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</si>
  <si>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</si>
  <si>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</si>
  <si>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</si>
  <si>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</si>
  <si>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</si>
  <si>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</si>
  <si>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</si>
  <si>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</si>
  <si>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</si>
  <si>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</si>
  <si>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A partir de 31-01-2004 se expone en cuentas separadas la cartera reprogramada y reestructurada de acuerdo a Ley  2495 de 4 de agosto de 2003.</t>
  </si>
  <si>
    <t>(1) Incluye 139.00+251.00</t>
  </si>
  <si>
    <t>(2) Incluye 130.00+600.00-251.00</t>
  </si>
  <si>
    <t>EVOLUCIÓN DE OBLIGACIONES CON EL PÚBLICO 
Y CON EMPRESAS CON PARTICIPACIÓN ESTATAL</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</si>
  <si>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</si>
  <si>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</si>
  <si>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</si>
  <si>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</si>
  <si>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</si>
  <si>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</si>
  <si>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</si>
  <si>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</si>
  <si>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</si>
  <si>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</si>
  <si>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</si>
  <si>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</si>
  <si>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</si>
  <si>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</si>
  <si>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</si>
  <si>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</si>
  <si>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</si>
  <si>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</si>
  <si>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</si>
  <si>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</si>
  <si>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</si>
  <si>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</si>
  <si>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</si>
  <si>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</si>
  <si>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</si>
  <si>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</si>
  <si>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</si>
  <si>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</si>
  <si>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</si>
  <si>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</si>
  <si>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</si>
  <si>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</si>
  <si>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</si>
  <si>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</si>
  <si>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</si>
  <si>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</si>
  <si>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</si>
  <si>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</si>
  <si>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</si>
  <si>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</si>
  <si>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</si>
  <si>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</si>
  <si>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</si>
  <si>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</si>
  <si>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</si>
  <si>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</si>
  <si>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</si>
  <si>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</si>
  <si>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</si>
  <si>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</si>
  <si>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</si>
  <si>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</si>
  <si>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</si>
  <si>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</si>
  <si>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</si>
  <si>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</si>
  <si>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</si>
  <si>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</si>
  <si>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</si>
  <si>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</si>
  <si>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</si>
  <si>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</si>
  <si>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</si>
  <si>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</si>
  <si>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</si>
  <si>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</si>
  <si>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INDICADORES FINANCIEROS</t>
  </si>
  <si>
    <t xml:space="preserve">    Activos líquidos/Depósitos corto plazo (5)</t>
  </si>
  <si>
    <t xml:space="preserve">    los ingresos provenientes de cartera vencida (515.00), cuentas por cobrar (517.00) y disponibilidades (511.00)</t>
  </si>
  <si>
    <t>(en dólares estadounidenses)</t>
  </si>
  <si>
    <t>MUTUALES DE AHORRO Y PRÉSTAMO</t>
  </si>
  <si>
    <t>INDICADORES FINANCIEROS EVOLUTIVOS</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</si>
  <si>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</si>
  <si>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</si>
  <si>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</si>
  <si>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</si>
  <si>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</si>
  <si>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</si>
  <si>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</si>
  <si>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</si>
  <si>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</si>
  <si>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</si>
  <si>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</si>
  <si>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</si>
  <si>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</si>
  <si>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</si>
  <si>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</si>
  <si>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</si>
  <si>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</si>
  <si>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</si>
  <si>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</si>
  <si>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</si>
  <si>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</si>
  <si>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</si>
  <si>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</si>
  <si>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</si>
  <si>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</si>
  <si>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</si>
  <si>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</si>
  <si>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</si>
  <si>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</si>
  <si>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</si>
  <si>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</si>
  <si>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</si>
  <si>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</si>
  <si>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</si>
  <si>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</si>
  <si>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</si>
  <si>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</si>
  <si>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</si>
  <si>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</si>
  <si>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</si>
  <si>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</si>
  <si>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</si>
  <si>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</si>
  <si>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</si>
  <si>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</si>
  <si>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</si>
  <si>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</si>
  <si>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</si>
  <si>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</si>
  <si>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</si>
  <si>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</si>
  <si>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</si>
  <si>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</si>
  <si>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</si>
  <si>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</si>
  <si>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</si>
  <si>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</si>
  <si>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</si>
  <si>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</si>
  <si>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</si>
  <si>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</si>
  <si>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</si>
  <si>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</si>
  <si>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</si>
  <si>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</si>
  <si>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</si>
  <si>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</si>
  <si>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</si>
  <si>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</si>
  <si>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</si>
  <si>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</si>
  <si>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</si>
  <si>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</si>
  <si>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</si>
  <si>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</si>
  <si>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</si>
  <si>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</si>
  <si>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</si>
  <si>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</si>
  <si>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</si>
  <si>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</si>
  <si>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</si>
  <si>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</si>
  <si>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</si>
  <si>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</si>
  <si>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</si>
  <si>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</si>
  <si>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</si>
  <si>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</si>
  <si>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</si>
  <si>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</si>
  <si>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</si>
  <si>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</si>
  <si>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</si>
  <si>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</si>
  <si>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</si>
  <si>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</si>
  <si>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</si>
  <si>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</si>
  <si>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</si>
  <si>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</si>
  <si>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</si>
  <si>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</si>
  <si>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</si>
  <si>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</si>
  <si>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</si>
  <si>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</si>
  <si>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</si>
  <si>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</si>
  <si>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</si>
  <si>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</si>
  <si>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</si>
  <si>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</si>
  <si>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</si>
  <si>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</si>
  <si>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</si>
  <si>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</si>
  <si>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</si>
  <si>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</si>
  <si>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</si>
  <si>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</si>
  <si>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</si>
  <si>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</si>
  <si>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</si>
  <si>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</si>
  <si>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</si>
  <si>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</si>
  <si>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</si>
  <si>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</si>
  <si>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</si>
  <si>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</si>
  <si>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</si>
  <si>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</si>
  <si>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</si>
  <si>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</si>
  <si>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</si>
  <si>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</si>
  <si>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</si>
  <si>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</si>
  <si>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</si>
  <si>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</si>
  <si>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</si>
  <si>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</si>
  <si>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</si>
  <si>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</si>
  <si>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</si>
  <si>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</si>
  <si>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</si>
  <si>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</si>
  <si>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</si>
  <si>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</si>
  <si>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</si>
  <si>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</si>
  <si>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</si>
  <si>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</si>
  <si>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</si>
  <si>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</si>
  <si>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</si>
  <si>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</si>
  <si>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</si>
  <si>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</si>
  <si>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</si>
  <si>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</si>
  <si>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</si>
  <si>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</si>
  <si>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</si>
  <si>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</si>
  <si>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</si>
  <si>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</si>
  <si>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</si>
  <si>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</si>
  <si>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</si>
  <si>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</si>
  <si>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</si>
  <si>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</si>
  <si>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t>
  </si>
  <si>
    <t xml:space="preserve">      provenientes de cartera vencida (515.00), cartera en ejecución (516.00),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</si>
  <si>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</si>
  <si>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</si>
  <si>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</si>
  <si>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</si>
  <si>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</si>
  <si>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</si>
  <si>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</si>
  <si>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</si>
  <si>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</si>
  <si>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</si>
  <si>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</si>
  <si>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</si>
  <si>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</si>
  <si>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</si>
  <si>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</si>
  <si>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SCO</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</si>
  <si>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</si>
  <si>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</si>
  <si>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</si>
  <si>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</si>
  <si>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</si>
  <si>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</si>
  <si>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</si>
  <si>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</si>
  <si>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</si>
  <si>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</si>
  <si>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</si>
  <si>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</si>
  <si>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(4) No incluye 651.00 Otras contingencias</t>
  </si>
  <si>
    <t>ESTRATIFICACIÓN DE DEPÓSITOS A LA VISTA, 
CAJA DE AHORROS, PLAZO FIJO Y EN GARANTÍA</t>
  </si>
  <si>
    <t>SISTEMA DE INTERMEDACIÓN FINANCIERA</t>
  </si>
  <si>
    <t>RANKING DE DEPÓSITOS DEL PÚBLICO Y DE EMPRESAS CON PARTICIPACIÓN ESTATAL(1)</t>
  </si>
  <si>
    <t>DIC-16</t>
  </si>
  <si>
    <t>DIC-17</t>
  </si>
  <si>
    <t>DIC-18</t>
  </si>
  <si>
    <t>ABR-19</t>
  </si>
  <si>
    <t>VARIACIÓN RELATIVA</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</si>
  <si>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</si>
  <si>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</si>
  <si>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</si>
  <si>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</si>
  <si>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</si>
  <si>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</si>
  <si>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</si>
  <si>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</si>
  <si>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</si>
  <si>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ENTIDADES FINANCIERAS DE VIVIENDA (2)</t>
  </si>
  <si>
    <t>VPA (5)</t>
  </si>
  <si>
    <t>VPT (6)</t>
  </si>
  <si>
    <t>VPY (6)</t>
  </si>
  <si>
    <t>VPD (6)</t>
  </si>
  <si>
    <t>131.00+132.00+133.00+134.00+135.00+136.00+137.00</t>
  </si>
  <si>
    <t>(1) Depósitos en cuenta corriente, caja de ahorros y a plazo fijo del público y de empresas con participación estatal.</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</si>
  <si>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</si>
  <si>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</si>
  <si>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</si>
  <si>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</si>
  <si>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(6) Con Resoluciones ASFI/1552/2018, ASFI/1553/2018 y ASFI/1554/2018 de 03.12.2018 se revocaron sus licencias de funcionamiento como efecto de la fusión por absorción con “La Promotora” EFV.</t>
  </si>
  <si>
    <t>RANKING DE CARTERA (1)</t>
  </si>
  <si>
    <t>CARTERA</t>
  </si>
  <si>
    <t>131.00+132.00+133.00+134.00+135.00+136.00+137.01</t>
  </si>
  <si>
    <t>ENTIDADES FINANCIERAS DE VIVIENDAS (2)</t>
  </si>
  <si>
    <t>- - -</t>
  </si>
  <si>
    <t>(1) Cartera vigente, vencida y en ejecución.</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</si>
  <si>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</si>
  <si>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</si>
  <si>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</si>
  <si>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</si>
  <si>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</si>
  <si>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</si>
  <si>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</si>
  <si>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</si>
  <si>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</si>
  <si>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</si>
  <si>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EMPRESAS DE ARRENDAMIENTO FINANCIERO</t>
  </si>
  <si>
    <t xml:space="preserve">TOTAL                                         </t>
  </si>
  <si>
    <t>ALMACENES GENERALES DE DEPÓSITO</t>
  </si>
  <si>
    <t>ESTADOS FINANCIEROS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</si>
  <si>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</si>
  <si>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</si>
  <si>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</si>
  <si>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</si>
  <si>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</si>
  <si>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</si>
  <si>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</si>
  <si>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</si>
  <si>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</si>
  <si>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</si>
  <si>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</si>
  <si>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</si>
  <si>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</si>
  <si>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</si>
  <si>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</si>
  <si>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</si>
  <si>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</si>
  <si>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</si>
  <si>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</si>
  <si>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</si>
  <si>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</si>
  <si>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</si>
  <si>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</si>
  <si>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</si>
  <si>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</si>
  <si>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</si>
  <si>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</si>
  <si>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</si>
  <si>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</si>
  <si>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</si>
  <si>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</si>
  <si>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</si>
  <si>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</si>
  <si>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</si>
  <si>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</si>
  <si>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</si>
  <si>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</si>
  <si>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</si>
  <si>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</si>
  <si>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</si>
  <si>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</si>
  <si>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</si>
  <si>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</si>
  <si>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</si>
  <si>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</si>
  <si>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</si>
  <si>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</si>
  <si>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</si>
  <si>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</si>
  <si>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</si>
  <si>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</si>
  <si>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</si>
  <si>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</si>
  <si>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</si>
  <si>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</si>
  <si>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</si>
  <si>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</si>
  <si>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</si>
  <si>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</si>
  <si>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</si>
  <si>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</si>
  <si>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</si>
  <si>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</si>
  <si>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</si>
  <si>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</si>
  <si>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</si>
  <si>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</si>
  <si>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</si>
  <si>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</si>
  <si>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</si>
  <si>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</si>
  <si>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</si>
  <si>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</si>
  <si>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</si>
  <si>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</si>
  <si>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</si>
  <si>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</si>
  <si>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</si>
  <si>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</si>
  <si>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</si>
  <si>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</si>
  <si>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</si>
  <si>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</si>
  <si>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</si>
  <si>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</si>
  <si>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</si>
  <si>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</si>
  <si>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</si>
  <si>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</si>
  <si>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</si>
  <si>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</si>
  <si>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</si>
  <si>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</si>
  <si>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</si>
  <si>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</si>
  <si>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</si>
  <si>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</si>
  <si>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</si>
  <si>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</si>
  <si>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</si>
  <si>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</si>
  <si>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</si>
  <si>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</si>
  <si>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</si>
  <si>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</si>
  <si>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</si>
  <si>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</si>
  <si>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</si>
  <si>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</si>
  <si>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</si>
  <si>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</si>
  <si>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</si>
  <si>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</si>
  <si>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</si>
  <si>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</si>
  <si>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</si>
  <si>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</si>
  <si>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</si>
  <si>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</si>
  <si>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</si>
  <si>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</si>
  <si>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</si>
  <si>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</si>
  <si>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</si>
  <si>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</si>
  <si>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</si>
  <si>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</si>
  <si>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</si>
  <si>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</si>
  <si>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</si>
  <si>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</si>
  <si>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</si>
  <si>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</si>
  <si>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</si>
  <si>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</si>
  <si>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ACC</t>
  </si>
  <si>
    <t>190.00</t>
  </si>
  <si>
    <t xml:space="preserve">C00.19                                                                                                                                                                                                                                                         </t>
  </si>
  <si>
    <t>BURÓS DE INFORMACIÓN</t>
  </si>
  <si>
    <t>AL 31 DE JULIO DE 2014</t>
  </si>
  <si>
    <t>ESB</t>
  </si>
  <si>
    <t>IFC</t>
  </si>
  <si>
    <t>EMPRESAS DE SERVICIO DE PAGO MÓVIL</t>
  </si>
  <si>
    <t xml:space="preserve">MEN  </t>
  </si>
  <si>
    <t>210.00</t>
  </si>
  <si>
    <t>EMPRESAS DE TRANSPORTE DE MATERIAL MONETARIO Y VALORES</t>
  </si>
  <si>
    <t>ETV</t>
  </si>
  <si>
    <t>TBK</t>
  </si>
  <si>
    <t>OBLIGACIONES CON EMPRESAS CON PARTICIP. ESTATAL</t>
  </si>
  <si>
    <t>(-)  Gastos financieros</t>
  </si>
  <si>
    <t>(-)  Cargos por incobrabilidad y desvalorización de activos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</si>
  <si>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</si>
  <si>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</si>
  <si>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</si>
  <si>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</si>
  <si>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</si>
  <si>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</si>
  <si>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</si>
  <si>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F.M.I.</t>
  </si>
  <si>
    <t xml:space="preserve">  OTROS PASIVOS INTERNACIONALES</t>
  </si>
  <si>
    <t xml:space="preserve">    BONOS Y OTRAS INVERSIONES EXTERNAS</t>
  </si>
  <si>
    <t xml:space="preserve">     OTROS PASIVOS INTERNACIONALES</t>
  </si>
  <si>
    <t xml:space="preserve">  OTROS ACTIVOS EXTERNOS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</si>
  <si>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</si>
  <si>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</si>
  <si>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</si>
  <si>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</si>
  <si>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</si>
  <si>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</si>
  <si>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</si>
  <si>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</si>
  <si>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</si>
  <si>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</si>
  <si>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</si>
  <si>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</si>
  <si>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</si>
  <si>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</si>
  <si>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</si>
  <si>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</si>
  <si>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</si>
  <si>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</si>
  <si>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</si>
  <si>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</si>
  <si>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</si>
  <si>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</si>
  <si>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</si>
  <si>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</si>
  <si>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</si>
  <si>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</si>
  <si>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</si>
  <si>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</si>
  <si>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</si>
  <si>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</si>
  <si>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</si>
  <si>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</si>
  <si>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</si>
  <si>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</si>
  <si>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</si>
  <si>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EJERCICIO</t>
  </si>
  <si>
    <t xml:space="preserve">  CUENTAS DE AJUSTE</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</si>
  <si>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</si>
  <si>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</si>
  <si>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</si>
  <si>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</si>
  <si>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</si>
  <si>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</si>
  <si>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</si>
  <si>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</si>
  <si>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</si>
  <si>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</si>
  <si>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</si>
  <si>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</si>
  <si>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</si>
  <si>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</si>
  <si>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 xml:space="preserve">  TRANSFERENCIAS</t>
  </si>
  <si>
    <t xml:space="preserve">  EGRESOS  DE  GESTIONES ANTERIORES</t>
  </si>
  <si>
    <t>TOTAL INGRESOS</t>
  </si>
  <si>
    <t>TOTAL EGRESOS</t>
  </si>
  <si>
    <t>UTILIDAD DE OPERACIÓN ANTES DE TRANSFERENCIAS</t>
  </si>
  <si>
    <t>TRANSFERENCIAS TGN</t>
  </si>
  <si>
    <t xml:space="preserve">UTILIDAD DE OPERACIÓN </t>
  </si>
  <si>
    <t>RESULTADOS NO REALIZADOS</t>
  </si>
  <si>
    <t>UTILIDAD NETA DEL PERIODO</t>
  </si>
  <si>
    <t>DEPÓSITOS (1) POR DEPARTAMENTO</t>
  </si>
  <si>
    <t>(en miles de dólares estadounidenses)</t>
  </si>
  <si>
    <r>
      <rPr>
        <sz val="11"/>
        <rFont val="Arial"/>
        <family val="2"/>
      </rPr>
      <t xml:space="preserve">   - </t>
    </r>
    <r>
      <rPr>
        <u/>
        <sz val="11"/>
        <rFont val="Arial"/>
        <family val="2"/>
      </rPr>
      <t>Banco Unión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</si>
  <si>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</si>
  <si>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</si>
  <si>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</si>
  <si>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 xml:space="preserve">          Banco de Desarrollo Productivo</t>
  </si>
  <si>
    <t>BANCO BISA S.A.</t>
  </si>
  <si>
    <t>(1) Corresponde al promedio del último período bisemanal concluido en el mes</t>
  </si>
  <si>
    <t>(2) Posición consolidada independientemente del régimen de compensaciones</t>
  </si>
  <si>
    <t>BANCOS MÚTIPLES</t>
  </si>
  <si>
    <t xml:space="preserve">     </t>
  </si>
  <si>
    <t>(1) A partir de la promulgación de la Ley 2297 de 20.12.01 los Almacenes Generales de Depósito vinculados patrimonialmente a una entidad bancaria, se regulan por esta Ley y el Código de Comercio</t>
  </si>
  <si>
    <t>HOJA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</si>
</sst>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1" formatCode="_(* #,##0_);_(* \(#,##0\);_(* &quot;-&quot;_);_(@_)"/>
    <numFmt numFmtId="43" formatCode="_(* #,##0.00_);_(* \(#,##0.00\);_(* &quot;-&quot;??_);_(@_)"/>
    <numFmt numFmtId="164" formatCode="_(* #,##0_);_(* \(#,##0\);_(* &quot;-&quot;??_);_(@_)"/>
    <numFmt numFmtId="165" formatCode="#,##0;\(#,##0\)"/>
    <numFmt numFmtId="166" formatCode="0.0%"/>
    <numFmt numFmtId="167" formatCode="#,##0.0_);\(#,##0.0\)"/>
    <numFmt numFmtId="168" formatCode="#,##0.00;\-#,##0.00"/>
  </numFmts>
  <fonts count="11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9"/>
      <name val="Arial"/>
      <family val="2"/>
    </font>
    <font>
      <sz val="12"/>
      <name val="Helv"/>
    </font>
    <font>
      <sz val="7"/>
      <name val="Helv"/>
    </font>
    <font>
      <sz val="10"/>
      <name val="Helv"/>
    </font>
    <font>
      <b/>
      <sz val="11"/>
      <name val="Helv"/>
    </font>
    <font>
      <sz val="8"/>
      <color indexed="18"/>
      <name val="Arial"/>
      <family val="2"/>
    </font>
    <font>
      <sz val="10"/>
      <color indexed="18"/>
      <name val="Arial"/>
      <family val="2"/>
    </font>
    <font>
      <sz val="16"/>
      <name val="Arial"/>
      <family val="2"/>
    </font>
    <font>
      <sz val="14"/>
      <name val="Arial"/>
      <family val="2"/>
    </font>
    <font>
      <b/>
      <sz val="30"/>
      <color indexed="9"/>
      <name val="Arial"/>
      <family val="2"/>
    </font>
    <font>
      <b/>
      <sz val="14"/>
      <name val="Arial"/>
      <family val="2"/>
    </font>
    <font>
      <b/>
      <sz val="12"/>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sz val="24"/>
      <color indexed="9"/>
      <name val="Arial"/>
      <family val="2"/>
    </font>
    <font>
      <sz val="12"/>
      <color indexed="8"/>
      <name val="Helv"/>
    </font>
    <font>
      <b/>
      <sz val="12"/>
      <color indexed="8"/>
      <name val="Helv"/>
    </font>
    <font>
      <b/>
      <sz val="16"/>
      <color indexed="9"/>
      <name val="Times New Roman"/>
      <family val="1"/>
    </font>
    <font>
      <b/>
      <sz val="12"/>
      <name val="Arial Narrow"/>
      <family val="2"/>
    </font>
    <font>
      <sz val="12"/>
      <name val="Arial Narrow"/>
      <family val="2"/>
    </font>
    <font>
      <b/>
      <sz val="12"/>
      <color indexed="9"/>
      <name val="Times New Roman"/>
      <family val="1"/>
    </font>
    <font>
      <b/>
      <sz val="18"/>
      <color indexed="9"/>
      <name val="Times New Roman"/>
      <family val="1"/>
    </font>
    <font>
      <sz val="18"/>
      <color indexed="9"/>
      <name val="Times New Roman"/>
      <family val="1"/>
    </font>
    <font>
      <sz val="13"/>
      <name val="Arial Narrow"/>
      <family val="2"/>
    </font>
    <font>
      <b/>
      <sz val="13"/>
      <name val="Arial Narrow"/>
      <family val="2"/>
    </font>
    <font>
      <sz val="10"/>
      <name val="Univers Condensed"/>
    </font>
    <font>
      <sz val="10"/>
      <color theme="1"/>
      <name val="Calibri"/>
      <family val="2"/>
      <scheme val="minor"/>
    </font>
    <font>
      <b/>
      <sz val="7"/>
      <name val="Arial"/>
      <family val="2"/>
    </font>
    <font>
      <sz val="18"/>
      <name val="Arial"/>
      <family val="2"/>
    </font>
    <font>
      <b/>
      <sz val="20"/>
      <color indexed="9"/>
      <name val="Times New Roman"/>
      <family val="1"/>
    </font>
    <font>
      <sz val="20"/>
      <name val="Times New Roman"/>
      <family val="1"/>
    </font>
    <font>
      <b/>
      <sz val="20"/>
      <color indexed="9"/>
      <name val="Arial"/>
      <family val="2"/>
    </font>
    <font>
      <sz val="20"/>
      <color indexed="9"/>
      <name val="Arial"/>
      <family val="2"/>
    </font>
    <font>
      <sz val="11"/>
      <name val="Arial Narrow"/>
      <family val="2"/>
    </font>
    <font>
      <b/>
      <sz val="11"/>
      <name val="Arial Narrow"/>
      <family val="2"/>
    </font>
    <font>
      <sz val="20"/>
      <name val="Arial"/>
      <family val="2"/>
    </font>
    <font>
      <b/>
      <sz val="10"/>
      <name val="Helv"/>
    </font>
    <font>
      <b/>
      <sz val="8"/>
      <color indexed="9"/>
      <name val="Arial"/>
      <family val="2"/>
    </font>
    <font>
      <b/>
      <sz val="22"/>
      <color indexed="9"/>
      <name val="Arial"/>
      <family val="2"/>
    </font>
    <font>
      <sz val="22"/>
      <color indexed="9"/>
      <name val="Arial"/>
      <family val="2"/>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b/>
      <sz val="11"/>
      <color indexed="9"/>
      <name val="Arial"/>
      <family val="2"/>
    </font>
    <font>
      <sz val="10"/>
      <name val="Univers Condensed"/>
      <family val="2"/>
    </font>
    <font>
      <sz val="10"/>
      <color indexed="9"/>
      <name val="Arial"/>
      <family val="2"/>
    </font>
    <font>
      <b/>
      <sz val="24"/>
      <color indexed="9"/>
      <name val="Arial"/>
      <family val="2"/>
    </font>
    <font>
      <sz val="11"/>
      <name val="Helv"/>
    </font>
    <font>
      <sz val="10"/>
      <color indexed="8"/>
      <name val="Arial"/>
      <family val="2"/>
    </font>
    <font>
      <sz val="8"/>
      <color indexed="18"/>
      <name val="Helv"/>
    </font>
    <font>
      <sz val="9"/>
      <name val="Times New Roman"/>
      <family val="1"/>
    </font>
    <font>
      <sz val="13"/>
      <name val="Arial"/>
      <family val="2"/>
    </font>
    <font>
      <b/>
      <sz val="13"/>
      <name val="Arial"/>
      <family val="2"/>
    </font>
    <font>
      <b/>
      <sz val="16"/>
      <name val="Arial"/>
      <family val="2"/>
    </font>
    <font>
      <sz val="12"/>
      <color theme="1"/>
      <name val="Calibri"/>
      <family val="2"/>
      <scheme val="minor"/>
    </font>
    <font>
      <b/>
      <sz val="8"/>
      <color indexed="9"/>
      <name val="Univers Condensed"/>
      <family val="2"/>
    </font>
    <font>
      <sz val="12"/>
      <name val="Univers Condensed"/>
      <family val="2"/>
    </font>
    <font>
      <b/>
      <sz val="12"/>
      <name val="Times New Roman"/>
      <family val="1"/>
    </font>
    <font>
      <sz val="8"/>
      <color indexed="8"/>
      <name val="Arial"/>
      <family val="2"/>
    </font>
    <font>
      <b/>
      <sz val="18"/>
      <name val="Arial"/>
      <family val="2"/>
    </font>
    <font>
      <b/>
      <sz val="28"/>
      <color indexed="9"/>
      <name val="Arial"/>
      <family val="2"/>
    </font>
    <font>
      <sz val="28"/>
      <name val="Arial"/>
      <family val="2"/>
    </font>
    <font>
      <sz val="12"/>
      <color indexed="12"/>
      <name val="Arial"/>
      <family val="2"/>
    </font>
    <font>
      <sz val="10"/>
      <color indexed="12"/>
      <name val="Arial"/>
      <family val="2"/>
    </font>
    <font>
      <sz val="28"/>
      <name val="Times New Roman"/>
      <family val="1"/>
    </font>
    <font>
      <sz val="11"/>
      <name val="Univers Condensed"/>
      <family val="2"/>
    </font>
    <font>
      <b/>
      <sz val="11"/>
      <color indexed="9"/>
      <name val="Times New Roman"/>
      <family val="1"/>
    </font>
    <font>
      <sz val="10"/>
      <color indexed="18"/>
      <name val="Helv"/>
    </font>
    <font>
      <b/>
      <sz val="11"/>
      <color theme="0"/>
      <name val="Calibri"/>
      <family val="2"/>
      <scheme val="minor"/>
    </font>
    <font>
      <sz val="8"/>
      <color theme="1"/>
      <name val="Arial"/>
      <family val="2"/>
    </font>
    <font>
      <b/>
      <sz val="16"/>
      <color theme="0"/>
      <name val="Times New Roman"/>
      <family val="1"/>
    </font>
  </fonts>
  <fills count="12">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indexed="8"/>
        <bgColor indexed="64"/>
      </patternFill>
    </fill>
    <fill>
      <patternFill patternType="solid">
        <fgColor indexed="43"/>
        <bgColor indexed="64"/>
      </patternFill>
    </fill>
    <fill>
      <patternFill patternType="solid">
        <fgColor rgb="FF2D536F"/>
        <bgColor indexed="64"/>
      </patternFill>
    </fill>
  </fills>
  <borders count="20">
    <border>
      <left/>
      <right/>
      <top/>
      <bottom/>
      <diagonal/>
    </border>
    <border>
      <left/>
      <right/>
      <top style="thick">
        <color theme="0"/>
      </top>
      <bottom/>
      <diagonal/>
    </border>
    <border>
      <left/>
      <right/>
      <top style="thick">
        <color theme="0"/>
      </top>
      <bottom style="thick">
        <color theme="0"/>
      </bottom>
      <diagonal/>
    </border>
    <border>
      <left/>
      <right/>
      <top/>
      <bottom style="thick">
        <color theme="0"/>
      </bottom>
      <diagonal/>
    </border>
    <border>
      <left/>
      <right/>
      <top/>
      <bottom style="thick">
        <color indexed="23"/>
      </bottom>
      <diagonal/>
    </border>
    <border>
      <left/>
      <right/>
      <top style="thick">
        <color indexed="23"/>
      </top>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9"/>
      </top>
      <bottom/>
      <diagonal/>
    </border>
    <border>
      <left/>
      <right/>
      <top style="thin">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medium">
        <color indexed="23"/>
      </bottom>
      <diagonal/>
    </border>
    <border>
      <left/>
      <right/>
      <top/>
      <bottom style="medium">
        <color rgb="FF8A8C88"/>
      </bottom>
      <diagonal/>
    </border>
    <border>
      <left/>
      <right/>
      <top style="medium">
        <color indexed="64"/>
      </top>
      <bottom/>
      <diagonal/>
    </border>
    <border>
      <left/>
      <right/>
      <top/>
      <bottom style="thick">
        <color indexed="9"/>
      </bottom>
      <diagonal/>
    </border>
    <border>
      <left/>
      <right/>
      <top/>
      <bottom style="thin">
        <color indexed="64"/>
      </bottom>
      <diagonal/>
    </border>
  </borders>
  <cellStyleXfs count="10">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9"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87" fillId="0" borderId="0"/>
    <xf numFmtId="0" fontId="4" fillId="0" borderId="0"/>
    <xf numFmtId="0" fontId="4" fillId="0" borderId="0"/>
  </cellStyleXfs>
  <cellXfs count="1266">
    <xf numFmtId="0" fontId="0" fillId="0" borderId="0" xfId="0"/>
    <xf numFmtId="0" fontId="2" fillId="0" borderId="0" xfId="1" applyFont="1"/>
    <xf numFmtId="0" fontId="4" fillId="0" borderId="0" xfId="1"/>
    <xf numFmtId="0" fontId="4" fillId="0" borderId="0" xfId="1" applyFont="1"/>
    <xf numFmtId="0" fontId="4" fillId="0" borderId="0" xfId="1" applyFont="1" applyFill="1"/>
    <xf numFmtId="0" fontId="6" fillId="0" borderId="0" xfId="1" applyFont="1"/>
    <xf numFmtId="0" fontId="7" fillId="0" borderId="0" xfId="0" applyFont="1"/>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5" borderId="0" xfId="2" applyFont="1" applyFill="1" applyAlignment="1">
      <alignment horizontal="right"/>
    </xf>
    <xf numFmtId="0" fontId="14" fillId="5" borderId="0" xfId="3" applyFont="1" applyFill="1" applyAlignment="1" applyProtection="1">
      <alignment horizontal="left" vertical="center" indent="11"/>
    </xf>
    <xf numFmtId="0" fontId="15" fillId="0" borderId="0" xfId="2" applyFont="1" applyFill="1" applyAlignment="1"/>
    <xf numFmtId="0" fontId="18" fillId="5" borderId="0" xfId="3" applyFont="1" applyFill="1" applyAlignment="1" applyProtection="1">
      <alignment horizontal="left" indent="11"/>
    </xf>
    <xf numFmtId="0" fontId="19" fillId="5" borderId="0" xfId="2" applyFont="1" applyFill="1" applyAlignment="1">
      <alignment horizontal="left" indent="11"/>
    </xf>
    <xf numFmtId="0" fontId="0" fillId="0" borderId="0" xfId="0" applyAlignment="1">
      <alignment horizontal="right"/>
    </xf>
    <xf numFmtId="0" fontId="23" fillId="0" borderId="0" xfId="0" applyFont="1" applyFill="1"/>
    <xf numFmtId="0" fontId="24" fillId="0" borderId="0" xfId="0" applyFont="1" applyFill="1" applyAlignment="1">
      <alignment horizontal="right"/>
    </xf>
    <xf numFmtId="37" fontId="25" fillId="6" borderId="1" xfId="0" applyNumberFormat="1" applyFont="1" applyFill="1" applyBorder="1" applyAlignment="1">
      <alignment horizontal="left"/>
    </xf>
    <xf numFmtId="37" fontId="25" fillId="6" borderId="1" xfId="0" applyNumberFormat="1" applyFont="1" applyFill="1" applyBorder="1" applyAlignment="1">
      <alignment horizontal="right"/>
    </xf>
    <xf numFmtId="37" fontId="24" fillId="6" borderId="1" xfId="0" applyNumberFormat="1" applyFont="1" applyFill="1" applyBorder="1" applyAlignment="1">
      <alignment horizontal="left"/>
    </xf>
    <xf numFmtId="37" fontId="26" fillId="6" borderId="1" xfId="0" applyNumberFormat="1" applyFont="1" applyFill="1" applyBorder="1" applyAlignment="1">
      <alignment horizontal="right"/>
    </xf>
    <xf numFmtId="37" fontId="24" fillId="6" borderId="2" xfId="0" applyNumberFormat="1" applyFont="1" applyFill="1" applyBorder="1"/>
    <xf numFmtId="37" fontId="26" fillId="6" borderId="2" xfId="0" applyNumberFormat="1" applyFont="1" applyFill="1" applyBorder="1" applyAlignment="1">
      <alignment horizontal="right"/>
    </xf>
    <xf numFmtId="37" fontId="26" fillId="0" borderId="0" xfId="0" applyNumberFormat="1" applyFont="1" applyBorder="1"/>
    <xf numFmtId="37" fontId="26" fillId="0" borderId="0" xfId="0" applyNumberFormat="1" applyFont="1" applyAlignment="1">
      <alignment horizontal="right"/>
    </xf>
    <xf numFmtId="37" fontId="24" fillId="0" borderId="0" xfId="0" applyNumberFormat="1" applyFont="1" applyBorder="1"/>
    <xf numFmtId="37" fontId="26" fillId="0" borderId="0" xfId="0" applyNumberFormat="1" applyFont="1" applyBorder="1" applyAlignment="1">
      <alignment horizontal="left"/>
    </xf>
    <xf numFmtId="0" fontId="26" fillId="0" borderId="0" xfId="0" applyFont="1"/>
    <xf numFmtId="0" fontId="24" fillId="0" borderId="0" xfId="0" applyFont="1"/>
    <xf numFmtId="0" fontId="26" fillId="0" borderId="0" xfId="0" applyFont="1" applyBorder="1"/>
    <xf numFmtId="37" fontId="26" fillId="0" borderId="0" xfId="0" applyNumberFormat="1" applyFont="1" applyBorder="1" applyAlignment="1">
      <alignment horizontal="right"/>
    </xf>
    <xf numFmtId="37" fontId="24" fillId="6" borderId="1" xfId="0" applyNumberFormat="1" applyFont="1" applyFill="1" applyBorder="1"/>
    <xf numFmtId="0" fontId="26" fillId="0" borderId="0" xfId="0" applyFont="1" applyAlignment="1">
      <alignment horizontal="left"/>
    </xf>
    <xf numFmtId="37" fontId="24" fillId="6" borderId="2" xfId="0" applyNumberFormat="1" applyFont="1" applyFill="1" applyBorder="1" applyAlignment="1">
      <alignment horizontal="left"/>
    </xf>
    <xf numFmtId="37" fontId="26" fillId="0" borderId="0" xfId="0" applyNumberFormat="1" applyFont="1" applyBorder="1" applyAlignment="1">
      <alignment horizontal="left" wrapText="1"/>
    </xf>
    <xf numFmtId="37" fontId="24" fillId="0" borderId="0" xfId="0" applyNumberFormat="1" applyFont="1" applyBorder="1" applyAlignment="1">
      <alignment horizontal="left"/>
    </xf>
    <xf numFmtId="3" fontId="26" fillId="0" borderId="0" xfId="0" applyNumberFormat="1" applyFont="1" applyAlignment="1">
      <alignment horizontal="right"/>
    </xf>
    <xf numFmtId="164" fontId="6" fillId="6" borderId="0" xfId="0" applyNumberFormat="1" applyFont="1" applyFill="1"/>
    <xf numFmtId="164" fontId="4" fillId="6" borderId="0" xfId="0" applyNumberFormat="1" applyFont="1" applyFill="1" applyBorder="1" applyAlignment="1" applyProtection="1">
      <alignment horizontal="left"/>
    </xf>
    <xf numFmtId="164" fontId="4" fillId="6" borderId="0" xfId="0" applyNumberFormat="1" applyFont="1" applyFill="1"/>
    <xf numFmtId="164" fontId="4" fillId="0" borderId="0" xfId="0" applyNumberFormat="1" applyFont="1" applyFill="1"/>
    <xf numFmtId="164" fontId="4" fillId="0" borderId="0" xfId="5" applyNumberFormat="1" applyFont="1" applyFill="1" applyAlignment="1">
      <alignment horizontal="right"/>
    </xf>
    <xf numFmtId="164" fontId="4" fillId="0" borderId="0" xfId="5" applyNumberFormat="1" applyFont="1" applyFill="1"/>
    <xf numFmtId="164" fontId="6" fillId="6" borderId="0" xfId="5" applyNumberFormat="1" applyFont="1" applyFill="1"/>
    <xf numFmtId="164" fontId="6" fillId="6" borderId="0" xfId="5" applyNumberFormat="1" applyFont="1" applyFill="1" applyAlignment="1">
      <alignment horizontal="right"/>
    </xf>
    <xf numFmtId="164" fontId="4" fillId="0" borderId="0" xfId="5" applyNumberFormat="1" applyFont="1" applyFill="1" applyAlignment="1">
      <alignment horizontal="left"/>
    </xf>
    <xf numFmtId="164" fontId="6" fillId="6" borderId="0" xfId="5" applyNumberFormat="1" applyFont="1" applyFill="1" applyAlignment="1">
      <alignment horizontal="left"/>
    </xf>
    <xf numFmtId="164" fontId="28" fillId="2" borderId="3" xfId="0" applyNumberFormat="1" applyFont="1" applyFill="1" applyBorder="1" applyAlignment="1">
      <alignment vertical="center"/>
    </xf>
    <xf numFmtId="164" fontId="22" fillId="2" borderId="3" xfId="0" applyNumberFormat="1" applyFont="1" applyFill="1" applyBorder="1" applyAlignment="1">
      <alignment vertical="center"/>
    </xf>
    <xf numFmtId="3" fontId="0" fillId="0" borderId="0" xfId="0" applyNumberFormat="1"/>
    <xf numFmtId="164" fontId="6" fillId="6" borderId="0" xfId="0" applyNumberFormat="1" applyFont="1" applyFill="1" applyAlignment="1">
      <alignment horizontal="right"/>
    </xf>
    <xf numFmtId="164" fontId="6" fillId="6" borderId="0" xfId="0" applyNumberFormat="1" applyFont="1" applyFill="1" applyAlignment="1">
      <alignment horizontal="left"/>
    </xf>
    <xf numFmtId="0" fontId="20" fillId="2" borderId="0" xfId="0" applyFont="1" applyFill="1"/>
    <xf numFmtId="0" fontId="21" fillId="2" borderId="0" xfId="0" applyFont="1" applyFill="1" applyAlignment="1">
      <alignment horizontal="right"/>
    </xf>
    <xf numFmtId="0" fontId="29" fillId="0" borderId="0" xfId="0" applyFont="1"/>
    <xf numFmtId="0" fontId="30" fillId="0" borderId="0" xfId="0" applyFont="1"/>
    <xf numFmtId="0" fontId="30" fillId="0" borderId="0" xfId="0" applyFont="1" applyAlignment="1">
      <alignment vertical="top"/>
    </xf>
    <xf numFmtId="0" fontId="32" fillId="6" borderId="1" xfId="0" applyFont="1" applyFill="1" applyBorder="1"/>
    <xf numFmtId="165" fontId="25" fillId="6" borderId="1" xfId="0" applyNumberFormat="1" applyFont="1" applyFill="1" applyBorder="1" applyAlignment="1">
      <alignment horizontal="right"/>
    </xf>
    <xf numFmtId="37" fontId="32" fillId="6" borderId="1" xfId="0" applyNumberFormat="1" applyFont="1" applyFill="1" applyBorder="1" applyAlignment="1">
      <alignment horizontal="right"/>
    </xf>
    <xf numFmtId="37" fontId="32" fillId="6" borderId="2" xfId="0" applyNumberFormat="1" applyFont="1" applyFill="1" applyBorder="1" applyAlignment="1">
      <alignment horizontal="right"/>
    </xf>
    <xf numFmtId="37" fontId="32" fillId="0" borderId="0" xfId="0" applyNumberFormat="1" applyFont="1" applyAlignment="1">
      <alignment horizontal="right"/>
    </xf>
    <xf numFmtId="165" fontId="32" fillId="0" borderId="0" xfId="0" applyNumberFormat="1" applyFont="1" applyBorder="1" applyAlignment="1">
      <alignment horizontal="left"/>
    </xf>
    <xf numFmtId="37" fontId="32" fillId="0" borderId="0" xfId="0" applyNumberFormat="1" applyFont="1" applyBorder="1" applyAlignment="1">
      <alignment horizontal="right"/>
    </xf>
    <xf numFmtId="37" fontId="32" fillId="0" borderId="0" xfId="0" applyNumberFormat="1" applyFont="1" applyBorder="1" applyAlignment="1">
      <alignment horizontal="left"/>
    </xf>
    <xf numFmtId="0" fontId="32" fillId="0" borderId="0" xfId="0" applyFont="1"/>
    <xf numFmtId="0" fontId="32" fillId="0" borderId="0" xfId="0" applyFont="1" applyAlignment="1">
      <alignment horizontal="left"/>
    </xf>
    <xf numFmtId="37" fontId="25" fillId="6" borderId="2" xfId="0" applyNumberFormat="1" applyFont="1" applyFill="1" applyBorder="1" applyAlignment="1">
      <alignment horizontal="left"/>
    </xf>
    <xf numFmtId="37" fontId="25" fillId="6" borderId="1" xfId="0" applyNumberFormat="1" applyFont="1" applyFill="1" applyBorder="1" applyAlignment="1" applyProtection="1">
      <alignment horizontal="left"/>
    </xf>
    <xf numFmtId="37" fontId="25" fillId="6" borderId="2" xfId="0" applyNumberFormat="1" applyFont="1" applyFill="1" applyBorder="1" applyAlignment="1" applyProtection="1">
      <alignment horizontal="left"/>
    </xf>
    <xf numFmtId="37" fontId="25" fillId="0" borderId="0" xfId="0" applyNumberFormat="1" applyFont="1" applyBorder="1" applyAlignment="1">
      <alignment horizontal="left"/>
    </xf>
    <xf numFmtId="0" fontId="6" fillId="0" borderId="0" xfId="0" applyFont="1" applyAlignment="1">
      <alignment horizontal="left"/>
    </xf>
    <xf numFmtId="3" fontId="32" fillId="0" borderId="0" xfId="0" applyNumberFormat="1" applyFont="1" applyAlignment="1">
      <alignment horizontal="right"/>
    </xf>
    <xf numFmtId="3" fontId="32" fillId="0" borderId="0" xfId="0" applyNumberFormat="1" applyFont="1" applyBorder="1" applyAlignment="1">
      <alignment horizontal="right"/>
    </xf>
    <xf numFmtId="37" fontId="32" fillId="6" borderId="1" xfId="0" applyNumberFormat="1" applyFont="1" applyFill="1" applyBorder="1" applyAlignment="1">
      <alignment horizontal="right" vertical="center"/>
    </xf>
    <xf numFmtId="0" fontId="25" fillId="6" borderId="2" xfId="0" applyFont="1" applyFill="1" applyBorder="1" applyAlignment="1">
      <alignment horizontal="left"/>
    </xf>
    <xf numFmtId="0" fontId="25" fillId="6" borderId="2" xfId="0" applyFont="1" applyFill="1" applyBorder="1" applyAlignment="1">
      <alignment horizontal="left" wrapText="1"/>
    </xf>
    <xf numFmtId="0" fontId="25" fillId="0" borderId="0" xfId="0" applyFont="1" applyAlignment="1">
      <alignment horizontal="left"/>
    </xf>
    <xf numFmtId="3" fontId="32" fillId="6" borderId="2" xfId="0" applyNumberFormat="1" applyFont="1" applyFill="1" applyBorder="1" applyAlignment="1">
      <alignment horizontal="right"/>
    </xf>
    <xf numFmtId="37" fontId="33" fillId="0" borderId="0" xfId="0" quotePrefix="1" applyNumberFormat="1" applyFont="1" applyBorder="1" applyAlignment="1" applyProtection="1">
      <alignment horizontal="left"/>
    </xf>
    <xf numFmtId="0" fontId="23" fillId="0" borderId="0" xfId="0" applyFont="1"/>
    <xf numFmtId="0" fontId="21" fillId="2" borderId="0" xfId="0" applyFont="1" applyFill="1"/>
    <xf numFmtId="0" fontId="26" fillId="2" borderId="0" xfId="0" applyFont="1" applyFill="1"/>
    <xf numFmtId="0" fontId="4" fillId="2" borderId="0" xfId="0" applyFont="1" applyFill="1"/>
    <xf numFmtId="0" fontId="24" fillId="2" borderId="0" xfId="0" applyFont="1" applyFill="1" applyAlignment="1">
      <alignment horizontal="center"/>
    </xf>
    <xf numFmtId="37" fontId="25" fillId="6" borderId="1" xfId="0" applyNumberFormat="1" applyFont="1" applyFill="1" applyBorder="1" applyAlignment="1">
      <alignment horizontal="right" wrapText="1"/>
    </xf>
    <xf numFmtId="37" fontId="6" fillId="6" borderId="1" xfId="0" applyNumberFormat="1" applyFont="1" applyFill="1" applyBorder="1" applyAlignment="1">
      <alignment horizontal="left"/>
    </xf>
    <xf numFmtId="37" fontId="4" fillId="6" borderId="1" xfId="0" applyNumberFormat="1" applyFont="1" applyFill="1" applyBorder="1" applyAlignment="1">
      <alignment horizontal="right"/>
    </xf>
    <xf numFmtId="37" fontId="0" fillId="0" borderId="0" xfId="0" applyNumberFormat="1"/>
    <xf numFmtId="37" fontId="6" fillId="6" borderId="2" xfId="0" applyNumberFormat="1" applyFont="1" applyFill="1" applyBorder="1"/>
    <xf numFmtId="37" fontId="4" fillId="6" borderId="2" xfId="0" applyNumberFormat="1" applyFont="1" applyFill="1" applyBorder="1" applyAlignment="1">
      <alignment horizontal="right"/>
    </xf>
    <xf numFmtId="37" fontId="4" fillId="0" borderId="0" xfId="0" applyNumberFormat="1" applyFont="1" applyBorder="1"/>
    <xf numFmtId="37" fontId="4" fillId="0" borderId="0" xfId="0" applyNumberFormat="1" applyFont="1" applyAlignment="1">
      <alignment horizontal="right"/>
    </xf>
    <xf numFmtId="37" fontId="6" fillId="0" borderId="0" xfId="0" applyNumberFormat="1" applyFont="1" applyBorder="1"/>
    <xf numFmtId="37" fontId="4" fillId="0" borderId="0" xfId="0" applyNumberFormat="1" applyFont="1" applyBorder="1" applyAlignment="1">
      <alignment horizontal="left"/>
    </xf>
    <xf numFmtId="0" fontId="4" fillId="0" borderId="0" xfId="0" applyFont="1"/>
    <xf numFmtId="0" fontId="6" fillId="0" borderId="0" xfId="0" applyFont="1"/>
    <xf numFmtId="0" fontId="4" fillId="0" borderId="0" xfId="0" applyFont="1" applyBorder="1"/>
    <xf numFmtId="37" fontId="4" fillId="0" borderId="0" xfId="0" applyNumberFormat="1" applyFont="1" applyBorder="1" applyAlignment="1">
      <alignment horizontal="right"/>
    </xf>
    <xf numFmtId="0" fontId="8" fillId="0" borderId="0" xfId="0" applyFont="1"/>
    <xf numFmtId="37" fontId="6" fillId="6" borderId="1" xfId="0" applyNumberFormat="1" applyFont="1" applyFill="1" applyBorder="1"/>
    <xf numFmtId="0" fontId="4" fillId="0" borderId="0" xfId="0" applyFont="1" applyAlignment="1">
      <alignment horizontal="left"/>
    </xf>
    <xf numFmtId="37" fontId="4" fillId="0" borderId="0" xfId="0" applyNumberFormat="1" applyFont="1" applyBorder="1" applyAlignment="1" applyProtection="1">
      <alignment horizontal="left"/>
    </xf>
    <xf numFmtId="37" fontId="4" fillId="0" borderId="0" xfId="0" applyNumberFormat="1" applyFont="1"/>
    <xf numFmtId="0" fontId="6" fillId="0" borderId="0" xfId="0" applyFont="1" applyBorder="1"/>
    <xf numFmtId="37" fontId="6" fillId="6" borderId="2" xfId="0" applyNumberFormat="1" applyFont="1" applyFill="1" applyBorder="1" applyAlignment="1">
      <alignment horizontal="left"/>
    </xf>
    <xf numFmtId="37" fontId="4" fillId="0" borderId="0" xfId="0" applyNumberFormat="1" applyFont="1" applyBorder="1" applyAlignment="1">
      <alignment horizontal="left" wrapText="1"/>
    </xf>
    <xf numFmtId="37" fontId="6" fillId="0" borderId="0" xfId="0" applyNumberFormat="1" applyFont="1" applyBorder="1" applyAlignment="1">
      <alignment horizontal="left"/>
    </xf>
    <xf numFmtId="37" fontId="4" fillId="6" borderId="2" xfId="0" applyNumberFormat="1" applyFont="1" applyFill="1" applyBorder="1"/>
    <xf numFmtId="0" fontId="30" fillId="0" borderId="0" xfId="0" applyFont="1" applyAlignment="1">
      <alignment vertical="center"/>
    </xf>
    <xf numFmtId="37" fontId="34" fillId="0" borderId="0" xfId="0" applyNumberFormat="1" applyFont="1" applyFill="1" applyBorder="1" applyAlignment="1" applyProtection="1">
      <alignment horizontal="left"/>
    </xf>
    <xf numFmtId="0" fontId="24" fillId="0" borderId="0" xfId="0" applyFont="1" applyAlignment="1">
      <alignment horizontal="center"/>
    </xf>
    <xf numFmtId="37" fontId="4" fillId="6" borderId="0" xfId="0" applyNumberFormat="1" applyFont="1" applyFill="1" applyBorder="1" applyAlignment="1" applyProtection="1">
      <alignment horizontal="right"/>
    </xf>
    <xf numFmtId="37" fontId="4" fillId="0" borderId="0" xfId="0" applyNumberFormat="1" applyFont="1" applyFill="1" applyBorder="1" applyAlignment="1" applyProtection="1">
      <alignment horizontal="right"/>
    </xf>
    <xf numFmtId="0" fontId="6" fillId="0" borderId="0" xfId="0" applyFont="1" applyAlignment="1">
      <alignment horizontal="right"/>
    </xf>
    <xf numFmtId="0" fontId="6" fillId="0" borderId="0" xfId="0" applyFont="1" applyAlignment="1">
      <alignment horizontal="right" wrapText="1"/>
    </xf>
    <xf numFmtId="10" fontId="16" fillId="6" borderId="0" xfId="0" applyNumberFormat="1" applyFont="1" applyFill="1" applyBorder="1" applyAlignment="1" applyProtection="1">
      <alignment horizontal="left"/>
    </xf>
    <xf numFmtId="10" fontId="16" fillId="6" borderId="0" xfId="0" applyNumberFormat="1" applyFont="1" applyFill="1" applyAlignment="1">
      <alignment horizontal="right"/>
    </xf>
    <xf numFmtId="10" fontId="16" fillId="6" borderId="0" xfId="0" applyNumberFormat="1" applyFont="1" applyFill="1" applyAlignment="1">
      <alignment horizontal="right" wrapText="1"/>
    </xf>
    <xf numFmtId="10" fontId="17" fillId="0" borderId="0" xfId="0" applyNumberFormat="1" applyFont="1" applyFill="1" applyBorder="1" applyAlignment="1" applyProtection="1">
      <alignment horizontal="left"/>
    </xf>
    <xf numFmtId="10" fontId="17" fillId="0" borderId="0" xfId="0" applyNumberFormat="1" applyFont="1" applyAlignment="1">
      <alignment horizontal="right"/>
    </xf>
    <xf numFmtId="37" fontId="35" fillId="0" borderId="0" xfId="0" applyNumberFormat="1" applyFont="1" applyFill="1" applyBorder="1" applyAlignment="1" applyProtection="1">
      <alignment horizontal="left"/>
    </xf>
    <xf numFmtId="10" fontId="17" fillId="6" borderId="0" xfId="0" applyNumberFormat="1" applyFont="1" applyFill="1" applyAlignment="1">
      <alignment horizontal="right"/>
    </xf>
    <xf numFmtId="10" fontId="17" fillId="0" borderId="0" xfId="0" applyNumberFormat="1" applyFont="1" applyFill="1" applyBorder="1" applyAlignment="1" applyProtection="1">
      <alignment horizontal="left"/>
      <protection locked="0"/>
    </xf>
    <xf numFmtId="10" fontId="36" fillId="6" borderId="0" xfId="0" applyNumberFormat="1" applyFont="1" applyFill="1" applyBorder="1" applyAlignment="1" applyProtection="1">
      <alignment horizontal="left"/>
      <protection locked="0"/>
    </xf>
    <xf numFmtId="164" fontId="17" fillId="0" borderId="0" xfId="5" applyNumberFormat="1" applyFont="1" applyAlignment="1">
      <alignment horizontal="right"/>
    </xf>
    <xf numFmtId="10" fontId="17" fillId="0" borderId="0" xfId="5" applyNumberFormat="1" applyFont="1" applyAlignment="1">
      <alignment horizontal="right"/>
    </xf>
    <xf numFmtId="10" fontId="16" fillId="6" borderId="0" xfId="0" applyNumberFormat="1" applyFont="1" applyFill="1" applyBorder="1" applyAlignment="1" applyProtection="1">
      <alignment horizontal="left"/>
      <protection locked="0"/>
    </xf>
    <xf numFmtId="10" fontId="17" fillId="6" borderId="0" xfId="5" applyNumberFormat="1" applyFont="1" applyFill="1" applyAlignment="1">
      <alignment horizontal="right"/>
    </xf>
    <xf numFmtId="10" fontId="17" fillId="0" borderId="4" xfId="0" applyNumberFormat="1" applyFont="1" applyBorder="1" applyAlignment="1">
      <alignment horizontal="left"/>
    </xf>
    <xf numFmtId="10" fontId="17" fillId="0" borderId="4" xfId="0" applyNumberFormat="1" applyFont="1" applyBorder="1" applyAlignment="1">
      <alignment horizontal="right"/>
    </xf>
    <xf numFmtId="0" fontId="26" fillId="0" borderId="0" xfId="0" applyFont="1" applyFill="1" applyAlignment="1">
      <alignment horizontal="left"/>
    </xf>
    <xf numFmtId="37" fontId="37" fillId="0" borderId="0" xfId="0" applyNumberFormat="1" applyFont="1" applyFill="1" applyBorder="1" applyAlignment="1" applyProtection="1">
      <alignment horizontal="left" vertical="top"/>
      <protection locked="0"/>
    </xf>
    <xf numFmtId="3" fontId="26" fillId="0" borderId="0" xfId="0" applyNumberFormat="1" applyFont="1" applyFill="1" applyAlignment="1">
      <alignment horizontal="left" vertical="top"/>
    </xf>
    <xf numFmtId="37" fontId="38" fillId="0" borderId="0" xfId="0" applyNumberFormat="1" applyFont="1" applyFill="1" applyBorder="1" applyAlignment="1" applyProtection="1">
      <alignment horizontal="left"/>
      <protection locked="0"/>
    </xf>
    <xf numFmtId="3" fontId="4" fillId="0" borderId="0" xfId="0" applyNumberFormat="1" applyFont="1" applyAlignment="1">
      <alignment horizontal="left"/>
    </xf>
    <xf numFmtId="0" fontId="0" fillId="0" borderId="0" xfId="0" applyAlignment="1">
      <alignment horizontal="left"/>
    </xf>
    <xf numFmtId="0" fontId="26" fillId="0" borderId="0" xfId="0" applyFont="1" applyAlignment="1">
      <alignment horizontal="right"/>
    </xf>
    <xf numFmtId="37" fontId="38"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37" fontId="17" fillId="6" borderId="1" xfId="0" applyNumberFormat="1" applyFont="1" applyFill="1" applyBorder="1" applyAlignment="1" applyProtection="1">
      <alignment horizontal="right"/>
      <protection locked="0"/>
    </xf>
    <xf numFmtId="10" fontId="16" fillId="6" borderId="1" xfId="0" applyNumberFormat="1" applyFont="1" applyFill="1" applyBorder="1" applyAlignment="1">
      <alignment horizontal="right"/>
    </xf>
    <xf numFmtId="10" fontId="16" fillId="6" borderId="1" xfId="0" applyNumberFormat="1" applyFont="1" applyFill="1" applyBorder="1" applyAlignment="1">
      <alignment horizontal="right" wrapText="1"/>
    </xf>
    <xf numFmtId="37" fontId="16" fillId="6" borderId="2" xfId="0" applyNumberFormat="1" applyFont="1" applyFill="1" applyBorder="1" applyAlignment="1" applyProtection="1">
      <alignment horizontal="left"/>
      <protection locked="0"/>
    </xf>
    <xf numFmtId="10" fontId="16" fillId="6" borderId="2" xfId="0" applyNumberFormat="1" applyFont="1" applyFill="1" applyBorder="1" applyAlignment="1">
      <alignment horizontal="right"/>
    </xf>
    <xf numFmtId="10" fontId="16" fillId="6" borderId="2" xfId="0" applyNumberFormat="1" applyFont="1" applyFill="1" applyBorder="1" applyAlignment="1">
      <alignment horizontal="right" wrapText="1"/>
    </xf>
    <xf numFmtId="37" fontId="17" fillId="0" borderId="0" xfId="0" applyNumberFormat="1" applyFont="1" applyFill="1" applyBorder="1" applyAlignment="1" applyProtection="1">
      <alignment horizontal="left"/>
      <protection locked="0"/>
    </xf>
    <xf numFmtId="37" fontId="16" fillId="6" borderId="1" xfId="0" applyNumberFormat="1" applyFont="1" applyFill="1" applyBorder="1" applyAlignment="1" applyProtection="1">
      <alignment horizontal="left"/>
      <protection locked="0"/>
    </xf>
    <xf numFmtId="37" fontId="17" fillId="0" borderId="0" xfId="0" applyNumberFormat="1" applyFont="1" applyFill="1" applyBorder="1" applyAlignment="1" applyProtection="1">
      <alignment horizontal="left"/>
    </xf>
    <xf numFmtId="37" fontId="16" fillId="6" borderId="2" xfId="0" applyNumberFormat="1" applyFont="1" applyFill="1" applyBorder="1" applyAlignment="1" applyProtection="1">
      <alignment horizontal="left"/>
    </xf>
    <xf numFmtId="10" fontId="17" fillId="6" borderId="2" xfId="0" applyNumberFormat="1" applyFont="1" applyFill="1" applyBorder="1" applyAlignment="1">
      <alignment horizontal="right"/>
    </xf>
    <xf numFmtId="37" fontId="39" fillId="0" borderId="6" xfId="0" applyNumberFormat="1" applyFont="1" applyFill="1" applyBorder="1" applyAlignment="1" applyProtection="1">
      <alignment horizontal="left"/>
    </xf>
    <xf numFmtId="3" fontId="40" fillId="0" borderId="0" xfId="0" applyNumberFormat="1" applyFont="1"/>
    <xf numFmtId="37" fontId="40" fillId="0" borderId="0" xfId="0" applyNumberFormat="1" applyFont="1" applyBorder="1"/>
    <xf numFmtId="37" fontId="21" fillId="0" borderId="0" xfId="0" quotePrefix="1" applyNumberFormat="1" applyFont="1" applyBorder="1" applyAlignment="1" applyProtection="1">
      <alignment horizontal="left"/>
    </xf>
    <xf numFmtId="0" fontId="40" fillId="0" borderId="0" xfId="0" applyFont="1"/>
    <xf numFmtId="0" fontId="40" fillId="0" borderId="0" xfId="0" applyFont="1" applyAlignment="1">
      <alignment horizontal="center"/>
    </xf>
    <xf numFmtId="0" fontId="40" fillId="0" borderId="0" xfId="0" applyNumberFormat="1" applyFont="1" applyBorder="1" applyAlignment="1">
      <alignment horizontal="center" vertical="center"/>
    </xf>
    <xf numFmtId="0" fontId="40" fillId="0" borderId="0" xfId="0" applyFont="1" applyAlignment="1">
      <alignment vertical="center"/>
    </xf>
    <xf numFmtId="0" fontId="40" fillId="0" borderId="0" xfId="0" applyFont="1" applyAlignment="1">
      <alignment vertical="top"/>
    </xf>
    <xf numFmtId="0" fontId="21" fillId="0" borderId="4" xfId="0" applyFont="1" applyBorder="1"/>
    <xf numFmtId="39" fontId="40" fillId="0" borderId="4" xfId="5" applyNumberFormat="1" applyFont="1" applyBorder="1" applyAlignment="1">
      <alignment horizontal="right"/>
    </xf>
    <xf numFmtId="37" fontId="21" fillId="0" borderId="0" xfId="0" applyNumberFormat="1" applyFont="1" applyBorder="1"/>
    <xf numFmtId="0" fontId="40" fillId="0" borderId="0" xfId="0" applyFont="1" applyBorder="1"/>
    <xf numFmtId="37" fontId="45" fillId="0" borderId="0" xfId="0" applyNumberFormat="1" applyFont="1" applyBorder="1"/>
    <xf numFmtId="37" fontId="46" fillId="0" borderId="0" xfId="0" applyNumberFormat="1" applyFont="1" applyBorder="1" applyAlignment="1">
      <alignment horizontal="center"/>
    </xf>
    <xf numFmtId="37" fontId="46" fillId="0" borderId="0" xfId="0" applyNumberFormat="1" applyFont="1" applyBorder="1"/>
    <xf numFmtId="37" fontId="46" fillId="0" borderId="0" xfId="0" quotePrefix="1" applyNumberFormat="1" applyFont="1" applyBorder="1" applyAlignment="1">
      <alignment horizontal="left"/>
    </xf>
    <xf numFmtId="0" fontId="47" fillId="0" borderId="0" xfId="0" applyFont="1"/>
    <xf numFmtId="0" fontId="47" fillId="0" borderId="0" xfId="0" applyFont="1" applyAlignment="1">
      <alignment horizontal="left"/>
    </xf>
    <xf numFmtId="37" fontId="45" fillId="0" borderId="0" xfId="0" quotePrefix="1" applyNumberFormat="1" applyFont="1" applyBorder="1"/>
    <xf numFmtId="37" fontId="46" fillId="0" borderId="0" xfId="0" quotePrefix="1" applyNumberFormat="1" applyFont="1" applyBorder="1" applyAlignment="1" applyProtection="1">
      <alignment horizontal="left"/>
    </xf>
    <xf numFmtId="37" fontId="45" fillId="0" borderId="0" xfId="0" quotePrefix="1" applyNumberFormat="1" applyFont="1" applyBorder="1" applyAlignment="1">
      <alignment horizontal="left"/>
    </xf>
    <xf numFmtId="37" fontId="48" fillId="0" borderId="0" xfId="0" applyNumberFormat="1" applyFont="1" applyBorder="1"/>
    <xf numFmtId="37" fontId="12" fillId="8" borderId="7" xfId="0" applyNumberFormat="1" applyFont="1" applyFill="1" applyBorder="1" applyAlignment="1">
      <alignment horizontal="left"/>
    </xf>
    <xf numFmtId="37" fontId="17" fillId="8" borderId="7" xfId="5" applyNumberFormat="1" applyFont="1" applyFill="1" applyBorder="1" applyAlignment="1">
      <alignment horizontal="right"/>
    </xf>
    <xf numFmtId="37" fontId="12" fillId="0" borderId="0" xfId="0" applyNumberFormat="1" applyFont="1" applyBorder="1" applyAlignment="1">
      <alignment horizontal="left" vertical="center"/>
    </xf>
    <xf numFmtId="37" fontId="17" fillId="0" borderId="0" xfId="5" applyNumberFormat="1" applyFont="1" applyBorder="1" applyAlignment="1">
      <alignment horizontal="right" vertical="center"/>
    </xf>
    <xf numFmtId="37" fontId="11" fillId="0" borderId="0" xfId="0" applyNumberFormat="1" applyFont="1" applyBorder="1" applyAlignment="1">
      <alignment horizontal="left" vertical="center"/>
    </xf>
    <xf numFmtId="37" fontId="12" fillId="0" borderId="0" xfId="0" applyNumberFormat="1" applyFont="1" applyBorder="1" applyAlignment="1">
      <alignment horizontal="left" vertical="top"/>
    </xf>
    <xf numFmtId="37" fontId="17" fillId="0" borderId="0" xfId="5" applyNumberFormat="1" applyFont="1" applyBorder="1" applyAlignment="1">
      <alignment horizontal="right" vertical="top"/>
    </xf>
    <xf numFmtId="37" fontId="11" fillId="0" borderId="0" xfId="0" applyNumberFormat="1" applyFont="1" applyBorder="1" applyAlignment="1">
      <alignment horizontal="left" vertical="top"/>
    </xf>
    <xf numFmtId="37" fontId="11" fillId="0" borderId="0" xfId="0" quotePrefix="1" applyNumberFormat="1" applyFont="1" applyBorder="1" applyAlignment="1">
      <alignment horizontal="left"/>
    </xf>
    <xf numFmtId="37" fontId="17" fillId="0" borderId="0" xfId="5" applyNumberFormat="1" applyFont="1" applyBorder="1" applyAlignment="1">
      <alignment horizontal="right"/>
    </xf>
    <xf numFmtId="37" fontId="11" fillId="0" borderId="0" xfId="0" applyNumberFormat="1" applyFont="1" applyBorder="1" applyAlignment="1">
      <alignment horizontal="left"/>
    </xf>
    <xf numFmtId="37" fontId="12" fillId="0" borderId="0" xfId="0" applyNumberFormat="1" applyFont="1" applyBorder="1" applyAlignment="1">
      <alignment horizontal="left"/>
    </xf>
    <xf numFmtId="37" fontId="12" fillId="0" borderId="0" xfId="0" quotePrefix="1" applyNumberFormat="1" applyFont="1" applyBorder="1" applyAlignment="1">
      <alignment horizontal="left"/>
    </xf>
    <xf numFmtId="39" fontId="21" fillId="0" borderId="4" xfId="5" applyNumberFormat="1" applyFont="1" applyBorder="1" applyAlignment="1">
      <alignment horizontal="right"/>
    </xf>
    <xf numFmtId="0" fontId="21" fillId="0" borderId="0" xfId="0" applyFont="1" applyBorder="1"/>
    <xf numFmtId="37" fontId="50" fillId="0" borderId="0" xfId="0" applyNumberFormat="1" applyFont="1" applyBorder="1"/>
    <xf numFmtId="37" fontId="51" fillId="0" borderId="0" xfId="0" applyNumberFormat="1" applyFont="1" applyBorder="1" applyAlignment="1">
      <alignment horizontal="center"/>
    </xf>
    <xf numFmtId="37" fontId="51" fillId="0" borderId="0" xfId="0" applyNumberFormat="1" applyFont="1" applyBorder="1"/>
    <xf numFmtId="37" fontId="51" fillId="0" borderId="0" xfId="0" quotePrefix="1" applyNumberFormat="1" applyFont="1" applyBorder="1" applyAlignment="1">
      <alignment horizontal="left"/>
    </xf>
    <xf numFmtId="0" fontId="44" fillId="0" borderId="0" xfId="0" applyFont="1"/>
    <xf numFmtId="0" fontId="44" fillId="0" borderId="0" xfId="0" applyFont="1" applyAlignment="1">
      <alignment horizontal="left"/>
    </xf>
    <xf numFmtId="37" fontId="16" fillId="8" borderId="7" xfId="0" applyNumberFormat="1" applyFont="1" applyFill="1" applyBorder="1" applyAlignment="1">
      <alignment horizontal="left"/>
    </xf>
    <xf numFmtId="17" fontId="16" fillId="8" borderId="7" xfId="0" quotePrefix="1" applyNumberFormat="1" applyFont="1" applyFill="1" applyBorder="1" applyAlignment="1">
      <alignment horizontal="right"/>
    </xf>
    <xf numFmtId="37" fontId="16" fillId="0" borderId="0" xfId="0" applyNumberFormat="1" applyFont="1" applyBorder="1" applyAlignment="1">
      <alignment horizontal="left" vertical="center"/>
    </xf>
    <xf numFmtId="0" fontId="17" fillId="0" borderId="0" xfId="0" applyNumberFormat="1" applyFont="1" applyBorder="1" applyAlignment="1">
      <alignment horizontal="center" vertical="center"/>
    </xf>
    <xf numFmtId="37" fontId="42" fillId="8" borderId="7" xfId="0" applyNumberFormat="1" applyFont="1" applyFill="1" applyBorder="1" applyAlignment="1">
      <alignment horizontal="center"/>
    </xf>
    <xf numFmtId="0" fontId="41" fillId="0" borderId="0" xfId="0" applyFont="1" applyFill="1" applyAlignment="1">
      <alignment horizontal="center"/>
    </xf>
    <xf numFmtId="0" fontId="40" fillId="0" borderId="0" xfId="0" applyFont="1" applyFill="1"/>
    <xf numFmtId="37" fontId="43" fillId="0" borderId="0" xfId="0" applyNumberFormat="1" applyFont="1" applyBorder="1" applyAlignment="1">
      <alignment vertical="center"/>
    </xf>
    <xf numFmtId="37" fontId="12" fillId="8" borderId="7" xfId="0" applyNumberFormat="1" applyFont="1" applyFill="1" applyBorder="1" applyAlignment="1">
      <alignment horizontal="center" vertical="center" wrapText="1"/>
    </xf>
    <xf numFmtId="0" fontId="52" fillId="9" borderId="0" xfId="0" applyFont="1" applyFill="1"/>
    <xf numFmtId="0" fontId="30" fillId="9" borderId="0" xfId="0" applyFont="1" applyFill="1"/>
    <xf numFmtId="0" fontId="30" fillId="0" borderId="0" xfId="0" applyFont="1" applyFill="1"/>
    <xf numFmtId="0" fontId="0" fillId="0" borderId="0" xfId="0" applyFill="1"/>
    <xf numFmtId="0" fontId="0" fillId="0" borderId="0" xfId="0" applyAlignment="1">
      <alignment vertical="center"/>
    </xf>
    <xf numFmtId="0" fontId="21" fillId="0" borderId="0" xfId="0" applyFont="1"/>
    <xf numFmtId="10" fontId="43" fillId="6" borderId="2"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21" fillId="0" borderId="0" xfId="0" applyFont="1" applyBorder="1" applyAlignment="1" applyProtection="1">
      <alignment horizontal="left" vertical="center"/>
    </xf>
    <xf numFmtId="0" fontId="0" fillId="0" borderId="0" xfId="0" applyBorder="1" applyAlignment="1">
      <alignment vertical="center"/>
    </xf>
    <xf numFmtId="0" fontId="43" fillId="6" borderId="2" xfId="0" applyFont="1" applyFill="1" applyBorder="1" applyAlignment="1" applyProtection="1">
      <alignment horizontal="left" vertical="center"/>
    </xf>
    <xf numFmtId="0" fontId="43" fillId="0" borderId="0" xfId="0" applyFont="1" applyBorder="1" applyAlignment="1" applyProtection="1">
      <alignment horizontal="left" vertical="center"/>
    </xf>
    <xf numFmtId="0" fontId="6" fillId="0" borderId="0" xfId="0" applyFont="1" applyBorder="1" applyAlignment="1">
      <alignment vertical="center"/>
    </xf>
    <xf numFmtId="0" fontId="43" fillId="0" borderId="0" xfId="0" applyFont="1" applyBorder="1" applyAlignment="1" applyProtection="1">
      <alignment horizontal="left" vertical="center" wrapText="1"/>
    </xf>
    <xf numFmtId="0" fontId="0" fillId="0" borderId="0" xfId="0" applyBorder="1" applyAlignment="1">
      <alignment horizontal="center" vertical="center"/>
    </xf>
    <xf numFmtId="0" fontId="21" fillId="0" borderId="0" xfId="0" applyFont="1" applyBorder="1" applyAlignment="1" applyProtection="1">
      <alignment horizontal="left" vertical="center" wrapText="1"/>
    </xf>
    <xf numFmtId="0" fontId="6" fillId="0" borderId="0" xfId="0" applyFont="1" applyBorder="1" applyAlignment="1">
      <alignment horizontal="center" vertical="center"/>
    </xf>
    <xf numFmtId="0" fontId="4" fillId="0" borderId="0" xfId="0" applyFont="1" applyBorder="1" applyAlignment="1">
      <alignment vertical="center"/>
    </xf>
    <xf numFmtId="0" fontId="0" fillId="0" borderId="0" xfId="0" applyBorder="1" applyAlignment="1">
      <alignment vertical="center" wrapText="1"/>
    </xf>
    <xf numFmtId="0" fontId="43" fillId="6" borderId="2" xfId="0" applyFont="1" applyFill="1" applyBorder="1" applyAlignment="1" applyProtection="1">
      <alignment horizontal="left" vertical="center" wrapText="1"/>
    </xf>
    <xf numFmtId="43" fontId="21"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23" fillId="0" borderId="6" xfId="0" applyFont="1" applyBorder="1"/>
    <xf numFmtId="0" fontId="0" fillId="0" borderId="6" xfId="0" applyBorder="1"/>
    <xf numFmtId="0" fontId="0" fillId="0" borderId="6" xfId="0" applyFill="1" applyBorder="1"/>
    <xf numFmtId="0" fontId="21" fillId="0" borderId="0" xfId="0" applyFont="1" applyBorder="1" applyAlignment="1" applyProtection="1">
      <alignment horizontal="left"/>
    </xf>
    <xf numFmtId="37" fontId="0" fillId="0" borderId="0" xfId="0" applyNumberFormat="1" applyFill="1"/>
    <xf numFmtId="0" fontId="21" fillId="6" borderId="1" xfId="0" applyFont="1" applyFill="1" applyBorder="1"/>
    <xf numFmtId="0" fontId="43" fillId="6" borderId="1" xfId="0" applyFont="1" applyFill="1" applyBorder="1" applyAlignment="1">
      <alignment horizontal="right"/>
    </xf>
    <xf numFmtId="0" fontId="43" fillId="6" borderId="1" xfId="0" applyFont="1" applyFill="1" applyBorder="1" applyAlignment="1">
      <alignment horizontal="right" wrapText="1"/>
    </xf>
    <xf numFmtId="10" fontId="53" fillId="6" borderId="2" xfId="5" applyNumberFormat="1" applyFont="1" applyFill="1" applyBorder="1" applyAlignment="1" applyProtection="1">
      <alignment horizontal="right" vertical="center"/>
    </xf>
    <xf numFmtId="37" fontId="54" fillId="0" borderId="0" xfId="5" applyNumberFormat="1" applyFont="1" applyBorder="1" applyAlignment="1" applyProtection="1">
      <alignment horizontal="right" vertical="center"/>
    </xf>
    <xf numFmtId="37" fontId="53" fillId="6" borderId="2" xfId="5" applyNumberFormat="1" applyFont="1" applyFill="1" applyBorder="1" applyAlignment="1" applyProtection="1">
      <alignment horizontal="right" vertical="center"/>
    </xf>
    <xf numFmtId="37" fontId="53" fillId="0" borderId="0" xfId="5" applyNumberFormat="1" applyFont="1" applyBorder="1" applyAlignment="1" applyProtection="1">
      <alignment horizontal="right" vertical="center"/>
    </xf>
    <xf numFmtId="2" fontId="53" fillId="0" borderId="0" xfId="5" applyNumberFormat="1" applyFont="1" applyBorder="1" applyAlignment="1" applyProtection="1">
      <alignment horizontal="right" vertical="center"/>
    </xf>
    <xf numFmtId="10" fontId="54" fillId="0" borderId="0" xfId="5" applyNumberFormat="1" applyFont="1" applyBorder="1" applyAlignment="1" applyProtection="1">
      <alignment horizontal="right" vertical="center"/>
    </xf>
    <xf numFmtId="9" fontId="54" fillId="0" borderId="0" xfId="5" applyNumberFormat="1" applyFont="1" applyBorder="1" applyAlignment="1" applyProtection="1">
      <alignment horizontal="right" vertical="center"/>
    </xf>
    <xf numFmtId="0" fontId="55" fillId="2" borderId="0" xfId="0" applyFont="1" applyFill="1" applyAlignment="1"/>
    <xf numFmtId="0" fontId="29" fillId="2" borderId="0" xfId="0" applyFont="1" applyFill="1" applyAlignment="1"/>
    <xf numFmtId="0" fontId="29" fillId="0" borderId="0" xfId="0" applyFont="1" applyAlignment="1">
      <alignment vertical="top"/>
    </xf>
    <xf numFmtId="49" fontId="54" fillId="0" borderId="0" xfId="0" applyNumberFormat="1" applyFont="1"/>
    <xf numFmtId="3" fontId="58" fillId="0" borderId="0" xfId="0" applyNumberFormat="1" applyFont="1" applyAlignment="1">
      <alignment horizontal="right"/>
    </xf>
    <xf numFmtId="0" fontId="58" fillId="0" borderId="0" xfId="0" applyFont="1"/>
    <xf numFmtId="3" fontId="59" fillId="0" borderId="0" xfId="0" applyNumberFormat="1" applyFont="1" applyAlignment="1">
      <alignment horizontal="center"/>
    </xf>
    <xf numFmtId="3" fontId="59" fillId="6" borderId="2" xfId="0" applyNumberFormat="1" applyFont="1" applyFill="1" applyBorder="1" applyAlignment="1">
      <alignment horizontal="center"/>
    </xf>
    <xf numFmtId="3" fontId="59" fillId="6" borderId="2" xfId="0" applyNumberFormat="1" applyFont="1" applyFill="1" applyBorder="1" applyAlignment="1">
      <alignment horizontal="right"/>
    </xf>
    <xf numFmtId="3" fontId="59" fillId="6" borderId="2" xfId="0" applyNumberFormat="1" applyFont="1" applyFill="1" applyBorder="1" applyAlignment="1">
      <alignment horizontal="right" wrapText="1"/>
    </xf>
    <xf numFmtId="10" fontId="59" fillId="6" borderId="2" xfId="0" applyNumberFormat="1" applyFont="1" applyFill="1" applyBorder="1" applyAlignment="1">
      <alignment horizontal="right"/>
    </xf>
    <xf numFmtId="10" fontId="0" fillId="0" borderId="0" xfId="0" applyNumberFormat="1"/>
    <xf numFmtId="0" fontId="60" fillId="0" borderId="0" xfId="0" applyFont="1" applyFill="1"/>
    <xf numFmtId="10" fontId="8" fillId="0" borderId="0" xfId="0" applyNumberFormat="1" applyFont="1" applyFill="1" applyAlignment="1">
      <alignment horizontal="right"/>
    </xf>
    <xf numFmtId="10" fontId="8" fillId="0" borderId="0" xfId="0" applyNumberFormat="1" applyFont="1" applyFill="1"/>
    <xf numFmtId="3" fontId="8" fillId="0" borderId="0" xfId="0" applyNumberFormat="1" applyFont="1" applyFill="1" applyAlignment="1">
      <alignment horizontal="right"/>
    </xf>
    <xf numFmtId="0" fontId="8" fillId="0" borderId="0" xfId="0" applyFont="1" applyFill="1"/>
    <xf numFmtId="49" fontId="8" fillId="0" borderId="0" xfId="0" applyNumberFormat="1" applyFont="1" applyBorder="1"/>
    <xf numFmtId="3" fontId="8" fillId="0" borderId="0" xfId="0" applyNumberFormat="1" applyFont="1" applyAlignment="1">
      <alignment horizontal="right"/>
    </xf>
    <xf numFmtId="49" fontId="62" fillId="0" borderId="0" xfId="0" quotePrefix="1" applyNumberFormat="1" applyFont="1" applyBorder="1" applyAlignment="1">
      <alignment horizontal="left"/>
    </xf>
    <xf numFmtId="49" fontId="8" fillId="0" borderId="0" xfId="0" quotePrefix="1" applyNumberFormat="1" applyFont="1" applyBorder="1"/>
    <xf numFmtId="49" fontId="8" fillId="0" borderId="0" xfId="0" applyNumberFormat="1" applyFont="1"/>
    <xf numFmtId="49" fontId="62" fillId="0" borderId="0" xfId="0" applyNumberFormat="1" applyFont="1" applyBorder="1"/>
    <xf numFmtId="49" fontId="26" fillId="0" borderId="0" xfId="0" applyNumberFormat="1" applyFont="1"/>
    <xf numFmtId="49" fontId="33" fillId="0" borderId="0" xfId="0" quotePrefix="1" applyNumberFormat="1" applyFont="1" applyBorder="1" applyAlignment="1" applyProtection="1">
      <alignment horizontal="left"/>
    </xf>
    <xf numFmtId="0" fontId="27" fillId="2" borderId="0" xfId="0" applyFont="1" applyFill="1" applyAlignment="1">
      <alignment horizontal="center"/>
    </xf>
    <xf numFmtId="0" fontId="4" fillId="6" borderId="1" xfId="0" applyFont="1" applyFill="1" applyBorder="1" applyAlignment="1"/>
    <xf numFmtId="0" fontId="6" fillId="0" borderId="0" xfId="0" applyFont="1" applyAlignment="1"/>
    <xf numFmtId="0" fontId="6" fillId="6" borderId="1" xfId="0" applyFont="1" applyFill="1" applyBorder="1" applyAlignment="1">
      <alignment horizontal="center"/>
    </xf>
    <xf numFmtId="0" fontId="4" fillId="0" borderId="0" xfId="0" applyFont="1" applyAlignment="1"/>
    <xf numFmtId="0" fontId="6" fillId="6" borderId="2" xfId="0" applyFont="1" applyFill="1" applyBorder="1" applyAlignment="1">
      <alignment horizontal="left"/>
    </xf>
    <xf numFmtId="0" fontId="6" fillId="6" borderId="2" xfId="0" applyFont="1" applyFill="1" applyBorder="1" applyAlignment="1">
      <alignment horizontal="right"/>
    </xf>
    <xf numFmtId="0" fontId="4" fillId="6" borderId="2" xfId="0" applyFont="1" applyFill="1" applyBorder="1" applyAlignment="1"/>
    <xf numFmtId="164" fontId="6" fillId="6" borderId="2" xfId="5" applyNumberFormat="1" applyFont="1" applyFill="1" applyBorder="1" applyAlignment="1">
      <alignment horizontal="right"/>
    </xf>
    <xf numFmtId="3" fontId="4" fillId="0" borderId="0" xfId="5" applyNumberFormat="1" applyFont="1" applyAlignment="1">
      <alignment horizontal="right"/>
    </xf>
    <xf numFmtId="10" fontId="4" fillId="0" borderId="0" xfId="4" applyNumberFormat="1" applyFont="1" applyAlignment="1">
      <alignment horizontal="right"/>
    </xf>
    <xf numFmtId="164" fontId="6" fillId="0" borderId="0" xfId="5" applyNumberFormat="1" applyFont="1" applyAlignment="1">
      <alignment horizontal="left"/>
    </xf>
    <xf numFmtId="164" fontId="4" fillId="0" borderId="0" xfId="5" applyNumberFormat="1" applyFont="1" applyAlignment="1"/>
    <xf numFmtId="164" fontId="4" fillId="0" borderId="0" xfId="5" applyNumberFormat="1" applyFont="1" applyAlignment="1">
      <alignment horizontal="right"/>
    </xf>
    <xf numFmtId="10" fontId="6" fillId="0" borderId="0" xfId="4" applyNumberFormat="1" applyFont="1" applyAlignment="1">
      <alignment horizontal="center"/>
    </xf>
    <xf numFmtId="164" fontId="6" fillId="0" borderId="0" xfId="5" applyNumberFormat="1" applyFont="1" applyAlignment="1">
      <alignment horizontal="center"/>
    </xf>
    <xf numFmtId="164" fontId="6" fillId="0" borderId="0" xfId="5" applyNumberFormat="1" applyFont="1" applyAlignment="1">
      <alignment horizontal="right"/>
    </xf>
    <xf numFmtId="0" fontId="6" fillId="6" borderId="2" xfId="0" applyFont="1" applyFill="1" applyBorder="1" applyAlignment="1"/>
    <xf numFmtId="164" fontId="6" fillId="6" borderId="2" xfId="5" applyNumberFormat="1" applyFont="1" applyFill="1" applyBorder="1" applyAlignment="1"/>
    <xf numFmtId="164" fontId="6" fillId="6" borderId="2" xfId="5" applyNumberFormat="1" applyFont="1" applyFill="1" applyBorder="1" applyAlignment="1">
      <alignment horizontal="center"/>
    </xf>
    <xf numFmtId="164" fontId="6" fillId="0" borderId="0" xfId="5" applyNumberFormat="1" applyFont="1" applyAlignment="1"/>
    <xf numFmtId="0" fontId="6" fillId="6" borderId="1" xfId="0" applyFont="1" applyFill="1" applyBorder="1" applyAlignment="1"/>
    <xf numFmtId="164" fontId="6" fillId="6" borderId="1" xfId="5" applyNumberFormat="1" applyFont="1" applyFill="1" applyBorder="1" applyAlignment="1">
      <alignment horizontal="right"/>
    </xf>
    <xf numFmtId="164" fontId="6" fillId="6" borderId="2" xfId="5" applyNumberFormat="1" applyFont="1" applyFill="1" applyBorder="1" applyAlignment="1">
      <alignment horizontal="left"/>
    </xf>
    <xf numFmtId="10" fontId="6" fillId="0" borderId="0" xfId="4" applyNumberFormat="1" applyFont="1" applyAlignment="1">
      <alignment horizontal="right"/>
    </xf>
    <xf numFmtId="10" fontId="6" fillId="0" borderId="0" xfId="4" applyNumberFormat="1" applyFont="1" applyAlignment="1"/>
    <xf numFmtId="164" fontId="4" fillId="6" borderId="2" xfId="5" applyNumberFormat="1" applyFont="1" applyFill="1" applyBorder="1" applyAlignment="1"/>
    <xf numFmtId="3" fontId="6" fillId="6" borderId="2" xfId="5" applyNumberFormat="1" applyFont="1" applyFill="1" applyBorder="1" applyAlignment="1"/>
    <xf numFmtId="0" fontId="6" fillId="0" borderId="6" xfId="0" applyFont="1" applyBorder="1" applyAlignment="1"/>
    <xf numFmtId="3" fontId="4" fillId="0" borderId="6" xfId="5" applyNumberFormat="1" applyFont="1" applyBorder="1" applyAlignment="1"/>
    <xf numFmtId="10" fontId="4" fillId="0" borderId="6" xfId="4" applyNumberFormat="1" applyFont="1" applyBorder="1" applyAlignment="1"/>
    <xf numFmtId="0" fontId="4" fillId="0" borderId="6" xfId="0" applyFont="1" applyBorder="1" applyAlignment="1"/>
    <xf numFmtId="164" fontId="6" fillId="0" borderId="6" xfId="5" applyNumberFormat="1" applyFont="1" applyBorder="1" applyAlignment="1">
      <alignment horizontal="right"/>
    </xf>
    <xf numFmtId="0" fontId="32" fillId="0" borderId="0" xfId="0" applyFont="1" applyAlignment="1"/>
    <xf numFmtId="3" fontId="32" fillId="0" borderId="0" xfId="5" applyNumberFormat="1" applyFont="1" applyAlignment="1"/>
    <xf numFmtId="3" fontId="4" fillId="0" borderId="0" xfId="5" applyNumberFormat="1" applyFont="1" applyAlignment="1"/>
    <xf numFmtId="10" fontId="4" fillId="0" borderId="0" xfId="4" applyNumberFormat="1" applyFont="1" applyAlignment="1"/>
    <xf numFmtId="0" fontId="32" fillId="0" borderId="0" xfId="0" applyFont="1" applyBorder="1" applyAlignment="1"/>
    <xf numFmtId="3" fontId="32" fillId="0" borderId="0" xfId="5" applyNumberFormat="1" applyFont="1" applyBorder="1" applyAlignment="1"/>
    <xf numFmtId="3" fontId="4" fillId="0" borderId="0" xfId="5" applyNumberFormat="1" applyFont="1" applyBorder="1" applyAlignment="1"/>
    <xf numFmtId="164" fontId="4" fillId="0" borderId="0" xfId="5" applyNumberFormat="1" applyFont="1" applyBorder="1" applyAlignment="1"/>
    <xf numFmtId="0" fontId="4" fillId="0" borderId="0" xfId="0" applyFont="1" applyBorder="1" applyAlignment="1"/>
    <xf numFmtId="3" fontId="4" fillId="0" borderId="0" xfId="5" applyNumberFormat="1" applyFont="1" applyBorder="1"/>
    <xf numFmtId="164" fontId="4" fillId="0" borderId="0" xfId="5" applyNumberFormat="1" applyFont="1" applyBorder="1"/>
    <xf numFmtId="164" fontId="6" fillId="0" borderId="0" xfId="5" applyNumberFormat="1" applyFont="1" applyBorder="1"/>
    <xf numFmtId="3" fontId="32" fillId="0" borderId="0" xfId="5" applyNumberFormat="1" applyFont="1"/>
    <xf numFmtId="3" fontId="4" fillId="0" borderId="0" xfId="5" applyNumberFormat="1" applyFont="1"/>
    <xf numFmtId="164" fontId="4" fillId="0" borderId="0" xfId="5" applyNumberFormat="1" applyFont="1"/>
    <xf numFmtId="164" fontId="6" fillId="0" borderId="0" xfId="5" applyNumberFormat="1" applyFont="1"/>
    <xf numFmtId="0" fontId="64" fillId="2" borderId="0" xfId="0" applyFont="1" applyFill="1" applyAlignment="1"/>
    <xf numFmtId="0" fontId="65" fillId="2" borderId="0" xfId="0" applyFont="1" applyFill="1" applyAlignment="1"/>
    <xf numFmtId="49" fontId="23" fillId="2" borderId="0" xfId="0" applyNumberFormat="1" applyFont="1" applyFill="1"/>
    <xf numFmtId="0" fontId="0" fillId="2" borderId="0" xfId="0" applyFill="1"/>
    <xf numFmtId="0" fontId="6" fillId="2" borderId="0" xfId="0" applyFont="1" applyFill="1" applyAlignment="1">
      <alignment horizontal="left"/>
    </xf>
    <xf numFmtId="0" fontId="68" fillId="0" borderId="0" xfId="0" applyFont="1" applyBorder="1"/>
    <xf numFmtId="37" fontId="69" fillId="0" borderId="0" xfId="0" applyNumberFormat="1" applyFont="1" applyBorder="1" applyProtection="1"/>
    <xf numFmtId="0" fontId="69" fillId="0" borderId="0" xfId="0" applyFont="1" applyBorder="1"/>
    <xf numFmtId="37" fontId="69" fillId="0" borderId="0" xfId="0" applyNumberFormat="1" applyFont="1" applyBorder="1" applyAlignment="1" applyProtection="1">
      <alignment horizontal="center"/>
    </xf>
    <xf numFmtId="37" fontId="43" fillId="6" borderId="2" xfId="0" applyNumberFormat="1" applyFont="1" applyFill="1" applyBorder="1" applyAlignment="1" applyProtection="1">
      <alignment horizontal="left"/>
    </xf>
    <xf numFmtId="37" fontId="43" fillId="6" borderId="2" xfId="0" applyNumberFormat="1" applyFont="1" applyFill="1" applyBorder="1" applyAlignment="1" applyProtection="1">
      <alignment horizontal="right"/>
    </xf>
    <xf numFmtId="37" fontId="43" fillId="6" borderId="2" xfId="0" applyNumberFormat="1" applyFont="1" applyFill="1" applyBorder="1" applyAlignment="1" applyProtection="1">
      <alignment horizontal="right" wrapText="1"/>
    </xf>
    <xf numFmtId="37" fontId="21" fillId="0" borderId="0" xfId="0" applyNumberFormat="1" applyFont="1" applyAlignment="1" applyProtection="1">
      <alignment horizontal="left"/>
    </xf>
    <xf numFmtId="3" fontId="21" fillId="0" borderId="0" xfId="0" applyNumberFormat="1" applyFont="1" applyAlignment="1">
      <alignment horizontal="right"/>
    </xf>
    <xf numFmtId="10" fontId="21" fillId="0" borderId="0" xfId="0" applyNumberFormat="1" applyFont="1" applyAlignment="1">
      <alignment horizontal="right"/>
    </xf>
    <xf numFmtId="3" fontId="21" fillId="6" borderId="2" xfId="0" applyNumberFormat="1" applyFont="1" applyFill="1" applyBorder="1" applyAlignment="1">
      <alignment horizontal="right"/>
    </xf>
    <xf numFmtId="10" fontId="21" fillId="6" borderId="2" xfId="0" applyNumberFormat="1" applyFont="1" applyFill="1" applyBorder="1" applyAlignment="1">
      <alignment horizontal="right"/>
    </xf>
    <xf numFmtId="10" fontId="43" fillId="0" borderId="0" xfId="0" applyNumberFormat="1" applyFont="1" applyBorder="1" applyAlignment="1" applyProtection="1">
      <alignment horizontal="left" vertical="center"/>
    </xf>
    <xf numFmtId="0" fontId="43" fillId="0" borderId="0" xfId="0" applyFont="1" applyAlignment="1">
      <alignment horizontal="right"/>
    </xf>
    <xf numFmtId="37" fontId="43" fillId="6" borderId="2" xfId="0" applyNumberFormat="1" applyFont="1" applyFill="1" applyBorder="1" applyAlignment="1" applyProtection="1">
      <alignment horizontal="left" wrapText="1"/>
    </xf>
    <xf numFmtId="10" fontId="43" fillId="0" borderId="0" xfId="0" applyNumberFormat="1" applyFont="1" applyAlignment="1">
      <alignment horizontal="right"/>
    </xf>
    <xf numFmtId="49" fontId="43" fillId="0" borderId="6" xfId="0" quotePrefix="1" applyNumberFormat="1" applyFont="1" applyBorder="1" applyAlignment="1">
      <alignment horizontal="left"/>
    </xf>
    <xf numFmtId="0" fontId="21" fillId="0" borderId="6" xfId="0" applyFont="1" applyBorder="1"/>
    <xf numFmtId="3" fontId="21" fillId="0" borderId="6" xfId="0" applyNumberFormat="1" applyFont="1" applyBorder="1" applyAlignment="1">
      <alignment horizontal="right"/>
    </xf>
    <xf numFmtId="10" fontId="21" fillId="0" borderId="6" xfId="0" applyNumberFormat="1" applyFont="1" applyBorder="1"/>
    <xf numFmtId="10" fontId="8" fillId="0" borderId="0" xfId="0" applyNumberFormat="1" applyFont="1"/>
    <xf numFmtId="0" fontId="62" fillId="0" borderId="0" xfId="0" applyFont="1" applyAlignment="1">
      <alignment horizontal="left"/>
    </xf>
    <xf numFmtId="0" fontId="66" fillId="7" borderId="0" xfId="0" applyFont="1" applyFill="1" applyAlignment="1"/>
    <xf numFmtId="0" fontId="70" fillId="7" borderId="0" xfId="0" applyFont="1" applyFill="1" applyAlignment="1"/>
    <xf numFmtId="0" fontId="21" fillId="7" borderId="0" xfId="0" applyFont="1" applyFill="1" applyAlignment="1"/>
    <xf numFmtId="37" fontId="43" fillId="6" borderId="2" xfId="0" applyNumberFormat="1" applyFont="1" applyFill="1" applyBorder="1" applyAlignment="1" applyProtection="1">
      <alignment horizontal="center"/>
    </xf>
    <xf numFmtId="37" fontId="43" fillId="6" borderId="2" xfId="0" applyNumberFormat="1" applyFont="1" applyFill="1" applyBorder="1" applyAlignment="1" applyProtection="1">
      <alignment horizontal="center" wrapText="1"/>
    </xf>
    <xf numFmtId="49" fontId="4" fillId="0" borderId="0" xfId="0" applyNumberFormat="1" applyFont="1" applyBorder="1"/>
    <xf numFmtId="0" fontId="66" fillId="2" borderId="0" xfId="0" applyFont="1" applyFill="1" applyAlignment="1"/>
    <xf numFmtId="0" fontId="70" fillId="2" borderId="0" xfId="0" applyFont="1" applyFill="1" applyAlignment="1"/>
    <xf numFmtId="0" fontId="21" fillId="2" borderId="0" xfId="0" applyFont="1" applyFill="1" applyAlignment="1"/>
    <xf numFmtId="10" fontId="43" fillId="6" borderId="2" xfId="0" applyNumberFormat="1" applyFont="1" applyFill="1" applyBorder="1" applyAlignment="1" applyProtection="1">
      <alignment horizontal="right"/>
    </xf>
    <xf numFmtId="10" fontId="21" fillId="0" borderId="0" xfId="4" applyNumberFormat="1" applyFont="1" applyAlignment="1">
      <alignment horizontal="right"/>
    </xf>
    <xf numFmtId="10" fontId="21" fillId="6" borderId="2" xfId="4" applyNumberFormat="1" applyFont="1" applyFill="1" applyBorder="1" applyAlignment="1">
      <alignment horizontal="right"/>
    </xf>
    <xf numFmtId="37" fontId="0" fillId="0" borderId="0" xfId="0" applyNumberFormat="1" applyFont="1"/>
    <xf numFmtId="10" fontId="62" fillId="0" borderId="0" xfId="0" applyNumberFormat="1" applyFont="1" applyAlignment="1">
      <alignment horizontal="left"/>
    </xf>
    <xf numFmtId="0" fontId="17" fillId="6" borderId="1" xfId="0" applyFont="1" applyFill="1" applyBorder="1"/>
    <xf numFmtId="165" fontId="16" fillId="6" borderId="1" xfId="0" applyNumberFormat="1" applyFont="1" applyFill="1" applyBorder="1" applyAlignment="1">
      <alignment horizontal="right"/>
    </xf>
    <xf numFmtId="37" fontId="16" fillId="6" borderId="1" xfId="0" applyNumberFormat="1" applyFont="1" applyFill="1" applyBorder="1" applyAlignment="1">
      <alignment horizontal="left"/>
    </xf>
    <xf numFmtId="37" fontId="17" fillId="6" borderId="1" xfId="0" applyNumberFormat="1" applyFont="1" applyFill="1" applyBorder="1" applyAlignment="1">
      <alignment horizontal="right"/>
    </xf>
    <xf numFmtId="37" fontId="17" fillId="0" borderId="0" xfId="0" applyNumberFormat="1" applyFont="1" applyBorder="1"/>
    <xf numFmtId="37" fontId="17" fillId="0" borderId="0" xfId="0" applyNumberFormat="1" applyFont="1" applyAlignment="1">
      <alignment horizontal="right"/>
    </xf>
    <xf numFmtId="37" fontId="16" fillId="6" borderId="2" xfId="0" applyNumberFormat="1" applyFont="1" applyFill="1" applyBorder="1"/>
    <xf numFmtId="37" fontId="17" fillId="6" borderId="2" xfId="0" applyNumberFormat="1" applyFont="1" applyFill="1" applyBorder="1" applyAlignment="1">
      <alignment horizontal="right"/>
    </xf>
    <xf numFmtId="37" fontId="16" fillId="0" borderId="0" xfId="0" applyNumberFormat="1" applyFont="1" applyBorder="1"/>
    <xf numFmtId="37" fontId="17" fillId="0" borderId="0" xfId="0" applyNumberFormat="1" applyFont="1" applyBorder="1" applyAlignment="1">
      <alignment horizontal="left"/>
    </xf>
    <xf numFmtId="0" fontId="17" fillId="0" borderId="0" xfId="0" applyFont="1"/>
    <xf numFmtId="0" fontId="16" fillId="0" borderId="0" xfId="0" applyFont="1"/>
    <xf numFmtId="0" fontId="17" fillId="0" borderId="0" xfId="0" applyFont="1" applyBorder="1"/>
    <xf numFmtId="37" fontId="17" fillId="0" borderId="0" xfId="0" applyNumberFormat="1" applyFont="1" applyBorder="1" applyAlignment="1">
      <alignment horizontal="right"/>
    </xf>
    <xf numFmtId="37" fontId="16" fillId="6" borderId="1" xfId="0" applyNumberFormat="1" applyFont="1" applyFill="1" applyBorder="1"/>
    <xf numFmtId="0" fontId="17" fillId="0" borderId="0" xfId="0" applyFont="1" applyAlignment="1">
      <alignment horizontal="left"/>
    </xf>
    <xf numFmtId="37" fontId="16" fillId="6" borderId="2" xfId="0" applyNumberFormat="1" applyFont="1" applyFill="1" applyBorder="1" applyAlignment="1">
      <alignment horizontal="left"/>
    </xf>
    <xf numFmtId="37" fontId="17" fillId="0" borderId="0" xfId="0" applyNumberFormat="1" applyFont="1" applyBorder="1" applyAlignment="1">
      <alignment horizontal="left" wrapText="1"/>
    </xf>
    <xf numFmtId="37" fontId="16" fillId="0" borderId="0" xfId="0" applyNumberFormat="1" applyFont="1" applyBorder="1" applyAlignment="1">
      <alignment horizontal="left"/>
    </xf>
    <xf numFmtId="3" fontId="17" fillId="0" borderId="0" xfId="0" applyNumberFormat="1" applyFont="1" applyAlignment="1">
      <alignment horizontal="right"/>
    </xf>
    <xf numFmtId="0" fontId="4" fillId="2" borderId="0" xfId="0" applyFont="1" applyFill="1" applyAlignment="1">
      <alignment horizontal="right"/>
    </xf>
    <xf numFmtId="0" fontId="24" fillId="2" borderId="0" xfId="0" applyFont="1" applyFill="1" applyAlignment="1">
      <alignment horizontal="right"/>
    </xf>
    <xf numFmtId="37" fontId="25" fillId="6" borderId="1" xfId="0" applyNumberFormat="1" applyFont="1" applyFill="1" applyBorder="1" applyAlignment="1">
      <alignment horizontal="right" vertical="center" wrapText="1"/>
    </xf>
    <xf numFmtId="37" fontId="4" fillId="6" borderId="0" xfId="0" applyNumberFormat="1" applyFont="1" applyFill="1" applyBorder="1" applyAlignment="1" applyProtection="1">
      <alignment horizontal="left"/>
    </xf>
    <xf numFmtId="0" fontId="6" fillId="6" borderId="0" xfId="0" applyFont="1" applyFill="1" applyAlignment="1">
      <alignment horizontal="center"/>
    </xf>
    <xf numFmtId="0" fontId="6" fillId="6" borderId="0" xfId="0" applyFont="1" applyFill="1" applyAlignment="1">
      <alignment horizontal="center" wrapText="1"/>
    </xf>
    <xf numFmtId="37" fontId="4" fillId="0" borderId="0" xfId="0" applyNumberFormat="1" applyFont="1" applyFill="1" applyBorder="1" applyAlignment="1" applyProtection="1">
      <alignment horizontal="left"/>
    </xf>
    <xf numFmtId="0" fontId="6" fillId="0" borderId="0" xfId="0" applyFont="1" applyAlignment="1">
      <alignment horizontal="center"/>
    </xf>
    <xf numFmtId="0" fontId="6" fillId="0" borderId="0" xfId="0" applyFont="1" applyAlignment="1">
      <alignment horizontal="center" wrapText="1"/>
    </xf>
    <xf numFmtId="37" fontId="6" fillId="6" borderId="0" xfId="0" applyNumberFormat="1" applyFont="1" applyFill="1" applyBorder="1" applyAlignment="1" applyProtection="1">
      <alignment horizontal="left"/>
    </xf>
    <xf numFmtId="10" fontId="4" fillId="0" borderId="0" xfId="0" applyNumberFormat="1" applyFont="1" applyAlignment="1">
      <alignment horizontal="right"/>
    </xf>
    <xf numFmtId="10" fontId="4" fillId="6" borderId="0" xfId="0" applyNumberFormat="1" applyFont="1" applyFill="1" applyAlignment="1">
      <alignment horizontal="right"/>
    </xf>
    <xf numFmtId="37" fontId="4" fillId="0" borderId="0" xfId="0" applyNumberFormat="1" applyFont="1" applyFill="1" applyBorder="1" applyAlignment="1" applyProtection="1">
      <alignment horizontal="left"/>
      <protection locked="0"/>
    </xf>
    <xf numFmtId="37" fontId="71" fillId="6" borderId="0" xfId="0" applyNumberFormat="1" applyFont="1" applyFill="1" applyBorder="1" applyAlignment="1" applyProtection="1">
      <alignment horizontal="left"/>
      <protection locked="0"/>
    </xf>
    <xf numFmtId="37" fontId="6" fillId="6" borderId="0" xfId="0" applyNumberFormat="1" applyFont="1" applyFill="1" applyBorder="1" applyAlignment="1" applyProtection="1">
      <alignment horizontal="left"/>
      <protection locked="0"/>
    </xf>
    <xf numFmtId="164" fontId="4" fillId="6" borderId="0" xfId="5" applyNumberFormat="1" applyFont="1" applyFill="1" applyAlignment="1">
      <alignment horizontal="right"/>
    </xf>
    <xf numFmtId="166" fontId="4" fillId="0" borderId="4" xfId="0" applyNumberFormat="1" applyFont="1" applyBorder="1"/>
    <xf numFmtId="37" fontId="26" fillId="0" borderId="0" xfId="0" applyNumberFormat="1" applyFont="1" applyFill="1" applyBorder="1"/>
    <xf numFmtId="3" fontId="26" fillId="0" borderId="0" xfId="0" applyNumberFormat="1" applyFont="1" applyFill="1"/>
    <xf numFmtId="3" fontId="4" fillId="0" borderId="0" xfId="0" applyNumberFormat="1" applyFont="1"/>
    <xf numFmtId="37" fontId="6" fillId="6" borderId="2" xfId="0" applyNumberFormat="1" applyFont="1" applyFill="1" applyBorder="1" applyAlignment="1" applyProtection="1">
      <alignment horizontal="left"/>
      <protection locked="0"/>
    </xf>
    <xf numFmtId="10" fontId="6" fillId="6" borderId="2" xfId="0" applyNumberFormat="1" applyFont="1" applyFill="1" applyBorder="1" applyAlignment="1">
      <alignment horizontal="right"/>
    </xf>
    <xf numFmtId="9" fontId="4" fillId="0" borderId="0" xfId="0" applyNumberFormat="1" applyFont="1" applyAlignment="1">
      <alignment horizontal="right"/>
    </xf>
    <xf numFmtId="37" fontId="6" fillId="6" borderId="2" xfId="0" applyNumberFormat="1" applyFont="1" applyFill="1" applyBorder="1" applyAlignment="1" applyProtection="1">
      <alignment horizontal="left"/>
    </xf>
    <xf numFmtId="10" fontId="4" fillId="6" borderId="2" xfId="0" applyNumberFormat="1" applyFont="1" applyFill="1" applyBorder="1" applyAlignment="1">
      <alignment horizontal="right"/>
    </xf>
    <xf numFmtId="10" fontId="39" fillId="0" borderId="6" xfId="0" applyNumberFormat="1" applyFont="1" applyBorder="1" applyAlignment="1">
      <alignment horizontal="right"/>
    </xf>
    <xf numFmtId="0" fontId="72" fillId="2" borderId="0" xfId="0" applyFont="1" applyFill="1"/>
    <xf numFmtId="3" fontId="59" fillId="6" borderId="2" xfId="0" applyNumberFormat="1" applyFont="1" applyFill="1" applyBorder="1" applyAlignment="1">
      <alignment horizontal="left"/>
    </xf>
    <xf numFmtId="3" fontId="17" fillId="0" borderId="0" xfId="0" applyNumberFormat="1" applyFont="1" applyAlignment="1">
      <alignment horizontal="left"/>
    </xf>
    <xf numFmtId="3" fontId="16" fillId="6" borderId="2" xfId="0" applyNumberFormat="1" applyFont="1" applyFill="1" applyBorder="1" applyAlignment="1">
      <alignment horizontal="left" vertical="center"/>
    </xf>
    <xf numFmtId="3" fontId="17" fillId="6" borderId="2" xfId="0" applyNumberFormat="1" applyFont="1" applyFill="1" applyBorder="1" applyAlignment="1">
      <alignment horizontal="right" vertical="center"/>
    </xf>
    <xf numFmtId="10" fontId="17" fillId="6" borderId="2" xfId="0" applyNumberFormat="1" applyFont="1" applyFill="1" applyBorder="1" applyAlignment="1">
      <alignment horizontal="right" vertical="center"/>
    </xf>
    <xf numFmtId="3" fontId="16" fillId="0" borderId="0" xfId="0" applyNumberFormat="1" applyFont="1" applyAlignment="1">
      <alignment horizontal="left" vertical="center"/>
    </xf>
    <xf numFmtId="3" fontId="17" fillId="0" borderId="0" xfId="0" applyNumberFormat="1" applyFont="1" applyAlignment="1">
      <alignment horizontal="right" vertical="center"/>
    </xf>
    <xf numFmtId="10" fontId="17" fillId="0" borderId="0" xfId="0" applyNumberFormat="1" applyFont="1" applyAlignment="1">
      <alignment horizontal="right" vertical="center"/>
    </xf>
    <xf numFmtId="10" fontId="16" fillId="0" borderId="6" xfId="0" applyNumberFormat="1" applyFont="1" applyBorder="1" applyAlignment="1">
      <alignment horizontal="left" vertical="center"/>
    </xf>
    <xf numFmtId="10" fontId="17" fillId="0" borderId="6" xfId="0" applyNumberFormat="1" applyFont="1" applyBorder="1" applyAlignment="1">
      <alignment horizontal="right" vertical="center"/>
    </xf>
    <xf numFmtId="10" fontId="4" fillId="0" borderId="6" xfId="4" applyNumberFormat="1" applyFont="1" applyBorder="1" applyAlignment="1">
      <alignment horizontal="right"/>
    </xf>
    <xf numFmtId="164" fontId="4" fillId="0" borderId="6" xfId="5" applyNumberFormat="1" applyFont="1" applyBorder="1" applyAlignment="1">
      <alignment horizontal="right"/>
    </xf>
    <xf numFmtId="3" fontId="6" fillId="0" borderId="0" xfId="5" applyNumberFormat="1" applyFont="1" applyAlignment="1"/>
    <xf numFmtId="0" fontId="6" fillId="0" borderId="0" xfId="0" applyFont="1" applyBorder="1" applyAlignment="1"/>
    <xf numFmtId="164" fontId="6" fillId="0" borderId="0" xfId="5" applyNumberFormat="1" applyFont="1" applyBorder="1" applyAlignment="1"/>
    <xf numFmtId="0" fontId="55" fillId="9" borderId="0" xfId="0" applyFont="1" applyFill="1" applyAlignment="1"/>
    <xf numFmtId="0" fontId="29" fillId="9" borderId="0" xfId="0" applyFont="1" applyFill="1" applyAlignment="1"/>
    <xf numFmtId="0" fontId="29" fillId="0" borderId="0" xfId="0" applyFont="1" applyAlignment="1">
      <alignment horizontal="left"/>
    </xf>
    <xf numFmtId="0" fontId="56" fillId="9" borderId="0" xfId="0" applyFont="1" applyFill="1" applyAlignment="1">
      <alignment horizontal="center"/>
    </xf>
    <xf numFmtId="0" fontId="57" fillId="9" borderId="0" xfId="0" applyFont="1" applyFill="1" applyAlignment="1">
      <alignment horizontal="center" vertical="top"/>
    </xf>
    <xf numFmtId="0" fontId="29" fillId="0" borderId="0" xfId="0" applyFont="1" applyAlignment="1">
      <alignment horizontal="left" vertical="top"/>
    </xf>
    <xf numFmtId="0" fontId="29" fillId="0" borderId="0" xfId="0" applyFont="1" applyFill="1"/>
    <xf numFmtId="0" fontId="55" fillId="0" borderId="0" xfId="0" applyFont="1" applyFill="1" applyAlignment="1">
      <alignment horizontal="center"/>
    </xf>
    <xf numFmtId="3" fontId="43" fillId="0" borderId="0" xfId="0" applyNumberFormat="1" applyFont="1" applyAlignment="1">
      <alignment horizontal="left"/>
    </xf>
    <xf numFmtId="37" fontId="21" fillId="0" borderId="0" xfId="0" applyNumberFormat="1" applyFont="1" applyAlignment="1">
      <alignment horizontal="right"/>
    </xf>
    <xf numFmtId="0" fontId="0" fillId="0" borderId="0" xfId="0" quotePrefix="1"/>
    <xf numFmtId="0" fontId="62" fillId="0" borderId="4" xfId="0" quotePrefix="1" applyFont="1" applyBorder="1" applyAlignment="1" applyProtection="1">
      <alignment horizontal="left"/>
    </xf>
    <xf numFmtId="37" fontId="8" fillId="0" borderId="4" xfId="0" applyNumberFormat="1" applyFont="1" applyBorder="1" applyAlignment="1">
      <alignment horizontal="right"/>
    </xf>
    <xf numFmtId="37" fontId="8" fillId="0" borderId="0" xfId="0" applyNumberFormat="1" applyFont="1" applyBorder="1" applyAlignment="1">
      <alignment horizontal="right"/>
    </xf>
    <xf numFmtId="0" fontId="8" fillId="0" borderId="0" xfId="0" applyFont="1" applyAlignment="1">
      <alignment horizontal="left"/>
    </xf>
    <xf numFmtId="0" fontId="17" fillId="8" borderId="7" xfId="0" applyFont="1" applyFill="1" applyBorder="1" applyAlignment="1">
      <alignment horizontal="center" vertical="center"/>
    </xf>
    <xf numFmtId="3" fontId="16" fillId="8" borderId="11" xfId="0" applyNumberFormat="1" applyFont="1" applyFill="1" applyBorder="1" applyAlignment="1">
      <alignment horizontal="center" vertical="center"/>
    </xf>
    <xf numFmtId="3" fontId="16" fillId="8" borderId="12" xfId="0" applyNumberFormat="1" applyFont="1" applyFill="1" applyBorder="1" applyAlignment="1">
      <alignment horizontal="center" vertical="center"/>
    </xf>
    <xf numFmtId="0" fontId="16" fillId="8" borderId="12" xfId="0" applyFont="1" applyFill="1" applyBorder="1" applyAlignment="1">
      <alignment horizontal="right" vertical="center" wrapText="1"/>
    </xf>
    <xf numFmtId="0" fontId="16" fillId="0" borderId="0" xfId="0" applyFont="1" applyAlignment="1">
      <alignment horizontal="left"/>
    </xf>
    <xf numFmtId="0" fontId="17" fillId="0" borderId="0" xfId="0" quotePrefix="1" applyFont="1" applyAlignment="1">
      <alignment horizontal="left"/>
    </xf>
    <xf numFmtId="0" fontId="16" fillId="0" borderId="0" xfId="0" quotePrefix="1" applyFont="1" applyAlignment="1" applyProtection="1">
      <alignment horizontal="left"/>
    </xf>
    <xf numFmtId="0" fontId="20" fillId="7" borderId="0" xfId="0" applyFont="1" applyFill="1"/>
    <xf numFmtId="0" fontId="75" fillId="7" borderId="0" xfId="0" applyFont="1" applyFill="1"/>
    <xf numFmtId="0" fontId="21" fillId="7" borderId="0" xfId="0" applyFont="1" applyFill="1"/>
    <xf numFmtId="0" fontId="76" fillId="0" borderId="0" xfId="0" applyFont="1"/>
    <xf numFmtId="0" fontId="76" fillId="0" borderId="0" xfId="0" applyFont="1" applyAlignment="1">
      <alignment vertical="top"/>
    </xf>
    <xf numFmtId="0" fontId="28" fillId="7" borderId="0" xfId="0" applyFont="1" applyFill="1" applyAlignment="1">
      <alignment horizontal="center" vertical="center"/>
    </xf>
    <xf numFmtId="3" fontId="77" fillId="0" borderId="0" xfId="0" applyNumberFormat="1" applyFont="1" applyAlignment="1">
      <alignment horizontal="left"/>
    </xf>
    <xf numFmtId="0" fontId="0" fillId="10" borderId="11" xfId="0" applyFill="1" applyBorder="1"/>
    <xf numFmtId="0" fontId="23" fillId="8" borderId="11" xfId="0" applyFont="1" applyFill="1" applyBorder="1"/>
    <xf numFmtId="3" fontId="43" fillId="8" borderId="11" xfId="0" quotePrefix="1" applyNumberFormat="1" applyFont="1" applyFill="1" applyBorder="1" applyAlignment="1">
      <alignment horizontal="center"/>
    </xf>
    <xf numFmtId="0" fontId="0" fillId="10" borderId="7" xfId="0" applyFill="1" applyBorder="1"/>
    <xf numFmtId="3" fontId="62" fillId="8" borderId="7" xfId="0" applyNumberFormat="1" applyFont="1" applyFill="1" applyBorder="1" applyAlignment="1">
      <alignment horizontal="center"/>
    </xf>
    <xf numFmtId="3" fontId="43" fillId="8" borderId="7" xfId="0" applyNumberFormat="1" applyFont="1" applyFill="1" applyBorder="1" applyAlignment="1">
      <alignment horizontal="center"/>
    </xf>
    <xf numFmtId="3" fontId="43" fillId="8" borderId="0" xfId="0" applyNumberFormat="1" applyFont="1" applyFill="1" applyBorder="1"/>
    <xf numFmtId="0" fontId="43" fillId="8" borderId="0" xfId="0" applyFont="1" applyFill="1" applyBorder="1" applyAlignment="1">
      <alignment horizontal="center" vertical="center"/>
    </xf>
    <xf numFmtId="0" fontId="43" fillId="8" borderId="0" xfId="0" applyFont="1" applyFill="1" applyBorder="1" applyAlignment="1">
      <alignment horizontal="right" vertical="center" wrapText="1"/>
    </xf>
    <xf numFmtId="0" fontId="21" fillId="10" borderId="11" xfId="0" applyFont="1" applyFill="1" applyBorder="1"/>
    <xf numFmtId="0" fontId="43" fillId="8" borderId="11" xfId="0" applyFont="1" applyFill="1" applyBorder="1" applyAlignment="1">
      <alignment vertical="center"/>
    </xf>
    <xf numFmtId="0" fontId="21" fillId="8" borderId="11" xfId="0" applyFont="1" applyFill="1" applyBorder="1" applyAlignment="1">
      <alignment vertical="center"/>
    </xf>
    <xf numFmtId="0" fontId="21" fillId="8" borderId="11" xfId="0" applyFont="1" applyFill="1" applyBorder="1" applyAlignment="1">
      <alignment horizontal="right" vertical="center"/>
    </xf>
    <xf numFmtId="0" fontId="0" fillId="10" borderId="11" xfId="0" applyFill="1" applyBorder="1" applyAlignment="1">
      <alignment wrapText="1"/>
    </xf>
    <xf numFmtId="3" fontId="43" fillId="8" borderId="11" xfId="0" applyNumberFormat="1" applyFont="1" applyFill="1" applyBorder="1" applyAlignment="1" applyProtection="1">
      <alignment horizontal="left" vertical="center"/>
      <protection locked="0"/>
    </xf>
    <xf numFmtId="37" fontId="21" fillId="8" borderId="11" xfId="0" applyNumberFormat="1" applyFont="1" applyFill="1" applyBorder="1" applyAlignment="1">
      <alignment horizontal="right" vertical="center"/>
    </xf>
    <xf numFmtId="0" fontId="21" fillId="10" borderId="7" xfId="0" applyFont="1" applyFill="1" applyBorder="1"/>
    <xf numFmtId="0" fontId="0" fillId="10" borderId="7" xfId="0" applyFill="1" applyBorder="1" applyAlignment="1">
      <alignment wrapText="1"/>
    </xf>
    <xf numFmtId="3" fontId="21" fillId="8" borderId="7" xfId="0" applyNumberFormat="1" applyFont="1" applyFill="1" applyBorder="1" applyAlignment="1" applyProtection="1">
      <alignment horizontal="left" vertical="center"/>
      <protection locked="0"/>
    </xf>
    <xf numFmtId="37" fontId="21" fillId="8" borderId="7" xfId="0" applyNumberFormat="1" applyFont="1" applyFill="1" applyBorder="1" applyAlignment="1">
      <alignment horizontal="right" vertical="center"/>
    </xf>
    <xf numFmtId="0" fontId="0" fillId="0" borderId="0" xfId="0" applyAlignment="1">
      <alignment wrapText="1"/>
    </xf>
    <xf numFmtId="3" fontId="21" fillId="0" borderId="0" xfId="0" applyNumberFormat="1" applyFont="1" applyAlignment="1" applyProtection="1">
      <alignment horizontal="left" vertical="center"/>
      <protection locked="0"/>
    </xf>
    <xf numFmtId="37" fontId="21" fillId="0" borderId="0" xfId="0" applyNumberFormat="1" applyFont="1" applyAlignment="1">
      <alignment horizontal="right" vertical="center"/>
    </xf>
    <xf numFmtId="0" fontId="0" fillId="0" borderId="0" xfId="0" applyAlignment="1">
      <alignment horizontal="left" wrapText="1"/>
    </xf>
    <xf numFmtId="49" fontId="0" fillId="10" borderId="11" xfId="0" applyNumberFormat="1" applyFill="1" applyBorder="1" applyAlignment="1">
      <alignment horizontal="left" wrapText="1"/>
    </xf>
    <xf numFmtId="3" fontId="21" fillId="8" borderId="11" xfId="0" applyNumberFormat="1" applyFont="1" applyFill="1" applyBorder="1" applyAlignment="1" applyProtection="1">
      <alignment horizontal="left" vertical="center"/>
      <protection locked="0"/>
    </xf>
    <xf numFmtId="37" fontId="21" fillId="8" borderId="11" xfId="0" applyNumberFormat="1" applyFont="1" applyFill="1" applyBorder="1" applyAlignment="1" applyProtection="1">
      <alignment vertical="center"/>
    </xf>
    <xf numFmtId="37" fontId="21" fillId="8" borderId="11" xfId="0" applyNumberFormat="1" applyFont="1" applyFill="1" applyBorder="1" applyAlignment="1" applyProtection="1">
      <alignment horizontal="right" vertical="center"/>
    </xf>
    <xf numFmtId="0" fontId="0" fillId="10" borderId="7" xfId="0" quotePrefix="1" applyFill="1" applyBorder="1" applyAlignment="1">
      <alignment wrapText="1"/>
    </xf>
    <xf numFmtId="0" fontId="0" fillId="0" borderId="0" xfId="0" quotePrefix="1" applyAlignment="1">
      <alignment wrapText="1"/>
    </xf>
    <xf numFmtId="3" fontId="21" fillId="0" borderId="0" xfId="0" applyNumberFormat="1" applyFont="1" applyFill="1" applyBorder="1" applyAlignment="1" applyProtection="1">
      <alignment horizontal="left" vertical="center"/>
      <protection locked="0"/>
    </xf>
    <xf numFmtId="3" fontId="43" fillId="8" borderId="0" xfId="0" applyNumberFormat="1" applyFont="1" applyFill="1" applyAlignment="1" applyProtection="1">
      <alignment horizontal="left" vertical="center"/>
      <protection locked="0"/>
    </xf>
    <xf numFmtId="37" fontId="21" fillId="8" borderId="0" xfId="0" applyNumberFormat="1" applyFont="1" applyFill="1" applyAlignment="1">
      <alignment horizontal="right" vertical="center"/>
    </xf>
    <xf numFmtId="3" fontId="8" fillId="0" borderId="0" xfId="0" applyNumberFormat="1" applyFont="1"/>
    <xf numFmtId="3" fontId="8" fillId="0" borderId="4" xfId="0" applyNumberFormat="1" applyFont="1" applyBorder="1"/>
    <xf numFmtId="37" fontId="78" fillId="0" borderId="4" xfId="0" applyNumberFormat="1" applyFont="1" applyBorder="1"/>
    <xf numFmtId="37" fontId="8" fillId="0" borderId="4" xfId="0" applyNumberFormat="1" applyFont="1" applyBorder="1"/>
    <xf numFmtId="3" fontId="79" fillId="0" borderId="0" xfId="0" applyNumberFormat="1" applyFont="1"/>
    <xf numFmtId="0" fontId="79" fillId="0" borderId="0" xfId="0" applyFont="1"/>
    <xf numFmtId="0" fontId="80" fillId="0" borderId="0" xfId="0" applyFont="1"/>
    <xf numFmtId="0" fontId="81" fillId="0" borderId="0" xfId="0" applyFont="1"/>
    <xf numFmtId="0" fontId="81" fillId="0" borderId="0" xfId="0" applyFont="1" applyAlignment="1" applyProtection="1">
      <alignment horizontal="left"/>
    </xf>
    <xf numFmtId="0" fontId="81"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0" fontId="43" fillId="0" borderId="0" xfId="0" applyFont="1" applyAlignment="1" applyProtection="1">
      <alignment horizontal="center"/>
    </xf>
    <xf numFmtId="37" fontId="33" fillId="0" borderId="0" xfId="0" applyNumberFormat="1" applyFont="1" applyAlignment="1" applyProtection="1">
      <alignment horizontal="center"/>
    </xf>
    <xf numFmtId="10" fontId="33" fillId="0" borderId="0" xfId="0" applyNumberFormat="1" applyFont="1" applyAlignment="1" applyProtection="1">
      <alignment horizontal="center"/>
    </xf>
    <xf numFmtId="37" fontId="0" fillId="0" borderId="0" xfId="0" applyNumberFormat="1" applyAlignment="1" applyProtection="1">
      <alignment horizontal="center"/>
    </xf>
    <xf numFmtId="37" fontId="4" fillId="0" borderId="0" xfId="0" applyNumberFormat="1" applyFont="1" applyProtection="1"/>
    <xf numFmtId="0" fontId="0" fillId="0" borderId="0" xfId="0"/>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43" fillId="0" borderId="0" xfId="0" applyFont="1"/>
    <xf numFmtId="0" fontId="16" fillId="6" borderId="0" xfId="0" applyFont="1" applyFill="1" applyAlignment="1">
      <alignment horizontal="right"/>
    </xf>
    <xf numFmtId="0" fontId="16" fillId="0" borderId="0" xfId="0" applyFont="1" applyAlignment="1" applyProtection="1"/>
    <xf numFmtId="0" fontId="16" fillId="0" borderId="0" xfId="0" applyFont="1" applyAlignment="1"/>
    <xf numFmtId="0" fontId="15" fillId="0" borderId="0" xfId="0" applyFont="1" applyAlignment="1">
      <alignment horizontal="right"/>
    </xf>
    <xf numFmtId="0" fontId="15" fillId="0" borderId="0" xfId="0" applyFont="1"/>
    <xf numFmtId="0" fontId="27" fillId="2" borderId="0" xfId="0" applyFont="1" applyFill="1" applyAlignment="1">
      <alignment horizontal="center"/>
    </xf>
    <xf numFmtId="0" fontId="28" fillId="2" borderId="0" xfId="0" applyFont="1" applyFill="1" applyAlignment="1">
      <alignment horizontal="center" vertical="center"/>
    </xf>
    <xf numFmtId="0" fontId="20" fillId="7" borderId="0" xfId="0" applyFont="1" applyFill="1" applyAlignment="1"/>
    <xf numFmtId="0" fontId="0" fillId="0" borderId="0" xfId="0"/>
    <xf numFmtId="0" fontId="24" fillId="0" borderId="0" xfId="0" applyFont="1" applyFill="1" applyAlignment="1">
      <alignment horizontal="center"/>
    </xf>
    <xf numFmtId="0" fontId="83" fillId="6" borderId="0" xfId="0" applyFont="1" applyFill="1" applyBorder="1"/>
    <xf numFmtId="165" fontId="6" fillId="6" borderId="0" xfId="0" applyNumberFormat="1" applyFont="1" applyFill="1" applyBorder="1" applyAlignment="1">
      <alignment horizontal="right"/>
    </xf>
    <xf numFmtId="0" fontId="83" fillId="0" borderId="0" xfId="0" applyFont="1" applyFill="1" applyBorder="1"/>
    <xf numFmtId="165" fontId="6" fillId="0" borderId="0" xfId="0" applyNumberFormat="1" applyFont="1" applyFill="1" applyBorder="1" applyAlignment="1">
      <alignment horizontal="right"/>
    </xf>
    <xf numFmtId="165" fontId="6" fillId="6" borderId="0" xfId="0" applyNumberFormat="1" applyFont="1" applyFill="1" applyBorder="1"/>
    <xf numFmtId="37" fontId="4" fillId="6" borderId="0" xfId="0" applyNumberFormat="1" applyFont="1" applyFill="1" applyBorder="1" applyAlignment="1">
      <alignment horizontal="right"/>
    </xf>
    <xf numFmtId="165" fontId="6" fillId="0" borderId="0" xfId="0" applyNumberFormat="1" applyFont="1" applyFill="1" applyBorder="1"/>
    <xf numFmtId="37" fontId="6" fillId="0" borderId="0" xfId="0" applyNumberFormat="1" applyFont="1" applyFill="1" applyBorder="1" applyAlignment="1">
      <alignment horizontal="right"/>
    </xf>
    <xf numFmtId="165" fontId="4" fillId="0" borderId="0" xfId="0" applyNumberFormat="1" applyFont="1" applyBorder="1"/>
    <xf numFmtId="165" fontId="6" fillId="0" borderId="0" xfId="0" applyNumberFormat="1" applyFont="1" applyBorder="1"/>
    <xf numFmtId="165" fontId="4" fillId="0" borderId="0" xfId="0" applyNumberFormat="1" applyFont="1" applyBorder="1" applyAlignment="1">
      <alignment horizontal="left"/>
    </xf>
    <xf numFmtId="37" fontId="6" fillId="6" borderId="0" xfId="0" applyNumberFormat="1" applyFont="1" applyFill="1" applyBorder="1" applyAlignment="1">
      <alignment horizontal="left"/>
    </xf>
    <xf numFmtId="37" fontId="6" fillId="6" borderId="0" xfId="0" applyNumberFormat="1" applyFont="1" applyFill="1" applyBorder="1"/>
    <xf numFmtId="0" fontId="4" fillId="0" borderId="0" xfId="0" applyFont="1" applyBorder="1" applyAlignment="1">
      <alignment horizontal="left"/>
    </xf>
    <xf numFmtId="3" fontId="4" fillId="0" borderId="0" xfId="0" applyNumberFormat="1" applyFont="1" applyBorder="1" applyAlignment="1">
      <alignment horizontal="right"/>
    </xf>
    <xf numFmtId="0" fontId="6" fillId="6" borderId="0" xfId="0" applyFont="1" applyFill="1" applyBorder="1"/>
    <xf numFmtId="0" fontId="6" fillId="6" borderId="0" xfId="0" applyFont="1" applyFill="1" applyBorder="1" applyAlignment="1">
      <alignment vertical="center"/>
    </xf>
    <xf numFmtId="37" fontId="4" fillId="6" borderId="0" xfId="0" applyNumberFormat="1" applyFont="1" applyFill="1" applyBorder="1" applyAlignment="1">
      <alignment horizontal="right" vertical="center"/>
    </xf>
    <xf numFmtId="0" fontId="6" fillId="6" borderId="0" xfId="0" applyFont="1" applyFill="1" applyBorder="1" applyAlignment="1">
      <alignment horizontal="left"/>
    </xf>
    <xf numFmtId="0" fontId="6" fillId="6" borderId="0" xfId="0" applyFont="1" applyFill="1" applyBorder="1" applyAlignment="1">
      <alignment horizontal="left" wrapText="1"/>
    </xf>
    <xf numFmtId="0" fontId="6" fillId="0" borderId="0" xfId="0" applyFont="1" applyBorder="1" applyAlignment="1">
      <alignment horizontal="left"/>
    </xf>
    <xf numFmtId="3" fontId="4" fillId="6" borderId="0" xfId="0" applyNumberFormat="1" applyFont="1" applyFill="1" applyBorder="1" applyAlignment="1">
      <alignment horizontal="right"/>
    </xf>
    <xf numFmtId="37" fontId="6" fillId="6" borderId="1" xfId="0" applyNumberFormat="1" applyFont="1" applyFill="1" applyBorder="1" applyAlignment="1">
      <alignment horizontal="right"/>
    </xf>
    <xf numFmtId="37" fontId="6" fillId="6" borderId="1" xfId="0" applyNumberFormat="1" applyFont="1" applyFill="1" applyBorder="1" applyAlignment="1">
      <alignment horizontal="center" vertical="center" wrapText="1"/>
    </xf>
    <xf numFmtId="0" fontId="4" fillId="0" borderId="0" xfId="0" applyFont="1" applyAlignment="1">
      <alignment horizontal="right"/>
    </xf>
    <xf numFmtId="0" fontId="4" fillId="0" borderId="0" xfId="0" applyFont="1" applyBorder="1" applyAlignment="1">
      <alignment horizontal="right"/>
    </xf>
    <xf numFmtId="37" fontId="4" fillId="0" borderId="0" xfId="0" applyNumberFormat="1" applyFont="1" applyBorder="1" applyAlignment="1">
      <alignment horizontal="right" wrapText="1"/>
    </xf>
    <xf numFmtId="37" fontId="21" fillId="6" borderId="0" xfId="0" applyNumberFormat="1" applyFont="1" applyFill="1" applyBorder="1" applyAlignment="1" applyProtection="1">
      <alignment horizontal="left"/>
    </xf>
    <xf numFmtId="0" fontId="43" fillId="6" borderId="0" xfId="0" applyFont="1" applyFill="1" applyAlignment="1">
      <alignment horizontal="right"/>
    </xf>
    <xf numFmtId="0" fontId="43" fillId="6" borderId="0" xfId="0" applyFont="1" applyFill="1" applyAlignment="1">
      <alignment horizontal="right" vertical="center" wrapText="1"/>
    </xf>
    <xf numFmtId="37" fontId="21" fillId="0" borderId="0" xfId="0" applyNumberFormat="1" applyFont="1" applyFill="1" applyBorder="1" applyAlignment="1" applyProtection="1">
      <alignment horizontal="left"/>
    </xf>
    <xf numFmtId="0" fontId="43" fillId="0" borderId="0" xfId="0" applyFont="1" applyAlignment="1">
      <alignment horizontal="right" vertical="center" wrapText="1"/>
    </xf>
    <xf numFmtId="37" fontId="16" fillId="6" borderId="0" xfId="0" applyNumberFormat="1" applyFont="1" applyFill="1" applyBorder="1" applyAlignment="1" applyProtection="1">
      <alignment horizontal="left"/>
    </xf>
    <xf numFmtId="0" fontId="16" fillId="6" borderId="0" xfId="0" applyFont="1" applyFill="1" applyAlignment="1">
      <alignment horizontal="right" vertical="center" wrapText="1"/>
    </xf>
    <xf numFmtId="164" fontId="17" fillId="0" borderId="0" xfId="6" applyNumberFormat="1" applyFont="1" applyAlignment="1">
      <alignment horizontal="right"/>
    </xf>
    <xf numFmtId="37" fontId="16" fillId="6" borderId="0" xfId="0" applyNumberFormat="1" applyFont="1" applyFill="1" applyBorder="1" applyAlignment="1" applyProtection="1">
      <alignment horizontal="left"/>
      <protection locked="0"/>
    </xf>
    <xf numFmtId="164" fontId="17" fillId="6" borderId="0" xfId="6" applyNumberFormat="1" applyFont="1" applyFill="1" applyAlignment="1">
      <alignment horizontal="right"/>
    </xf>
    <xf numFmtId="166" fontId="17" fillId="0" borderId="4" xfId="0" applyNumberFormat="1" applyFont="1" applyBorder="1"/>
    <xf numFmtId="166" fontId="17" fillId="0" borderId="4" xfId="0" applyNumberFormat="1" applyFont="1" applyBorder="1" applyAlignment="1">
      <alignment horizontal="right"/>
    </xf>
    <xf numFmtId="37" fontId="37" fillId="0" borderId="0" xfId="0" applyNumberFormat="1" applyFont="1" applyFill="1" applyBorder="1" applyAlignment="1" applyProtection="1">
      <alignment horizontal="left"/>
      <protection locked="0"/>
    </xf>
    <xf numFmtId="37" fontId="26" fillId="0" borderId="0" xfId="0" applyNumberFormat="1" applyFont="1" applyFill="1" applyBorder="1" applyAlignment="1">
      <alignment vertical="center" wrapText="1"/>
    </xf>
    <xf numFmtId="37" fontId="38" fillId="0" borderId="0" xfId="0" applyNumberFormat="1" applyFont="1" applyFill="1" applyBorder="1" applyProtection="1">
      <protection locked="0"/>
    </xf>
    <xf numFmtId="37" fontId="38" fillId="0" borderId="0" xfId="0" quotePrefix="1" applyNumberFormat="1" applyFont="1" applyFill="1" applyBorder="1" applyAlignment="1" applyProtection="1">
      <alignment horizontal="left"/>
    </xf>
    <xf numFmtId="37" fontId="21" fillId="6" borderId="1" xfId="0" applyNumberFormat="1" applyFont="1" applyFill="1" applyBorder="1" applyAlignment="1" applyProtection="1">
      <alignment horizontal="left"/>
      <protection locked="0"/>
    </xf>
    <xf numFmtId="10" fontId="43" fillId="6" borderId="1" xfId="0" applyNumberFormat="1" applyFont="1" applyFill="1" applyBorder="1" applyAlignment="1">
      <alignment horizontal="right"/>
    </xf>
    <xf numFmtId="10" fontId="43" fillId="6" borderId="1" xfId="0" applyNumberFormat="1" applyFont="1" applyFill="1" applyBorder="1" applyAlignment="1">
      <alignment horizontal="right" wrapText="1"/>
    </xf>
    <xf numFmtId="9" fontId="17" fillId="0" borderId="0" xfId="0" applyNumberFormat="1" applyFont="1" applyAlignment="1">
      <alignment horizontal="right"/>
    </xf>
    <xf numFmtId="37" fontId="4" fillId="0" borderId="4" xfId="0" applyNumberFormat="1" applyFont="1" applyFill="1" applyBorder="1" applyAlignment="1" applyProtection="1">
      <alignment horizontal="left"/>
    </xf>
    <xf numFmtId="10" fontId="4" fillId="0" borderId="4" xfId="0" applyNumberFormat="1" applyFont="1" applyBorder="1" applyAlignment="1">
      <alignment horizontal="center"/>
    </xf>
    <xf numFmtId="10" fontId="26" fillId="0" borderId="0" xfId="0" applyNumberFormat="1" applyFont="1"/>
    <xf numFmtId="10" fontId="26" fillId="0" borderId="0" xfId="0" applyNumberFormat="1" applyFont="1" applyBorder="1"/>
    <xf numFmtId="37" fontId="43" fillId="0" borderId="0" xfId="0" applyNumberFormat="1" applyFont="1" applyBorder="1" applyAlignment="1">
      <alignment horizontal="center" vertical="center"/>
    </xf>
    <xf numFmtId="37" fontId="43" fillId="8" borderId="7" xfId="0" applyNumberFormat="1" applyFont="1" applyFill="1" applyBorder="1" applyAlignment="1">
      <alignment horizontal="center"/>
    </xf>
    <xf numFmtId="37" fontId="43" fillId="8" borderId="7" xfId="0" applyNumberFormat="1" applyFont="1" applyFill="1" applyBorder="1" applyAlignment="1">
      <alignment horizontal="left"/>
    </xf>
    <xf numFmtId="17" fontId="43" fillId="8" borderId="7" xfId="0" quotePrefix="1" applyNumberFormat="1" applyFont="1" applyFill="1" applyBorder="1" applyAlignment="1">
      <alignment horizontal="right"/>
    </xf>
    <xf numFmtId="37" fontId="12" fillId="0" borderId="0" xfId="0" applyNumberFormat="1" applyFont="1" applyBorder="1" applyAlignment="1">
      <alignment vertical="center"/>
    </xf>
    <xf numFmtId="37" fontId="11" fillId="0" borderId="0" xfId="0" applyNumberFormat="1" applyFont="1" applyBorder="1" applyAlignment="1">
      <alignment vertical="center"/>
    </xf>
    <xf numFmtId="37" fontId="12" fillId="0" borderId="0" xfId="0" applyNumberFormat="1" applyFont="1" applyBorder="1" applyAlignment="1">
      <alignment vertical="top"/>
    </xf>
    <xf numFmtId="37" fontId="11" fillId="0" borderId="0" xfId="0" applyNumberFormat="1" applyFont="1" applyBorder="1" applyAlignment="1">
      <alignment vertical="top"/>
    </xf>
    <xf numFmtId="37" fontId="11" fillId="0" borderId="0" xfId="0" applyNumberFormat="1" applyFont="1" applyBorder="1"/>
    <xf numFmtId="37" fontId="12" fillId="0" borderId="0" xfId="0" applyNumberFormat="1" applyFont="1" applyBorder="1"/>
    <xf numFmtId="37" fontId="11" fillId="0" borderId="0" xfId="0" quotePrefix="1" applyNumberFormat="1" applyFont="1" applyBorder="1"/>
    <xf numFmtId="0" fontId="4" fillId="7" borderId="0" xfId="0" applyFont="1" applyFill="1" applyBorder="1" applyAlignment="1"/>
    <xf numFmtId="0" fontId="84" fillId="7" borderId="0" xfId="0" applyFont="1" applyFill="1" applyBorder="1" applyAlignment="1"/>
    <xf numFmtId="0" fontId="0" fillId="0" borderId="0" xfId="0" applyBorder="1" applyAlignment="1"/>
    <xf numFmtId="0" fontId="85" fillId="7" borderId="0" xfId="0" applyFont="1" applyFill="1" applyBorder="1" applyAlignment="1">
      <alignment horizontal="centerContinuous"/>
    </xf>
    <xf numFmtId="0" fontId="4" fillId="7" borderId="0" xfId="0" applyFont="1" applyFill="1" applyBorder="1" applyAlignment="1">
      <alignment horizontal="centerContinuous"/>
    </xf>
    <xf numFmtId="0" fontId="85" fillId="4" borderId="0" xfId="0" applyFont="1" applyFill="1" applyBorder="1" applyAlignment="1">
      <alignment horizontal="centerContinuous"/>
    </xf>
    <xf numFmtId="0" fontId="4" fillId="4" borderId="0" xfId="0" applyFont="1" applyFill="1" applyBorder="1" applyAlignment="1"/>
    <xf numFmtId="0" fontId="0" fillId="4" borderId="0" xfId="0" applyFill="1" applyBorder="1" applyAlignment="1"/>
    <xf numFmtId="0" fontId="21" fillId="8" borderId="7" xfId="0" applyFont="1" applyFill="1" applyBorder="1" applyAlignment="1">
      <alignment vertical="center"/>
    </xf>
    <xf numFmtId="17" fontId="43" fillId="8" borderId="7" xfId="0" quotePrefix="1" applyNumberFormat="1" applyFont="1" applyFill="1" applyBorder="1" applyAlignment="1">
      <alignment horizontal="right" vertical="center"/>
    </xf>
    <xf numFmtId="0" fontId="43" fillId="8" borderId="7" xfId="0" quotePrefix="1" applyFont="1" applyFill="1" applyBorder="1" applyAlignment="1">
      <alignment horizontal="right" vertical="center"/>
    </xf>
    <xf numFmtId="0" fontId="84" fillId="0" borderId="0" xfId="0" applyFont="1" applyAlignment="1">
      <alignment vertical="center"/>
    </xf>
    <xf numFmtId="0" fontId="0" fillId="0" borderId="0" xfId="0" applyAlignment="1"/>
    <xf numFmtId="0" fontId="17" fillId="0" borderId="0" xfId="0" applyFont="1" applyBorder="1" applyAlignment="1"/>
    <xf numFmtId="0" fontId="21" fillId="0" borderId="0" xfId="0" applyFont="1" applyAlignment="1">
      <alignment vertical="center"/>
    </xf>
    <xf numFmtId="10" fontId="33" fillId="0" borderId="0" xfId="4" applyNumberFormat="1" applyFont="1" applyFill="1" applyBorder="1" applyAlignment="1">
      <alignment horizontal="right" vertical="center"/>
    </xf>
    <xf numFmtId="37" fontId="43" fillId="8" borderId="7" xfId="0" applyNumberFormat="1" applyFont="1" applyFill="1" applyBorder="1" applyAlignment="1" applyProtection="1">
      <alignment horizontal="left" vertical="center"/>
      <protection locked="0"/>
    </xf>
    <xf numFmtId="10" fontId="86" fillId="8" borderId="7" xfId="4" applyNumberFormat="1" applyFont="1" applyFill="1" applyBorder="1" applyAlignment="1">
      <alignment horizontal="right" vertical="center"/>
    </xf>
    <xf numFmtId="0" fontId="17" fillId="8" borderId="7" xfId="0" applyFont="1" applyFill="1" applyBorder="1" applyAlignment="1">
      <alignment horizontal="right" vertical="center"/>
    </xf>
    <xf numFmtId="0" fontId="43" fillId="0" borderId="0" xfId="0" applyFont="1" applyAlignment="1">
      <alignment vertical="center"/>
    </xf>
    <xf numFmtId="0" fontId="87" fillId="0" borderId="13" xfId="7" applyFont="1" applyFill="1" applyBorder="1" applyAlignment="1">
      <alignment horizontal="left"/>
    </xf>
    <xf numFmtId="0" fontId="11" fillId="0" borderId="0" xfId="7" applyFont="1" applyFill="1" applyBorder="1" applyAlignment="1">
      <alignment horizontal="left"/>
    </xf>
    <xf numFmtId="10" fontId="17" fillId="0" borderId="0" xfId="0" applyNumberFormat="1" applyFont="1" applyBorder="1" applyAlignment="1">
      <alignment horizontal="right"/>
    </xf>
    <xf numFmtId="0" fontId="87" fillId="0" borderId="0" xfId="7" applyFont="1" applyFill="1" applyBorder="1" applyAlignment="1">
      <alignment horizontal="left"/>
    </xf>
    <xf numFmtId="0" fontId="17" fillId="0" borderId="0" xfId="0" applyFont="1" applyBorder="1" applyAlignment="1">
      <alignment horizontal="right"/>
    </xf>
    <xf numFmtId="10" fontId="33" fillId="0" borderId="0" xfId="4" applyNumberFormat="1" applyFont="1" applyFill="1" applyBorder="1" applyAlignment="1">
      <alignment horizontal="right"/>
    </xf>
    <xf numFmtId="0" fontId="87" fillId="0" borderId="13" xfId="7" applyFont="1" applyFill="1" applyBorder="1" applyAlignment="1">
      <alignment horizontal="left" vertical="center"/>
    </xf>
    <xf numFmtId="0" fontId="11" fillId="0" borderId="0" xfId="7" applyFont="1" applyFill="1" applyBorder="1" applyAlignment="1">
      <alignment horizontal="left" vertical="center"/>
    </xf>
    <xf numFmtId="10" fontId="17" fillId="0" borderId="0" xfId="0" applyNumberFormat="1" applyFont="1" applyBorder="1" applyAlignment="1">
      <alignment horizontal="right" vertical="center"/>
    </xf>
    <xf numFmtId="0" fontId="0" fillId="0" borderId="0" xfId="0" applyAlignment="1">
      <alignment vertical="top"/>
    </xf>
    <xf numFmtId="0" fontId="87" fillId="0" borderId="13" xfId="7" applyFont="1" applyFill="1" applyBorder="1" applyAlignment="1">
      <alignment horizontal="left" vertical="top"/>
    </xf>
    <xf numFmtId="0" fontId="11" fillId="0" borderId="0" xfId="7" applyFont="1" applyFill="1" applyBorder="1" applyAlignment="1">
      <alignment horizontal="left" vertical="top"/>
    </xf>
    <xf numFmtId="10" fontId="17" fillId="0" borderId="0" xfId="0" quotePrefix="1" applyNumberFormat="1" applyFont="1" applyBorder="1" applyAlignment="1">
      <alignment horizontal="right" vertical="top"/>
    </xf>
    <xf numFmtId="10" fontId="17" fillId="0" borderId="0" xfId="0" applyNumberFormat="1" applyFont="1" applyBorder="1" applyAlignment="1">
      <alignment horizontal="right" vertical="top"/>
    </xf>
    <xf numFmtId="1" fontId="17" fillId="0" borderId="0" xfId="0" applyNumberFormat="1" applyFont="1" applyBorder="1" applyAlignment="1">
      <alignment horizontal="right" vertical="top"/>
    </xf>
    <xf numFmtId="1" fontId="0" fillId="0" borderId="0" xfId="0" applyNumberFormat="1" applyAlignment="1">
      <alignment vertical="top"/>
    </xf>
    <xf numFmtId="0" fontId="87" fillId="0" borderId="0" xfId="7" applyFont="1" applyFill="1" applyBorder="1" applyAlignment="1">
      <alignment horizontal="left" vertical="top"/>
    </xf>
    <xf numFmtId="10" fontId="17" fillId="0" borderId="0" xfId="8" applyNumberFormat="1" applyFont="1" applyBorder="1" applyAlignment="1">
      <alignment horizontal="right" vertical="top"/>
    </xf>
    <xf numFmtId="0" fontId="0" fillId="0" borderId="4" xfId="0" applyBorder="1" applyAlignment="1"/>
    <xf numFmtId="0" fontId="0" fillId="0" borderId="0" xfId="0" applyFill="1" applyBorder="1" applyAlignment="1"/>
    <xf numFmtId="3" fontId="26" fillId="0" borderId="0" xfId="0" applyNumberFormat="1" applyFont="1"/>
    <xf numFmtId="37" fontId="88" fillId="0" borderId="0" xfId="0" applyNumberFormat="1" applyFont="1" applyFill="1" applyBorder="1" applyAlignment="1" applyProtection="1">
      <alignment horizontal="left"/>
      <protection locked="0"/>
    </xf>
    <xf numFmtId="0" fontId="21" fillId="0" borderId="0" xfId="0" applyFont="1" applyAlignment="1"/>
    <xf numFmtId="0" fontId="4" fillId="0" borderId="4" xfId="0" applyFont="1" applyBorder="1" applyAlignment="1"/>
    <xf numFmtId="37" fontId="16" fillId="8" borderId="7" xfId="0" quotePrefix="1" applyNumberFormat="1" applyFont="1" applyFill="1" applyBorder="1" applyAlignment="1" applyProtection="1">
      <alignment horizontal="left" vertical="center"/>
    </xf>
    <xf numFmtId="0" fontId="17" fillId="8" borderId="7" xfId="0" applyFont="1" applyFill="1" applyBorder="1" applyAlignment="1">
      <alignment vertical="center"/>
    </xf>
    <xf numFmtId="10" fontId="17" fillId="0" borderId="0" xfId="4" applyNumberFormat="1" applyFont="1" applyBorder="1"/>
    <xf numFmtId="10" fontId="17" fillId="8" borderId="7" xfId="0" applyNumberFormat="1" applyFont="1" applyFill="1" applyBorder="1" applyAlignment="1">
      <alignment vertical="center"/>
    </xf>
    <xf numFmtId="0" fontId="5" fillId="9" borderId="0" xfId="0" applyFont="1" applyFill="1"/>
    <xf numFmtId="0" fontId="39" fillId="9" borderId="0" xfId="0" applyFont="1" applyFill="1"/>
    <xf numFmtId="10" fontId="0" fillId="0" borderId="0" xfId="0" applyNumberFormat="1" applyBorder="1"/>
    <xf numFmtId="0" fontId="0" fillId="0" borderId="0" xfId="0" applyBorder="1"/>
    <xf numFmtId="0" fontId="6" fillId="0" borderId="0" xfId="0" applyFont="1" applyBorder="1" applyAlignment="1">
      <alignment horizontal="center"/>
    </xf>
    <xf numFmtId="0" fontId="0" fillId="0" borderId="0" xfId="0" applyBorder="1" applyAlignment="1">
      <alignment wrapText="1"/>
    </xf>
    <xf numFmtId="0" fontId="23" fillId="0" borderId="15" xfId="0" applyFont="1" applyBorder="1"/>
    <xf numFmtId="0" fontId="0" fillId="0" borderId="15" xfId="0" applyBorder="1"/>
    <xf numFmtId="0" fontId="89" fillId="0" borderId="0" xfId="0" applyFont="1"/>
    <xf numFmtId="41" fontId="0" fillId="0" borderId="0" xfId="0" applyNumberFormat="1"/>
    <xf numFmtId="0" fontId="90" fillId="6" borderId="1" xfId="0" applyFont="1" applyFill="1" applyBorder="1"/>
    <xf numFmtId="0" fontId="55" fillId="7" borderId="0" xfId="0" applyFont="1" applyFill="1"/>
    <xf numFmtId="0" fontId="29" fillId="7" borderId="0" xfId="0" applyFont="1" applyFill="1"/>
    <xf numFmtId="0" fontId="54" fillId="0" borderId="0" xfId="0" applyFont="1"/>
    <xf numFmtId="3" fontId="91" fillId="6" borderId="0" xfId="0" applyNumberFormat="1" applyFont="1" applyFill="1" applyAlignment="1">
      <alignment horizontal="center"/>
    </xf>
    <xf numFmtId="3" fontId="91" fillId="6" borderId="0" xfId="0" applyNumberFormat="1" applyFont="1" applyFill="1" applyAlignment="1">
      <alignment horizontal="center" wrapText="1"/>
    </xf>
    <xf numFmtId="3" fontId="91" fillId="0" borderId="0" xfId="0" applyNumberFormat="1" applyFont="1" applyAlignment="1">
      <alignment horizontal="center"/>
    </xf>
    <xf numFmtId="3" fontId="91" fillId="0" borderId="0" xfId="0" applyNumberFormat="1" applyFont="1" applyAlignment="1">
      <alignment horizontal="center" wrapText="1"/>
    </xf>
    <xf numFmtId="3" fontId="21" fillId="0" borderId="0" xfId="0" applyNumberFormat="1" applyFont="1"/>
    <xf numFmtId="10" fontId="21" fillId="0" borderId="0" xfId="0" applyNumberFormat="1" applyFont="1"/>
    <xf numFmtId="3" fontId="43" fillId="6" borderId="0" xfId="0" applyNumberFormat="1" applyFont="1" applyFill="1" applyAlignment="1">
      <alignment vertical="center"/>
    </xf>
    <xf numFmtId="3" fontId="21" fillId="6" borderId="0" xfId="0" applyNumberFormat="1" applyFont="1" applyFill="1" applyAlignment="1">
      <alignment vertical="center"/>
    </xf>
    <xf numFmtId="10" fontId="21" fillId="6" borderId="0" xfId="0" applyNumberFormat="1" applyFont="1" applyFill="1" applyAlignment="1">
      <alignment horizontal="right" vertical="center"/>
    </xf>
    <xf numFmtId="3" fontId="43" fillId="0" borderId="0" xfId="0" applyNumberFormat="1" applyFont="1" applyAlignment="1">
      <alignment vertical="center"/>
    </xf>
    <xf numFmtId="3" fontId="21" fillId="0" borderId="0" xfId="0" applyNumberFormat="1" applyFont="1" applyAlignment="1">
      <alignment vertical="center"/>
    </xf>
    <xf numFmtId="10" fontId="43" fillId="0" borderId="15" xfId="0" applyNumberFormat="1" applyFont="1" applyBorder="1" applyAlignment="1">
      <alignment vertical="center"/>
    </xf>
    <xf numFmtId="10" fontId="21" fillId="0" borderId="15" xfId="0" applyNumberFormat="1" applyFont="1" applyBorder="1" applyAlignment="1">
      <alignment horizontal="right" vertical="center"/>
    </xf>
    <xf numFmtId="10" fontId="21" fillId="0" borderId="15" xfId="0" applyNumberFormat="1" applyFont="1" applyBorder="1" applyAlignment="1">
      <alignment vertical="center"/>
    </xf>
    <xf numFmtId="10" fontId="21" fillId="0" borderId="14" xfId="0" applyNumberFormat="1" applyFont="1" applyBorder="1"/>
    <xf numFmtId="0" fontId="26" fillId="0" borderId="0" xfId="0" applyFont="1" applyAlignment="1">
      <alignment vertical="center"/>
    </xf>
    <xf numFmtId="10" fontId="26" fillId="0" borderId="0" xfId="0" applyNumberFormat="1" applyFont="1" applyAlignment="1">
      <alignment vertical="center"/>
    </xf>
    <xf numFmtId="10" fontId="26" fillId="0" borderId="0" xfId="0" applyNumberFormat="1" applyFont="1" applyAlignment="1">
      <alignment horizontal="right" vertical="center"/>
    </xf>
    <xf numFmtId="3" fontId="26" fillId="0" borderId="0" xfId="0" applyNumberFormat="1" applyFont="1" applyAlignment="1">
      <alignment horizontal="right" vertical="center"/>
    </xf>
    <xf numFmtId="0" fontId="16" fillId="6" borderId="1" xfId="0" applyFont="1" applyFill="1" applyBorder="1" applyAlignment="1">
      <alignment horizontal="left"/>
    </xf>
    <xf numFmtId="10" fontId="16" fillId="6" borderId="1" xfId="4" applyNumberFormat="1" applyFont="1" applyFill="1" applyBorder="1" applyAlignment="1">
      <alignment horizontal="right"/>
    </xf>
    <xf numFmtId="0" fontId="17" fillId="0" borderId="0" xfId="0" applyFont="1" applyBorder="1" applyAlignment="1" applyProtection="1">
      <alignment horizontal="left"/>
    </xf>
    <xf numFmtId="37" fontId="17" fillId="0" borderId="0" xfId="5" applyNumberFormat="1" applyFont="1" applyBorder="1" applyAlignment="1" applyProtection="1">
      <alignment horizontal="right"/>
    </xf>
    <xf numFmtId="3" fontId="16" fillId="6" borderId="1" xfId="4" applyNumberFormat="1" applyFont="1" applyFill="1" applyBorder="1" applyAlignment="1">
      <alignment horizontal="right"/>
    </xf>
    <xf numFmtId="4" fontId="16" fillId="6" borderId="1" xfId="4" applyNumberFormat="1" applyFont="1" applyFill="1" applyBorder="1" applyAlignment="1">
      <alignment horizontal="center"/>
    </xf>
    <xf numFmtId="0" fontId="17" fillId="0" borderId="0" xfId="0" applyFont="1" applyBorder="1" applyAlignment="1" applyProtection="1">
      <alignment wrapText="1"/>
    </xf>
    <xf numFmtId="41" fontId="17" fillId="0" borderId="0" xfId="5" applyNumberFormat="1" applyFont="1" applyBorder="1" applyAlignment="1" applyProtection="1">
      <alignment horizontal="left"/>
    </xf>
    <xf numFmtId="0" fontId="17" fillId="0" borderId="0" xfId="0" applyFont="1" applyBorder="1" applyAlignment="1" applyProtection="1">
      <alignment horizontal="left" wrapText="1"/>
    </xf>
    <xf numFmtId="39" fontId="17" fillId="0" borderId="0" xfId="5" applyNumberFormat="1" applyFont="1" applyBorder="1" applyAlignment="1" applyProtection="1">
      <alignment horizontal="right"/>
    </xf>
    <xf numFmtId="0" fontId="27" fillId="7" borderId="0" xfId="0" applyFont="1" applyFill="1" applyAlignment="1"/>
    <xf numFmtId="0" fontId="63" fillId="7" borderId="0" xfId="0" applyFont="1" applyFill="1" applyAlignment="1"/>
    <xf numFmtId="37" fontId="6" fillId="6" borderId="2" xfId="0" applyNumberFormat="1" applyFont="1" applyFill="1" applyBorder="1" applyAlignment="1" applyProtection="1">
      <alignment horizontal="left" vertical="center"/>
    </xf>
    <xf numFmtId="37" fontId="6" fillId="6" borderId="2" xfId="0" applyNumberFormat="1" applyFont="1" applyFill="1" applyBorder="1" applyAlignment="1" applyProtection="1">
      <alignment horizontal="right" vertical="center"/>
    </xf>
    <xf numFmtId="0" fontId="0" fillId="0" borderId="0" xfId="0" applyAlignment="1">
      <alignment horizontal="right" vertical="center"/>
    </xf>
    <xf numFmtId="37" fontId="4" fillId="0" borderId="0" xfId="0" applyNumberFormat="1" applyFont="1" applyAlignment="1" applyProtection="1">
      <alignment horizontal="left"/>
    </xf>
    <xf numFmtId="3" fontId="4" fillId="6" borderId="2"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6" borderId="2" xfId="0" applyNumberFormat="1" applyFont="1" applyFill="1" applyBorder="1" applyAlignment="1" applyProtection="1">
      <alignment horizontal="left" wrapText="1"/>
    </xf>
    <xf numFmtId="37" fontId="6" fillId="6" borderId="2" xfId="0" applyNumberFormat="1" applyFont="1" applyFill="1" applyBorder="1" applyAlignment="1" applyProtection="1">
      <alignment horizontal="right"/>
    </xf>
    <xf numFmtId="10" fontId="6" fillId="0" borderId="0" xfId="0" applyNumberFormat="1" applyFont="1" applyBorder="1" applyAlignment="1" applyProtection="1">
      <alignment horizontal="left"/>
    </xf>
    <xf numFmtId="49" fontId="6"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49" fontId="62" fillId="0" borderId="4" xfId="0" quotePrefix="1" applyNumberFormat="1" applyFont="1" applyBorder="1" applyAlignment="1">
      <alignment horizontal="left"/>
    </xf>
    <xf numFmtId="0" fontId="8" fillId="0" borderId="4" xfId="0" applyFont="1" applyBorder="1" applyAlignment="1">
      <alignment horizontal="center"/>
    </xf>
    <xf numFmtId="3" fontId="8" fillId="0" borderId="4" xfId="0" applyNumberFormat="1" applyFont="1" applyBorder="1" applyAlignment="1">
      <alignment horizontal="center"/>
    </xf>
    <xf numFmtId="10" fontId="8" fillId="0" borderId="4" xfId="0" applyNumberFormat="1" applyFont="1" applyBorder="1" applyAlignment="1">
      <alignment horizontal="center"/>
    </xf>
    <xf numFmtId="10" fontId="4" fillId="0" borderId="4" xfId="0" applyNumberFormat="1" applyFont="1" applyBorder="1"/>
    <xf numFmtId="0" fontId="6" fillId="0" borderId="0" xfId="0" applyFont="1" applyAlignment="1">
      <alignment horizontal="left" vertical="top"/>
    </xf>
    <xf numFmtId="0" fontId="43" fillId="8" borderId="0" xfId="0" applyFont="1" applyFill="1"/>
    <xf numFmtId="0" fontId="16" fillId="0" borderId="0" xfId="0" applyFont="1" applyAlignment="1">
      <alignment vertical="top"/>
    </xf>
    <xf numFmtId="0" fontId="26" fillId="0" borderId="4" xfId="0" applyFont="1" applyBorder="1"/>
    <xf numFmtId="0" fontId="0" fillId="0" borderId="4" xfId="0" applyBorder="1" applyAlignment="1">
      <alignment horizontal="right"/>
    </xf>
    <xf numFmtId="0" fontId="6" fillId="0" borderId="4" xfId="0" applyFont="1" applyBorder="1"/>
    <xf numFmtId="3" fontId="0" fillId="0" borderId="4" xfId="0" applyNumberFormat="1" applyBorder="1" applyAlignment="1">
      <alignment horizontal="right"/>
    </xf>
    <xf numFmtId="3" fontId="0" fillId="0" borderId="0" xfId="0" applyNumberFormat="1" applyAlignment="1">
      <alignment horizontal="right"/>
    </xf>
    <xf numFmtId="164" fontId="4" fillId="0" borderId="0" xfId="6" applyNumberFormat="1" applyFont="1" applyAlignment="1">
      <alignment horizontal="right"/>
    </xf>
    <xf numFmtId="164" fontId="4" fillId="6" borderId="0" xfId="6" applyNumberFormat="1" applyFont="1" applyFill="1" applyAlignment="1">
      <alignment horizontal="right"/>
    </xf>
    <xf numFmtId="37" fontId="4" fillId="6" borderId="1" xfId="0" applyNumberFormat="1" applyFont="1" applyFill="1" applyBorder="1" applyAlignment="1" applyProtection="1">
      <alignment horizontal="left"/>
      <protection locked="0"/>
    </xf>
    <xf numFmtId="10" fontId="6" fillId="6" borderId="1" xfId="0" applyNumberFormat="1" applyFont="1" applyFill="1" applyBorder="1" applyAlignment="1">
      <alignment horizontal="center"/>
    </xf>
    <xf numFmtId="10" fontId="6" fillId="6" borderId="2" xfId="0" applyNumberFormat="1" applyFont="1" applyFill="1" applyBorder="1" applyAlignment="1">
      <alignment horizontal="center"/>
    </xf>
    <xf numFmtId="10" fontId="4" fillId="0" borderId="0" xfId="0" applyNumberFormat="1" applyFont="1" applyAlignment="1">
      <alignment horizontal="center"/>
    </xf>
    <xf numFmtId="37" fontId="6" fillId="6" borderId="1" xfId="0" applyNumberFormat="1" applyFont="1" applyFill="1" applyBorder="1" applyAlignment="1" applyProtection="1">
      <alignment horizontal="left"/>
      <protection locked="0"/>
    </xf>
    <xf numFmtId="10" fontId="4" fillId="6" borderId="2" xfId="0" applyNumberFormat="1" applyFont="1" applyFill="1" applyBorder="1" applyAlignment="1">
      <alignment horizontal="center"/>
    </xf>
    <xf numFmtId="10" fontId="39" fillId="0" borderId="6" xfId="0" applyNumberFormat="1" applyFont="1" applyBorder="1" applyAlignment="1">
      <alignment horizontal="center"/>
    </xf>
    <xf numFmtId="37" fontId="8" fillId="0" borderId="0" xfId="0" applyNumberFormat="1" applyFont="1" applyBorder="1"/>
    <xf numFmtId="37" fontId="43" fillId="0" borderId="0" xfId="0" applyNumberFormat="1" applyFont="1" applyBorder="1" applyAlignment="1">
      <alignment horizontal="left" vertical="center"/>
    </xf>
    <xf numFmtId="0" fontId="40" fillId="0" borderId="0" xfId="0" applyNumberFormat="1" applyFont="1" applyBorder="1" applyAlignment="1">
      <alignment vertical="center"/>
    </xf>
    <xf numFmtId="39" fontId="40" fillId="0" borderId="4" xfId="6" applyNumberFormat="1" applyFont="1" applyBorder="1" applyAlignment="1">
      <alignment horizontal="right"/>
    </xf>
    <xf numFmtId="37" fontId="17" fillId="8" borderId="7" xfId="6" applyNumberFormat="1" applyFont="1" applyFill="1" applyBorder="1" applyAlignment="1"/>
    <xf numFmtId="37" fontId="17" fillId="0" borderId="0" xfId="6" applyNumberFormat="1" applyFont="1" applyBorder="1" applyAlignment="1">
      <alignment vertical="center"/>
    </xf>
    <xf numFmtId="37" fontId="17" fillId="0" borderId="0" xfId="6" applyNumberFormat="1" applyFont="1" applyBorder="1" applyAlignment="1">
      <alignment vertical="top"/>
    </xf>
    <xf numFmtId="37" fontId="17" fillId="0" borderId="0" xfId="6" applyNumberFormat="1" applyFont="1" applyBorder="1" applyAlignment="1"/>
    <xf numFmtId="0" fontId="63" fillId="7" borderId="0" xfId="0" applyFont="1" applyFill="1" applyBorder="1" applyAlignment="1"/>
    <xf numFmtId="0" fontId="27" fillId="7" borderId="0" xfId="0" applyFont="1" applyFill="1" applyBorder="1" applyAlignment="1">
      <alignment horizontal="centerContinuous"/>
    </xf>
    <xf numFmtId="0" fontId="63" fillId="7" borderId="0" xfId="0" applyFont="1" applyFill="1" applyBorder="1" applyAlignment="1">
      <alignment horizontal="centerContinuous"/>
    </xf>
    <xf numFmtId="0" fontId="21" fillId="8" borderId="7" xfId="0" applyFont="1" applyFill="1" applyBorder="1" applyAlignment="1">
      <alignment horizontal="right" vertical="center"/>
    </xf>
    <xf numFmtId="0" fontId="93" fillId="0" borderId="4" xfId="0" applyFont="1" applyBorder="1" applyAlignment="1"/>
    <xf numFmtId="17" fontId="16" fillId="8" borderId="7" xfId="0" quotePrefix="1" applyNumberFormat="1" applyFont="1" applyFill="1" applyBorder="1" applyAlignment="1">
      <alignment horizontal="right" vertical="center"/>
    </xf>
    <xf numFmtId="0" fontId="16" fillId="8" borderId="7" xfId="0" quotePrefix="1" applyFont="1" applyFill="1" applyBorder="1" applyAlignment="1">
      <alignment horizontal="right" vertical="center"/>
    </xf>
    <xf numFmtId="37" fontId="16" fillId="8" borderId="7" xfId="0" applyNumberFormat="1" applyFont="1" applyFill="1" applyBorder="1" applyAlignment="1" applyProtection="1">
      <alignment horizontal="left" vertical="center"/>
      <protection locked="0"/>
    </xf>
    <xf numFmtId="0" fontId="6" fillId="0" borderId="0" xfId="0" applyFont="1" applyAlignment="1">
      <alignment vertical="center"/>
    </xf>
    <xf numFmtId="0" fontId="17" fillId="0" borderId="0" xfId="0" applyFont="1" applyAlignment="1">
      <alignment vertical="center"/>
    </xf>
    <xf numFmtId="10" fontId="86" fillId="0" borderId="0" xfId="4" applyNumberFormat="1" applyFont="1" applyFill="1" applyBorder="1" applyAlignment="1">
      <alignment horizontal="right" vertical="center"/>
    </xf>
    <xf numFmtId="0" fontId="0" fillId="0" borderId="0" xfId="0" applyFont="1" applyAlignment="1"/>
    <xf numFmtId="0" fontId="11" fillId="0" borderId="13" xfId="7" applyFont="1" applyFill="1" applyBorder="1" applyAlignment="1">
      <alignment horizontal="left"/>
    </xf>
    <xf numFmtId="10" fontId="86" fillId="0" borderId="0" xfId="4" applyNumberFormat="1" applyFont="1" applyFill="1" applyBorder="1" applyAlignment="1">
      <alignment horizontal="right"/>
    </xf>
    <xf numFmtId="0" fontId="0" fillId="0" borderId="0" xfId="0" applyFont="1" applyAlignment="1">
      <alignment vertical="center"/>
    </xf>
    <xf numFmtId="0" fontId="11" fillId="0" borderId="13" xfId="7" applyFont="1" applyFill="1" applyBorder="1" applyAlignment="1">
      <alignment horizontal="left" vertical="center"/>
    </xf>
    <xf numFmtId="0" fontId="0" fillId="0" borderId="0" xfId="0" applyFont="1" applyAlignment="1">
      <alignment vertical="top"/>
    </xf>
    <xf numFmtId="0" fontId="11" fillId="0" borderId="13" xfId="7" applyFont="1" applyFill="1" applyBorder="1" applyAlignment="1">
      <alignment horizontal="left" vertical="top"/>
    </xf>
    <xf numFmtId="0" fontId="0" fillId="0" borderId="0" xfId="0" applyFont="1" applyFill="1" applyBorder="1" applyAlignment="1"/>
    <xf numFmtId="0" fontId="40" fillId="6" borderId="1" xfId="0" applyFont="1" applyFill="1" applyBorder="1"/>
    <xf numFmtId="10" fontId="16" fillId="6" borderId="2" xfId="0" applyNumberFormat="1" applyFont="1" applyFill="1" applyBorder="1" applyAlignment="1" applyProtection="1">
      <alignment horizontal="left" wrapText="1"/>
    </xf>
    <xf numFmtId="37" fontId="69" fillId="6" borderId="2" xfId="5" applyNumberFormat="1" applyFont="1" applyFill="1" applyBorder="1" applyAlignment="1" applyProtection="1">
      <alignment horizontal="right" vertical="center"/>
    </xf>
    <xf numFmtId="0" fontId="16" fillId="0" borderId="0" xfId="0" applyFont="1" applyBorder="1" applyAlignment="1" applyProtection="1">
      <alignment horizontal="left" vertical="center" wrapText="1"/>
    </xf>
    <xf numFmtId="2" fontId="69" fillId="0" borderId="0" xfId="5" applyNumberFormat="1" applyFont="1" applyBorder="1" applyAlignment="1" applyProtection="1">
      <alignment horizontal="right" vertical="center"/>
    </xf>
    <xf numFmtId="0" fontId="16" fillId="6" borderId="2" xfId="0" applyFont="1" applyFill="1" applyBorder="1" applyAlignment="1" applyProtection="1">
      <alignment horizontal="left" wrapText="1"/>
    </xf>
    <xf numFmtId="43" fontId="17" fillId="0" borderId="0" xfId="0" applyNumberFormat="1" applyFont="1" applyBorder="1" applyAlignment="1" applyProtection="1">
      <alignment horizontal="left" wrapText="1"/>
    </xf>
    <xf numFmtId="0" fontId="55" fillId="2" borderId="0" xfId="0" applyFont="1" applyFill="1"/>
    <xf numFmtId="0" fontId="29" fillId="2" borderId="0" xfId="0" applyFont="1" applyFill="1"/>
    <xf numFmtId="0" fontId="96" fillId="0" borderId="0" xfId="0" applyFont="1" applyAlignment="1">
      <alignment horizontal="left"/>
    </xf>
    <xf numFmtId="0" fontId="91" fillId="0" borderId="0" xfId="0" applyFont="1" applyAlignment="1">
      <alignment horizontal="left"/>
    </xf>
    <xf numFmtId="0" fontId="43" fillId="0" borderId="0" xfId="0" applyFont="1" applyAlignment="1">
      <alignment horizontal="left"/>
    </xf>
    <xf numFmtId="3" fontId="54" fillId="0" borderId="0" xfId="0" applyNumberFormat="1" applyFont="1" applyAlignment="1">
      <alignment vertical="center"/>
    </xf>
    <xf numFmtId="10" fontId="54" fillId="0" borderId="16" xfId="0" applyNumberFormat="1" applyFont="1" applyFill="1" applyBorder="1" applyAlignment="1">
      <alignment horizontal="right" vertical="center"/>
    </xf>
    <xf numFmtId="10" fontId="26" fillId="0" borderId="0" xfId="0" applyNumberFormat="1" applyFont="1" applyAlignment="1">
      <alignment horizontal="right"/>
    </xf>
    <xf numFmtId="3" fontId="26" fillId="0" borderId="0" xfId="0" applyNumberFormat="1" applyFont="1" applyAlignment="1">
      <alignment horizontal="center" wrapText="1"/>
    </xf>
    <xf numFmtId="3" fontId="58" fillId="0" borderId="0" xfId="0" applyNumberFormat="1" applyFont="1" applyAlignment="1">
      <alignment horizontal="center" wrapText="1"/>
    </xf>
    <xf numFmtId="3" fontId="21" fillId="0" borderId="0" xfId="0" applyNumberFormat="1" applyFont="1" applyAlignment="1">
      <alignment horizontal="right" vertical="center"/>
    </xf>
    <xf numFmtId="3" fontId="16" fillId="6" borderId="0" xfId="0" applyNumberFormat="1" applyFont="1" applyFill="1" applyAlignment="1">
      <alignment horizontal="left"/>
    </xf>
    <xf numFmtId="3" fontId="16" fillId="6" borderId="0" xfId="0" applyNumberFormat="1" applyFont="1" applyFill="1" applyAlignment="1">
      <alignment horizontal="right"/>
    </xf>
    <xf numFmtId="3" fontId="16" fillId="6" borderId="0" xfId="0" applyNumberFormat="1" applyFont="1" applyFill="1" applyAlignment="1">
      <alignment horizontal="left" vertical="center"/>
    </xf>
    <xf numFmtId="3" fontId="17" fillId="6" borderId="0" xfId="0" applyNumberFormat="1" applyFont="1" applyFill="1" applyAlignment="1">
      <alignment horizontal="right" vertical="center"/>
    </xf>
    <xf numFmtId="10" fontId="16" fillId="0" borderId="16" xfId="0" applyNumberFormat="1" applyFont="1" applyFill="1" applyBorder="1" applyAlignment="1">
      <alignment horizontal="left" vertical="center"/>
    </xf>
    <xf numFmtId="10" fontId="17" fillId="0" borderId="16" xfId="0" applyNumberFormat="1" applyFont="1" applyFill="1" applyBorder="1" applyAlignment="1">
      <alignment horizontal="right" vertical="center"/>
    </xf>
    <xf numFmtId="0" fontId="55" fillId="2" borderId="0" xfId="0" applyFont="1" applyFill="1" applyAlignment="1">
      <alignment horizontal="left"/>
    </xf>
    <xf numFmtId="0" fontId="29" fillId="2" borderId="0" xfId="0" applyFont="1" applyFill="1" applyAlignment="1">
      <alignment horizontal="right"/>
    </xf>
    <xf numFmtId="10" fontId="29" fillId="2" borderId="0" xfId="0" applyNumberFormat="1" applyFont="1" applyFill="1" applyAlignment="1">
      <alignment horizontal="right"/>
    </xf>
    <xf numFmtId="0" fontId="29" fillId="0" borderId="0" xfId="0" applyFont="1" applyAlignment="1">
      <alignment horizontal="right"/>
    </xf>
    <xf numFmtId="0" fontId="65" fillId="0" borderId="0" xfId="0" applyFont="1"/>
    <xf numFmtId="0" fontId="65" fillId="0" borderId="0" xfId="0" applyFont="1" applyAlignment="1">
      <alignment vertical="top"/>
    </xf>
    <xf numFmtId="49" fontId="23" fillId="0" borderId="0" xfId="0" applyNumberFormat="1" applyFont="1" applyAlignment="1">
      <alignment horizontal="left"/>
    </xf>
    <xf numFmtId="10" fontId="0" fillId="0" borderId="0" xfId="0" applyNumberFormat="1" applyAlignment="1">
      <alignment horizontal="right"/>
    </xf>
    <xf numFmtId="0" fontId="68" fillId="0" borderId="0" xfId="0" applyFont="1" applyBorder="1" applyAlignment="1">
      <alignment horizontal="left"/>
    </xf>
    <xf numFmtId="37" fontId="69" fillId="0" borderId="0" xfId="0" applyNumberFormat="1" applyFont="1" applyBorder="1" applyAlignment="1" applyProtection="1">
      <alignment horizontal="right"/>
    </xf>
    <xf numFmtId="0" fontId="69" fillId="0" borderId="0" xfId="0" applyFont="1" applyBorder="1" applyAlignment="1">
      <alignment horizontal="right"/>
    </xf>
    <xf numFmtId="49" fontId="62" fillId="0" borderId="14" xfId="0" quotePrefix="1" applyNumberFormat="1" applyFont="1" applyBorder="1" applyAlignment="1">
      <alignment horizontal="left"/>
    </xf>
    <xf numFmtId="0" fontId="8" fillId="0" borderId="14" xfId="0" applyFont="1" applyBorder="1" applyAlignment="1">
      <alignment horizontal="right"/>
    </xf>
    <xf numFmtId="3" fontId="8" fillId="0" borderId="14" xfId="0" applyNumberFormat="1" applyFont="1" applyBorder="1" applyAlignment="1">
      <alignment horizontal="right"/>
    </xf>
    <xf numFmtId="49" fontId="62" fillId="0" borderId="14" xfId="0" quotePrefix="1" applyNumberFormat="1" applyFont="1" applyBorder="1" applyAlignment="1">
      <alignment horizontal="right"/>
    </xf>
    <xf numFmtId="49" fontId="8" fillId="0" borderId="0" xfId="0" applyNumberFormat="1" applyFont="1" applyBorder="1" applyAlignment="1">
      <alignment horizontal="left"/>
    </xf>
    <xf numFmtId="0" fontId="8" fillId="0" borderId="0" xfId="0" applyFont="1" applyAlignment="1">
      <alignment horizontal="right"/>
    </xf>
    <xf numFmtId="10" fontId="8" fillId="0" borderId="0" xfId="0" applyNumberFormat="1" applyFont="1" applyAlignment="1">
      <alignment horizontal="right"/>
    </xf>
    <xf numFmtId="0" fontId="55" fillId="2" borderId="0" xfId="0" applyFont="1" applyFill="1" applyAlignment="1">
      <alignment horizontal="right"/>
    </xf>
    <xf numFmtId="0" fontId="23" fillId="0" borderId="0" xfId="0" applyFont="1" applyAlignment="1">
      <alignment horizontal="left"/>
    </xf>
    <xf numFmtId="37" fontId="16" fillId="6" borderId="2" xfId="0" applyNumberFormat="1" applyFont="1" applyFill="1" applyBorder="1" applyAlignment="1" applyProtection="1">
      <alignment horizontal="right"/>
    </xf>
    <xf numFmtId="10" fontId="16" fillId="6" borderId="2" xfId="0" applyNumberFormat="1" applyFont="1" applyFill="1" applyBorder="1" applyAlignment="1" applyProtection="1">
      <alignment horizontal="right"/>
    </xf>
    <xf numFmtId="37" fontId="17" fillId="0" borderId="0" xfId="0" applyNumberFormat="1" applyFont="1" applyAlignment="1" applyProtection="1">
      <alignment horizontal="left"/>
    </xf>
    <xf numFmtId="10" fontId="16" fillId="0" borderId="0" xfId="0" applyNumberFormat="1" applyFont="1" applyBorder="1" applyAlignment="1" applyProtection="1">
      <alignment horizontal="left" vertical="center"/>
    </xf>
    <xf numFmtId="37" fontId="16" fillId="6" borderId="2" xfId="0" applyNumberFormat="1" applyFont="1" applyFill="1" applyBorder="1" applyAlignment="1" applyProtection="1">
      <alignment horizontal="left" wrapText="1"/>
    </xf>
    <xf numFmtId="10" fontId="16" fillId="0" borderId="0" xfId="0" applyNumberFormat="1" applyFont="1" applyBorder="1" applyAlignment="1" applyProtection="1">
      <alignment horizontal="left"/>
    </xf>
    <xf numFmtId="0" fontId="27" fillId="2" borderId="0" xfId="0" applyFont="1" applyFill="1" applyAlignment="1">
      <alignment horizontal="left"/>
    </xf>
    <xf numFmtId="0" fontId="27" fillId="2" borderId="0" xfId="0" applyFont="1" applyFill="1" applyAlignment="1">
      <alignment horizontal="right"/>
    </xf>
    <xf numFmtId="164" fontId="17" fillId="6" borderId="2" xfId="5" applyNumberFormat="1" applyFont="1" applyFill="1" applyBorder="1" applyAlignment="1">
      <alignment horizontal="right"/>
    </xf>
    <xf numFmtId="0" fontId="85" fillId="7" borderId="0" xfId="0" applyFont="1" applyFill="1" applyAlignment="1">
      <alignment horizontal="center"/>
    </xf>
    <xf numFmtId="0" fontId="6" fillId="8" borderId="0" xfId="0" applyFont="1" applyFill="1"/>
    <xf numFmtId="0" fontId="43" fillId="8" borderId="7" xfId="0" applyFont="1" applyFill="1" applyBorder="1" applyAlignment="1" applyProtection="1">
      <alignment vertical="center" wrapText="1"/>
    </xf>
    <xf numFmtId="0" fontId="6" fillId="8" borderId="7" xfId="0" applyFont="1" applyFill="1" applyBorder="1" applyAlignment="1" applyProtection="1">
      <alignment horizontal="center" vertical="center"/>
    </xf>
    <xf numFmtId="0" fontId="43" fillId="0" borderId="0" xfId="0" applyFont="1" applyAlignment="1"/>
    <xf numFmtId="0" fontId="0" fillId="0" borderId="0" xfId="0" applyAlignment="1" applyProtection="1">
      <alignment horizontal="right"/>
    </xf>
    <xf numFmtId="37" fontId="0" fillId="0" borderId="0" xfId="0" applyNumberFormat="1" applyAlignment="1" applyProtection="1">
      <alignment horizontal="right"/>
    </xf>
    <xf numFmtId="37" fontId="6" fillId="0" borderId="0" xfId="0" applyNumberFormat="1" applyFont="1" applyFill="1" applyProtection="1"/>
    <xf numFmtId="0" fontId="6" fillId="0" borderId="0" xfId="0" applyFont="1" applyFill="1"/>
    <xf numFmtId="3" fontId="0" fillId="0" borderId="0" xfId="0" applyNumberFormat="1" applyAlignment="1" applyProtection="1">
      <alignment horizontal="left"/>
    </xf>
    <xf numFmtId="3" fontId="0" fillId="0" borderId="0" xfId="0" applyNumberFormat="1" applyProtection="1"/>
    <xf numFmtId="10" fontId="0" fillId="0" borderId="0" xfId="0" applyNumberFormat="1" applyAlignment="1" applyProtection="1">
      <alignment horizontal="left"/>
    </xf>
    <xf numFmtId="3" fontId="0" fillId="0" borderId="0" xfId="0" applyNumberFormat="1" applyAlignment="1">
      <alignment horizontal="left"/>
    </xf>
    <xf numFmtId="0" fontId="43" fillId="0" borderId="0" xfId="0" applyFont="1" applyAlignment="1" applyProtection="1">
      <alignment horizontal="left"/>
    </xf>
    <xf numFmtId="37" fontId="6" fillId="0" borderId="0" xfId="0" applyNumberFormat="1" applyFont="1" applyProtection="1"/>
    <xf numFmtId="37" fontId="6" fillId="0" borderId="0" xfId="0" applyNumberFormat="1" applyFont="1" applyAlignment="1" applyProtection="1">
      <alignment horizontal="left"/>
    </xf>
    <xf numFmtId="0" fontId="0" fillId="0" borderId="0" xfId="0" applyProtection="1"/>
    <xf numFmtId="0" fontId="0" fillId="0" borderId="4" xfId="0" applyBorder="1" applyAlignment="1" applyProtection="1">
      <alignment horizontal="left"/>
    </xf>
    <xf numFmtId="0" fontId="0" fillId="0" borderId="4" xfId="0" applyBorder="1"/>
    <xf numFmtId="3" fontId="4" fillId="0" borderId="0" xfId="0" applyNumberFormat="1" applyFont="1" applyFill="1" applyAlignment="1" applyProtection="1">
      <alignment horizontal="left"/>
    </xf>
    <xf numFmtId="0" fontId="4" fillId="6" borderId="1" xfId="0" applyFont="1" applyFill="1" applyBorder="1" applyAlignment="1">
      <alignment horizontal="right"/>
    </xf>
    <xf numFmtId="165" fontId="6" fillId="6" borderId="1" xfId="0" applyNumberFormat="1" applyFont="1" applyFill="1" applyBorder="1" applyAlignment="1">
      <alignment horizontal="right"/>
    </xf>
    <xf numFmtId="165" fontId="6" fillId="6" borderId="1" xfId="0" applyNumberFormat="1" applyFont="1" applyFill="1" applyBorder="1"/>
    <xf numFmtId="165" fontId="6" fillId="6" borderId="2" xfId="0" applyNumberFormat="1" applyFont="1" applyFill="1" applyBorder="1"/>
    <xf numFmtId="0" fontId="26" fillId="7" borderId="0" xfId="0" applyFont="1" applyFill="1"/>
    <xf numFmtId="0" fontId="4" fillId="7" borderId="0" xfId="0" applyFont="1" applyFill="1"/>
    <xf numFmtId="0" fontId="24" fillId="7" borderId="0" xfId="0" applyFont="1" applyFill="1" applyAlignment="1">
      <alignment horizontal="center"/>
    </xf>
    <xf numFmtId="0" fontId="6" fillId="6" borderId="0" xfId="0" applyFont="1" applyFill="1" applyAlignment="1">
      <alignment horizontal="center" vertical="center" wrapText="1"/>
    </xf>
    <xf numFmtId="10" fontId="6" fillId="6" borderId="1" xfId="0" applyNumberFormat="1" applyFont="1" applyFill="1" applyBorder="1" applyAlignment="1">
      <alignment horizontal="center" vertical="center" wrapText="1"/>
    </xf>
    <xf numFmtId="9" fontId="4" fillId="0" borderId="0" xfId="0" applyNumberFormat="1" applyFont="1" applyAlignment="1">
      <alignment horizontal="center"/>
    </xf>
    <xf numFmtId="0" fontId="26" fillId="0" borderId="0" xfId="0" applyFont="1" applyFill="1"/>
    <xf numFmtId="10" fontId="26" fillId="0" borderId="0" xfId="0" applyNumberFormat="1" applyFont="1" applyFill="1" applyAlignment="1">
      <alignment horizontal="right"/>
    </xf>
    <xf numFmtId="10" fontId="26" fillId="0" borderId="0" xfId="0" applyNumberFormat="1" applyFont="1" applyFill="1"/>
    <xf numFmtId="3" fontId="26" fillId="0" borderId="0" xfId="0" applyNumberFormat="1" applyFont="1" applyFill="1" applyAlignment="1">
      <alignment horizontal="right"/>
    </xf>
    <xf numFmtId="3" fontId="16" fillId="6" borderId="2" xfId="0" applyNumberFormat="1" applyFont="1" applyFill="1" applyBorder="1" applyAlignment="1">
      <alignment horizontal="left"/>
    </xf>
    <xf numFmtId="3" fontId="16" fillId="6" borderId="2" xfId="0" applyNumberFormat="1" applyFont="1" applyFill="1" applyBorder="1" applyAlignment="1">
      <alignment horizontal="right"/>
    </xf>
    <xf numFmtId="3" fontId="16" fillId="6" borderId="2" xfId="0" applyNumberFormat="1" applyFont="1" applyFill="1" applyBorder="1" applyAlignment="1">
      <alignment horizontal="right" wrapText="1"/>
    </xf>
    <xf numFmtId="0" fontId="21" fillId="0" borderId="0" xfId="0" applyFont="1" applyAlignment="1">
      <alignment horizontal="right"/>
    </xf>
    <xf numFmtId="0" fontId="17" fillId="6" borderId="1" xfId="0" applyFont="1" applyFill="1" applyBorder="1" applyAlignment="1">
      <alignment horizontal="right"/>
    </xf>
    <xf numFmtId="0" fontId="16" fillId="6" borderId="1" xfId="0" applyFont="1" applyFill="1" applyBorder="1" applyAlignment="1">
      <alignment horizontal="right"/>
    </xf>
    <xf numFmtId="0" fontId="16" fillId="6" borderId="1" xfId="0" applyFont="1" applyFill="1" applyBorder="1" applyAlignment="1">
      <alignment horizontal="right" wrapText="1"/>
    </xf>
    <xf numFmtId="10" fontId="16" fillId="6" borderId="2" xfId="0" applyNumberFormat="1" applyFont="1" applyFill="1" applyBorder="1" applyAlignment="1" applyProtection="1">
      <alignment vertical="center" wrapText="1"/>
    </xf>
    <xf numFmtId="10" fontId="69" fillId="6" borderId="2" xfId="5" applyNumberFormat="1" applyFont="1" applyFill="1" applyBorder="1" applyAlignment="1" applyProtection="1">
      <alignment horizontal="right" vertical="center"/>
    </xf>
    <xf numFmtId="0" fontId="17" fillId="0" borderId="0" xfId="0" applyFont="1" applyBorder="1" applyAlignment="1" applyProtection="1">
      <alignment vertical="center"/>
    </xf>
    <xf numFmtId="37" fontId="68" fillId="0" borderId="0" xfId="5" applyNumberFormat="1" applyFont="1" applyBorder="1" applyAlignment="1" applyProtection="1">
      <alignment horizontal="right" vertical="center"/>
    </xf>
    <xf numFmtId="0" fontId="16" fillId="6" borderId="2" xfId="0" applyFont="1" applyFill="1" applyBorder="1" applyAlignment="1" applyProtection="1">
      <alignment vertical="center"/>
    </xf>
    <xf numFmtId="0" fontId="16" fillId="0" borderId="0" xfId="0" applyFont="1" applyBorder="1" applyAlignment="1" applyProtection="1">
      <alignment vertical="center"/>
    </xf>
    <xf numFmtId="37" fontId="69" fillId="0" borderId="0" xfId="5" applyNumberFormat="1" applyFont="1" applyBorder="1" applyAlignment="1" applyProtection="1">
      <alignment horizontal="right" vertical="center"/>
    </xf>
    <xf numFmtId="0" fontId="16" fillId="0" borderId="0" xfId="0" applyFont="1" applyBorder="1" applyAlignment="1" applyProtection="1">
      <alignment vertical="center" wrapText="1"/>
    </xf>
    <xf numFmtId="0" fontId="17" fillId="0" borderId="0" xfId="0" applyFont="1" applyBorder="1" applyAlignment="1" applyProtection="1">
      <alignment vertical="center" wrapText="1"/>
    </xf>
    <xf numFmtId="0" fontId="16" fillId="6" borderId="2" xfId="0" applyFont="1" applyFill="1" applyBorder="1" applyAlignment="1" applyProtection="1">
      <alignment vertical="center" wrapText="1"/>
    </xf>
    <xf numFmtId="43" fontId="17" fillId="0" borderId="0" xfId="0" applyNumberFormat="1" applyFont="1" applyBorder="1" applyAlignment="1" applyProtection="1">
      <alignment vertical="center" wrapText="1"/>
    </xf>
    <xf numFmtId="10" fontId="68" fillId="0" borderId="0" xfId="5" applyNumberFormat="1" applyFont="1" applyBorder="1" applyAlignment="1" applyProtection="1">
      <alignment horizontal="right" vertical="center"/>
    </xf>
    <xf numFmtId="0" fontId="23" fillId="6" borderId="1" xfId="0" applyFont="1" applyFill="1" applyBorder="1"/>
    <xf numFmtId="37" fontId="6" fillId="6" borderId="1" xfId="0" applyNumberFormat="1" applyFont="1" applyFill="1" applyBorder="1" applyAlignment="1" applyProtection="1">
      <alignment horizontal="left"/>
    </xf>
    <xf numFmtId="0" fontId="6" fillId="6" borderId="0" xfId="0" applyFont="1" applyFill="1" applyAlignment="1">
      <alignment horizontal="center" vertical="top"/>
    </xf>
    <xf numFmtId="0" fontId="6" fillId="6" borderId="0" xfId="0" applyFont="1" applyFill="1" applyAlignment="1">
      <alignment horizontal="center" vertical="top" wrapText="1"/>
    </xf>
    <xf numFmtId="0" fontId="6" fillId="0" borderId="0" xfId="0" applyFont="1" applyAlignment="1">
      <alignment horizontal="center" vertical="top"/>
    </xf>
    <xf numFmtId="0" fontId="6" fillId="0" borderId="0" xfId="0" applyFont="1" applyAlignment="1">
      <alignment horizontal="center" vertical="top" wrapText="1"/>
    </xf>
    <xf numFmtId="10" fontId="6" fillId="6" borderId="1" xfId="0" applyNumberFormat="1" applyFont="1" applyFill="1" applyBorder="1" applyAlignment="1">
      <alignment horizontal="right"/>
    </xf>
    <xf numFmtId="10" fontId="6" fillId="6" borderId="1" xfId="0" applyNumberFormat="1" applyFont="1" applyFill="1" applyBorder="1" applyAlignment="1">
      <alignment horizontal="right" wrapText="1"/>
    </xf>
    <xf numFmtId="10" fontId="6" fillId="6" borderId="2" xfId="0" applyNumberFormat="1" applyFont="1" applyFill="1" applyBorder="1" applyAlignment="1">
      <alignment horizontal="right" wrapText="1"/>
    </xf>
    <xf numFmtId="10" fontId="4" fillId="0" borderId="0" xfId="0" applyNumberFormat="1" applyFont="1" applyAlignment="1">
      <alignment horizontal="right" vertical="center"/>
    </xf>
    <xf numFmtId="10" fontId="6" fillId="6" borderId="2" xfId="0" applyNumberFormat="1" applyFont="1" applyFill="1" applyBorder="1" applyAlignment="1">
      <alignment horizontal="right" vertical="center"/>
    </xf>
    <xf numFmtId="10" fontId="6" fillId="6" borderId="2" xfId="0" applyNumberFormat="1" applyFont="1" applyFill="1" applyBorder="1" applyAlignment="1">
      <alignment horizontal="right" vertical="center" wrapText="1"/>
    </xf>
    <xf numFmtId="10" fontId="6" fillId="6" borderId="1" xfId="0" applyNumberFormat="1" applyFont="1" applyFill="1" applyBorder="1" applyAlignment="1">
      <alignment horizontal="right" vertical="center"/>
    </xf>
    <xf numFmtId="10" fontId="6" fillId="6" borderId="1" xfId="0" applyNumberFormat="1" applyFont="1" applyFill="1" applyBorder="1" applyAlignment="1">
      <alignment horizontal="right" vertical="center" wrapText="1"/>
    </xf>
    <xf numFmtId="9" fontId="4" fillId="0" borderId="0" xfId="0" applyNumberFormat="1" applyFont="1" applyAlignment="1">
      <alignment horizontal="right" vertical="center"/>
    </xf>
    <xf numFmtId="10" fontId="4" fillId="6" borderId="2" xfId="0" applyNumberFormat="1" applyFont="1" applyFill="1" applyBorder="1" applyAlignment="1">
      <alignment horizontal="right" vertical="center"/>
    </xf>
    <xf numFmtId="10" fontId="97" fillId="0" borderId="0" xfId="0" applyNumberFormat="1" applyFont="1" applyAlignment="1">
      <alignment horizontal="justify" vertical="top" wrapText="1"/>
    </xf>
    <xf numFmtId="10" fontId="16" fillId="6" borderId="2" xfId="0" applyNumberFormat="1" applyFont="1" applyFill="1" applyBorder="1" applyAlignment="1" applyProtection="1">
      <alignment horizontal="left" vertical="center" wrapText="1"/>
    </xf>
    <xf numFmtId="0" fontId="17" fillId="0" borderId="0" xfId="0" applyFont="1" applyBorder="1" applyAlignment="1" applyProtection="1">
      <alignment horizontal="left" vertical="center"/>
    </xf>
    <xf numFmtId="0" fontId="17" fillId="0" borderId="0" xfId="0" applyFont="1" applyBorder="1" applyAlignment="1" applyProtection="1">
      <alignment horizontal="left" vertical="center" wrapText="1"/>
    </xf>
    <xf numFmtId="0" fontId="16" fillId="6" borderId="2" xfId="0" applyFont="1" applyFill="1" applyBorder="1" applyAlignment="1" applyProtection="1">
      <alignment horizontal="left" vertical="center" wrapText="1"/>
    </xf>
    <xf numFmtId="43" fontId="17" fillId="0" borderId="0" xfId="0" applyNumberFormat="1" applyFont="1" applyBorder="1" applyAlignment="1" applyProtection="1">
      <alignment horizontal="left" vertical="center" wrapText="1"/>
    </xf>
    <xf numFmtId="10" fontId="21" fillId="0" borderId="0" xfId="0" applyNumberFormat="1" applyFont="1" applyAlignment="1">
      <alignment vertical="center"/>
    </xf>
    <xf numFmtId="3" fontId="16" fillId="6" borderId="2" xfId="0" applyNumberFormat="1" applyFont="1" applyFill="1" applyBorder="1" applyAlignment="1">
      <alignment horizontal="center"/>
    </xf>
    <xf numFmtId="3" fontId="17" fillId="0" borderId="0" xfId="0" applyNumberFormat="1" applyFont="1"/>
    <xf numFmtId="3" fontId="16" fillId="6" borderId="2" xfId="0" applyNumberFormat="1" applyFont="1" applyFill="1" applyBorder="1" applyAlignment="1">
      <alignment vertical="center"/>
    </xf>
    <xf numFmtId="3" fontId="16" fillId="0" borderId="0" xfId="0" applyNumberFormat="1" applyFont="1" applyAlignment="1">
      <alignment vertical="center"/>
    </xf>
    <xf numFmtId="10" fontId="16" fillId="0" borderId="6" xfId="0" applyNumberFormat="1" applyFont="1" applyBorder="1" applyAlignment="1">
      <alignment vertical="center"/>
    </xf>
    <xf numFmtId="0" fontId="66" fillId="7" borderId="0" xfId="0" applyFont="1" applyFill="1"/>
    <xf numFmtId="0" fontId="70" fillId="7" borderId="0" xfId="0" applyFont="1" applyFill="1"/>
    <xf numFmtId="0" fontId="29" fillId="0" borderId="0" xfId="0" applyFont="1" applyAlignment="1">
      <alignment vertical="center"/>
    </xf>
    <xf numFmtId="0" fontId="96" fillId="0" borderId="0" xfId="0" applyFont="1" applyAlignment="1">
      <alignment horizontal="left" vertical="center"/>
    </xf>
    <xf numFmtId="0" fontId="62" fillId="0" borderId="0" xfId="0" applyFont="1" applyAlignment="1">
      <alignment horizontal="center"/>
    </xf>
    <xf numFmtId="0" fontId="32" fillId="8" borderId="0" xfId="0" applyFont="1" applyFill="1" applyBorder="1" applyAlignment="1">
      <alignment horizontal="center"/>
    </xf>
    <xf numFmtId="0" fontId="16" fillId="10" borderId="0" xfId="0" applyFont="1" applyFill="1" applyBorder="1" applyAlignment="1">
      <alignment horizontal="centerContinuous"/>
    </xf>
    <xf numFmtId="0" fontId="43" fillId="0" borderId="0" xfId="0" applyFont="1" applyBorder="1" applyAlignment="1">
      <alignment horizontal="left"/>
    </xf>
    <xf numFmtId="0" fontId="25" fillId="8" borderId="18" xfId="0" applyFont="1" applyFill="1" applyBorder="1" applyAlignment="1">
      <alignment horizontal="left" vertical="center"/>
    </xf>
    <xf numFmtId="0" fontId="25" fillId="8" borderId="18" xfId="0" applyFont="1" applyFill="1" applyBorder="1" applyAlignment="1">
      <alignment horizontal="right" vertical="center" wrapText="1"/>
    </xf>
    <xf numFmtId="0" fontId="25" fillId="8" borderId="18" xfId="0" quotePrefix="1" applyFont="1" applyFill="1" applyBorder="1" applyAlignment="1">
      <alignment horizontal="right" vertical="center" wrapText="1"/>
    </xf>
    <xf numFmtId="0" fontId="25" fillId="10" borderId="18" xfId="0" applyFont="1" applyFill="1" applyBorder="1" applyAlignment="1">
      <alignment horizontal="right" vertical="center" wrapText="1"/>
    </xf>
    <xf numFmtId="0" fontId="25" fillId="10" borderId="18" xfId="0" applyFont="1" applyFill="1" applyBorder="1" applyAlignment="1">
      <alignment horizontal="center" vertical="center" wrapText="1"/>
    </xf>
    <xf numFmtId="0" fontId="43" fillId="8" borderId="7" xfId="0" applyFont="1" applyFill="1" applyBorder="1" applyAlignment="1">
      <alignment horizontal="left" vertical="center"/>
    </xf>
    <xf numFmtId="0" fontId="21" fillId="10" borderId="7" xfId="0" applyFont="1" applyFill="1" applyBorder="1" applyAlignment="1">
      <alignment vertical="center"/>
    </xf>
    <xf numFmtId="0" fontId="43" fillId="0" borderId="0" xfId="0" applyFont="1" applyBorder="1" applyAlignment="1">
      <alignment horizontal="left" vertical="center"/>
    </xf>
    <xf numFmtId="37" fontId="101" fillId="0" borderId="0" xfId="0" applyNumberFormat="1" applyFont="1" applyAlignment="1" applyProtection="1">
      <alignment vertical="center"/>
    </xf>
    <xf numFmtId="0" fontId="21" fillId="0" borderId="0" xfId="0" applyFont="1" applyAlignment="1">
      <alignment horizontal="left" vertical="center"/>
    </xf>
    <xf numFmtId="10" fontId="21" fillId="0" borderId="0" xfId="0" applyNumberFormat="1" applyFont="1" applyAlignment="1">
      <alignment horizontal="right" vertical="center"/>
    </xf>
    <xf numFmtId="0" fontId="43" fillId="0" borderId="0" xfId="0" applyFont="1" applyAlignment="1">
      <alignment horizontal="left" vertical="center"/>
    </xf>
    <xf numFmtId="0" fontId="21" fillId="0" borderId="0" xfId="0" applyFont="1" applyAlignment="1">
      <alignment horizontal="right" vertical="center"/>
    </xf>
    <xf numFmtId="0" fontId="21" fillId="10" borderId="0" xfId="0" applyFont="1" applyFill="1" applyAlignment="1">
      <alignment vertical="center"/>
    </xf>
    <xf numFmtId="0" fontId="43" fillId="8" borderId="0" xfId="0" applyFont="1" applyFill="1" applyAlignment="1">
      <alignment horizontal="left" vertical="center"/>
    </xf>
    <xf numFmtId="0" fontId="21" fillId="8" borderId="0" xfId="0" applyFont="1" applyFill="1" applyAlignment="1">
      <alignment horizontal="right" vertical="center"/>
    </xf>
    <xf numFmtId="10" fontId="21" fillId="8" borderId="0" xfId="0" applyNumberFormat="1" applyFont="1" applyFill="1" applyAlignment="1">
      <alignment horizontal="right" vertical="center"/>
    </xf>
    <xf numFmtId="10" fontId="21" fillId="10" borderId="0" xfId="0" applyNumberFormat="1" applyFont="1" applyFill="1" applyAlignment="1">
      <alignment vertical="center"/>
    </xf>
    <xf numFmtId="10" fontId="21" fillId="10" borderId="0" xfId="0" applyNumberFormat="1" applyFont="1" applyFill="1" applyBorder="1" applyAlignment="1">
      <alignment vertical="center"/>
    </xf>
    <xf numFmtId="0" fontId="21" fillId="8" borderId="0" xfId="0" applyFont="1" applyFill="1" applyAlignment="1">
      <alignment horizontal="right"/>
    </xf>
    <xf numFmtId="10" fontId="21" fillId="8" borderId="0" xfId="0" applyNumberFormat="1" applyFont="1" applyFill="1" applyAlignment="1">
      <alignment horizontal="right"/>
    </xf>
    <xf numFmtId="10" fontId="21" fillId="10" borderId="0" xfId="0" applyNumberFormat="1" applyFont="1" applyFill="1"/>
    <xf numFmtId="37" fontId="101" fillId="0" borderId="0" xfId="0" applyNumberFormat="1" applyFont="1" applyProtection="1"/>
    <xf numFmtId="3" fontId="21" fillId="8" borderId="0" xfId="0" applyNumberFormat="1" applyFont="1" applyFill="1" applyAlignment="1">
      <alignment horizontal="right" vertical="center"/>
    </xf>
    <xf numFmtId="3" fontId="4" fillId="0" borderId="4" xfId="0" applyNumberFormat="1" applyFont="1" applyBorder="1"/>
    <xf numFmtId="37" fontId="8" fillId="0" borderId="0" xfId="0" quotePrefix="1" applyNumberFormat="1" applyFont="1" applyBorder="1" applyAlignment="1" applyProtection="1">
      <alignment horizontal="left"/>
    </xf>
    <xf numFmtId="0" fontId="70" fillId="7" borderId="0" xfId="0" applyFont="1" applyFill="1" applyAlignment="1">
      <alignment horizontal="right"/>
    </xf>
    <xf numFmtId="0" fontId="17" fillId="8" borderId="0" xfId="0" applyFont="1" applyFill="1" applyBorder="1" applyAlignment="1">
      <alignment horizontal="center"/>
    </xf>
    <xf numFmtId="0" fontId="43" fillId="10" borderId="0" xfId="0" applyFont="1" applyFill="1" applyBorder="1" applyAlignment="1">
      <alignment horizontal="centerContinuous"/>
    </xf>
    <xf numFmtId="0" fontId="16" fillId="8" borderId="18" xfId="0" applyFont="1" applyFill="1" applyBorder="1" applyAlignment="1">
      <alignment vertical="center"/>
    </xf>
    <xf numFmtId="0" fontId="16" fillId="8" borderId="18" xfId="0" applyFont="1" applyFill="1" applyBorder="1" applyAlignment="1">
      <alignment horizontal="center" vertical="center" wrapText="1"/>
    </xf>
    <xf numFmtId="0" fontId="16" fillId="8" borderId="18" xfId="0" quotePrefix="1" applyFont="1" applyFill="1" applyBorder="1" applyAlignment="1">
      <alignment horizontal="center" vertical="center" wrapText="1"/>
    </xf>
    <xf numFmtId="0" fontId="16" fillId="8" borderId="0" xfId="0" applyFont="1" applyFill="1"/>
    <xf numFmtId="0" fontId="17" fillId="8" borderId="0" xfId="0" applyFont="1" applyFill="1"/>
    <xf numFmtId="0" fontId="21" fillId="10" borderId="0" xfId="0" applyFont="1" applyFill="1"/>
    <xf numFmtId="10" fontId="17" fillId="8" borderId="0" xfId="0" applyNumberFormat="1" applyFont="1" applyFill="1" applyAlignment="1">
      <alignment horizontal="right"/>
    </xf>
    <xf numFmtId="10" fontId="4" fillId="10" borderId="0" xfId="0" applyNumberFormat="1" applyFont="1" applyFill="1"/>
    <xf numFmtId="37" fontId="102" fillId="0" borderId="0" xfId="0" applyNumberFormat="1" applyFont="1" applyProtection="1"/>
    <xf numFmtId="3" fontId="17" fillId="0" borderId="0" xfId="0" quotePrefix="1" applyNumberFormat="1" applyFont="1" applyAlignment="1">
      <alignment horizontal="right"/>
    </xf>
    <xf numFmtId="0" fontId="16" fillId="8" borderId="0" xfId="0" applyFont="1" applyFill="1" applyAlignment="1">
      <alignment vertical="center"/>
    </xf>
    <xf numFmtId="3" fontId="17" fillId="8" borderId="0" xfId="0" applyNumberFormat="1" applyFont="1" applyFill="1" applyAlignment="1">
      <alignment vertical="center"/>
    </xf>
    <xf numFmtId="10" fontId="17" fillId="8" borderId="0" xfId="0" applyNumberFormat="1" applyFont="1" applyFill="1" applyAlignment="1">
      <alignment horizontal="right" vertical="center"/>
    </xf>
    <xf numFmtId="0" fontId="17" fillId="8" borderId="0" xfId="0" applyFont="1" applyFill="1" applyAlignment="1">
      <alignment vertical="center"/>
    </xf>
    <xf numFmtId="0" fontId="8" fillId="0" borderId="4" xfId="0" applyFont="1" applyBorder="1"/>
    <xf numFmtId="10" fontId="8" fillId="0" borderId="4" xfId="0" applyNumberFormat="1" applyFont="1" applyBorder="1"/>
    <xf numFmtId="3" fontId="8" fillId="0" borderId="4" xfId="0" applyNumberFormat="1" applyFont="1" applyBorder="1" applyAlignment="1">
      <alignment horizontal="right"/>
    </xf>
    <xf numFmtId="0" fontId="103" fillId="0" borderId="0" xfId="0" applyFont="1"/>
    <xf numFmtId="0" fontId="99" fillId="7" borderId="0" xfId="0" applyFont="1" applyFill="1"/>
    <xf numFmtId="0" fontId="100" fillId="7" borderId="0" xfId="0" applyFont="1" applyFill="1"/>
    <xf numFmtId="0" fontId="65" fillId="0" borderId="0" xfId="0" applyFont="1" applyAlignment="1">
      <alignment vertical="center"/>
    </xf>
    <xf numFmtId="0" fontId="8" fillId="0" borderId="0" xfId="0" applyFont="1" applyBorder="1"/>
    <xf numFmtId="0" fontId="16" fillId="8" borderId="0" xfId="0" applyFont="1" applyFill="1" applyBorder="1" applyAlignment="1">
      <alignment horizontal="center"/>
    </xf>
    <xf numFmtId="0" fontId="16" fillId="8" borderId="0" xfId="0" applyFont="1" applyFill="1" applyBorder="1" applyAlignment="1">
      <alignment vertical="center"/>
    </xf>
    <xf numFmtId="0" fontId="16" fillId="8" borderId="0" xfId="0" applyFont="1" applyFill="1" applyBorder="1" applyAlignment="1">
      <alignment horizontal="right" vertical="center" wrapText="1"/>
    </xf>
    <xf numFmtId="0" fontId="16" fillId="8" borderId="0" xfId="0" quotePrefix="1" applyFont="1" applyFill="1" applyBorder="1" applyAlignment="1">
      <alignment horizontal="right" vertical="center" wrapText="1"/>
    </xf>
    <xf numFmtId="0" fontId="16" fillId="10" borderId="0" xfId="0" applyFont="1" applyFill="1" applyBorder="1" applyAlignment="1">
      <alignment horizontal="center" vertical="center" wrapText="1"/>
    </xf>
    <xf numFmtId="0" fontId="62" fillId="0" borderId="0" xfId="0" applyFont="1"/>
    <xf numFmtId="0" fontId="16" fillId="0" borderId="0" xfId="0" applyFont="1" applyBorder="1" applyAlignment="1">
      <alignment horizontal="centerContinuous"/>
    </xf>
    <xf numFmtId="0" fontId="43" fillId="0" borderId="0" xfId="0" applyFont="1" applyBorder="1" applyAlignment="1">
      <alignment horizontal="center" vertical="center"/>
    </xf>
    <xf numFmtId="0" fontId="43" fillId="0" borderId="0" xfId="0" applyFont="1" applyBorder="1" applyAlignment="1">
      <alignment horizontal="centerContinuous"/>
    </xf>
    <xf numFmtId="3" fontId="21" fillId="0" borderId="0" xfId="0" quotePrefix="1" applyNumberFormat="1" applyFont="1" applyAlignment="1">
      <alignment horizontal="right"/>
    </xf>
    <xf numFmtId="0" fontId="43" fillId="8" borderId="0" xfId="0" applyFont="1" applyFill="1" applyAlignment="1">
      <alignment vertical="center"/>
    </xf>
    <xf numFmtId="9" fontId="21" fillId="8" borderId="0" xfId="4" applyFont="1" applyFill="1" applyAlignment="1">
      <alignment horizontal="right" vertical="center"/>
    </xf>
    <xf numFmtId="0" fontId="43" fillId="0" borderId="0" xfId="0" applyFont="1" applyBorder="1" applyAlignment="1">
      <alignment horizontal="centerContinuous" vertical="center"/>
    </xf>
    <xf numFmtId="0" fontId="40" fillId="0" borderId="4" xfId="0" applyFont="1" applyBorder="1"/>
    <xf numFmtId="3" fontId="40" fillId="0" borderId="4" xfId="0" applyNumberFormat="1" applyFont="1" applyBorder="1" applyAlignment="1">
      <alignment horizontal="right"/>
    </xf>
    <xf numFmtId="0" fontId="40" fillId="0" borderId="4" xfId="0" applyFont="1" applyBorder="1" applyAlignment="1">
      <alignment horizontal="right"/>
    </xf>
    <xf numFmtId="10" fontId="40" fillId="0" borderId="4" xfId="0" applyNumberFormat="1" applyFont="1" applyBorder="1"/>
    <xf numFmtId="10" fontId="17" fillId="0" borderId="0" xfId="0" applyNumberFormat="1" applyFont="1"/>
    <xf numFmtId="3" fontId="29" fillId="2" borderId="0" xfId="0" applyNumberFormat="1" applyFont="1" applyFill="1" applyAlignment="1">
      <alignment horizontal="right"/>
    </xf>
    <xf numFmtId="3" fontId="24" fillId="0" borderId="0" xfId="0" applyNumberFormat="1" applyFont="1" applyFill="1" applyAlignment="1">
      <alignment horizontal="right"/>
    </xf>
    <xf numFmtId="3" fontId="6" fillId="0" borderId="0" xfId="0" applyNumberFormat="1" applyFont="1" applyBorder="1" applyAlignment="1">
      <alignment horizontal="right"/>
    </xf>
    <xf numFmtId="3" fontId="0" fillId="0" borderId="0" xfId="0" applyNumberFormat="1" applyBorder="1" applyAlignment="1">
      <alignment horizontal="right"/>
    </xf>
    <xf numFmtId="3" fontId="43" fillId="0" borderId="0" xfId="0" applyNumberFormat="1" applyFont="1" applyAlignment="1">
      <alignment horizontal="right"/>
    </xf>
    <xf numFmtId="3" fontId="43" fillId="0" borderId="0" xfId="0" applyNumberFormat="1" applyFont="1" applyAlignment="1">
      <alignment horizontal="right" wrapText="1"/>
    </xf>
    <xf numFmtId="0" fontId="0" fillId="6" borderId="1" xfId="0" applyFill="1" applyBorder="1"/>
    <xf numFmtId="0" fontId="0" fillId="6" borderId="2" xfId="0" applyFill="1" applyBorder="1"/>
    <xf numFmtId="0" fontId="0" fillId="6" borderId="2" xfId="0" applyFill="1" applyBorder="1" applyAlignment="1">
      <alignment vertical="center"/>
    </xf>
    <xf numFmtId="0" fontId="0" fillId="0" borderId="0" xfId="0" quotePrefix="1" applyAlignment="1">
      <alignment vertical="top"/>
    </xf>
    <xf numFmtId="0" fontId="21" fillId="0" borderId="0" xfId="0" quotePrefix="1" applyFont="1" applyAlignment="1">
      <alignment vertical="center"/>
    </xf>
    <xf numFmtId="0" fontId="0" fillId="6" borderId="1" xfId="0" applyFill="1" applyBorder="1" applyAlignment="1">
      <alignment vertical="center"/>
    </xf>
    <xf numFmtId="0" fontId="21" fillId="6" borderId="1" xfId="0" applyFont="1" applyFill="1" applyBorder="1" applyAlignment="1">
      <alignment vertical="center"/>
    </xf>
    <xf numFmtId="0" fontId="62" fillId="6" borderId="2" xfId="0" applyFont="1" applyFill="1" applyBorder="1"/>
    <xf numFmtId="37" fontId="40" fillId="6" borderId="2" xfId="0" applyNumberFormat="1" applyFont="1" applyFill="1" applyBorder="1"/>
    <xf numFmtId="37" fontId="8" fillId="6" borderId="2" xfId="0" applyNumberFormat="1" applyFont="1" applyFill="1" applyBorder="1"/>
    <xf numFmtId="37" fontId="0" fillId="0" borderId="0" xfId="0" applyNumberFormat="1" applyBorder="1"/>
    <xf numFmtId="37" fontId="34" fillId="0" borderId="16" xfId="0" quotePrefix="1" applyNumberFormat="1" applyFont="1" applyBorder="1" applyAlignment="1" applyProtection="1">
      <alignment horizontal="left"/>
    </xf>
    <xf numFmtId="3" fontId="32" fillId="0" borderId="16" xfId="0" applyNumberFormat="1" applyFont="1" applyBorder="1"/>
    <xf numFmtId="37" fontId="34" fillId="0" borderId="0" xfId="0" quotePrefix="1" applyNumberFormat="1" applyFont="1" applyBorder="1" applyAlignment="1" applyProtection="1">
      <alignment horizontal="left"/>
    </xf>
    <xf numFmtId="0" fontId="21" fillId="6" borderId="2" xfId="0" applyFont="1" applyFill="1" applyBorder="1" applyAlignment="1">
      <alignment vertical="center"/>
    </xf>
    <xf numFmtId="49" fontId="0" fillId="0" borderId="0" xfId="0" applyNumberFormat="1" applyAlignment="1">
      <alignment vertical="top"/>
    </xf>
    <xf numFmtId="49" fontId="0" fillId="0" borderId="0" xfId="0" applyNumberFormat="1" applyAlignment="1">
      <alignment vertical="center"/>
    </xf>
    <xf numFmtId="0" fontId="104" fillId="0" borderId="0" xfId="0" applyFont="1"/>
    <xf numFmtId="0" fontId="16" fillId="6" borderId="2" xfId="0" applyFont="1" applyFill="1" applyBorder="1"/>
    <xf numFmtId="166" fontId="17" fillId="6" borderId="2" xfId="0" applyNumberFormat="1" applyFont="1" applyFill="1" applyBorder="1" applyAlignment="1">
      <alignment horizontal="center"/>
    </xf>
    <xf numFmtId="37" fontId="16" fillId="0" borderId="0" xfId="0" applyNumberFormat="1" applyFont="1" applyBorder="1" applyAlignment="1">
      <alignment horizontal="center"/>
    </xf>
    <xf numFmtId="168" fontId="0" fillId="0" borderId="0" xfId="0" applyNumberFormat="1"/>
    <xf numFmtId="0" fontId="16" fillId="6" borderId="2" xfId="0" applyFont="1" applyFill="1" applyBorder="1" applyAlignment="1">
      <alignment vertical="center"/>
    </xf>
    <xf numFmtId="164" fontId="17" fillId="6" borderId="2" xfId="5" applyNumberFormat="1" applyFont="1" applyFill="1" applyBorder="1" applyAlignment="1">
      <alignment vertical="center"/>
    </xf>
    <xf numFmtId="0" fontId="16" fillId="0" borderId="0" xfId="0" applyFont="1" applyAlignment="1">
      <alignment vertical="center"/>
    </xf>
    <xf numFmtId="164" fontId="17" fillId="0" borderId="0" xfId="5" applyNumberFormat="1" applyFont="1"/>
    <xf numFmtId="0" fontId="17" fillId="0" borderId="0" xfId="0" applyFont="1" applyAlignment="1">
      <alignment vertical="top"/>
    </xf>
    <xf numFmtId="0" fontId="16" fillId="6" borderId="2" xfId="0" quotePrefix="1" applyFont="1" applyFill="1" applyBorder="1" applyAlignment="1">
      <alignment horizontal="left" vertical="center"/>
    </xf>
    <xf numFmtId="0" fontId="17" fillId="0" borderId="0" xfId="0" quotePrefix="1" applyFont="1" applyAlignment="1">
      <alignment horizontal="left" vertical="center"/>
    </xf>
    <xf numFmtId="164" fontId="17" fillId="0" borderId="0" xfId="5" applyNumberFormat="1" applyFont="1" applyFill="1"/>
    <xf numFmtId="0" fontId="16" fillId="0" borderId="0" xfId="0" quotePrefix="1" applyFont="1" applyAlignment="1">
      <alignment horizontal="left" vertical="center"/>
    </xf>
    <xf numFmtId="0" fontId="17" fillId="0" borderId="0" xfId="0" applyFont="1" applyAlignment="1">
      <alignment horizontal="left" vertical="center"/>
    </xf>
    <xf numFmtId="0" fontId="16" fillId="6" borderId="1" xfId="0" applyFont="1" applyFill="1" applyBorder="1" applyAlignment="1">
      <alignment vertical="center"/>
    </xf>
    <xf numFmtId="164" fontId="17" fillId="6" borderId="1" xfId="5" applyNumberFormat="1" applyFont="1" applyFill="1" applyBorder="1" applyAlignment="1">
      <alignment vertical="center"/>
    </xf>
    <xf numFmtId="37" fontId="86" fillId="0" borderId="0" xfId="0" quotePrefix="1" applyNumberFormat="1" applyFont="1" applyBorder="1" applyAlignment="1" applyProtection="1">
      <alignment horizontal="left"/>
    </xf>
    <xf numFmtId="164" fontId="26" fillId="0" borderId="0" xfId="0" applyNumberFormat="1" applyFont="1" applyFill="1"/>
    <xf numFmtId="41" fontId="43" fillId="0" borderId="0" xfId="9" applyNumberFormat="1" applyFont="1" applyFill="1"/>
    <xf numFmtId="41" fontId="21" fillId="0" borderId="0" xfId="9" applyNumberFormat="1" applyFont="1" applyFill="1"/>
    <xf numFmtId="0" fontId="21" fillId="0" borderId="0" xfId="9" applyFont="1" applyFill="1"/>
    <xf numFmtId="41" fontId="21" fillId="0" borderId="0" xfId="9" applyNumberFormat="1" applyFont="1" applyFill="1" applyBorder="1"/>
    <xf numFmtId="41" fontId="21" fillId="0" borderId="0" xfId="9" applyNumberFormat="1" applyFont="1" applyFill="1" applyBorder="1" applyAlignment="1">
      <alignment wrapText="1"/>
    </xf>
    <xf numFmtId="41" fontId="21" fillId="0" borderId="0" xfId="9" applyNumberFormat="1" applyFont="1" applyFill="1" applyAlignment="1">
      <alignment wrapText="1"/>
    </xf>
    <xf numFmtId="41" fontId="21" fillId="0" borderId="19" xfId="9" applyNumberFormat="1" applyFont="1" applyFill="1" applyBorder="1"/>
    <xf numFmtId="0" fontId="21" fillId="0" borderId="0" xfId="9" applyFont="1" applyFill="1" applyBorder="1"/>
    <xf numFmtId="37" fontId="21" fillId="0" borderId="0" xfId="9" applyNumberFormat="1" applyFont="1" applyFill="1" applyBorder="1"/>
    <xf numFmtId="37" fontId="21" fillId="0" borderId="0" xfId="9" applyNumberFormat="1" applyFont="1" applyFill="1"/>
    <xf numFmtId="0" fontId="21" fillId="0" borderId="14" xfId="9" applyFont="1" applyFill="1" applyBorder="1"/>
    <xf numFmtId="0" fontId="4" fillId="0" borderId="14" xfId="9" applyFont="1" applyFill="1" applyBorder="1"/>
    <xf numFmtId="41" fontId="21" fillId="0" borderId="0" xfId="9" applyNumberFormat="1" applyFont="1"/>
    <xf numFmtId="166" fontId="17" fillId="0" borderId="0" xfId="0" applyNumberFormat="1" applyFont="1" applyAlignment="1">
      <alignment horizontal="right"/>
    </xf>
    <xf numFmtId="37" fontId="17" fillId="6" borderId="2" xfId="0" applyNumberFormat="1" applyFont="1" applyFill="1" applyBorder="1" applyAlignment="1">
      <alignment vertical="center"/>
    </xf>
    <xf numFmtId="37" fontId="17" fillId="0" borderId="0" xfId="0" applyNumberFormat="1" applyFont="1" applyAlignment="1">
      <alignment vertical="center"/>
    </xf>
    <xf numFmtId="37" fontId="17" fillId="0" borderId="0" xfId="0" applyNumberFormat="1" applyFont="1" applyAlignment="1">
      <alignment vertical="top"/>
    </xf>
    <xf numFmtId="37" fontId="17" fillId="6" borderId="2" xfId="0" applyNumberFormat="1" applyFont="1" applyFill="1" applyBorder="1"/>
    <xf numFmtId="0" fontId="16" fillId="0" borderId="0" xfId="0" quotePrefix="1" applyFont="1" applyAlignment="1">
      <alignment horizontal="left" vertical="top"/>
    </xf>
    <xf numFmtId="0" fontId="17" fillId="6" borderId="2" xfId="0" applyFont="1" applyFill="1" applyBorder="1" applyAlignment="1">
      <alignment vertical="center"/>
    </xf>
    <xf numFmtId="37" fontId="17" fillId="0" borderId="0" xfId="0" applyNumberFormat="1" applyFont="1"/>
    <xf numFmtId="37" fontId="17" fillId="6" borderId="1" xfId="0" applyNumberFormat="1" applyFont="1" applyFill="1" applyBorder="1" applyAlignment="1">
      <alignment vertical="center"/>
    </xf>
    <xf numFmtId="37" fontId="17" fillId="6" borderId="1" xfId="0" applyNumberFormat="1" applyFont="1" applyFill="1" applyBorder="1"/>
    <xf numFmtId="0" fontId="17" fillId="0" borderId="0" xfId="0" applyFont="1" applyAlignment="1">
      <alignment horizontal="left" vertical="top"/>
    </xf>
    <xf numFmtId="37" fontId="0" fillId="0" borderId="0" xfId="0" applyNumberFormat="1" applyFont="1" applyBorder="1"/>
    <xf numFmtId="3" fontId="0" fillId="0" borderId="0" xfId="0" applyNumberFormat="1" applyFont="1"/>
    <xf numFmtId="37" fontId="16" fillId="0" borderId="0" xfId="0" applyNumberFormat="1" applyFont="1" applyBorder="1" applyAlignment="1" applyProtection="1">
      <alignment horizontal="left"/>
    </xf>
    <xf numFmtId="0" fontId="16" fillId="6" borderId="1" xfId="0" applyFont="1" applyFill="1" applyBorder="1"/>
    <xf numFmtId="3" fontId="16" fillId="6" borderId="1" xfId="0" applyNumberFormat="1" applyFont="1" applyFill="1" applyBorder="1" applyAlignment="1">
      <alignment horizontal="right"/>
    </xf>
    <xf numFmtId="3" fontId="16" fillId="6" borderId="1" xfId="0" applyNumberFormat="1" applyFont="1" applyFill="1" applyBorder="1" applyAlignment="1">
      <alignment horizontal="right" wrapText="1"/>
    </xf>
    <xf numFmtId="0" fontId="16" fillId="6" borderId="1" xfId="0" applyFont="1" applyFill="1" applyBorder="1" applyAlignment="1">
      <alignment horizontal="left" vertical="center"/>
    </xf>
    <xf numFmtId="0" fontId="16" fillId="6" borderId="2" xfId="0" applyFont="1" applyFill="1" applyBorder="1" applyAlignment="1">
      <alignment horizontal="left" vertical="center"/>
    </xf>
    <xf numFmtId="37" fontId="17" fillId="6" borderId="2" xfId="0" applyNumberFormat="1" applyFont="1" applyFill="1" applyBorder="1" applyAlignment="1">
      <alignment horizontal="right" vertical="center"/>
    </xf>
    <xf numFmtId="37" fontId="17" fillId="0" borderId="0" xfId="0" applyNumberFormat="1" applyFont="1" applyAlignment="1">
      <alignment horizontal="right" vertical="center"/>
    </xf>
    <xf numFmtId="37" fontId="17" fillId="0" borderId="0" xfId="0" applyNumberFormat="1" applyFont="1" applyAlignment="1">
      <alignment horizontal="right" vertical="top"/>
    </xf>
    <xf numFmtId="37" fontId="17" fillId="0" borderId="0" xfId="0" applyNumberFormat="1" applyFont="1" applyBorder="1" applyAlignment="1">
      <alignment vertical="center"/>
    </xf>
    <xf numFmtId="37" fontId="17" fillId="0" borderId="0" xfId="0" applyNumberFormat="1" applyFont="1" applyBorder="1" applyAlignment="1">
      <alignment horizontal="right" vertical="center"/>
    </xf>
    <xf numFmtId="0" fontId="27" fillId="2" borderId="0" xfId="0" applyFont="1" applyFill="1" applyAlignment="1">
      <alignment horizontal="center"/>
    </xf>
    <xf numFmtId="0" fontId="28" fillId="2" borderId="0" xfId="0" applyFont="1" applyFill="1" applyAlignment="1">
      <alignment horizontal="center" vertical="center"/>
    </xf>
    <xf numFmtId="0" fontId="0" fillId="0" borderId="0" xfId="0"/>
    <xf numFmtId="0" fontId="85" fillId="2" borderId="0" xfId="0" applyFont="1" applyFill="1" applyAlignment="1">
      <alignment horizontal="center"/>
    </xf>
    <xf numFmtId="164" fontId="4" fillId="0" borderId="0" xfId="0" applyNumberFormat="1" applyFont="1" applyFill="1" applyAlignment="1">
      <alignment horizontal="left"/>
    </xf>
    <xf numFmtId="164" fontId="6" fillId="0" borderId="0" xfId="0" applyNumberFormat="1" applyFont="1" applyFill="1" applyAlignment="1">
      <alignment horizontal="left"/>
    </xf>
    <xf numFmtId="165" fontId="25" fillId="6" borderId="1" xfId="0" applyNumberFormat="1" applyFont="1" applyFill="1" applyBorder="1" applyAlignment="1">
      <alignment horizontal="left"/>
    </xf>
    <xf numFmtId="165" fontId="25" fillId="6" borderId="2" xfId="0" applyNumberFormat="1" applyFont="1" applyFill="1" applyBorder="1" applyAlignment="1">
      <alignment horizontal="left"/>
    </xf>
    <xf numFmtId="165" fontId="25" fillId="0" borderId="0" xfId="0" applyNumberFormat="1" applyFont="1" applyBorder="1" applyAlignment="1">
      <alignment horizontal="left"/>
    </xf>
    <xf numFmtId="0" fontId="25" fillId="6" borderId="1" xfId="0" applyFont="1" applyFill="1" applyBorder="1" applyAlignment="1">
      <alignment horizontal="left" vertical="center"/>
    </xf>
    <xf numFmtId="0" fontId="25" fillId="6" borderId="1" xfId="0" applyFont="1" applyFill="1" applyBorder="1" applyAlignment="1">
      <alignment horizontal="left"/>
    </xf>
    <xf numFmtId="37" fontId="16" fillId="6" borderId="1" xfId="0" applyNumberFormat="1" applyFont="1" applyFill="1" applyBorder="1" applyAlignment="1">
      <alignment horizontal="right"/>
    </xf>
    <xf numFmtId="37" fontId="16" fillId="6" borderId="1" xfId="0" applyNumberFormat="1" applyFont="1" applyFill="1" applyBorder="1" applyAlignment="1">
      <alignment horizontal="right" wrapText="1"/>
    </xf>
    <xf numFmtId="0" fontId="16" fillId="0" borderId="0" xfId="0" applyFont="1" applyBorder="1"/>
    <xf numFmtId="0" fontId="43" fillId="6" borderId="0" xfId="0" applyFont="1" applyFill="1" applyAlignment="1">
      <alignment horizontal="right" wrapText="1"/>
    </xf>
    <xf numFmtId="0" fontId="61" fillId="0" borderId="0" xfId="0" applyFont="1" applyAlignment="1"/>
    <xf numFmtId="37" fontId="106" fillId="0" borderId="0" xfId="0" applyNumberFormat="1" applyFont="1" applyFill="1" applyBorder="1" applyAlignment="1" applyProtection="1">
      <alignment horizontal="left"/>
      <protection locked="0"/>
    </xf>
    <xf numFmtId="3" fontId="15" fillId="0" borderId="0" xfId="0" applyNumberFormat="1" applyFont="1" applyAlignment="1" applyProtection="1">
      <alignment horizontal="right"/>
    </xf>
    <xf numFmtId="10" fontId="15" fillId="0" borderId="0" xfId="0" applyNumberFormat="1" applyFont="1" applyAlignment="1" applyProtection="1">
      <alignment horizontal="right"/>
    </xf>
    <xf numFmtId="3" fontId="15" fillId="0" borderId="0" xfId="0" applyNumberFormat="1" applyFont="1" applyAlignment="1">
      <alignment horizontal="right"/>
    </xf>
    <xf numFmtId="0" fontId="16" fillId="0" borderId="0" xfId="0" applyFont="1" applyFill="1" applyAlignment="1" applyProtection="1"/>
    <xf numFmtId="0" fontId="16" fillId="0" borderId="0" xfId="0" applyFont="1" applyAlignment="1" applyProtection="1">
      <alignment horizontal="left"/>
    </xf>
    <xf numFmtId="3" fontId="16" fillId="0" borderId="0" xfId="0" applyNumberFormat="1" applyFont="1" applyAlignment="1" applyProtection="1">
      <alignment horizontal="right"/>
    </xf>
    <xf numFmtId="10" fontId="16" fillId="0" borderId="0" xfId="0" applyNumberFormat="1" applyFont="1" applyAlignment="1" applyProtection="1">
      <alignment horizontal="right"/>
    </xf>
    <xf numFmtId="0" fontId="43" fillId="8" borderId="0" xfId="0" applyFont="1" applyFill="1" applyAlignment="1" applyProtection="1">
      <alignment horizontal="right"/>
    </xf>
    <xf numFmtId="0" fontId="43" fillId="8" borderId="0" xfId="0" applyFont="1" applyFill="1" applyAlignment="1">
      <alignment horizontal="right"/>
    </xf>
    <xf numFmtId="0" fontId="43" fillId="8" borderId="7" xfId="0" applyFont="1" applyFill="1" applyBorder="1" applyAlignment="1" applyProtection="1">
      <alignment horizontal="right" vertical="center"/>
    </xf>
    <xf numFmtId="37" fontId="4" fillId="0" borderId="0" xfId="0" applyNumberFormat="1" applyFont="1" applyAlignment="1"/>
    <xf numFmtId="0" fontId="4" fillId="0" borderId="0" xfId="0" applyFont="1" applyBorder="1" applyAlignment="1" applyProtection="1">
      <alignment horizontal="left"/>
    </xf>
    <xf numFmtId="0" fontId="4" fillId="0" borderId="0" xfId="8" applyFont="1"/>
    <xf numFmtId="3" fontId="21" fillId="0" borderId="0" xfId="0" applyNumberFormat="1" applyFont="1" applyAlignment="1">
      <alignment horizontal="left"/>
    </xf>
    <xf numFmtId="3" fontId="43" fillId="6" borderId="2" xfId="0" applyNumberFormat="1" applyFont="1" applyFill="1" applyBorder="1" applyAlignment="1">
      <alignment horizontal="left" vertical="center"/>
    </xf>
    <xf numFmtId="3" fontId="21" fillId="6" borderId="2" xfId="0" applyNumberFormat="1" applyFont="1" applyFill="1" applyBorder="1" applyAlignment="1">
      <alignment horizontal="right" vertical="center"/>
    </xf>
    <xf numFmtId="10" fontId="21" fillId="6" borderId="2" xfId="0" applyNumberFormat="1" applyFont="1" applyFill="1" applyBorder="1" applyAlignment="1">
      <alignment horizontal="right" vertical="center"/>
    </xf>
    <xf numFmtId="3" fontId="43" fillId="0" borderId="0" xfId="0" applyNumberFormat="1" applyFont="1" applyAlignment="1">
      <alignment horizontal="left" vertical="center"/>
    </xf>
    <xf numFmtId="10" fontId="43" fillId="0" borderId="6" xfId="0" applyNumberFormat="1" applyFont="1" applyBorder="1" applyAlignment="1">
      <alignment horizontal="left" vertical="center"/>
    </xf>
    <xf numFmtId="10" fontId="21" fillId="0" borderId="6" xfId="0" applyNumberFormat="1" applyFont="1" applyBorder="1" applyAlignment="1">
      <alignment horizontal="right" vertical="center"/>
    </xf>
    <xf numFmtId="37" fontId="7" fillId="0" borderId="0" xfId="0" applyNumberFormat="1" applyFont="1"/>
    <xf numFmtId="0" fontId="4" fillId="0" borderId="0" xfId="0" applyFont="1" applyFill="1"/>
    <xf numFmtId="0" fontId="16" fillId="6" borderId="2" xfId="0" applyFont="1" applyFill="1" applyBorder="1" applyAlignment="1"/>
    <xf numFmtId="0" fontId="17" fillId="6" borderId="2" xfId="0" applyFont="1" applyFill="1" applyBorder="1" applyAlignment="1"/>
    <xf numFmtId="164" fontId="16" fillId="6" borderId="2" xfId="5" applyNumberFormat="1" applyFont="1" applyFill="1" applyBorder="1" applyAlignment="1">
      <alignment horizontal="right"/>
    </xf>
    <xf numFmtId="3" fontId="17" fillId="0" borderId="0" xfId="5" applyNumberFormat="1" applyFont="1" applyAlignment="1"/>
    <xf numFmtId="0" fontId="17" fillId="0" borderId="0" xfId="0" applyFont="1" applyAlignment="1"/>
    <xf numFmtId="164" fontId="16" fillId="0" borderId="0" xfId="5" applyNumberFormat="1" applyFont="1" applyAlignment="1">
      <alignment horizontal="center"/>
    </xf>
    <xf numFmtId="10" fontId="17" fillId="0" borderId="0" xfId="4" applyNumberFormat="1" applyFont="1" applyAlignment="1">
      <alignment horizontal="right"/>
    </xf>
    <xf numFmtId="164" fontId="17" fillId="0" borderId="0" xfId="5" applyNumberFormat="1" applyFont="1" applyAlignment="1"/>
    <xf numFmtId="164" fontId="16" fillId="0" borderId="0" xfId="5" applyNumberFormat="1" applyFont="1" applyAlignment="1">
      <alignment horizontal="right"/>
    </xf>
    <xf numFmtId="10" fontId="16" fillId="0" borderId="0" xfId="4" applyNumberFormat="1" applyFont="1" applyAlignment="1">
      <alignment horizontal="right"/>
    </xf>
    <xf numFmtId="3" fontId="16" fillId="6" borderId="2" xfId="5" applyNumberFormat="1" applyFont="1" applyFill="1" applyBorder="1" applyAlignment="1">
      <alignment horizontal="right"/>
    </xf>
    <xf numFmtId="0" fontId="16" fillId="6" borderId="1" xfId="0" applyFont="1" applyFill="1" applyBorder="1" applyAlignment="1"/>
    <xf numFmtId="164" fontId="17" fillId="6" borderId="1" xfId="5" applyNumberFormat="1" applyFont="1" applyFill="1" applyBorder="1" applyAlignment="1">
      <alignment horizontal="right"/>
    </xf>
    <xf numFmtId="164" fontId="16" fillId="6" borderId="2" xfId="5" applyNumberFormat="1" applyFont="1" applyFill="1" applyBorder="1" applyAlignment="1">
      <alignment horizontal="center"/>
    </xf>
    <xf numFmtId="3" fontId="17" fillId="0" borderId="0" xfId="5" applyNumberFormat="1" applyFont="1" applyAlignment="1">
      <alignment horizontal="right"/>
    </xf>
    <xf numFmtId="0" fontId="16" fillId="6" borderId="2" xfId="0" applyFont="1" applyFill="1" applyBorder="1" applyAlignment="1">
      <alignment horizontal="right"/>
    </xf>
    <xf numFmtId="37" fontId="16" fillId="6" borderId="2" xfId="0" applyNumberFormat="1" applyFont="1" applyFill="1" applyBorder="1" applyAlignment="1" applyProtection="1">
      <alignment horizontal="left" vertical="center"/>
    </xf>
    <xf numFmtId="37" fontId="16" fillId="6" borderId="2" xfId="0" applyNumberFormat="1" applyFont="1" applyFill="1" applyBorder="1" applyAlignment="1" applyProtection="1">
      <alignment horizontal="right" vertical="center"/>
    </xf>
    <xf numFmtId="3" fontId="17" fillId="6" borderId="2" xfId="0" applyNumberFormat="1" applyFont="1" applyFill="1" applyBorder="1" applyAlignment="1">
      <alignment horizontal="right"/>
    </xf>
    <xf numFmtId="49" fontId="32" fillId="0" borderId="0" xfId="0" applyNumberFormat="1" applyFont="1" applyBorder="1"/>
    <xf numFmtId="37" fontId="32" fillId="0" borderId="0" xfId="0" applyNumberFormat="1" applyFont="1"/>
    <xf numFmtId="37" fontId="16" fillId="0" borderId="0" xfId="0" applyNumberFormat="1" applyFont="1" applyBorder="1" applyProtection="1"/>
    <xf numFmtId="37" fontId="16" fillId="0" borderId="0" xfId="0" applyNumberFormat="1" applyFont="1" applyBorder="1" applyAlignment="1" applyProtection="1">
      <alignment horizontal="center"/>
    </xf>
    <xf numFmtId="3" fontId="16" fillId="0" borderId="0" xfId="0" applyNumberFormat="1" applyFont="1" applyFill="1" applyAlignment="1" applyProtection="1">
      <alignment horizontal="right"/>
    </xf>
    <xf numFmtId="10" fontId="16" fillId="0" borderId="0" xfId="0" applyNumberFormat="1" applyFont="1" applyFill="1" applyAlignment="1" applyProtection="1">
      <alignment horizontal="right"/>
    </xf>
    <xf numFmtId="0" fontId="0" fillId="11" borderId="0" xfId="0" applyFill="1"/>
    <xf numFmtId="0" fontId="10" fillId="11" borderId="0" xfId="2" applyFont="1" applyFill="1" applyAlignment="1"/>
    <xf numFmtId="0" fontId="3" fillId="11" borderId="0" xfId="2" applyFont="1" applyFill="1"/>
    <xf numFmtId="0" fontId="10" fillId="11" borderId="19" xfId="2" applyFont="1" applyFill="1" applyBorder="1"/>
    <xf numFmtId="0" fontId="11" fillId="11" borderId="19" xfId="2" applyFont="1" applyFill="1" applyBorder="1"/>
    <xf numFmtId="0" fontId="29" fillId="9" borderId="0" xfId="0" applyFont="1" applyFill="1" applyAlignment="1">
      <alignment horizontal="right"/>
    </xf>
    <xf numFmtId="3" fontId="16" fillId="8" borderId="7" xfId="0" quotePrefix="1" applyNumberFormat="1" applyFont="1" applyFill="1" applyBorder="1" applyAlignment="1">
      <alignment horizontal="right" vertical="center"/>
    </xf>
    <xf numFmtId="3" fontId="16" fillId="8" borderId="11" xfId="0" applyNumberFormat="1" applyFont="1" applyFill="1" applyBorder="1" applyAlignment="1">
      <alignment horizontal="right" vertical="center"/>
    </xf>
    <xf numFmtId="0" fontId="16" fillId="8" borderId="12" xfId="0" applyFont="1" applyFill="1" applyBorder="1" applyAlignment="1">
      <alignment horizontal="right" vertical="center"/>
    </xf>
    <xf numFmtId="0" fontId="43" fillId="6" borderId="0" xfId="0" applyFont="1" applyFill="1"/>
    <xf numFmtId="0" fontId="43" fillId="6" borderId="0" xfId="0" applyFont="1" applyFill="1" applyAlignment="1" applyProtection="1">
      <alignment horizontal="center"/>
    </xf>
    <xf numFmtId="0" fontId="43" fillId="6" borderId="0" xfId="0" applyFont="1" applyFill="1" applyAlignment="1" applyProtection="1">
      <alignment horizontal="left"/>
    </xf>
    <xf numFmtId="37" fontId="0" fillId="0" borderId="6" xfId="0" applyNumberFormat="1" applyBorder="1" applyAlignment="1" applyProtection="1">
      <alignment horizontal="left"/>
    </xf>
    <xf numFmtId="0" fontId="0" fillId="0" borderId="6" xfId="0" applyBorder="1" applyAlignment="1" applyProtection="1">
      <alignment horizontal="left"/>
    </xf>
    <xf numFmtId="3" fontId="33" fillId="0" borderId="0" xfId="0" applyNumberFormat="1" applyFont="1" applyAlignment="1" applyProtection="1">
      <alignment horizontal="left"/>
    </xf>
    <xf numFmtId="0" fontId="61" fillId="0" borderId="0" xfId="0" applyFont="1"/>
    <xf numFmtId="0" fontId="20" fillId="7" borderId="0" xfId="0" applyFont="1" applyFill="1" applyAlignment="1">
      <alignment horizontal="right"/>
    </xf>
    <xf numFmtId="0" fontId="62" fillId="0" borderId="0" xfId="0" applyFont="1" applyAlignment="1">
      <alignment horizontal="right"/>
    </xf>
    <xf numFmtId="0" fontId="43" fillId="8" borderId="0" xfId="0" applyFont="1" applyFill="1" applyAlignment="1">
      <alignment horizontal="right" vertical="center" wrapText="1"/>
    </xf>
    <xf numFmtId="37" fontId="4" fillId="0" borderId="0" xfId="0" applyNumberFormat="1" applyFont="1" applyAlignment="1">
      <alignment horizontal="right" vertical="top"/>
    </xf>
    <xf numFmtId="0" fontId="6" fillId="0" borderId="4" xfId="0" applyFont="1" applyBorder="1" applyAlignment="1">
      <alignment horizontal="right"/>
    </xf>
    <xf numFmtId="0" fontId="24" fillId="0" borderId="0" xfId="0" applyFont="1" applyAlignment="1">
      <alignment horizontal="right"/>
    </xf>
    <xf numFmtId="0" fontId="6" fillId="6" borderId="0" xfId="0" applyFont="1" applyFill="1" applyAlignment="1">
      <alignment horizontal="right"/>
    </xf>
    <xf numFmtId="0" fontId="6" fillId="6" borderId="0" xfId="0" applyFont="1" applyFill="1" applyAlignment="1">
      <alignment horizontal="right" wrapText="1"/>
    </xf>
    <xf numFmtId="166" fontId="4" fillId="0" borderId="4" xfId="0" applyNumberFormat="1" applyFont="1" applyBorder="1" applyAlignment="1">
      <alignment horizontal="right"/>
    </xf>
    <xf numFmtId="37" fontId="37" fillId="0" borderId="0" xfId="0" applyNumberFormat="1" applyFont="1" applyFill="1" applyBorder="1" applyAlignment="1" applyProtection="1">
      <alignment horizontal="right"/>
      <protection locked="0"/>
    </xf>
    <xf numFmtId="37" fontId="38" fillId="0" borderId="0" xfId="0" quotePrefix="1" applyNumberFormat="1" applyFont="1" applyFill="1" applyBorder="1" applyAlignment="1" applyProtection="1">
      <alignment horizontal="right"/>
    </xf>
    <xf numFmtId="3" fontId="40" fillId="0" borderId="0" xfId="0" applyNumberFormat="1" applyFont="1" applyAlignment="1">
      <alignment horizontal="right"/>
    </xf>
    <xf numFmtId="37" fontId="40" fillId="0" borderId="0" xfId="0" applyNumberFormat="1" applyFont="1" applyBorder="1" applyAlignment="1">
      <alignment horizontal="right"/>
    </xf>
    <xf numFmtId="0" fontId="30" fillId="9" borderId="0" xfId="0" applyFont="1" applyFill="1" applyAlignment="1">
      <alignment horizontal="right"/>
    </xf>
    <xf numFmtId="0" fontId="0" fillId="2" borderId="0" xfId="0" applyFill="1" applyAlignment="1">
      <alignment horizontal="right"/>
    </xf>
    <xf numFmtId="0" fontId="0" fillId="0" borderId="6" xfId="0" applyBorder="1" applyAlignment="1">
      <alignment horizontal="right"/>
    </xf>
    <xf numFmtId="37" fontId="0" fillId="0" borderId="0" xfId="0" applyNumberFormat="1" applyAlignment="1">
      <alignment horizontal="right"/>
    </xf>
    <xf numFmtId="10" fontId="16" fillId="6" borderId="2" xfId="5" applyNumberFormat="1" applyFont="1" applyFill="1" applyBorder="1" applyAlignment="1" applyProtection="1">
      <alignment horizontal="right"/>
    </xf>
    <xf numFmtId="10" fontId="15" fillId="0" borderId="0" xfId="0" applyNumberFormat="1" applyFont="1" applyBorder="1" applyAlignment="1">
      <alignment horizontal="center"/>
    </xf>
    <xf numFmtId="0" fontId="15" fillId="0" borderId="0" xfId="0" applyFont="1" applyBorder="1"/>
    <xf numFmtId="37" fontId="16" fillId="6" borderId="2" xfId="5" applyNumberFormat="1" applyFont="1" applyFill="1" applyBorder="1" applyAlignment="1" applyProtection="1">
      <alignment horizontal="right" vertical="center"/>
    </xf>
    <xf numFmtId="0" fontId="15" fillId="0" borderId="0" xfId="0" applyFont="1" applyBorder="1" applyAlignment="1">
      <alignment vertical="center"/>
    </xf>
    <xf numFmtId="2" fontId="16" fillId="0" borderId="0" xfId="5" applyNumberFormat="1" applyFont="1" applyBorder="1" applyAlignment="1" applyProtection="1">
      <alignment horizontal="right" vertical="center"/>
    </xf>
    <xf numFmtId="0" fontId="15" fillId="0" borderId="0" xfId="0" applyFont="1" applyBorder="1" applyAlignment="1">
      <alignment horizontal="center" vertical="center"/>
    </xf>
    <xf numFmtId="37" fontId="16" fillId="6" borderId="2" xfId="5" applyNumberFormat="1" applyFont="1" applyFill="1" applyBorder="1" applyAlignment="1" applyProtection="1">
      <alignment horizontal="right"/>
    </xf>
    <xf numFmtId="0" fontId="15" fillId="0" borderId="0" xfId="0" applyFont="1" applyBorder="1" applyAlignment="1">
      <alignment wrapText="1"/>
    </xf>
    <xf numFmtId="10" fontId="17" fillId="0" borderId="0" xfId="5" applyNumberFormat="1" applyFont="1" applyBorder="1" applyAlignment="1" applyProtection="1">
      <alignment horizontal="right"/>
    </xf>
    <xf numFmtId="43" fontId="15" fillId="0" borderId="0" xfId="0" applyNumberFormat="1" applyFont="1" applyAlignment="1"/>
    <xf numFmtId="0" fontId="16" fillId="0" borderId="0" xfId="0" applyFont="1" applyBorder="1" applyAlignment="1">
      <alignment horizontal="center"/>
    </xf>
    <xf numFmtId="0" fontId="52" fillId="9" borderId="0" xfId="0" applyFont="1" applyFill="1" applyAlignment="1">
      <alignment horizontal="left"/>
    </xf>
    <xf numFmtId="0" fontId="94" fillId="2" borderId="0" xfId="0" applyFont="1" applyFill="1" applyAlignment="1">
      <alignment horizontal="left"/>
    </xf>
    <xf numFmtId="0" fontId="17" fillId="6" borderId="1" xfId="0" applyFont="1" applyFill="1" applyBorder="1" applyAlignment="1">
      <alignment horizontal="left"/>
    </xf>
    <xf numFmtId="0" fontId="16" fillId="6" borderId="2" xfId="0" applyFont="1" applyFill="1" applyBorder="1" applyAlignment="1" applyProtection="1">
      <alignment horizontal="left" vertical="center"/>
    </xf>
    <xf numFmtId="0" fontId="16" fillId="6" borderId="2" xfId="0" applyFont="1" applyFill="1" applyBorder="1" applyAlignment="1" applyProtection="1">
      <alignment horizontal="left"/>
    </xf>
    <xf numFmtId="0" fontId="23" fillId="0" borderId="6" xfId="0" applyFont="1" applyBorder="1" applyAlignment="1">
      <alignment horizontal="left"/>
    </xf>
    <xf numFmtId="0" fontId="95" fillId="0" borderId="0" xfId="0" applyFont="1" applyAlignment="1">
      <alignment horizontal="left"/>
    </xf>
    <xf numFmtId="166" fontId="17" fillId="0" borderId="0" xfId="4" applyNumberFormat="1" applyFont="1" applyAlignment="1">
      <alignment horizontal="right"/>
    </xf>
    <xf numFmtId="166" fontId="17" fillId="6" borderId="0" xfId="4" applyNumberFormat="1" applyFont="1" applyFill="1" applyAlignment="1">
      <alignment horizontal="right" vertical="center"/>
    </xf>
    <xf numFmtId="0" fontId="5" fillId="2" borderId="0" xfId="0" applyFont="1" applyFill="1" applyAlignment="1">
      <alignment horizontal="center"/>
    </xf>
    <xf numFmtId="0" fontId="5" fillId="2" borderId="0" xfId="0" applyFont="1" applyFill="1" applyAlignment="1">
      <alignment horizontal="center" vertical="top"/>
    </xf>
    <xf numFmtId="0" fontId="5" fillId="2" borderId="3" xfId="0" applyFont="1" applyFill="1" applyBorder="1" applyAlignment="1">
      <alignment horizontal="center"/>
    </xf>
    <xf numFmtId="164" fontId="27" fillId="2" borderId="0" xfId="0" applyNumberFormat="1" applyFont="1" applyFill="1" applyAlignment="1">
      <alignment horizontal="center"/>
    </xf>
    <xf numFmtId="164" fontId="28" fillId="2" borderId="0" xfId="0" applyNumberFormat="1" applyFont="1" applyFill="1" applyAlignment="1">
      <alignment horizontal="center" vertical="center"/>
    </xf>
    <xf numFmtId="0" fontId="31" fillId="2" borderId="0" xfId="0" applyFont="1" applyFill="1" applyAlignment="1">
      <alignment horizontal="center" vertical="top"/>
    </xf>
    <xf numFmtId="0" fontId="31" fillId="2" borderId="0" xfId="0" applyFont="1" applyFill="1" applyAlignment="1">
      <alignment horizontal="center" vertical="center"/>
    </xf>
    <xf numFmtId="37" fontId="26" fillId="0" borderId="0" xfId="0" applyNumberFormat="1" applyFont="1" applyFill="1" applyBorder="1" applyAlignment="1">
      <alignment horizontal="left" vertical="center" wrapText="1"/>
    </xf>
    <xf numFmtId="0" fontId="20" fillId="7" borderId="0" xfId="0" applyFont="1" applyFill="1" applyAlignment="1">
      <alignment horizontal="center"/>
    </xf>
    <xf numFmtId="0" fontId="5" fillId="7" borderId="0" xfId="0" applyFont="1" applyFill="1" applyAlignment="1">
      <alignment horizontal="center"/>
    </xf>
    <xf numFmtId="0" fontId="5" fillId="7" borderId="0" xfId="0" applyFont="1" applyFill="1" applyAlignment="1">
      <alignment horizontal="center" vertical="center"/>
    </xf>
    <xf numFmtId="37" fontId="26" fillId="0" borderId="5" xfId="0" applyNumberFormat="1" applyFont="1" applyFill="1" applyBorder="1" applyAlignment="1">
      <alignment horizontal="left"/>
    </xf>
    <xf numFmtId="0" fontId="27" fillId="7" borderId="0" xfId="0" applyFont="1" applyFill="1" applyAlignment="1">
      <alignment horizontal="center"/>
    </xf>
    <xf numFmtId="0" fontId="28" fillId="7" borderId="0" xfId="0" applyFont="1" applyFill="1" applyAlignment="1">
      <alignment horizontal="center"/>
    </xf>
    <xf numFmtId="0" fontId="41" fillId="7" borderId="0" xfId="0" applyFont="1" applyFill="1" applyAlignment="1">
      <alignment horizontal="center"/>
    </xf>
    <xf numFmtId="37" fontId="12" fillId="8" borderId="7" xfId="0" applyNumberFormat="1" applyFont="1" applyFill="1" applyBorder="1" applyAlignment="1">
      <alignment horizontal="center" vertical="center" wrapText="1"/>
    </xf>
    <xf numFmtId="0" fontId="27" fillId="2" borderId="0" xfId="0" applyFont="1" applyFill="1" applyAlignment="1">
      <alignment horizontal="center"/>
    </xf>
    <xf numFmtId="0" fontId="63" fillId="2" borderId="0" xfId="0" applyFont="1" applyFill="1" applyAlignment="1"/>
    <xf numFmtId="0" fontId="28" fillId="2" borderId="0" xfId="0" applyFont="1" applyFill="1" applyAlignment="1">
      <alignment horizontal="center" vertical="center"/>
    </xf>
    <xf numFmtId="0" fontId="49" fillId="2" borderId="0" xfId="0" applyFont="1" applyFill="1" applyAlignment="1">
      <alignment horizontal="center" vertical="center"/>
    </xf>
    <xf numFmtId="10" fontId="7" fillId="0" borderId="0" xfId="0" applyNumberFormat="1" applyFont="1" applyAlignment="1">
      <alignment horizontal="justify" vertical="top" wrapText="1"/>
    </xf>
    <xf numFmtId="0" fontId="61" fillId="0" borderId="0" xfId="0" applyFont="1" applyAlignment="1">
      <alignment horizontal="justify" vertical="top" wrapText="1"/>
    </xf>
    <xf numFmtId="0" fontId="28" fillId="2" borderId="0" xfId="0" applyFont="1" applyFill="1" applyAlignment="1">
      <alignment horizontal="center" vertical="top"/>
    </xf>
    <xf numFmtId="0" fontId="61" fillId="0" borderId="0" xfId="0" applyFont="1" applyAlignment="1">
      <alignment horizontal="justify" vertical="top"/>
    </xf>
    <xf numFmtId="164" fontId="6" fillId="6" borderId="1" xfId="5" applyNumberFormat="1" applyFont="1" applyFill="1" applyBorder="1" applyAlignment="1">
      <alignment horizontal="center"/>
    </xf>
    <xf numFmtId="0" fontId="6" fillId="6" borderId="1" xfId="0" applyFont="1" applyFill="1" applyBorder="1" applyAlignment="1">
      <alignment horizontal="center"/>
    </xf>
    <xf numFmtId="0" fontId="66" fillId="2" borderId="0" xfId="0" applyFont="1" applyFill="1" applyAlignment="1">
      <alignment horizontal="center"/>
    </xf>
    <xf numFmtId="0" fontId="67" fillId="2" borderId="0" xfId="0" applyFont="1" applyFill="1" applyAlignment="1">
      <alignment horizontal="center" vertical="top"/>
    </xf>
    <xf numFmtId="37" fontId="7" fillId="0" borderId="0" xfId="0" applyNumberFormat="1" applyFont="1" applyAlignment="1">
      <alignment wrapText="1"/>
    </xf>
    <xf numFmtId="0" fontId="4" fillId="0" borderId="0" xfId="0" applyFont="1" applyAlignment="1">
      <alignment wrapText="1"/>
    </xf>
    <xf numFmtId="0" fontId="7" fillId="0" borderId="8" xfId="0" applyFont="1" applyBorder="1" applyAlignment="1">
      <alignment vertical="top" wrapText="1"/>
    </xf>
    <xf numFmtId="0" fontId="7" fillId="0" borderId="9" xfId="0" applyFont="1" applyBorder="1" applyAlignment="1">
      <alignment vertical="top" wrapText="1"/>
    </xf>
    <xf numFmtId="0" fontId="7" fillId="0" borderId="10" xfId="0" applyFont="1" applyBorder="1" applyAlignment="1">
      <alignment vertical="top" wrapText="1"/>
    </xf>
    <xf numFmtId="0" fontId="20" fillId="7" borderId="0" xfId="0" applyFont="1" applyFill="1" applyAlignment="1"/>
    <xf numFmtId="0" fontId="4" fillId="7" borderId="0" xfId="0" applyFont="1" applyFill="1" applyAlignment="1"/>
    <xf numFmtId="164" fontId="16" fillId="6" borderId="1" xfId="5" applyNumberFormat="1" applyFont="1" applyFill="1" applyBorder="1" applyAlignment="1">
      <alignment horizontal="center"/>
    </xf>
    <xf numFmtId="164" fontId="16" fillId="6" borderId="2" xfId="5" applyNumberFormat="1" applyFont="1" applyFill="1" applyBorder="1" applyAlignment="1">
      <alignment horizontal="center"/>
    </xf>
    <xf numFmtId="37" fontId="0" fillId="0" borderId="0" xfId="0" applyNumberFormat="1" applyFont="1" applyAlignment="1">
      <alignment wrapText="1"/>
    </xf>
    <xf numFmtId="0" fontId="73" fillId="7" borderId="0" xfId="0" applyFont="1" applyFill="1" applyAlignment="1">
      <alignment horizontal="center"/>
    </xf>
    <xf numFmtId="0" fontId="74" fillId="7" borderId="0" xfId="0" applyFont="1" applyFill="1" applyAlignment="1">
      <alignment horizontal="center" vertical="center"/>
    </xf>
    <xf numFmtId="3" fontId="16" fillId="8" borderId="7" xfId="0" quotePrefix="1" applyNumberFormat="1" applyFont="1" applyFill="1" applyBorder="1" applyAlignment="1">
      <alignment horizontal="center" vertical="center"/>
    </xf>
    <xf numFmtId="0" fontId="16" fillId="8" borderId="11" xfId="0" applyFont="1" applyFill="1" applyBorder="1" applyAlignment="1">
      <alignment horizontal="center" vertical="center" wrapText="1"/>
    </xf>
    <xf numFmtId="3" fontId="16" fillId="8" borderId="11" xfId="0" applyNumberFormat="1" applyFont="1" applyFill="1" applyBorder="1" applyAlignment="1">
      <alignment horizontal="center" vertical="center"/>
    </xf>
    <xf numFmtId="3" fontId="16" fillId="8" borderId="11" xfId="0" quotePrefix="1" applyNumberFormat="1" applyFont="1" applyFill="1" applyBorder="1" applyAlignment="1">
      <alignment horizontal="center" vertical="center"/>
    </xf>
    <xf numFmtId="3" fontId="43" fillId="8" borderId="7" xfId="0" applyNumberFormat="1" applyFont="1" applyFill="1" applyBorder="1" applyAlignment="1">
      <alignment horizontal="center" vertical="center"/>
    </xf>
    <xf numFmtId="0" fontId="27" fillId="7" borderId="0" xfId="0" applyFont="1" applyFill="1" applyAlignment="1">
      <alignment horizontal="center" wrapText="1"/>
    </xf>
    <xf numFmtId="0" fontId="28" fillId="7" borderId="0" xfId="0" applyFont="1" applyFill="1" applyAlignment="1">
      <alignment horizontal="center" vertical="center"/>
    </xf>
    <xf numFmtId="3" fontId="43" fillId="8" borderId="11" xfId="0" quotePrefix="1" applyNumberFormat="1" applyFont="1" applyFill="1" applyBorder="1" applyAlignment="1">
      <alignment horizontal="center"/>
    </xf>
    <xf numFmtId="3" fontId="43" fillId="8" borderId="7" xfId="0" quotePrefix="1" applyNumberFormat="1" applyFont="1" applyFill="1" applyBorder="1" applyAlignment="1">
      <alignment horizontal="center"/>
    </xf>
    <xf numFmtId="3" fontId="43" fillId="8" borderId="7" xfId="0" applyNumberFormat="1" applyFont="1" applyFill="1" applyBorder="1" applyAlignment="1">
      <alignment horizontal="center"/>
    </xf>
    <xf numFmtId="0" fontId="0" fillId="0" borderId="0" xfId="0"/>
    <xf numFmtId="0" fontId="43" fillId="6" borderId="0" xfId="0" applyFont="1" applyFill="1" applyAlignment="1" applyProtection="1">
      <alignment horizontal="center"/>
    </xf>
    <xf numFmtId="0" fontId="85" fillId="2" borderId="0" xfId="0" applyFont="1" applyFill="1" applyAlignment="1">
      <alignment horizontal="center"/>
    </xf>
    <xf numFmtId="0" fontId="31" fillId="7" borderId="0" xfId="0" applyFont="1" applyFill="1" applyAlignment="1">
      <alignment horizontal="center" vertical="top"/>
    </xf>
    <xf numFmtId="17" fontId="43" fillId="8" borderId="7" xfId="0" quotePrefix="1" applyNumberFormat="1" applyFont="1" applyFill="1" applyBorder="1" applyAlignment="1">
      <alignment horizontal="center" vertical="center" wrapText="1"/>
    </xf>
    <xf numFmtId="37" fontId="26" fillId="0" borderId="0" xfId="8" applyNumberFormat="1" applyFont="1" applyBorder="1" applyAlignment="1">
      <alignment horizontal="left" vertical="center" wrapText="1"/>
    </xf>
    <xf numFmtId="0" fontId="85" fillId="7" borderId="0" xfId="0" applyFont="1" applyFill="1" applyBorder="1" applyAlignment="1">
      <alignment horizontal="center"/>
    </xf>
    <xf numFmtId="0" fontId="85" fillId="7" borderId="0" xfId="0" quotePrefix="1" applyFont="1" applyFill="1" applyBorder="1" applyAlignment="1">
      <alignment horizontal="center" vertical="top"/>
    </xf>
    <xf numFmtId="17" fontId="16" fillId="8" borderId="7" xfId="0" quotePrefix="1" applyNumberFormat="1" applyFont="1" applyFill="1" applyBorder="1" applyAlignment="1">
      <alignment horizontal="center" vertical="center" wrapText="1"/>
    </xf>
    <xf numFmtId="17" fontId="16" fillId="8" borderId="7" xfId="0" quotePrefix="1" applyNumberFormat="1" applyFont="1" applyFill="1" applyBorder="1" applyAlignment="1">
      <alignment horizontal="center" vertical="center"/>
    </xf>
    <xf numFmtId="37" fontId="26" fillId="0" borderId="0" xfId="0" applyNumberFormat="1" applyFont="1" applyFill="1" applyBorder="1" applyAlignment="1">
      <alignment horizontal="justify" vertical="center" wrapText="1"/>
    </xf>
    <xf numFmtId="0" fontId="31" fillId="7" borderId="0" xfId="0" applyFont="1" applyFill="1" applyAlignment="1">
      <alignment horizontal="center" vertical="center"/>
    </xf>
    <xf numFmtId="0" fontId="27" fillId="7" borderId="0" xfId="0" applyFont="1" applyFill="1" applyAlignment="1">
      <alignment horizontal="center" vertical="center" wrapText="1"/>
    </xf>
    <xf numFmtId="0" fontId="28" fillId="7" borderId="0" xfId="0" applyFont="1" applyFill="1" applyAlignment="1">
      <alignment horizontal="center" vertical="top"/>
    </xf>
    <xf numFmtId="37" fontId="32" fillId="0" borderId="0" xfId="0" applyNumberFormat="1" applyFont="1" applyAlignment="1">
      <alignment wrapText="1"/>
    </xf>
    <xf numFmtId="0" fontId="32" fillId="0" borderId="0" xfId="0" applyFont="1" applyAlignment="1">
      <alignment wrapText="1"/>
    </xf>
    <xf numFmtId="0" fontId="66" fillId="7" borderId="0" xfId="0" applyFont="1" applyFill="1" applyAlignment="1">
      <alignment horizontal="center"/>
    </xf>
    <xf numFmtId="0" fontId="67" fillId="7" borderId="0" xfId="0" applyFont="1" applyFill="1" applyAlignment="1">
      <alignment horizontal="center" vertical="top"/>
    </xf>
    <xf numFmtId="0" fontId="31" fillId="7" borderId="0" xfId="0" applyFont="1" applyFill="1" applyAlignment="1">
      <alignment horizontal="center"/>
    </xf>
    <xf numFmtId="0" fontId="74" fillId="7" borderId="0" xfId="0" applyFont="1" applyFill="1" applyAlignment="1">
      <alignment horizontal="center" vertical="top"/>
    </xf>
    <xf numFmtId="0" fontId="27" fillId="7" borderId="0" xfId="0" applyFont="1" applyFill="1" applyBorder="1" applyAlignment="1">
      <alignment horizontal="center"/>
    </xf>
    <xf numFmtId="0" fontId="85" fillId="7" borderId="0" xfId="0" applyFont="1" applyFill="1" applyBorder="1" applyAlignment="1">
      <alignment horizontal="center" vertical="top"/>
    </xf>
    <xf numFmtId="37" fontId="4" fillId="0" borderId="0" xfId="8" applyNumberFormat="1" applyFont="1" applyBorder="1" applyAlignment="1">
      <alignment horizontal="justify" vertical="center" wrapText="1"/>
    </xf>
    <xf numFmtId="10" fontId="97" fillId="0" borderId="0" xfId="0" applyNumberFormat="1" applyFont="1" applyAlignment="1">
      <alignment horizontal="left" vertical="top" wrapText="1"/>
    </xf>
    <xf numFmtId="37" fontId="7" fillId="0" borderId="17" xfId="0" applyNumberFormat="1" applyFont="1" applyBorder="1" applyAlignment="1">
      <alignment horizontal="left" wrapText="1"/>
    </xf>
    <xf numFmtId="37" fontId="4" fillId="0" borderId="17" xfId="0" applyNumberFormat="1" applyFont="1" applyBorder="1" applyAlignment="1">
      <alignment horizontal="left" wrapText="1"/>
    </xf>
    <xf numFmtId="0" fontId="49" fillId="2" borderId="0" xfId="0" applyFont="1" applyFill="1" applyAlignment="1">
      <alignment horizontal="center" vertical="top"/>
    </xf>
    <xf numFmtId="0" fontId="43" fillId="8" borderId="7" xfId="0" applyFont="1" applyFill="1" applyBorder="1" applyAlignment="1" applyProtection="1">
      <alignment horizontal="left" vertical="center"/>
    </xf>
    <xf numFmtId="0" fontId="27" fillId="7" borderId="0" xfId="0" applyFont="1" applyFill="1" applyAlignment="1">
      <alignment horizontal="center" vertical="center"/>
    </xf>
    <xf numFmtId="0" fontId="98" fillId="7" borderId="0" xfId="0" applyFont="1" applyFill="1" applyAlignment="1">
      <alignment horizontal="center" vertical="center"/>
    </xf>
    <xf numFmtId="0" fontId="63" fillId="2" borderId="0" xfId="0" applyFont="1" applyFill="1" applyAlignment="1">
      <alignment vertical="center"/>
    </xf>
    <xf numFmtId="0" fontId="4" fillId="2" borderId="0" xfId="0" applyFont="1" applyFill="1" applyAlignment="1"/>
    <xf numFmtId="0" fontId="4" fillId="2" borderId="0" xfId="0" applyFont="1" applyFill="1" applyAlignment="1">
      <alignment vertical="center"/>
    </xf>
    <xf numFmtId="0" fontId="27" fillId="2" borderId="0" xfId="0" applyFont="1" applyFill="1" applyAlignment="1">
      <alignment horizontal="center" wrapText="1"/>
    </xf>
    <xf numFmtId="0" fontId="67" fillId="7" borderId="0" xfId="0" applyFont="1" applyFill="1" applyAlignment="1">
      <alignment horizontal="center" vertical="center"/>
    </xf>
    <xf numFmtId="0" fontId="16" fillId="8" borderId="0" xfId="0" quotePrefix="1" applyFont="1" applyFill="1" applyBorder="1" applyAlignment="1">
      <alignment horizontal="center"/>
    </xf>
    <xf numFmtId="0" fontId="6" fillId="0" borderId="0" xfId="0" applyFont="1" applyAlignment="1">
      <alignment horizontal="left" vertical="center"/>
    </xf>
    <xf numFmtId="0" fontId="98" fillId="0" borderId="0" xfId="0" applyFont="1" applyBorder="1" applyAlignment="1">
      <alignment horizontal="center" vertical="center"/>
    </xf>
    <xf numFmtId="0" fontId="98" fillId="2" borderId="0" xfId="0" applyFont="1" applyFill="1" applyAlignment="1">
      <alignment horizontal="center"/>
    </xf>
    <xf numFmtId="0" fontId="105" fillId="2" borderId="0" xfId="0" applyFont="1" applyFill="1" applyAlignment="1">
      <alignment horizontal="center"/>
    </xf>
    <xf numFmtId="0" fontId="28" fillId="2" borderId="0" xfId="0" applyFont="1" applyFill="1" applyAlignment="1">
      <alignment horizontal="center"/>
    </xf>
    <xf numFmtId="0" fontId="82" fillId="2" borderId="0" xfId="0" applyFont="1" applyFill="1" applyAlignment="1">
      <alignment horizontal="center"/>
    </xf>
    <xf numFmtId="41" fontId="92" fillId="0" borderId="0" xfId="9" applyNumberFormat="1" applyFont="1" applyFill="1" applyAlignment="1">
      <alignment horizontal="center"/>
    </xf>
    <xf numFmtId="0" fontId="92" fillId="0" borderId="0" xfId="9" applyFont="1" applyAlignment="1">
      <alignment horizontal="center"/>
    </xf>
    <xf numFmtId="0" fontId="5" fillId="2" borderId="0" xfId="1" applyFont="1" applyFill="1" applyAlignment="1">
      <alignment horizontal="center"/>
    </xf>
    <xf numFmtId="0" fontId="43" fillId="8" borderId="7" xfId="0" applyFont="1" applyFill="1" applyBorder="1" applyAlignment="1" applyProtection="1">
      <alignment vertical="center"/>
    </xf>
    <xf numFmtId="0" fontId="43" fillId="8" borderId="0" xfId="0" applyFont="1" applyFill="1" applyAlignment="1" applyProtection="1">
      <alignment horizontal="center"/>
    </xf>
    <xf numFmtId="165" fontId="24" fillId="6" borderId="1" xfId="0" applyNumberFormat="1" applyFont="1" applyFill="1" applyBorder="1" applyAlignment="1">
      <alignment horizontal="right"/>
    </xf>
    <xf numFmtId="0" fontId="26" fillId="0" borderId="0" xfId="0" applyFont="1" applyAlignment="1">
      <alignment vertical="top"/>
    </xf>
    <xf numFmtId="10" fontId="97" fillId="0" borderId="0" xfId="0" applyNumberFormat="1" applyFont="1" applyAlignment="1">
      <alignment vertical="top"/>
    </xf>
    <xf numFmtId="37" fontId="26" fillId="0" borderId="0" xfId="0" applyNumberFormat="1" applyFont="1" applyFill="1" applyBorder="1" applyAlignment="1">
      <alignment vertical="top"/>
    </xf>
    <xf numFmtId="0" fontId="72" fillId="2" borderId="0" xfId="0" applyFont="1" applyFill="1" applyAlignment="1">
      <alignment horizontal="left"/>
    </xf>
    <xf numFmtId="0" fontId="16" fillId="0" borderId="0" xfId="0" applyFont="1" applyBorder="1" applyAlignment="1" applyProtection="1">
      <alignment horizontal="left" vertical="center"/>
    </xf>
    <xf numFmtId="0" fontId="58" fillId="0" borderId="0" xfId="0" applyFont="1" applyAlignment="1">
      <alignment horizontal="right"/>
    </xf>
    <xf numFmtId="0" fontId="8" fillId="0" borderId="0" xfId="0" applyFont="1" applyFill="1" applyAlignment="1">
      <alignment horizontal="right"/>
    </xf>
    <xf numFmtId="10" fontId="7" fillId="0" borderId="0" xfId="8" applyNumberFormat="1" applyFont="1" applyAlignment="1">
      <alignment horizontal="justify" vertical="top" wrapText="1"/>
    </xf>
    <xf numFmtId="37" fontId="4" fillId="0" borderId="0" xfId="0" applyNumberFormat="1" applyFont="1" applyBorder="1" applyAlignment="1" applyProtection="1"/>
    <xf numFmtId="0" fontId="4" fillId="0" borderId="0" xfId="9" applyFont="1" applyFill="1"/>
    <xf numFmtId="0" fontId="26" fillId="0" borderId="0" xfId="9" applyFont="1" applyFill="1"/>
    <xf numFmtId="41" fontId="26" fillId="0" borderId="0" xfId="9" applyNumberFormat="1" applyFont="1" applyFill="1" applyBorder="1"/>
    <xf numFmtId="41" fontId="26" fillId="0" borderId="0" xfId="9" applyNumberFormat="1" applyFont="1" applyFill="1"/>
    <xf numFmtId="0" fontId="26" fillId="0" borderId="14" xfId="9" applyFont="1" applyFill="1" applyBorder="1"/>
    <xf numFmtId="0" fontId="66" fillId="2" borderId="0" xfId="9" applyFont="1" applyFill="1" applyAlignment="1">
      <alignment horizontal="center"/>
    </xf>
    <xf numFmtId="0" fontId="66" fillId="2" borderId="0" xfId="9" applyFont="1" applyFill="1" applyAlignment="1">
      <alignment horizontal="center" vertical="center"/>
    </xf>
    <xf numFmtId="0" fontId="108" fillId="0" borderId="0" xfId="1" applyFont="1"/>
    <xf numFmtId="0" fontId="26" fillId="0" borderId="0" xfId="1" applyFont="1"/>
    <xf numFmtId="0" fontId="108" fillId="0" borderId="0" xfId="1" applyFont="1" applyAlignment="1"/>
    <xf numFmtId="0" fontId="108" fillId="0" borderId="0" xfId="1" applyFont="1" applyAlignment="1">
      <alignment horizontal="justify" wrapText="1"/>
    </xf>
    <xf numFmtId="0" fontId="109" fillId="3" borderId="0" xfId="2" applyFont="1" applyFill="1" applyAlignment="1">
      <alignment horizontal="center" vertical="center"/>
    </xf>
    <xf numFmtId="0" fontId="107" fillId="11" borderId="0" xfId="2" applyFont="1" applyFill="1" applyAlignment="1">
      <alignment horizontal="right"/>
    </xf>
  </cellXfs>
  <cellStyles count="10">
    <cellStyle name="Comma" xfId="6" builtinId="3"/>
    <cellStyle name="Comma 2" xfId="5"/>
    <cellStyle name="Hyperlink" xfId="3" builtinId="8"/>
    <cellStyle name="Normal" xfId="0" builtinId="0"/>
    <cellStyle name="Normal 10" xfId="1"/>
    <cellStyle name="Normal 10 2" xfId="9"/>
    <cellStyle name="Normal 2" xfId="8"/>
    <cellStyle name="Normal 2 2 2 3" xfId="2"/>
    <cellStyle name="Normal_Sheet1" xfId="7"/>
    <cellStyle name="Percent" xfId="4" builtinId="5"/>
  </cellStyles>
  <dxfs count="0"/>
  <tableStyles count="0" defaultTableStyle="TableStyleMedium2" defaultPivotStyle="PivotStyleLight16"/>
  <colors>
    <mruColors>
      <color rgb="FF8A8C88"/>
      <color rgb="FF70AFA8"/>
      <color rgb="FF2D536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13" name="Group 12"/>
        <xdr:cNvGrpSpPr/>
      </xdr:nvGrpSpPr>
      <xdr:grpSpPr>
        <a:xfrm>
          <a:off x="19050" y="0"/>
          <a:ext cx="6988037" cy="1929432"/>
          <a:chOff x="19050" y="0"/>
          <a:chExt cx="6991350" cy="1929432"/>
        </a:xfrm>
      </xdr:grpSpPr>
      <xdr:pic>
        <xdr:nvPicPr>
          <xdr:cNvPr id="2"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12" name="Group 11"/>
          <xdr:cNvGrpSpPr/>
        </xdr:nvGrpSpPr>
        <xdr:grpSpPr>
          <a:xfrm>
            <a:off x="2324100" y="228600"/>
            <a:ext cx="2656925" cy="1347204"/>
            <a:chOff x="2324100" y="228600"/>
            <a:chExt cx="2656925" cy="1347204"/>
          </a:xfrm>
        </xdr:grpSpPr>
        <xdr:grpSp>
          <xdr:nvGrpSpPr>
            <xdr:cNvPr id="8" name="Group 7"/>
            <xdr:cNvGrpSpPr/>
          </xdr:nvGrpSpPr>
          <xdr:grpSpPr>
            <a:xfrm>
              <a:off x="2581275" y="228600"/>
              <a:ext cx="1863736" cy="937629"/>
              <a:chOff x="5953125" y="2305050"/>
              <a:chExt cx="1863736" cy="937629"/>
            </a:xfrm>
          </xdr:grpSpPr>
          <xdr:sp macro="" textlink="">
            <xdr:nvSpPr>
              <xdr:cNvPr id="3" name="TextBox 2"/>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4" name="TextBox 3"/>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7" name="Group 6"/>
            <xdr:cNvGrpSpPr/>
          </xdr:nvGrpSpPr>
          <xdr:grpSpPr>
            <a:xfrm>
              <a:off x="2324100" y="638175"/>
              <a:ext cx="2656925" cy="937629"/>
              <a:chOff x="6105525" y="2457450"/>
              <a:chExt cx="2656925" cy="937629"/>
            </a:xfrm>
          </xdr:grpSpPr>
          <xdr:sp macro="" textlink="">
            <xdr:nvSpPr>
              <xdr:cNvPr id="5" name="TextBox 4"/>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6" name="TextBox 5"/>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9" name="TextBox 8"/>
          <xdr:cNvSpPr txBox="1"/>
        </xdr:nvSpPr>
        <xdr:spPr>
          <a:xfrm>
            <a:off x="4298096" y="1524000"/>
            <a:ext cx="2712024"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ABRIL DE 2019</a:t>
            </a:r>
            <a:endParaRPr lang="es-BO" sz="2000" b="1" i="1">
              <a:solidFill>
                <a:srgbClr val="2D536F"/>
              </a:solidFill>
            </a:endParaRPr>
          </a:p>
        </xdr:txBody>
      </xdr:sp>
      <xdr:pic>
        <xdr:nvPicPr>
          <xdr:cNvPr id="11" name="Picture 10"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1"/>
  <sheetViews>
    <sheetView showGridLines="0" tabSelected="1" zoomScale="115" zoomScaleNormal="115" workbookViewId="0">
      <pane ySplit="13" topLeftCell="A14" activePane="bottomLeft" state="frozen"/>
      <selection pane="bottomLeft" activeCell="A18" sqref="A18"/>
    </sheetView>
  </sheetViews>
  <sheetFormatPr defaultColWidth="0" defaultRowHeight="15"/>
  <cols>
    <col min="1" max="1" width="86.7109375" bestFit="1" customWidth="1"/>
    <col min="2" max="3" width="9.140625" customWidth="1"/>
    <col min="4" max="4" width="9.140625" hidden="1" customWidth="1"/>
    <col min="5" max="16384" width="0.85546875" hidden="1"/>
  </cols>
  <sheetData>
    <row r="1" spans="1:3" s="1030" customFormat="1"/>
    <row r="2" spans="1:3" s="1030" customFormat="1"/>
    <row r="3" spans="1:3" s="1030" customFormat="1"/>
    <row r="4" spans="1:3" s="1030" customFormat="1"/>
    <row r="5" spans="1:3" s="1030" customFormat="1"/>
    <row r="6" spans="1:3" s="1030" customFormat="1"/>
    <row r="7" spans="1:3" s="1030" customFormat="1"/>
    <row r="8" spans="1:3" s="1030" customFormat="1"/>
    <row r="9" spans="1:3" s="1030" customFormat="1"/>
    <row r="10" spans="1:3" s="1030" customFormat="1"/>
    <row r="11" spans="1:3" s="1030" customFormat="1" ht="10.5" customHeight="1">
      <c r="A11" s="1092"/>
      <c r="B11" s="1092"/>
      <c r="C11" s="1092"/>
    </row>
    <row r="12" spans="1:3" s="1030" customFormat="1" ht="2.25" customHeight="1"/>
    <row r="13" spans="1:3" ht="20.100000000000001" customHeight="1">
      <c r="A13" s="1264" t="s">
        <v>194</v>
      </c>
      <c r="B13" s="1264"/>
      <c r="C13" s="1264"/>
    </row>
    <row r="14" spans="1:3" ht="3.75" customHeight="1">
      <c r="A14" s="7"/>
      <c r="B14" s="7"/>
      <c r="C14" s="7"/>
    </row>
    <row r="15" spans="1:3">
      <c r="A15" s="1093" t="s">
        <v>193</v>
      </c>
      <c r="B15" s="1265" t="s">
        <v>1539</v>
      </c>
      <c r="C15" s="1094"/>
    </row>
    <row r="16" spans="1:3">
      <c r="A16" s="8"/>
      <c r="B16" s="8"/>
      <c r="C16" s="8"/>
    </row>
    <row r="17" spans="1:3">
      <c r="A17" s="9" t="s">
        <v>195</v>
      </c>
      <c r="B17" s="8"/>
      <c r="C17" s="8"/>
    </row>
    <row r="18" spans="1:3">
      <c r="A18" s="10" t="s">
        <v>196</v>
      </c>
      <c r="B18" s="11">
        <v>1</v>
      </c>
      <c r="C18" s="12"/>
    </row>
    <row r="19" spans="1:3">
      <c r="A19" s="10" t="s">
        <v>197</v>
      </c>
      <c r="B19" s="11">
        <v>2</v>
      </c>
      <c r="C19" s="12"/>
    </row>
    <row r="20" spans="1:3">
      <c r="A20" s="10" t="s">
        <v>198</v>
      </c>
      <c r="B20" s="11">
        <v>3</v>
      </c>
      <c r="C20" s="12"/>
    </row>
    <row r="21" spans="1:3">
      <c r="A21" s="10"/>
      <c r="B21" s="13"/>
      <c r="C21" s="8"/>
    </row>
    <row r="22" spans="1:3">
      <c r="A22" s="9" t="s">
        <v>199</v>
      </c>
      <c r="B22" s="8"/>
      <c r="C22" s="8"/>
    </row>
    <row r="23" spans="1:3">
      <c r="A23" s="14" t="s">
        <v>200</v>
      </c>
      <c r="B23" s="11"/>
      <c r="C23" s="8"/>
    </row>
    <row r="24" spans="1:3">
      <c r="A24" s="10" t="s">
        <v>201</v>
      </c>
      <c r="B24" s="11">
        <v>4</v>
      </c>
      <c r="C24" s="8"/>
    </row>
    <row r="25" spans="1:3">
      <c r="A25" s="10" t="s">
        <v>202</v>
      </c>
      <c r="B25" s="11">
        <v>5</v>
      </c>
      <c r="C25" s="8"/>
    </row>
    <row r="26" spans="1:3">
      <c r="A26" s="10" t="s">
        <v>203</v>
      </c>
      <c r="B26" s="11">
        <v>6</v>
      </c>
      <c r="C26" s="8"/>
    </row>
    <row r="27" spans="1:3">
      <c r="A27" s="15" t="s">
        <v>204</v>
      </c>
      <c r="B27" s="13"/>
      <c r="C27" s="8"/>
    </row>
    <row r="28" spans="1:3">
      <c r="A28" s="10" t="s">
        <v>205</v>
      </c>
      <c r="B28" s="11">
        <v>7</v>
      </c>
      <c r="C28" s="8"/>
    </row>
    <row r="29" spans="1:3">
      <c r="A29" s="10" t="s">
        <v>1528</v>
      </c>
      <c r="B29" s="11">
        <v>8</v>
      </c>
      <c r="C29" s="8"/>
    </row>
    <row r="30" spans="1:3">
      <c r="A30" s="10" t="s">
        <v>206</v>
      </c>
      <c r="B30" s="11">
        <v>9</v>
      </c>
      <c r="C30" s="8"/>
    </row>
    <row r="31" spans="1:3">
      <c r="A31" s="10" t="s">
        <v>207</v>
      </c>
      <c r="B31" s="11">
        <v>10</v>
      </c>
      <c r="C31" s="8"/>
    </row>
    <row r="32" spans="1:3">
      <c r="A32" s="10" t="s">
        <v>208</v>
      </c>
      <c r="B32" s="11">
        <v>11</v>
      </c>
      <c r="C32" s="8"/>
    </row>
    <row r="33" spans="1:3">
      <c r="A33" s="10" t="s">
        <v>209</v>
      </c>
      <c r="B33" s="11">
        <v>12</v>
      </c>
      <c r="C33" s="8"/>
    </row>
    <row r="34" spans="1:3">
      <c r="A34" s="10" t="s">
        <v>210</v>
      </c>
      <c r="B34" s="11">
        <v>13</v>
      </c>
      <c r="C34" s="8"/>
    </row>
    <row r="35" spans="1:3">
      <c r="A35" s="10" t="s">
        <v>211</v>
      </c>
      <c r="B35" s="11">
        <v>14</v>
      </c>
      <c r="C35" s="8"/>
    </row>
    <row r="36" spans="1:3">
      <c r="A36" s="10" t="s">
        <v>1529</v>
      </c>
      <c r="B36" s="11">
        <v>15</v>
      </c>
      <c r="C36" s="8"/>
    </row>
    <row r="37" spans="1:3">
      <c r="A37" s="10" t="s">
        <v>212</v>
      </c>
      <c r="B37" s="11">
        <v>16</v>
      </c>
      <c r="C37" s="8"/>
    </row>
    <row r="38" spans="1:3">
      <c r="A38" s="10" t="s">
        <v>213</v>
      </c>
      <c r="B38" s="11">
        <v>17</v>
      </c>
      <c r="C38" s="8"/>
    </row>
    <row r="39" spans="1:3">
      <c r="A39" s="10" t="s">
        <v>214</v>
      </c>
      <c r="B39" s="11">
        <v>18</v>
      </c>
      <c r="C39" s="8"/>
    </row>
    <row r="40" spans="1:3">
      <c r="A40" s="10" t="s">
        <v>215</v>
      </c>
      <c r="B40" s="11">
        <v>19</v>
      </c>
      <c r="C40" s="8"/>
    </row>
    <row r="41" spans="1:3">
      <c r="A41" s="10" t="s">
        <v>216</v>
      </c>
      <c r="B41" s="11">
        <v>20</v>
      </c>
      <c r="C41" s="8"/>
    </row>
    <row r="42" spans="1:3">
      <c r="A42" s="10" t="s">
        <v>217</v>
      </c>
      <c r="B42" s="11">
        <v>21</v>
      </c>
      <c r="C42" s="8"/>
    </row>
    <row r="43" spans="1:3">
      <c r="A43" s="10" t="s">
        <v>218</v>
      </c>
      <c r="B43" s="11">
        <v>22</v>
      </c>
      <c r="C43" s="8"/>
    </row>
    <row r="44" spans="1:3">
      <c r="A44" s="10" t="s">
        <v>219</v>
      </c>
      <c r="B44" s="11">
        <v>23</v>
      </c>
      <c r="C44" s="8"/>
    </row>
    <row r="45" spans="1:3">
      <c r="A45" s="10" t="s">
        <v>220</v>
      </c>
      <c r="B45" s="11">
        <v>24</v>
      </c>
      <c r="C45" s="8"/>
    </row>
    <row r="46" spans="1:3">
      <c r="A46" s="10"/>
      <c r="B46" s="11"/>
      <c r="C46" s="8"/>
    </row>
    <row r="47" spans="1:3">
      <c r="A47" s="14" t="s">
        <v>221</v>
      </c>
      <c r="B47" s="11"/>
      <c r="C47" s="8"/>
    </row>
    <row r="48" spans="1:3">
      <c r="A48" s="10" t="s">
        <v>196</v>
      </c>
      <c r="B48" s="11">
        <v>25</v>
      </c>
      <c r="C48" s="8"/>
    </row>
    <row r="49" spans="1:3">
      <c r="A49" s="10" t="s">
        <v>222</v>
      </c>
      <c r="B49" s="11">
        <v>26</v>
      </c>
      <c r="C49" s="8"/>
    </row>
    <row r="50" spans="1:3">
      <c r="A50" s="10" t="s">
        <v>203</v>
      </c>
      <c r="B50" s="11">
        <v>27</v>
      </c>
      <c r="C50" s="8"/>
    </row>
    <row r="51" spans="1:3">
      <c r="A51" s="15" t="s">
        <v>223</v>
      </c>
      <c r="B51" s="11"/>
      <c r="C51" s="8"/>
    </row>
    <row r="52" spans="1:3">
      <c r="A52" s="10" t="s">
        <v>1530</v>
      </c>
      <c r="B52" s="11">
        <v>28</v>
      </c>
      <c r="C52" s="8"/>
    </row>
    <row r="53" spans="1:3">
      <c r="A53" s="10" t="s">
        <v>1531</v>
      </c>
      <c r="B53" s="11">
        <v>29</v>
      </c>
      <c r="C53" s="8"/>
    </row>
    <row r="54" spans="1:3">
      <c r="A54" s="10" t="s">
        <v>217</v>
      </c>
      <c r="B54" s="11">
        <v>30</v>
      </c>
      <c r="C54" s="8"/>
    </row>
    <row r="55" spans="1:3">
      <c r="A55" s="10" t="s">
        <v>218</v>
      </c>
      <c r="B55" s="11">
        <v>31</v>
      </c>
      <c r="C55" s="8"/>
    </row>
    <row r="56" spans="1:3">
      <c r="A56" s="10" t="s">
        <v>224</v>
      </c>
      <c r="B56" s="11">
        <v>32</v>
      </c>
      <c r="C56" s="8"/>
    </row>
    <row r="57" spans="1:3">
      <c r="A57" s="10" t="s">
        <v>220</v>
      </c>
      <c r="B57" s="11">
        <v>33</v>
      </c>
      <c r="C57" s="8"/>
    </row>
    <row r="58" spans="1:3">
      <c r="A58" s="10"/>
      <c r="B58" s="11"/>
      <c r="C58" s="8"/>
    </row>
    <row r="59" spans="1:3">
      <c r="A59" s="10" t="s">
        <v>225</v>
      </c>
      <c r="B59" s="11">
        <v>34</v>
      </c>
      <c r="C59" s="8"/>
    </row>
    <row r="60" spans="1:3">
      <c r="A60" s="10" t="s">
        <v>226</v>
      </c>
      <c r="B60" s="16">
        <v>35</v>
      </c>
      <c r="C60" s="8"/>
    </row>
    <row r="61" spans="1:3">
      <c r="A61" s="10" t="s">
        <v>227</v>
      </c>
      <c r="B61" s="16">
        <v>36</v>
      </c>
      <c r="C61" s="8"/>
    </row>
    <row r="62" spans="1:3">
      <c r="A62" s="9"/>
      <c r="B62" s="8"/>
      <c r="C62" s="8"/>
    </row>
    <row r="63" spans="1:3">
      <c r="A63" s="14" t="s">
        <v>228</v>
      </c>
      <c r="B63" s="11"/>
      <c r="C63" s="8"/>
    </row>
    <row r="64" spans="1:3">
      <c r="A64" s="10" t="s">
        <v>229</v>
      </c>
      <c r="B64" s="11">
        <v>37</v>
      </c>
      <c r="C64" s="8"/>
    </row>
    <row r="65" spans="1:3">
      <c r="A65" s="10" t="s">
        <v>202</v>
      </c>
      <c r="B65" s="11">
        <v>38</v>
      </c>
      <c r="C65" s="8"/>
    </row>
    <row r="66" spans="1:3">
      <c r="A66" s="10" t="s">
        <v>203</v>
      </c>
      <c r="B66" s="11">
        <v>39</v>
      </c>
      <c r="C66" s="8"/>
    </row>
    <row r="67" spans="1:3">
      <c r="A67" s="10" t="s">
        <v>230</v>
      </c>
      <c r="B67" s="11">
        <v>40</v>
      </c>
      <c r="C67" s="8"/>
    </row>
    <row r="68" spans="1:3">
      <c r="A68" s="10" t="s">
        <v>231</v>
      </c>
      <c r="B68" s="17" t="s">
        <v>232</v>
      </c>
      <c r="C68" s="8"/>
    </row>
    <row r="69" spans="1:3">
      <c r="A69" s="10" t="s">
        <v>233</v>
      </c>
      <c r="B69" s="17" t="s">
        <v>234</v>
      </c>
      <c r="C69" s="8"/>
    </row>
    <row r="70" spans="1:3">
      <c r="A70" s="10" t="s">
        <v>217</v>
      </c>
      <c r="B70" s="11">
        <v>42</v>
      </c>
      <c r="C70" s="8"/>
    </row>
    <row r="71" spans="1:3">
      <c r="A71" s="10" t="s">
        <v>218</v>
      </c>
      <c r="B71" s="11">
        <v>43</v>
      </c>
      <c r="C71" s="8"/>
    </row>
    <row r="72" spans="1:3">
      <c r="A72" s="10" t="s">
        <v>220</v>
      </c>
      <c r="B72" s="11">
        <v>44</v>
      </c>
      <c r="C72" s="8"/>
    </row>
    <row r="73" spans="1:3">
      <c r="A73" s="14" t="s">
        <v>235</v>
      </c>
      <c r="B73" s="11"/>
      <c r="C73" s="8"/>
    </row>
    <row r="74" spans="1:3">
      <c r="A74" s="10" t="s">
        <v>236</v>
      </c>
      <c r="B74" s="11">
        <v>45</v>
      </c>
      <c r="C74" s="8"/>
    </row>
    <row r="75" spans="1:3">
      <c r="A75" s="10" t="s">
        <v>237</v>
      </c>
      <c r="B75" s="11">
        <v>46</v>
      </c>
      <c r="C75" s="8"/>
    </row>
    <row r="76" spans="1:3">
      <c r="A76" s="10" t="s">
        <v>238</v>
      </c>
      <c r="B76" s="11">
        <v>47</v>
      </c>
      <c r="C76" s="8"/>
    </row>
    <row r="77" spans="1:3">
      <c r="A77" s="10" t="s">
        <v>239</v>
      </c>
      <c r="B77" s="11">
        <v>48</v>
      </c>
      <c r="C77" s="8"/>
    </row>
    <row r="78" spans="1:3">
      <c r="A78" s="10" t="s">
        <v>240</v>
      </c>
      <c r="B78" s="17" t="s">
        <v>241</v>
      </c>
      <c r="C78" s="8"/>
    </row>
    <row r="79" spans="1:3">
      <c r="A79" s="10" t="s">
        <v>242</v>
      </c>
      <c r="B79" s="17" t="s">
        <v>243</v>
      </c>
      <c r="C79" s="8"/>
    </row>
    <row r="80" spans="1:3">
      <c r="A80" s="10" t="s">
        <v>244</v>
      </c>
      <c r="B80" s="17" t="s">
        <v>245</v>
      </c>
      <c r="C80" s="8"/>
    </row>
    <row r="81" spans="1:3">
      <c r="A81" s="10" t="s">
        <v>244</v>
      </c>
      <c r="B81" s="17" t="s">
        <v>246</v>
      </c>
      <c r="C81" s="8"/>
    </row>
    <row r="82" spans="1:3">
      <c r="A82" s="10" t="s">
        <v>247</v>
      </c>
      <c r="B82" s="17" t="s">
        <v>248</v>
      </c>
      <c r="C82" s="8"/>
    </row>
    <row r="83" spans="1:3">
      <c r="A83" s="10" t="s">
        <v>249</v>
      </c>
      <c r="B83" s="17" t="s">
        <v>250</v>
      </c>
      <c r="C83" s="8"/>
    </row>
    <row r="84" spans="1:3">
      <c r="A84" s="10" t="s">
        <v>251</v>
      </c>
      <c r="B84" s="11">
        <v>52</v>
      </c>
      <c r="C84" s="8"/>
    </row>
    <row r="85" spans="1:3">
      <c r="A85" s="10"/>
      <c r="B85" s="11"/>
      <c r="C85" s="8"/>
    </row>
    <row r="86" spans="1:3">
      <c r="A86" s="18" t="s">
        <v>252</v>
      </c>
      <c r="B86" s="11">
        <v>53</v>
      </c>
      <c r="C86" s="8"/>
    </row>
    <row r="87" spans="1:3">
      <c r="A87" s="10"/>
      <c r="B87" s="11"/>
      <c r="C87" s="8"/>
    </row>
    <row r="88" spans="1:3">
      <c r="A88" s="14" t="s">
        <v>253</v>
      </c>
      <c r="B88" s="11"/>
      <c r="C88" s="8"/>
    </row>
    <row r="89" spans="1:3">
      <c r="A89" s="10" t="s">
        <v>236</v>
      </c>
      <c r="B89" s="11">
        <v>54</v>
      </c>
      <c r="C89" s="8"/>
    </row>
    <row r="90" spans="1:3">
      <c r="A90" s="10" t="s">
        <v>237</v>
      </c>
      <c r="B90" s="11">
        <v>55</v>
      </c>
      <c r="C90" s="8"/>
    </row>
    <row r="91" spans="1:3">
      <c r="A91" s="10" t="s">
        <v>238</v>
      </c>
      <c r="B91" s="11">
        <v>56</v>
      </c>
      <c r="C91" s="8"/>
    </row>
    <row r="92" spans="1:3">
      <c r="A92" s="10" t="s">
        <v>218</v>
      </c>
      <c r="B92" s="11">
        <v>57</v>
      </c>
      <c r="C92" s="8"/>
    </row>
    <row r="93" spans="1:3">
      <c r="A93" s="10" t="s">
        <v>244</v>
      </c>
      <c r="B93" s="19">
        <v>58</v>
      </c>
      <c r="C93" s="8"/>
    </row>
    <row r="94" spans="1:3">
      <c r="A94" s="10"/>
      <c r="B94" s="11"/>
      <c r="C94" s="8"/>
    </row>
    <row r="95" spans="1:3">
      <c r="A95" s="14" t="s">
        <v>1532</v>
      </c>
      <c r="B95" s="11"/>
      <c r="C95" s="8"/>
    </row>
    <row r="96" spans="1:3">
      <c r="A96" s="10" t="s">
        <v>236</v>
      </c>
      <c r="B96" s="11">
        <v>59</v>
      </c>
      <c r="C96" s="8"/>
    </row>
    <row r="97" spans="1:3">
      <c r="A97" s="10" t="s">
        <v>237</v>
      </c>
      <c r="B97" s="11">
        <v>60</v>
      </c>
      <c r="C97" s="8"/>
    </row>
    <row r="98" spans="1:3">
      <c r="A98" s="10" t="s">
        <v>238</v>
      </c>
      <c r="B98" s="11">
        <v>61</v>
      </c>
      <c r="C98" s="8"/>
    </row>
    <row r="99" spans="1:3">
      <c r="A99" s="10" t="s">
        <v>244</v>
      </c>
      <c r="B99" s="11">
        <v>62</v>
      </c>
      <c r="C99" s="8"/>
    </row>
    <row r="100" spans="1:3">
      <c r="A100" s="10" t="s">
        <v>218</v>
      </c>
      <c r="B100" s="11">
        <v>63</v>
      </c>
      <c r="C100" s="8"/>
    </row>
    <row r="101" spans="1:3">
      <c r="A101" s="10" t="s">
        <v>251</v>
      </c>
      <c r="B101" s="11">
        <v>64</v>
      </c>
      <c r="C101" s="8"/>
    </row>
    <row r="102" spans="1:3">
      <c r="A102" s="10"/>
      <c r="B102" s="11"/>
      <c r="C102" s="8"/>
    </row>
    <row r="103" spans="1:3">
      <c r="A103" s="9" t="s">
        <v>254</v>
      </c>
      <c r="B103" s="8"/>
      <c r="C103" s="8"/>
    </row>
    <row r="104" spans="1:3">
      <c r="A104" s="10"/>
      <c r="B104" s="11"/>
      <c r="C104" s="12"/>
    </row>
    <row r="105" spans="1:3">
      <c r="A105" s="10" t="s">
        <v>255</v>
      </c>
      <c r="B105" s="11">
        <v>65</v>
      </c>
      <c r="C105" s="8"/>
    </row>
    <row r="106" spans="1:3">
      <c r="A106" s="10" t="s">
        <v>256</v>
      </c>
      <c r="B106" s="11">
        <v>66</v>
      </c>
      <c r="C106" s="8"/>
    </row>
    <row r="107" spans="1:3">
      <c r="A107" s="10" t="s">
        <v>257</v>
      </c>
      <c r="B107" s="11">
        <v>67</v>
      </c>
      <c r="C107" s="8"/>
    </row>
    <row r="108" spans="1:3">
      <c r="A108" s="10"/>
      <c r="B108" s="11"/>
      <c r="C108" s="8"/>
    </row>
    <row r="109" spans="1:3">
      <c r="A109" s="1093" t="s">
        <v>258</v>
      </c>
      <c r="B109" s="1094"/>
      <c r="C109" s="1094"/>
    </row>
    <row r="110" spans="1:3">
      <c r="A110" s="14" t="s">
        <v>259</v>
      </c>
      <c r="B110" s="11"/>
      <c r="C110" s="8"/>
    </row>
    <row r="111" spans="1:3">
      <c r="A111" s="10" t="s">
        <v>140</v>
      </c>
      <c r="B111" s="11">
        <v>68</v>
      </c>
      <c r="C111" s="8"/>
    </row>
    <row r="112" spans="1:3">
      <c r="A112" s="10" t="s">
        <v>135</v>
      </c>
      <c r="B112" s="11">
        <v>69</v>
      </c>
      <c r="C112" s="8"/>
    </row>
    <row r="113" spans="1:3">
      <c r="A113" s="10" t="s">
        <v>260</v>
      </c>
      <c r="B113" s="11">
        <v>70</v>
      </c>
      <c r="C113" s="8"/>
    </row>
    <row r="114" spans="1:3">
      <c r="A114" s="10" t="s">
        <v>261</v>
      </c>
      <c r="B114" s="11">
        <v>71</v>
      </c>
      <c r="C114" s="8"/>
    </row>
    <row r="115" spans="1:3">
      <c r="A115" s="10" t="s">
        <v>262</v>
      </c>
      <c r="B115" s="11">
        <v>72</v>
      </c>
      <c r="C115" s="8"/>
    </row>
    <row r="116" spans="1:3">
      <c r="A116" s="10" t="s">
        <v>263</v>
      </c>
      <c r="B116" s="11">
        <v>73</v>
      </c>
      <c r="C116" s="8"/>
    </row>
    <row r="117" spans="1:3">
      <c r="A117" s="10"/>
      <c r="B117" s="11"/>
      <c r="C117" s="8"/>
    </row>
    <row r="118" spans="1:3">
      <c r="A118" s="1095" t="s">
        <v>264</v>
      </c>
      <c r="B118" s="1096"/>
      <c r="C118" s="1096"/>
    </row>
    <row r="119" spans="1:3">
      <c r="A119" s="10" t="s">
        <v>265</v>
      </c>
      <c r="B119" s="13">
        <v>74</v>
      </c>
      <c r="C119" s="8"/>
    </row>
    <row r="120" spans="1:3">
      <c r="A120" s="20"/>
      <c r="B120" s="13"/>
      <c r="C120" s="8"/>
    </row>
    <row r="121" spans="1:3">
      <c r="A121" s="21" t="s">
        <v>266</v>
      </c>
      <c r="B121" s="13"/>
      <c r="C121" s="8"/>
    </row>
  </sheetData>
  <sheetProtection password="E9C4" sheet="1" objects="1" scenarios="1"/>
  <mergeCells count="1">
    <mergeCell ref="A13:C13"/>
  </mergeCells>
  <hyperlinks>
    <hyperlink ref="A25" location="'5'!A1" display="Estado de situación patrimonial por entidad"/>
    <hyperlink ref="A26" location="'6'!A1" display="Indicadores financieros por entidad"/>
    <hyperlink ref="A28" location="'7'!A1" display="          - Banco Nacional de Bolivia S.A."/>
    <hyperlink ref="A29" location="'8'!A1" display="          - Banco Unión  S.A."/>
    <hyperlink ref="A30" location="'9'!A1" display="          - Banco Mercantil Santa Cruz S.A."/>
    <hyperlink ref="A31" location="'10'!A1" display="          - Banco Bisa S.A."/>
    <hyperlink ref="A32" location="'11'!A1" display="          - Banco Crédito S.A."/>
    <hyperlink ref="A33" location="'12'!A1" display="          - Banco Ganadero  S.A."/>
    <hyperlink ref="A34" location="'13'!A1" display="          - Banco Económico S.A."/>
    <hyperlink ref="A35" location="'14'!A1" display="          - Banco Solidario S.A."/>
    <hyperlink ref="A36" location="'15'!A1" display="          - Banco Nación Argentina."/>
    <hyperlink ref="A37" location="'16'!A1" display="          - Banco Do Brasil S.A."/>
    <hyperlink ref="A40" location="'19'!A1" display="          - Banco Fassil S.A."/>
    <hyperlink ref="A42" location="'21'!A1" display="Ponderación de activos y suficiencia patrimonial"/>
    <hyperlink ref="A43" location="'22'!A1" display="Calificación de cartera y contingente"/>
    <hyperlink ref="A59" location="'34'!A1" display="Evolución de cartera y contingente del sistema bancario"/>
    <hyperlink ref="A60" location="'35'!A1" display="Evolución de obligaciones con el público del sistema bancario"/>
    <hyperlink ref="A44" location="'23'!A1" display="Depósitos del público por moneda"/>
    <hyperlink ref="A45" location="'24'!A1" display="Estratificación de depósitos"/>
    <hyperlink ref="A61" location="'36'!A1" display="Encaje legal del sistema bancario"/>
    <hyperlink ref="A65" location="'38'!A1" display="Estado de situación patrimonial por entidad"/>
    <hyperlink ref="A67" location="'40'!A1" display="Estados financieros, evolutivo"/>
    <hyperlink ref="A68" location="'41-1'!A1" display="Indicadores  financieros, evolutivo "/>
    <hyperlink ref="A69" location="'41-2'!Print_Area" display="Indicadores  financieros, evolutivo"/>
    <hyperlink ref="A70" location="'42'!A1" display="Ponderación de activos y suficiencia patrimonial"/>
    <hyperlink ref="A71" location="'43'!A1" display="Calificación de cartera y contingente"/>
    <hyperlink ref="A72" location="'44'!A1" display="Estratificación de depósitos"/>
    <hyperlink ref="A86" location="'53'!A1" display="Encaje legal sistema no bancario  "/>
    <hyperlink ref="A75" location="'46'!A1" display="Estados financieros por entidad "/>
    <hyperlink ref="A80" location="'50-1'!A1" display="Ponderación de activos y suficiencia patrimonial "/>
    <hyperlink ref="A81" location="'50-2'!A1" display="Ponderación de activos y suficiencia patrimonial "/>
    <hyperlink ref="A82" location="'51-1'!A1" display="Calificación de cartera y contingente A "/>
    <hyperlink ref="A83" location="'51-2'!A1" display="Calificación de cartera y contingente B"/>
    <hyperlink ref="A84" location="'52'!A1" display="Estratificación de depósitos "/>
    <hyperlink ref="A111" location="'68'!A1" display="Empresas de Arrendamiento Financiero"/>
    <hyperlink ref="A96" location="'59'!A1" display="Estados financieros por moneda"/>
    <hyperlink ref="A105" location="'65'!A1" display="Ranking de depósitos"/>
    <hyperlink ref="A106" location="'66'!A1" display="Ranking de cartera  de créditos"/>
    <hyperlink ref="A107" location="'67'!A1" display="Ranking de contingente"/>
    <hyperlink ref="A121" location="Abreviaturas!A1" display="Abreviaturas"/>
    <hyperlink ref="A38" location="'17'!A1" display="          - Banco para el Fomento a Iniciativas Económicas S.A."/>
    <hyperlink ref="A66" location="'39'!A1" display="Indicadores financieros por entidad"/>
    <hyperlink ref="A76" location="'47'!A1" display="Indicadores financieros por entidad "/>
    <hyperlink ref="A77" location="'48'!A1" display="Estados financieros, evolutivo por Sistema"/>
    <hyperlink ref="A78" location="'49-1'!A1" display="Indicadores  financieros, evolutivo por Sistema"/>
    <hyperlink ref="A79" location="'49-2'!A1" display="Indicadores  financieros, evolutivo por Sistema "/>
    <hyperlink ref="A64" location="'37'!A1" display="Estado de situación patrimonial por moneda"/>
    <hyperlink ref="A74" location="'45'!A1" display="Estados financieros por moneda"/>
    <hyperlink ref="A39" location="'18'!A1" display="          - Banco Fortaleza S.A."/>
    <hyperlink ref="A48" location="'25'!A1" display="Estados financieros por denominación monetaria"/>
    <hyperlink ref="A49" location="'26'!A1" display="Estados financieros por entidad"/>
    <hyperlink ref="A50" location="'27'!A1" display="Indicadores financieros por entidad"/>
    <hyperlink ref="A41" location="'20'!A1" display="          - Banco Prodem S.A."/>
    <hyperlink ref="A56" location="'32'!A1" display="Depósitos del público por moneda"/>
    <hyperlink ref="A57" location="'33'!A1" display="Estratificación de depósitos"/>
    <hyperlink ref="A24" location="'4'!A1" display="Estado de situación patrimonial según denominación monetaria"/>
    <hyperlink ref="A52" location="'28'!A1" display="   - Banco PYME De La Comunidad S.A."/>
    <hyperlink ref="A53" location="'29'!A1" display="   - Banco PYME Ecofuturo S.A."/>
    <hyperlink ref="A54" location="'30'!A1" display="Ponderación de activos y suficiencia patrimonial"/>
    <hyperlink ref="A55" location="'31'!A1" display="Calificación de cartera y contingente"/>
    <hyperlink ref="A119" location="'74'!A1" display="Estados financieros "/>
    <hyperlink ref="A20" location="'3'!A1" display="Cartera de créditos por departamento"/>
    <hyperlink ref="A18" location="'1'!A1" display="Estados financieros por denominación monetaria"/>
    <hyperlink ref="A90" location="'55'!A1" display="Estados financieros por entidad "/>
    <hyperlink ref="A89" location="'54'!A1" display="Estados financieros por moneda"/>
    <hyperlink ref="A92" location="'57'!A1" display="Calificación de cartera y contingente"/>
    <hyperlink ref="A93" location="'58'!A1" display="Ponderación de activos y suficiencia patrimonial "/>
    <hyperlink ref="A112:A114" location="'60'!A1" display="Estados financieros Bancos de Desarrollo Productivo"/>
    <hyperlink ref="A115:A116" location="'60'!A1" display="Estados financieros Bancos de Desarrollo Productivo"/>
    <hyperlink ref="A112" location="'69'!A1" display="Almacenes Generales de Depósito"/>
    <hyperlink ref="A113" location="'70'!A1" display="Cámaras de Compensación y Liquidación"/>
    <hyperlink ref="A114" location="'71'!A1" display="Burós de Información"/>
    <hyperlink ref="A116" location="'73'!A1" display="Empresas de Transporte de Material Monetario y Valores"/>
    <hyperlink ref="A91" location="'56'!A1" display="Indicadores financieros por entidad "/>
    <hyperlink ref="A97" location="'60'!A1" display="Estados financieros por entidad "/>
    <hyperlink ref="A98" location="'61'!A1" display="Indicadores financieros por entidad "/>
    <hyperlink ref="A99" location="'62'!A1" display="Ponderación de activos y suficiencia patrimonial "/>
    <hyperlink ref="A100" location="'63'!A1" display="Calificación de cartera y contingente"/>
    <hyperlink ref="A101" location="'64'!A1" display="Estratificación de depósitos "/>
    <hyperlink ref="A115" location="'72'!A1" display="Empresas de Pago Móvil"/>
    <hyperlink ref="A19" location="'2'!A1" display="Depósitos por departamento"/>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1"/>
  <sheetViews>
    <sheetView workbookViewId="0">
      <selection sqref="A1:F1"/>
    </sheetView>
  </sheetViews>
  <sheetFormatPr defaultRowHeight="15"/>
  <cols>
    <col min="1" max="1" width="83.5703125" bestFit="1" customWidth="1"/>
    <col min="2" max="3" width="10.140625" bestFit="1" customWidth="1"/>
    <col min="6" max="6" width="10.140625" bestFit="1" customWidth="1"/>
  </cols>
  <sheetData>
    <row r="1" spans="1:6" ht="20.25">
      <c r="A1" s="1146" t="s">
        <v>193</v>
      </c>
      <c r="B1" s="1146"/>
      <c r="C1" s="1146"/>
      <c r="D1" s="1146"/>
      <c r="E1" s="1146"/>
      <c r="F1" s="1146"/>
    </row>
    <row r="2" spans="1:6" ht="20.25">
      <c r="A2" s="1146" t="s">
        <v>267</v>
      </c>
      <c r="B2" s="1146"/>
      <c r="C2" s="1146"/>
      <c r="D2" s="1146"/>
      <c r="E2" s="1146"/>
      <c r="F2" s="1146"/>
    </row>
    <row r="3" spans="1:6" ht="20.25">
      <c r="A3" s="1147" t="s">
        <v>578</v>
      </c>
      <c r="B3" s="1147"/>
      <c r="C3" s="1147"/>
      <c r="D3" s="1147"/>
      <c r="E3" s="1147"/>
      <c r="F3" s="1147"/>
    </row>
    <row r="4" spans="1:6" ht="21" thickBot="1">
      <c r="A4" s="1148" t="s">
        <v>602</v>
      </c>
      <c r="B4" s="1148"/>
      <c r="C4" s="1148"/>
      <c r="D4" s="1148"/>
      <c r="E4" s="1148"/>
      <c r="F4" s="1148"/>
    </row>
    <row r="5" spans="1:6" ht="16.5" thickTop="1" thickBot="1">
      <c r="A5" s="25"/>
      <c r="B5" s="26" t="s">
        <v>269</v>
      </c>
      <c r="C5" s="26" t="s">
        <v>270</v>
      </c>
      <c r="D5" s="26" t="s">
        <v>271</v>
      </c>
      <c r="E5" s="26" t="s">
        <v>272</v>
      </c>
      <c r="F5" s="26" t="s">
        <v>273</v>
      </c>
    </row>
    <row r="6" spans="1:6" ht="16.5" thickTop="1" thickBot="1">
      <c r="A6" s="27" t="s">
        <v>274</v>
      </c>
      <c r="B6" s="28">
        <v>216257376.1279</v>
      </c>
      <c r="C6" s="28">
        <v>25874876.0638</v>
      </c>
      <c r="D6" s="28">
        <v>2658.3924200000001</v>
      </c>
      <c r="E6" s="28">
        <v>126878.32092</v>
      </c>
      <c r="F6" s="28">
        <v>242261788.90504003</v>
      </c>
    </row>
    <row r="7" spans="1:6" ht="16.5" thickTop="1" thickBot="1">
      <c r="A7" s="29" t="s">
        <v>275</v>
      </c>
      <c r="B7" s="30">
        <v>17236362.843520004</v>
      </c>
      <c r="C7" s="30">
        <v>6617218.0699700005</v>
      </c>
      <c r="D7" s="30">
        <v>2123.4477700000002</v>
      </c>
      <c r="E7" s="30">
        <v>94699.029750000016</v>
      </c>
      <c r="F7" s="30">
        <v>23950403.391010001</v>
      </c>
    </row>
    <row r="8" spans="1:6" ht="15.75" thickTop="1">
      <c r="A8" s="31" t="s">
        <v>276</v>
      </c>
      <c r="B8" s="32">
        <v>7807693.9907399993</v>
      </c>
      <c r="C8" s="32">
        <v>1985476.0214000004</v>
      </c>
      <c r="D8" s="32">
        <v>0</v>
      </c>
      <c r="E8" s="32">
        <v>0</v>
      </c>
      <c r="F8" s="32">
        <v>9793170.0121400002</v>
      </c>
    </row>
    <row r="9" spans="1:6">
      <c r="A9" s="31" t="s">
        <v>277</v>
      </c>
      <c r="B9" s="32">
        <v>8851197.2028200012</v>
      </c>
      <c r="C9" s="32">
        <v>3047191.1193400002</v>
      </c>
      <c r="D9" s="32">
        <v>2123.4477700000002</v>
      </c>
      <c r="E9" s="32">
        <v>94699.029750000016</v>
      </c>
      <c r="F9" s="32">
        <v>11995210.79968</v>
      </c>
    </row>
    <row r="10" spans="1:6">
      <c r="A10" s="31" t="s">
        <v>278</v>
      </c>
      <c r="B10" s="32">
        <v>421201.52522000001</v>
      </c>
      <c r="C10" s="32">
        <v>183220.19686</v>
      </c>
      <c r="D10" s="32">
        <v>0</v>
      </c>
      <c r="E10" s="32">
        <v>0</v>
      </c>
      <c r="F10" s="32">
        <v>604421.72207999998</v>
      </c>
    </row>
    <row r="11" spans="1:6">
      <c r="A11" s="31" t="s">
        <v>279</v>
      </c>
      <c r="B11" s="32">
        <v>0</v>
      </c>
      <c r="C11" s="32">
        <v>4678.3269099999998</v>
      </c>
      <c r="D11" s="32">
        <v>0</v>
      </c>
      <c r="E11" s="32">
        <v>0</v>
      </c>
      <c r="F11" s="32">
        <v>4678.3269099999998</v>
      </c>
    </row>
    <row r="12" spans="1:6">
      <c r="A12" s="31" t="s">
        <v>280</v>
      </c>
      <c r="B12" s="32">
        <v>0</v>
      </c>
      <c r="C12" s="32">
        <v>1391324.0026000002</v>
      </c>
      <c r="D12" s="32">
        <v>0</v>
      </c>
      <c r="E12" s="32">
        <v>0</v>
      </c>
      <c r="F12" s="32">
        <v>1391324.0026000002</v>
      </c>
    </row>
    <row r="13" spans="1:6">
      <c r="A13" s="31" t="s">
        <v>281</v>
      </c>
      <c r="B13" s="32">
        <v>163574.18411999999</v>
      </c>
      <c r="C13" s="32">
        <v>5576.1028100000003</v>
      </c>
      <c r="D13" s="32">
        <v>0</v>
      </c>
      <c r="E13" s="32">
        <v>0</v>
      </c>
      <c r="F13" s="32">
        <v>169150.28693</v>
      </c>
    </row>
    <row r="14" spans="1:6">
      <c r="A14" s="31" t="s">
        <v>282</v>
      </c>
      <c r="B14" s="32">
        <v>3.9864299999999999</v>
      </c>
      <c r="C14" s="32">
        <v>2.6800000000000001E-3</v>
      </c>
      <c r="D14" s="32">
        <v>0</v>
      </c>
      <c r="E14" s="32">
        <v>0</v>
      </c>
      <c r="F14" s="32">
        <v>3.9891100000000002</v>
      </c>
    </row>
    <row r="15" spans="1:6" ht="15.75" thickBot="1">
      <c r="A15" s="31" t="s">
        <v>283</v>
      </c>
      <c r="B15" s="32">
        <v>-7308.0458099999996</v>
      </c>
      <c r="C15" s="32">
        <v>-247.70263</v>
      </c>
      <c r="D15" s="32">
        <v>0</v>
      </c>
      <c r="E15" s="32">
        <v>0</v>
      </c>
      <c r="F15" s="32">
        <v>-7555.7484399999994</v>
      </c>
    </row>
    <row r="16" spans="1:6" ht="16.5" thickTop="1" thickBot="1">
      <c r="A16" s="29" t="s">
        <v>284</v>
      </c>
      <c r="B16" s="30">
        <v>18053319.414060004</v>
      </c>
      <c r="C16" s="30">
        <v>7817786.8843099996</v>
      </c>
      <c r="D16" s="30">
        <v>26.446570000000001</v>
      </c>
      <c r="E16" s="30">
        <v>31227.387899999998</v>
      </c>
      <c r="F16" s="30">
        <v>25902360.132840004</v>
      </c>
    </row>
    <row r="17" spans="1:6" ht="15.75" thickTop="1">
      <c r="A17" s="31" t="s">
        <v>285</v>
      </c>
      <c r="B17" s="32">
        <v>8.0499999999999999E-3</v>
      </c>
      <c r="C17" s="32">
        <v>0</v>
      </c>
      <c r="D17" s="32">
        <v>0</v>
      </c>
      <c r="E17" s="32">
        <v>0</v>
      </c>
      <c r="F17" s="32">
        <v>8.0499999999999999E-3</v>
      </c>
    </row>
    <row r="18" spans="1:6">
      <c r="A18" s="31" t="s">
        <v>286</v>
      </c>
      <c r="B18" s="32">
        <v>9130758.3447999991</v>
      </c>
      <c r="C18" s="32">
        <v>395357.47638000001</v>
      </c>
      <c r="D18" s="32">
        <v>0</v>
      </c>
      <c r="E18" s="32">
        <v>53.894129999999997</v>
      </c>
      <c r="F18" s="32">
        <v>9526169.7153099999</v>
      </c>
    </row>
    <row r="19" spans="1:6">
      <c r="A19" s="31" t="s">
        <v>287</v>
      </c>
      <c r="B19" s="32">
        <v>0</v>
      </c>
      <c r="C19" s="32">
        <v>919357.82683999999</v>
      </c>
      <c r="D19" s="32">
        <v>0</v>
      </c>
      <c r="E19" s="32">
        <v>0</v>
      </c>
      <c r="F19" s="32">
        <v>919357.82683999999</v>
      </c>
    </row>
    <row r="20" spans="1:6">
      <c r="A20" s="31" t="s">
        <v>288</v>
      </c>
      <c r="B20" s="32">
        <v>200893.01254</v>
      </c>
      <c r="C20" s="32">
        <v>1180749.9303499998</v>
      </c>
      <c r="D20" s="32">
        <v>0</v>
      </c>
      <c r="E20" s="32">
        <v>0</v>
      </c>
      <c r="F20" s="32">
        <v>1381642.9428900001</v>
      </c>
    </row>
    <row r="21" spans="1:6">
      <c r="A21" s="31" t="s">
        <v>289</v>
      </c>
      <c r="B21" s="32">
        <v>2842576.1102100001</v>
      </c>
      <c r="C21" s="32">
        <v>1270545.6269099999</v>
      </c>
      <c r="D21" s="32">
        <v>0</v>
      </c>
      <c r="E21" s="32">
        <v>29940.139940000001</v>
      </c>
      <c r="F21" s="32">
        <v>4143061.8770600003</v>
      </c>
    </row>
    <row r="22" spans="1:6">
      <c r="A22" s="31" t="s">
        <v>290</v>
      </c>
      <c r="B22" s="32">
        <v>5467707.4406899996</v>
      </c>
      <c r="C22" s="32">
        <v>4075709.6733900001</v>
      </c>
      <c r="D22" s="32">
        <v>26.446570000000001</v>
      </c>
      <c r="E22" s="32">
        <v>1233.35383</v>
      </c>
      <c r="F22" s="32">
        <v>9544676.9144800007</v>
      </c>
    </row>
    <row r="23" spans="1:6">
      <c r="A23" s="31" t="s">
        <v>291</v>
      </c>
      <c r="B23" s="32">
        <v>425576.88270999998</v>
      </c>
      <c r="C23" s="32">
        <v>25388.091410000001</v>
      </c>
      <c r="D23" s="32">
        <v>0</v>
      </c>
      <c r="E23" s="32">
        <v>0</v>
      </c>
      <c r="F23" s="32">
        <v>450964.97411999997</v>
      </c>
    </row>
    <row r="24" spans="1:6" ht="15.75" thickBot="1">
      <c r="A24" s="31" t="s">
        <v>292</v>
      </c>
      <c r="B24" s="32">
        <v>-14192.38494</v>
      </c>
      <c r="C24" s="32">
        <v>-49321.740969999999</v>
      </c>
      <c r="D24" s="32">
        <v>0</v>
      </c>
      <c r="E24" s="32">
        <v>0</v>
      </c>
      <c r="F24" s="32">
        <v>-63514.125909999995</v>
      </c>
    </row>
    <row r="25" spans="1:6" ht="16.5" thickTop="1" thickBot="1">
      <c r="A25" s="29" t="s">
        <v>293</v>
      </c>
      <c r="B25" s="30">
        <v>171182192.61394998</v>
      </c>
      <c r="C25" s="30">
        <v>2008098.7770599998</v>
      </c>
      <c r="D25" s="30">
        <v>508.19585999999998</v>
      </c>
      <c r="E25" s="30">
        <v>947.98633000000007</v>
      </c>
      <c r="F25" s="30">
        <v>173191747.57320002</v>
      </c>
    </row>
    <row r="26" spans="1:6" ht="15.75" thickTop="1">
      <c r="A26" s="33" t="s">
        <v>294</v>
      </c>
      <c r="B26" s="32">
        <v>170922733.24180999</v>
      </c>
      <c r="C26" s="32">
        <v>2356061.81464</v>
      </c>
      <c r="D26" s="32">
        <v>0</v>
      </c>
      <c r="E26" s="32">
        <v>860.18599999999992</v>
      </c>
      <c r="F26" s="32">
        <v>173279655.24244997</v>
      </c>
    </row>
    <row r="27" spans="1:6">
      <c r="A27" s="31" t="s">
        <v>295</v>
      </c>
      <c r="B27" s="32">
        <v>166923371.42113996</v>
      </c>
      <c r="C27" s="32">
        <v>2176571.9580200003</v>
      </c>
      <c r="D27" s="32">
        <v>0</v>
      </c>
      <c r="E27" s="32">
        <v>860.18599999999992</v>
      </c>
      <c r="F27" s="32">
        <v>169100803.56516001</v>
      </c>
    </row>
    <row r="28" spans="1:6">
      <c r="A28" s="31" t="s">
        <v>296</v>
      </c>
      <c r="B28" s="32">
        <v>3996127.6523399996</v>
      </c>
      <c r="C28" s="32">
        <v>177761.22134000002</v>
      </c>
      <c r="D28" s="32">
        <v>0</v>
      </c>
      <c r="E28" s="32">
        <v>0</v>
      </c>
      <c r="F28" s="32">
        <v>4173888.8736799997</v>
      </c>
    </row>
    <row r="29" spans="1:6">
      <c r="A29" s="31" t="s">
        <v>297</v>
      </c>
      <c r="B29" s="32">
        <v>3234.16833</v>
      </c>
      <c r="C29" s="32">
        <v>1728.63528</v>
      </c>
      <c r="D29" s="32">
        <v>0</v>
      </c>
      <c r="E29" s="32">
        <v>0</v>
      </c>
      <c r="F29" s="32">
        <v>4962.8036099999999</v>
      </c>
    </row>
    <row r="30" spans="1:6">
      <c r="A30" s="33" t="s">
        <v>298</v>
      </c>
      <c r="B30" s="32">
        <v>1082318.8663699999</v>
      </c>
      <c r="C30" s="32">
        <v>36648.981740000003</v>
      </c>
      <c r="D30" s="32">
        <v>0</v>
      </c>
      <c r="E30" s="32">
        <v>0</v>
      </c>
      <c r="F30" s="32">
        <v>1118967.8481099999</v>
      </c>
    </row>
    <row r="31" spans="1:6">
      <c r="A31" s="31" t="s">
        <v>299</v>
      </c>
      <c r="B31" s="32">
        <v>862243.31633000006</v>
      </c>
      <c r="C31" s="32">
        <v>32249.740140000002</v>
      </c>
      <c r="D31" s="32">
        <v>0</v>
      </c>
      <c r="E31" s="32">
        <v>0</v>
      </c>
      <c r="F31" s="32">
        <v>894493.05647000007</v>
      </c>
    </row>
    <row r="32" spans="1:6">
      <c r="A32" s="31" t="s">
        <v>300</v>
      </c>
      <c r="B32" s="32">
        <v>219929.00816000003</v>
      </c>
      <c r="C32" s="32">
        <v>4399.2415999999994</v>
      </c>
      <c r="D32" s="32">
        <v>0</v>
      </c>
      <c r="E32" s="32">
        <v>0</v>
      </c>
      <c r="F32" s="32">
        <v>224328.24976000001</v>
      </c>
    </row>
    <row r="33" spans="1:6">
      <c r="A33" s="34" t="s">
        <v>301</v>
      </c>
      <c r="B33" s="32">
        <v>146.54187999999999</v>
      </c>
      <c r="C33" s="32">
        <v>0</v>
      </c>
      <c r="D33" s="32">
        <v>0</v>
      </c>
      <c r="E33" s="32">
        <v>0</v>
      </c>
      <c r="F33" s="32">
        <v>146.54187999999999</v>
      </c>
    </row>
    <row r="34" spans="1:6">
      <c r="A34" s="33" t="s">
        <v>302</v>
      </c>
      <c r="B34" s="32">
        <v>2077367.2021499998</v>
      </c>
      <c r="C34" s="32">
        <v>231518.22422</v>
      </c>
      <c r="D34" s="32">
        <v>1016.3918199999999</v>
      </c>
      <c r="E34" s="32">
        <v>2651.0425599999999</v>
      </c>
      <c r="F34" s="32">
        <v>2312552.8607499995</v>
      </c>
    </row>
    <row r="35" spans="1:6">
      <c r="A35" s="31" t="s">
        <v>303</v>
      </c>
      <c r="B35" s="32">
        <v>1756969.5609700002</v>
      </c>
      <c r="C35" s="32">
        <v>135642.36858000001</v>
      </c>
      <c r="D35" s="32">
        <v>228.27523000000002</v>
      </c>
      <c r="E35" s="32">
        <v>2651.0425599999999</v>
      </c>
      <c r="F35" s="32">
        <v>1895491.2473400002</v>
      </c>
    </row>
    <row r="36" spans="1:6">
      <c r="A36" s="31" t="s">
        <v>304</v>
      </c>
      <c r="B36" s="32">
        <v>320182.64719999995</v>
      </c>
      <c r="C36" s="32">
        <v>75310.814069999993</v>
      </c>
      <c r="D36" s="32">
        <v>788.11658999999997</v>
      </c>
      <c r="E36" s="32">
        <v>0</v>
      </c>
      <c r="F36" s="32">
        <v>396281.57786000002</v>
      </c>
    </row>
    <row r="37" spans="1:6">
      <c r="A37" s="31" t="s">
        <v>305</v>
      </c>
      <c r="B37" s="32">
        <v>214.99398000000002</v>
      </c>
      <c r="C37" s="32">
        <v>20565.041570000001</v>
      </c>
      <c r="D37" s="32">
        <v>0</v>
      </c>
      <c r="E37" s="32">
        <v>0</v>
      </c>
      <c r="F37" s="32">
        <v>20780.035550000001</v>
      </c>
    </row>
    <row r="38" spans="1:6">
      <c r="A38" s="33" t="s">
        <v>306</v>
      </c>
      <c r="B38" s="32">
        <v>1567620.8843399999</v>
      </c>
      <c r="C38" s="32">
        <v>18560.118570000002</v>
      </c>
      <c r="D38" s="32">
        <v>0</v>
      </c>
      <c r="E38" s="32">
        <v>2.35982</v>
      </c>
      <c r="F38" s="32">
        <v>1586183.3627300002</v>
      </c>
    </row>
    <row r="39" spans="1:6">
      <c r="A39" s="34" t="s">
        <v>307</v>
      </c>
      <c r="B39" s="32">
        <v>1519807.76452</v>
      </c>
      <c r="C39" s="32">
        <v>15187.311749999999</v>
      </c>
      <c r="D39" s="32">
        <v>0</v>
      </c>
      <c r="E39" s="32">
        <v>2.35982</v>
      </c>
      <c r="F39" s="32">
        <v>1534997.4360900004</v>
      </c>
    </row>
    <row r="40" spans="1:6">
      <c r="A40" s="31" t="s">
        <v>308</v>
      </c>
      <c r="B40" s="32">
        <v>41909.774489999996</v>
      </c>
      <c r="C40" s="32">
        <v>3063.6629199999998</v>
      </c>
      <c r="D40" s="32">
        <v>0</v>
      </c>
      <c r="E40" s="32">
        <v>0</v>
      </c>
      <c r="F40" s="32">
        <v>44973.437409999999</v>
      </c>
    </row>
    <row r="41" spans="1:6">
      <c r="A41" s="31" t="s">
        <v>309</v>
      </c>
      <c r="B41" s="32">
        <v>4248.0516799999996</v>
      </c>
      <c r="C41" s="32">
        <v>189.05583999999999</v>
      </c>
      <c r="D41" s="32">
        <v>0</v>
      </c>
      <c r="E41" s="32">
        <v>0</v>
      </c>
      <c r="F41" s="32">
        <v>4437.1075200000005</v>
      </c>
    </row>
    <row r="42" spans="1:6">
      <c r="A42" s="31" t="s">
        <v>310</v>
      </c>
      <c r="B42" s="32">
        <v>1515.6375300000002</v>
      </c>
      <c r="C42" s="32">
        <v>47.099670000000003</v>
      </c>
      <c r="D42" s="32">
        <v>0</v>
      </c>
      <c r="E42" s="32">
        <v>0</v>
      </c>
      <c r="F42" s="32">
        <v>1562.7371999999998</v>
      </c>
    </row>
    <row r="43" spans="1:6">
      <c r="A43" s="31" t="s">
        <v>311</v>
      </c>
      <c r="B43" s="32">
        <v>139.65612000000002</v>
      </c>
      <c r="C43" s="32">
        <v>65.716800000000006</v>
      </c>
      <c r="D43" s="32">
        <v>0</v>
      </c>
      <c r="E43" s="32">
        <v>0</v>
      </c>
      <c r="F43" s="32">
        <v>205.37292000000002</v>
      </c>
    </row>
    <row r="44" spans="1:6">
      <c r="A44" s="35" t="s">
        <v>312</v>
      </c>
      <c r="B44" s="32">
        <v>0</v>
      </c>
      <c r="C44" s="32">
        <v>7.2715899999999998</v>
      </c>
      <c r="D44" s="32">
        <v>0</v>
      </c>
      <c r="E44" s="32">
        <v>0</v>
      </c>
      <c r="F44" s="32">
        <v>7.2715899999999998</v>
      </c>
    </row>
    <row r="45" spans="1:6">
      <c r="A45" s="36" t="s">
        <v>313</v>
      </c>
      <c r="B45" s="32">
        <v>-4467847.58072</v>
      </c>
      <c r="C45" s="32">
        <v>-634690.36210999999</v>
      </c>
      <c r="D45" s="32">
        <v>-508.19596000000001</v>
      </c>
      <c r="E45" s="32">
        <v>-2565.60205</v>
      </c>
      <c r="F45" s="32">
        <v>-5105611.7408400001</v>
      </c>
    </row>
    <row r="46" spans="1:6">
      <c r="A46" s="31" t="s">
        <v>314</v>
      </c>
      <c r="B46" s="32">
        <v>-837177.87270999991</v>
      </c>
      <c r="C46" s="32">
        <v>-45229.523999999998</v>
      </c>
      <c r="D46" s="32">
        <v>0</v>
      </c>
      <c r="E46" s="32">
        <v>-1.0752700000000002</v>
      </c>
      <c r="F46" s="32">
        <v>-882408.47198000003</v>
      </c>
    </row>
    <row r="47" spans="1:6">
      <c r="A47" s="31" t="s">
        <v>315</v>
      </c>
      <c r="B47" s="32">
        <v>-155425.37753</v>
      </c>
      <c r="C47" s="32">
        <v>-21559.070190000002</v>
      </c>
      <c r="D47" s="32">
        <v>0</v>
      </c>
      <c r="E47" s="32">
        <v>0</v>
      </c>
      <c r="F47" s="32">
        <v>-176984.44772</v>
      </c>
    </row>
    <row r="48" spans="1:6">
      <c r="A48" s="31" t="s">
        <v>316</v>
      </c>
      <c r="B48" s="32">
        <v>-347590.58895</v>
      </c>
      <c r="C48" s="32">
        <v>-5081.9934299999995</v>
      </c>
      <c r="D48" s="32">
        <v>0</v>
      </c>
      <c r="E48" s="32">
        <v>0</v>
      </c>
      <c r="F48" s="32">
        <v>-352672.58237999998</v>
      </c>
    </row>
    <row r="49" spans="1:6">
      <c r="A49" s="31" t="s">
        <v>317</v>
      </c>
      <c r="B49" s="32">
        <v>-76529.814630000008</v>
      </c>
      <c r="C49" s="32">
        <v>-1549.59575</v>
      </c>
      <c r="D49" s="32">
        <v>0</v>
      </c>
      <c r="E49" s="32">
        <v>0</v>
      </c>
      <c r="F49" s="32">
        <v>-78079.410379999987</v>
      </c>
    </row>
    <row r="50" spans="1:6">
      <c r="A50" s="31" t="s">
        <v>318</v>
      </c>
      <c r="B50" s="32">
        <v>-1228443.57959</v>
      </c>
      <c r="C50" s="32">
        <v>-91811.659419999982</v>
      </c>
      <c r="D50" s="32">
        <v>-114.13766</v>
      </c>
      <c r="E50" s="32">
        <v>-2564.5267799999997</v>
      </c>
      <c r="F50" s="32">
        <v>-1322933.9034500001</v>
      </c>
    </row>
    <row r="51" spans="1:6">
      <c r="A51" s="31" t="s">
        <v>319</v>
      </c>
      <c r="B51" s="32">
        <v>-200345.57416999998</v>
      </c>
      <c r="C51" s="32">
        <v>-55033.897050000007</v>
      </c>
      <c r="D51" s="32">
        <v>-394.05829999999997</v>
      </c>
      <c r="E51" s="32">
        <v>0</v>
      </c>
      <c r="F51" s="32">
        <v>-255773.52951999998</v>
      </c>
    </row>
    <row r="52" spans="1:6">
      <c r="A52" s="31" t="s">
        <v>320</v>
      </c>
      <c r="B52" s="32">
        <v>-1191382.5450799998</v>
      </c>
      <c r="C52" s="32">
        <v>-369183.54271000001</v>
      </c>
      <c r="D52" s="32">
        <v>0</v>
      </c>
      <c r="E52" s="32">
        <v>0</v>
      </c>
      <c r="F52" s="32">
        <v>-1560566.08779</v>
      </c>
    </row>
    <row r="53" spans="1:6">
      <c r="A53" s="31" t="s">
        <v>321</v>
      </c>
      <c r="B53" s="32">
        <v>-429172.34913000005</v>
      </c>
      <c r="C53" s="32">
        <v>-45085.839679999997</v>
      </c>
      <c r="D53" s="32">
        <v>0</v>
      </c>
      <c r="E53" s="32">
        <v>0</v>
      </c>
      <c r="F53" s="32">
        <v>-474258.18881000002</v>
      </c>
    </row>
    <row r="54" spans="1:6">
      <c r="A54" s="31" t="s">
        <v>322</v>
      </c>
      <c r="B54" s="32">
        <v>-1779.8789300000001</v>
      </c>
      <c r="C54" s="32">
        <v>-155.23988</v>
      </c>
      <c r="D54" s="32">
        <v>0</v>
      </c>
      <c r="E54" s="32">
        <v>0</v>
      </c>
      <c r="F54" s="32">
        <v>-1935.1188099999999</v>
      </c>
    </row>
    <row r="55" spans="1:6" ht="15.75" thickBot="1">
      <c r="A55" s="31" t="s">
        <v>323</v>
      </c>
      <c r="B55" s="32">
        <v>0</v>
      </c>
      <c r="C55" s="32">
        <v>0</v>
      </c>
      <c r="D55" s="32">
        <v>0</v>
      </c>
      <c r="E55" s="32">
        <v>0</v>
      </c>
      <c r="F55" s="32">
        <v>0</v>
      </c>
    </row>
    <row r="56" spans="1:6" ht="16.5" thickTop="1" thickBot="1">
      <c r="A56" s="29" t="s">
        <v>324</v>
      </c>
      <c r="B56" s="30">
        <v>1104096.0612200003</v>
      </c>
      <c r="C56" s="30">
        <v>174289.60269000003</v>
      </c>
      <c r="D56" s="30">
        <v>0.25977999999999996</v>
      </c>
      <c r="E56" s="30">
        <v>1.8782300000000001</v>
      </c>
      <c r="F56" s="30">
        <v>1278387.80192</v>
      </c>
    </row>
    <row r="57" spans="1:6" ht="15.75" thickTop="1">
      <c r="A57" s="31" t="s">
        <v>325</v>
      </c>
      <c r="B57" s="32">
        <v>2304.0263500000001</v>
      </c>
      <c r="C57" s="32">
        <v>309.46669000000003</v>
      </c>
      <c r="D57" s="32">
        <v>711.49381000000005</v>
      </c>
      <c r="E57" s="32">
        <v>0</v>
      </c>
      <c r="F57" s="32">
        <v>3324.9868500000002</v>
      </c>
    </row>
    <row r="58" spans="1:6">
      <c r="A58" s="31" t="s">
        <v>326</v>
      </c>
      <c r="B58" s="32">
        <v>828461.81736999983</v>
      </c>
      <c r="C58" s="32">
        <v>57643.942759999998</v>
      </c>
      <c r="D58" s="32">
        <v>0</v>
      </c>
      <c r="E58" s="32">
        <v>0.5444</v>
      </c>
      <c r="F58" s="32">
        <v>886106.30452999996</v>
      </c>
    </row>
    <row r="59" spans="1:6">
      <c r="A59" s="31" t="s">
        <v>327</v>
      </c>
      <c r="B59" s="32">
        <v>308933.81506000011</v>
      </c>
      <c r="C59" s="32">
        <v>152316.05747000003</v>
      </c>
      <c r="D59" s="32">
        <v>0.25977999999999996</v>
      </c>
      <c r="E59" s="32">
        <v>1.3338299999999998</v>
      </c>
      <c r="F59" s="32">
        <v>461251.46613999997</v>
      </c>
    </row>
    <row r="60" spans="1:6">
      <c r="A60" s="31" t="s">
        <v>328</v>
      </c>
      <c r="B60" s="32">
        <v>0</v>
      </c>
      <c r="C60" s="32">
        <v>0</v>
      </c>
      <c r="D60" s="32">
        <v>0</v>
      </c>
      <c r="E60" s="32">
        <v>0</v>
      </c>
      <c r="F60" s="32">
        <v>0</v>
      </c>
    </row>
    <row r="61" spans="1:6" ht="15.75" thickBot="1">
      <c r="A61" s="31" t="s">
        <v>329</v>
      </c>
      <c r="B61" s="32">
        <v>-35603.597560000009</v>
      </c>
      <c r="C61" s="32">
        <v>-35979.864229999999</v>
      </c>
      <c r="D61" s="32">
        <v>-711.49381000000005</v>
      </c>
      <c r="E61" s="32">
        <v>0</v>
      </c>
      <c r="F61" s="32">
        <v>-72294.955600000001</v>
      </c>
    </row>
    <row r="62" spans="1:6" ht="16.5" thickTop="1" thickBot="1">
      <c r="A62" s="29" t="s">
        <v>330</v>
      </c>
      <c r="B62" s="30">
        <v>191221.58968</v>
      </c>
      <c r="C62" s="30">
        <v>0</v>
      </c>
      <c r="D62" s="30">
        <v>0</v>
      </c>
      <c r="E62" s="30">
        <v>0</v>
      </c>
      <c r="F62" s="30">
        <v>191221.58968</v>
      </c>
    </row>
    <row r="63" spans="1:6" ht="15.75" thickTop="1">
      <c r="A63" s="31" t="s">
        <v>331</v>
      </c>
      <c r="B63" s="32">
        <v>6695.784599999999</v>
      </c>
      <c r="C63" s="32">
        <v>0</v>
      </c>
      <c r="D63" s="32">
        <v>0</v>
      </c>
      <c r="E63" s="32">
        <v>0</v>
      </c>
      <c r="F63" s="32">
        <v>6695.784599999999</v>
      </c>
    </row>
    <row r="64" spans="1:6">
      <c r="A64" s="31" t="s">
        <v>332</v>
      </c>
      <c r="B64" s="32">
        <v>572941.39260000002</v>
      </c>
      <c r="C64" s="32">
        <v>0</v>
      </c>
      <c r="D64" s="32">
        <v>0</v>
      </c>
      <c r="E64" s="32">
        <v>0</v>
      </c>
      <c r="F64" s="32">
        <v>572941.39260000002</v>
      </c>
    </row>
    <row r="65" spans="1:6">
      <c r="A65" s="31" t="s">
        <v>333</v>
      </c>
      <c r="B65" s="32">
        <v>80665.626409999997</v>
      </c>
      <c r="C65" s="32">
        <v>0</v>
      </c>
      <c r="D65" s="32">
        <v>0</v>
      </c>
      <c r="E65" s="32">
        <v>0</v>
      </c>
      <c r="F65" s="32">
        <v>80665.626409999997</v>
      </c>
    </row>
    <row r="66" spans="1:6">
      <c r="A66" s="31" t="s">
        <v>334</v>
      </c>
      <c r="B66" s="32">
        <v>3633.4575099999997</v>
      </c>
      <c r="C66" s="32">
        <v>0</v>
      </c>
      <c r="D66" s="32">
        <v>0</v>
      </c>
      <c r="E66" s="32">
        <v>0</v>
      </c>
      <c r="F66" s="32">
        <v>3633.4575099999997</v>
      </c>
    </row>
    <row r="67" spans="1:6" ht="15.75" thickBot="1">
      <c r="A67" s="31" t="s">
        <v>335</v>
      </c>
      <c r="B67" s="32">
        <v>-472714.67144000001</v>
      </c>
      <c r="C67" s="32">
        <v>0</v>
      </c>
      <c r="D67" s="32">
        <v>0</v>
      </c>
      <c r="E67" s="32">
        <v>0</v>
      </c>
      <c r="F67" s="32">
        <v>-472714.67144000001</v>
      </c>
    </row>
    <row r="68" spans="1:6" ht="16.5" thickTop="1" thickBot="1">
      <c r="A68" s="29" t="s">
        <v>336</v>
      </c>
      <c r="B68" s="30">
        <v>2901125.6859400002</v>
      </c>
      <c r="C68" s="30">
        <v>9191816.3254499957</v>
      </c>
      <c r="D68" s="30">
        <v>0</v>
      </c>
      <c r="E68" s="30">
        <v>-2.0000000000000002E-5</v>
      </c>
      <c r="F68" s="30">
        <v>12092942.011369999</v>
      </c>
    </row>
    <row r="69" spans="1:6" ht="15.75" thickTop="1">
      <c r="A69" s="31" t="s">
        <v>285</v>
      </c>
      <c r="B69" s="32">
        <v>0</v>
      </c>
      <c r="C69" s="32">
        <v>1.0000000000000001E-5</v>
      </c>
      <c r="D69" s="32">
        <v>0</v>
      </c>
      <c r="E69" s="32">
        <v>0</v>
      </c>
      <c r="F69" s="32">
        <v>1.0000000000000001E-5</v>
      </c>
    </row>
    <row r="70" spans="1:6">
      <c r="A70" s="31" t="s">
        <v>286</v>
      </c>
      <c r="B70" s="32">
        <v>1117493.96368</v>
      </c>
      <c r="C70" s="32">
        <v>30114.569810000001</v>
      </c>
      <c r="D70" s="32">
        <v>0</v>
      </c>
      <c r="E70" s="32">
        <v>0</v>
      </c>
      <c r="F70" s="32">
        <v>1147608.5334900001</v>
      </c>
    </row>
    <row r="71" spans="1:6">
      <c r="A71" s="31" t="s">
        <v>287</v>
      </c>
      <c r="B71" s="32">
        <v>0</v>
      </c>
      <c r="C71" s="32">
        <v>181151.04944</v>
      </c>
      <c r="D71" s="32">
        <v>0</v>
      </c>
      <c r="E71" s="32">
        <v>0</v>
      </c>
      <c r="F71" s="32">
        <v>181151.04944</v>
      </c>
    </row>
    <row r="72" spans="1:6">
      <c r="A72" s="31" t="s">
        <v>288</v>
      </c>
      <c r="B72" s="32">
        <v>520523.65143000003</v>
      </c>
      <c r="C72" s="32">
        <v>765473.36041999992</v>
      </c>
      <c r="D72" s="32">
        <v>0</v>
      </c>
      <c r="E72" s="32">
        <v>0</v>
      </c>
      <c r="F72" s="32">
        <v>1285997.0118499999</v>
      </c>
    </row>
    <row r="73" spans="1:6">
      <c r="A73" s="31" t="s">
        <v>337</v>
      </c>
      <c r="B73" s="32">
        <v>432796.10538000002</v>
      </c>
      <c r="C73" s="32">
        <v>7084.0053399999997</v>
      </c>
      <c r="D73" s="32">
        <v>0</v>
      </c>
      <c r="E73" s="32">
        <v>0</v>
      </c>
      <c r="F73" s="32">
        <v>439880.11072</v>
      </c>
    </row>
    <row r="74" spans="1:6">
      <c r="A74" s="31" t="s">
        <v>338</v>
      </c>
      <c r="B74" s="32">
        <v>472281.29964000004</v>
      </c>
      <c r="C74" s="32">
        <v>41637.191639999997</v>
      </c>
      <c r="D74" s="32">
        <v>0</v>
      </c>
      <c r="E74" s="32">
        <v>0</v>
      </c>
      <c r="F74" s="32">
        <v>513918.49128000002</v>
      </c>
    </row>
    <row r="75" spans="1:6">
      <c r="A75" s="31" t="s">
        <v>290</v>
      </c>
      <c r="B75" s="32">
        <v>293862.53570999997</v>
      </c>
      <c r="C75" s="32">
        <v>8197674.6853200002</v>
      </c>
      <c r="D75" s="32">
        <v>0</v>
      </c>
      <c r="E75" s="32">
        <v>0</v>
      </c>
      <c r="F75" s="32">
        <v>8491537.2210299987</v>
      </c>
    </row>
    <row r="76" spans="1:6">
      <c r="A76" s="31" t="s">
        <v>339</v>
      </c>
      <c r="B76" s="32">
        <v>78218.688380000007</v>
      </c>
      <c r="C76" s="32">
        <v>12112.669839999999</v>
      </c>
      <c r="D76" s="32">
        <v>0</v>
      </c>
      <c r="E76" s="32">
        <v>-1.0000000000000001E-5</v>
      </c>
      <c r="F76" s="32">
        <v>90331.358210000006</v>
      </c>
    </row>
    <row r="77" spans="1:6" ht="15.75" thickBot="1">
      <c r="A77" s="31" t="s">
        <v>340</v>
      </c>
      <c r="B77" s="32">
        <v>-14050.558280000001</v>
      </c>
      <c r="C77" s="32">
        <v>-43431.20637</v>
      </c>
      <c r="D77" s="32">
        <v>0</v>
      </c>
      <c r="E77" s="32">
        <v>-1.0000000000000001E-5</v>
      </c>
      <c r="F77" s="32">
        <v>-57481.764659999986</v>
      </c>
    </row>
    <row r="78" spans="1:6" ht="16.5" thickTop="1" thickBot="1">
      <c r="A78" s="29" t="s">
        <v>341</v>
      </c>
      <c r="B78" s="30">
        <v>4116188.0454099998</v>
      </c>
      <c r="C78" s="30">
        <v>0</v>
      </c>
      <c r="D78" s="30">
        <v>0</v>
      </c>
      <c r="E78" s="30">
        <v>0</v>
      </c>
      <c r="F78" s="30">
        <v>4116188.0454099998</v>
      </c>
    </row>
    <row r="79" spans="1:6" ht="15.75" thickTop="1">
      <c r="A79" s="31" t="s">
        <v>342</v>
      </c>
      <c r="B79" s="32">
        <v>1421196.0803799997</v>
      </c>
      <c r="C79" s="32">
        <v>0</v>
      </c>
      <c r="D79" s="32">
        <v>0</v>
      </c>
      <c r="E79" s="32">
        <v>0</v>
      </c>
      <c r="F79" s="32">
        <v>1421196.0803799997</v>
      </c>
    </row>
    <row r="80" spans="1:6">
      <c r="A80" s="31" t="s">
        <v>343</v>
      </c>
      <c r="B80" s="32">
        <v>1575579.1915800003</v>
      </c>
      <c r="C80" s="32">
        <v>0</v>
      </c>
      <c r="D80" s="32">
        <v>0</v>
      </c>
      <c r="E80" s="32">
        <v>0</v>
      </c>
      <c r="F80" s="32">
        <v>1575579.1915800003</v>
      </c>
    </row>
    <row r="81" spans="1:6">
      <c r="A81" s="31" t="s">
        <v>344</v>
      </c>
      <c r="B81" s="32">
        <v>242842.71066000001</v>
      </c>
      <c r="C81" s="32">
        <v>0</v>
      </c>
      <c r="D81" s="32">
        <v>0</v>
      </c>
      <c r="E81" s="32">
        <v>0</v>
      </c>
      <c r="F81" s="32">
        <v>242842.71066000001</v>
      </c>
    </row>
    <row r="82" spans="1:6">
      <c r="A82" s="31" t="s">
        <v>345</v>
      </c>
      <c r="B82" s="32">
        <v>289703.37572000001</v>
      </c>
      <c r="C82" s="32">
        <v>0</v>
      </c>
      <c r="D82" s="32">
        <v>0</v>
      </c>
      <c r="E82" s="32">
        <v>0</v>
      </c>
      <c r="F82" s="32">
        <v>289703.37572000001</v>
      </c>
    </row>
    <row r="83" spans="1:6">
      <c r="A83" s="31" t="s">
        <v>346</v>
      </c>
      <c r="B83" s="32">
        <v>302386.15445999999</v>
      </c>
      <c r="C83" s="32">
        <v>0</v>
      </c>
      <c r="D83" s="32">
        <v>0</v>
      </c>
      <c r="E83" s="32">
        <v>0</v>
      </c>
      <c r="F83" s="32">
        <v>302386.15445999999</v>
      </c>
    </row>
    <row r="84" spans="1:6">
      <c r="A84" s="31" t="s">
        <v>347</v>
      </c>
      <c r="B84" s="32">
        <v>54999.467120000001</v>
      </c>
      <c r="C84" s="32">
        <v>0</v>
      </c>
      <c r="D84" s="32">
        <v>0</v>
      </c>
      <c r="E84" s="32">
        <v>0</v>
      </c>
      <c r="F84" s="32">
        <v>54999.467120000001</v>
      </c>
    </row>
    <row r="85" spans="1:6">
      <c r="A85" s="31" t="s">
        <v>348</v>
      </c>
      <c r="B85" s="32">
        <v>11928.945399999999</v>
      </c>
      <c r="C85" s="32">
        <v>0</v>
      </c>
      <c r="D85" s="32">
        <v>0</v>
      </c>
      <c r="E85" s="32">
        <v>0</v>
      </c>
      <c r="F85" s="32">
        <v>11928.945399999999</v>
      </c>
    </row>
    <row r="86" spans="1:6">
      <c r="A86" s="31" t="s">
        <v>349</v>
      </c>
      <c r="B86" s="32">
        <v>214.23808</v>
      </c>
      <c r="C86" s="32">
        <v>0</v>
      </c>
      <c r="D86" s="32">
        <v>0</v>
      </c>
      <c r="E86" s="32">
        <v>0</v>
      </c>
      <c r="F86" s="32">
        <v>214.23808</v>
      </c>
    </row>
    <row r="87" spans="1:6" ht="15.75" thickBot="1">
      <c r="A87" s="31" t="s">
        <v>350</v>
      </c>
      <c r="B87" s="32">
        <v>217337.88201</v>
      </c>
      <c r="C87" s="32">
        <v>0</v>
      </c>
      <c r="D87" s="32">
        <v>0</v>
      </c>
      <c r="E87" s="32">
        <v>0</v>
      </c>
      <c r="F87" s="32">
        <v>217337.88201</v>
      </c>
    </row>
    <row r="88" spans="1:6" ht="16.5" thickTop="1" thickBot="1">
      <c r="A88" s="29" t="s">
        <v>351</v>
      </c>
      <c r="B88" s="30">
        <v>860319.6861200002</v>
      </c>
      <c r="C88" s="30">
        <v>65666.404320000001</v>
      </c>
      <c r="D88" s="30">
        <v>4.2439999999999999E-2</v>
      </c>
      <c r="E88" s="30">
        <v>2.0387300000000002</v>
      </c>
      <c r="F88" s="30">
        <v>925988.17160999996</v>
      </c>
    </row>
    <row r="89" spans="1:6" ht="15.75" thickTop="1">
      <c r="A89" s="31" t="s">
        <v>352</v>
      </c>
      <c r="B89" s="32">
        <v>64793.555370000009</v>
      </c>
      <c r="C89" s="32">
        <v>17.5959</v>
      </c>
      <c r="D89" s="32">
        <v>0</v>
      </c>
      <c r="E89" s="32">
        <v>0</v>
      </c>
      <c r="F89" s="32">
        <v>64811.151270000009</v>
      </c>
    </row>
    <row r="90" spans="1:6">
      <c r="A90" s="31" t="s">
        <v>353</v>
      </c>
      <c r="B90" s="32">
        <v>296535.53642000002</v>
      </c>
      <c r="C90" s="32">
        <v>55.317160000000001</v>
      </c>
      <c r="D90" s="32">
        <v>0</v>
      </c>
      <c r="E90" s="32">
        <v>0</v>
      </c>
      <c r="F90" s="32">
        <v>296590.85358</v>
      </c>
    </row>
    <row r="91" spans="1:6">
      <c r="A91" s="31" t="s">
        <v>354</v>
      </c>
      <c r="B91" s="32">
        <v>339764.70145999995</v>
      </c>
      <c r="C91" s="32">
        <v>65292.011449999998</v>
      </c>
      <c r="D91" s="32">
        <v>4.2439999999999999E-2</v>
      </c>
      <c r="E91" s="32">
        <v>2.0387300000000002</v>
      </c>
      <c r="F91" s="32">
        <v>405058.79407999996</v>
      </c>
    </row>
    <row r="92" spans="1:6">
      <c r="A92" s="31" t="s">
        <v>355</v>
      </c>
      <c r="B92" s="32">
        <v>170546.58963</v>
      </c>
      <c r="C92" s="32">
        <v>1160.9675299999999</v>
      </c>
      <c r="D92" s="32">
        <v>0</v>
      </c>
      <c r="E92" s="32">
        <v>0</v>
      </c>
      <c r="F92" s="32">
        <v>171707.55716</v>
      </c>
    </row>
    <row r="93" spans="1:6" ht="15.75" thickBot="1">
      <c r="A93" s="37" t="s">
        <v>356</v>
      </c>
      <c r="B93" s="38">
        <v>-11320.696759999999</v>
      </c>
      <c r="C93" s="38">
        <v>-859.48771999999997</v>
      </c>
      <c r="D93" s="38">
        <v>0</v>
      </c>
      <c r="E93" s="38">
        <v>0</v>
      </c>
      <c r="F93" s="38">
        <v>-12180.18448</v>
      </c>
    </row>
    <row r="94" spans="1:6" ht="16.5" thickTop="1" thickBot="1">
      <c r="A94" s="29" t="s">
        <v>357</v>
      </c>
      <c r="B94" s="30">
        <v>612550.18799999997</v>
      </c>
      <c r="C94" s="30">
        <v>0</v>
      </c>
      <c r="D94" s="30">
        <v>0</v>
      </c>
      <c r="E94" s="30">
        <v>0</v>
      </c>
      <c r="F94" s="30">
        <v>612550.18799999997</v>
      </c>
    </row>
    <row r="95" spans="1:6" ht="15.75" thickTop="1">
      <c r="A95" s="31" t="s">
        <v>358</v>
      </c>
      <c r="B95" s="32">
        <v>543910.40191999997</v>
      </c>
      <c r="C95" s="32">
        <v>0</v>
      </c>
      <c r="D95" s="32">
        <v>0</v>
      </c>
      <c r="E95" s="32">
        <v>0</v>
      </c>
      <c r="F95" s="32">
        <v>543910.40191999997</v>
      </c>
    </row>
    <row r="96" spans="1:6">
      <c r="A96" s="31" t="s">
        <v>359</v>
      </c>
      <c r="B96" s="32">
        <v>0</v>
      </c>
      <c r="C96" s="32">
        <v>0</v>
      </c>
      <c r="D96" s="32">
        <v>0</v>
      </c>
      <c r="E96" s="32">
        <v>0</v>
      </c>
      <c r="F96" s="32">
        <v>0</v>
      </c>
    </row>
    <row r="97" spans="1:6">
      <c r="A97" s="31" t="s">
        <v>360</v>
      </c>
      <c r="B97" s="32">
        <v>0</v>
      </c>
      <c r="C97" s="32">
        <v>0</v>
      </c>
      <c r="D97" s="32">
        <v>0</v>
      </c>
      <c r="E97" s="32">
        <v>0</v>
      </c>
      <c r="F97" s="32">
        <v>0</v>
      </c>
    </row>
    <row r="98" spans="1:6">
      <c r="A98" s="31" t="s">
        <v>361</v>
      </c>
      <c r="B98" s="32">
        <v>0</v>
      </c>
      <c r="C98" s="32">
        <v>0</v>
      </c>
      <c r="D98" s="32">
        <v>0</v>
      </c>
      <c r="E98" s="32">
        <v>0</v>
      </c>
      <c r="F98" s="32">
        <v>0</v>
      </c>
    </row>
    <row r="99" spans="1:6">
      <c r="A99" s="31" t="s">
        <v>362</v>
      </c>
      <c r="B99" s="32">
        <v>88168.076060000007</v>
      </c>
      <c r="C99" s="32">
        <v>0</v>
      </c>
      <c r="D99" s="32">
        <v>0</v>
      </c>
      <c r="E99" s="32">
        <v>0</v>
      </c>
      <c r="F99" s="32">
        <v>88168.076060000007</v>
      </c>
    </row>
    <row r="100" spans="1:6" ht="15.75" thickBot="1">
      <c r="A100" s="31" t="s">
        <v>363</v>
      </c>
      <c r="B100" s="32">
        <v>-19528.289980000001</v>
      </c>
      <c r="C100" s="32">
        <v>0</v>
      </c>
      <c r="D100" s="32">
        <v>0</v>
      </c>
      <c r="E100" s="32">
        <v>0</v>
      </c>
      <c r="F100" s="32">
        <v>-19528.289980000001</v>
      </c>
    </row>
    <row r="101" spans="1:6" ht="16.5" thickTop="1" thickBot="1">
      <c r="A101" s="39" t="s">
        <v>364</v>
      </c>
      <c r="B101" s="28">
        <v>195432416.22887</v>
      </c>
      <c r="C101" s="28">
        <v>27579678.967900004</v>
      </c>
      <c r="D101" s="28">
        <v>365.37669000000005</v>
      </c>
      <c r="E101" s="28">
        <v>40552.390570000003</v>
      </c>
      <c r="F101" s="28">
        <v>223053012.96403</v>
      </c>
    </row>
    <row r="102" spans="1:6" ht="16.5" thickTop="1" thickBot="1">
      <c r="A102" s="29" t="s">
        <v>365</v>
      </c>
      <c r="B102" s="30">
        <v>148626192.34675997</v>
      </c>
      <c r="C102" s="30">
        <v>22477941.048889998</v>
      </c>
      <c r="D102" s="30">
        <v>146.86909</v>
      </c>
      <c r="E102" s="30">
        <v>38597.019850000012</v>
      </c>
      <c r="F102" s="30">
        <v>171142877.28459004</v>
      </c>
    </row>
    <row r="103" spans="1:6" ht="15.75" thickTop="1">
      <c r="A103" s="31" t="s">
        <v>366</v>
      </c>
      <c r="B103" s="32">
        <v>19705079.363820001</v>
      </c>
      <c r="C103" s="32">
        <v>6968669.0359200006</v>
      </c>
      <c r="D103" s="32">
        <v>146.76823999999999</v>
      </c>
      <c r="E103" s="32">
        <v>169.80413000000001</v>
      </c>
      <c r="F103" s="32">
        <v>26674064.972110003</v>
      </c>
    </row>
    <row r="104" spans="1:6">
      <c r="A104" s="31" t="s">
        <v>367</v>
      </c>
      <c r="B104" s="32">
        <v>18762864.290019996</v>
      </c>
      <c r="C104" s="32">
        <v>6902980.6091199992</v>
      </c>
      <c r="D104" s="32">
        <v>65.696899999999999</v>
      </c>
      <c r="E104" s="32">
        <v>163.20474999999999</v>
      </c>
      <c r="F104" s="32">
        <v>25666073.800790001</v>
      </c>
    </row>
    <row r="105" spans="1:6">
      <c r="A105" s="31" t="s">
        <v>368</v>
      </c>
      <c r="B105" s="32">
        <v>942215.0737999999</v>
      </c>
      <c r="C105" s="32">
        <v>65688.426800000001</v>
      </c>
      <c r="D105" s="32">
        <v>81.071339999999992</v>
      </c>
      <c r="E105" s="32">
        <v>6.59938</v>
      </c>
      <c r="F105" s="32">
        <v>1007991.1713199998</v>
      </c>
    </row>
    <row r="106" spans="1:6">
      <c r="A106" s="31" t="s">
        <v>369</v>
      </c>
      <c r="B106" s="32">
        <v>42023213.71046</v>
      </c>
      <c r="C106" s="32">
        <v>11020203.197200002</v>
      </c>
      <c r="D106" s="32">
        <v>0</v>
      </c>
      <c r="E106" s="32">
        <v>4041.8669300000001</v>
      </c>
      <c r="F106" s="32">
        <v>53047458.774589993</v>
      </c>
    </row>
    <row r="107" spans="1:6">
      <c r="A107" s="31" t="s">
        <v>370</v>
      </c>
      <c r="B107" s="32">
        <v>3517692.9960000003</v>
      </c>
      <c r="C107" s="32">
        <v>803942.37731000013</v>
      </c>
      <c r="D107" s="32">
        <v>0</v>
      </c>
      <c r="E107" s="32">
        <v>1604.9159199999999</v>
      </c>
      <c r="F107" s="32">
        <v>4323240.2892300002</v>
      </c>
    </row>
    <row r="108" spans="1:6">
      <c r="A108" s="34" t="s">
        <v>371</v>
      </c>
      <c r="B108" s="32">
        <v>131578.30303000001</v>
      </c>
      <c r="C108" s="32">
        <v>98558.127719999989</v>
      </c>
      <c r="D108" s="32">
        <v>0</v>
      </c>
      <c r="E108" s="32">
        <v>311.00709000000001</v>
      </c>
      <c r="F108" s="32">
        <v>230447.43784</v>
      </c>
    </row>
    <row r="109" spans="1:6">
      <c r="A109" s="35" t="s">
        <v>372</v>
      </c>
      <c r="B109" s="32">
        <v>15581.36651</v>
      </c>
      <c r="C109" s="32">
        <v>21292.787949999998</v>
      </c>
      <c r="D109" s="32">
        <v>0</v>
      </c>
      <c r="E109" s="32">
        <v>1059.7653400000002</v>
      </c>
      <c r="F109" s="32">
        <v>37933.919800000003</v>
      </c>
    </row>
    <row r="110" spans="1:6">
      <c r="A110" s="35" t="s">
        <v>373</v>
      </c>
      <c r="B110" s="32">
        <v>43414.052100000001</v>
      </c>
      <c r="C110" s="32">
        <v>16758.015769999998</v>
      </c>
      <c r="D110" s="32">
        <v>0</v>
      </c>
      <c r="E110" s="32">
        <v>0</v>
      </c>
      <c r="F110" s="32">
        <v>60172.067870000006</v>
      </c>
    </row>
    <row r="111" spans="1:6">
      <c r="A111" s="35" t="s">
        <v>374</v>
      </c>
      <c r="B111" s="32">
        <v>217933.55975999997</v>
      </c>
      <c r="C111" s="32">
        <v>39044.49411</v>
      </c>
      <c r="D111" s="32">
        <v>0</v>
      </c>
      <c r="E111" s="32">
        <v>-1.0000000000000001E-5</v>
      </c>
      <c r="F111" s="32">
        <v>256978.05385999999</v>
      </c>
    </row>
    <row r="112" spans="1:6">
      <c r="A112" s="35" t="s">
        <v>375</v>
      </c>
      <c r="B112" s="32">
        <v>427524.03985</v>
      </c>
      <c r="C112" s="32">
        <v>93361.204010000001</v>
      </c>
      <c r="D112" s="32">
        <v>0</v>
      </c>
      <c r="E112" s="32">
        <v>0</v>
      </c>
      <c r="F112" s="32">
        <v>520885.24386000005</v>
      </c>
    </row>
    <row r="113" spans="1:6">
      <c r="A113" s="35" t="s">
        <v>376</v>
      </c>
      <c r="B113" s="32">
        <v>1478436.38472</v>
      </c>
      <c r="C113" s="32">
        <v>188665.54459999999</v>
      </c>
      <c r="D113" s="32">
        <v>0</v>
      </c>
      <c r="E113" s="32">
        <v>0</v>
      </c>
      <c r="F113" s="32">
        <v>1667101.9293200001</v>
      </c>
    </row>
    <row r="114" spans="1:6">
      <c r="A114" s="35" t="s">
        <v>377</v>
      </c>
      <c r="B114" s="32">
        <v>408526.64062999998</v>
      </c>
      <c r="C114" s="32">
        <v>163441.47691999999</v>
      </c>
      <c r="D114" s="32">
        <v>0</v>
      </c>
      <c r="E114" s="32">
        <v>0</v>
      </c>
      <c r="F114" s="32">
        <v>571968.11754999997</v>
      </c>
    </row>
    <row r="115" spans="1:6">
      <c r="A115" s="40" t="s">
        <v>378</v>
      </c>
      <c r="B115" s="32">
        <v>794698.64939999999</v>
      </c>
      <c r="C115" s="32">
        <v>182820.72623</v>
      </c>
      <c r="D115" s="32">
        <v>0</v>
      </c>
      <c r="E115" s="32">
        <v>234.14349999999999</v>
      </c>
      <c r="F115" s="32">
        <v>977753.51913000003</v>
      </c>
    </row>
    <row r="116" spans="1:6">
      <c r="A116" s="40" t="s">
        <v>379</v>
      </c>
      <c r="B116" s="32">
        <v>3322410.5751</v>
      </c>
      <c r="C116" s="32">
        <v>989542.91073999996</v>
      </c>
      <c r="D116" s="32">
        <v>0.10085</v>
      </c>
      <c r="E116" s="32">
        <v>32089.716410000001</v>
      </c>
      <c r="F116" s="32">
        <v>4344043.3031000001</v>
      </c>
    </row>
    <row r="117" spans="1:6">
      <c r="A117" s="31" t="s">
        <v>380</v>
      </c>
      <c r="B117" s="32">
        <v>72503951.056950003</v>
      </c>
      <c r="C117" s="32">
        <v>2552011.0557399993</v>
      </c>
      <c r="D117" s="32">
        <v>0</v>
      </c>
      <c r="E117" s="32">
        <v>690.3894499999999</v>
      </c>
      <c r="F117" s="32">
        <v>75056652.50214</v>
      </c>
    </row>
    <row r="118" spans="1:6" ht="15.75" thickBot="1">
      <c r="A118" s="31" t="s">
        <v>381</v>
      </c>
      <c r="B118" s="32">
        <v>7553844.6444300003</v>
      </c>
      <c r="C118" s="32">
        <v>143572.47198</v>
      </c>
      <c r="D118" s="32">
        <v>0</v>
      </c>
      <c r="E118" s="32">
        <v>0.32700999999999997</v>
      </c>
      <c r="F118" s="32">
        <v>7697417.4434200004</v>
      </c>
    </row>
    <row r="119" spans="1:6" ht="16.5" thickTop="1" thickBot="1">
      <c r="A119" s="39" t="s">
        <v>382</v>
      </c>
      <c r="B119" s="28">
        <v>1159086.6251800002</v>
      </c>
      <c r="C119" s="28">
        <v>1468.8235400000001</v>
      </c>
      <c r="D119" s="28">
        <v>0</v>
      </c>
      <c r="E119" s="28">
        <v>13.286060000000001</v>
      </c>
      <c r="F119" s="28">
        <v>1160568.7347799998</v>
      </c>
    </row>
    <row r="120" spans="1:6" ht="16.5" thickTop="1" thickBot="1">
      <c r="A120" s="29" t="s">
        <v>383</v>
      </c>
      <c r="B120" s="30">
        <v>12264000.683210002</v>
      </c>
      <c r="C120" s="30">
        <v>638619.17414999998</v>
      </c>
      <c r="D120" s="30">
        <v>0</v>
      </c>
      <c r="E120" s="30">
        <v>0</v>
      </c>
      <c r="F120" s="30">
        <v>12902619.857360002</v>
      </c>
    </row>
    <row r="121" spans="1:6" ht="15.75" thickTop="1">
      <c r="A121" s="31" t="s">
        <v>384</v>
      </c>
      <c r="B121" s="32">
        <v>4998998.5903999992</v>
      </c>
      <c r="C121" s="32">
        <v>547000.83938999998</v>
      </c>
      <c r="D121" s="32">
        <v>0</v>
      </c>
      <c r="E121" s="32">
        <v>0</v>
      </c>
      <c r="F121" s="32">
        <v>5545999.4297899995</v>
      </c>
    </row>
    <row r="122" spans="1:6">
      <c r="A122" s="31" t="s">
        <v>385</v>
      </c>
      <c r="B122" s="32">
        <v>3584391.19294</v>
      </c>
      <c r="C122" s="32">
        <v>68674.654459999991</v>
      </c>
      <c r="D122" s="32">
        <v>0</v>
      </c>
      <c r="E122" s="32">
        <v>0</v>
      </c>
      <c r="F122" s="32">
        <v>3653065.8473999999</v>
      </c>
    </row>
    <row r="123" spans="1:6">
      <c r="A123" s="31" t="s">
        <v>386</v>
      </c>
      <c r="B123" s="32">
        <v>0</v>
      </c>
      <c r="C123" s="32">
        <v>0</v>
      </c>
      <c r="D123" s="32">
        <v>0</v>
      </c>
      <c r="E123" s="32">
        <v>0</v>
      </c>
      <c r="F123" s="32">
        <v>0</v>
      </c>
    </row>
    <row r="124" spans="1:6">
      <c r="A124" s="31" t="s">
        <v>387</v>
      </c>
      <c r="B124" s="32">
        <v>397042.69394999999</v>
      </c>
      <c r="C124" s="32">
        <v>299.0462</v>
      </c>
      <c r="D124" s="32">
        <v>0</v>
      </c>
      <c r="E124" s="32">
        <v>0</v>
      </c>
      <c r="F124" s="32">
        <v>397341.74014999997</v>
      </c>
    </row>
    <row r="125" spans="1:6">
      <c r="A125" s="31" t="s">
        <v>388</v>
      </c>
      <c r="B125" s="32">
        <v>3149726.6085900003</v>
      </c>
      <c r="C125" s="32">
        <v>22624.699760000003</v>
      </c>
      <c r="D125" s="32">
        <v>0</v>
      </c>
      <c r="E125" s="32">
        <v>0</v>
      </c>
      <c r="F125" s="32">
        <v>3172351.3083500001</v>
      </c>
    </row>
    <row r="126" spans="1:6" ht="15.75" thickBot="1">
      <c r="A126" s="31" t="s">
        <v>389</v>
      </c>
      <c r="B126" s="32">
        <v>133841.59732999999</v>
      </c>
      <c r="C126" s="32">
        <v>19.934339999999999</v>
      </c>
      <c r="D126" s="32">
        <v>0</v>
      </c>
      <c r="E126" s="32">
        <v>0</v>
      </c>
      <c r="F126" s="32">
        <v>133861.53167</v>
      </c>
    </row>
    <row r="127" spans="1:6" ht="16.5" thickTop="1" thickBot="1">
      <c r="A127" s="29" t="s">
        <v>390</v>
      </c>
      <c r="B127" s="30">
        <v>23320286.05291</v>
      </c>
      <c r="C127" s="30">
        <v>2416118.3961</v>
      </c>
      <c r="D127" s="30">
        <v>218.46508000000003</v>
      </c>
      <c r="E127" s="30">
        <v>140.81295</v>
      </c>
      <c r="F127" s="30">
        <v>25736763.72704</v>
      </c>
    </row>
    <row r="128" spans="1:6" ht="15.75" thickTop="1">
      <c r="A128" s="31" t="s">
        <v>391</v>
      </c>
      <c r="B128" s="32">
        <v>646180.81140000001</v>
      </c>
      <c r="C128" s="32">
        <v>254692.60050999999</v>
      </c>
      <c r="D128" s="32">
        <v>0</v>
      </c>
      <c r="E128" s="32">
        <v>0</v>
      </c>
      <c r="F128" s="32">
        <v>900873.41191000002</v>
      </c>
    </row>
    <row r="129" spans="1:6">
      <c r="A129" s="31" t="s">
        <v>392</v>
      </c>
      <c r="B129" s="32">
        <v>6635133.3850999996</v>
      </c>
      <c r="C129" s="32">
        <v>75496.639319999987</v>
      </c>
      <c r="D129" s="32">
        <v>0</v>
      </c>
      <c r="E129" s="32">
        <v>0</v>
      </c>
      <c r="F129" s="32">
        <v>6710630.0244199997</v>
      </c>
    </row>
    <row r="130" spans="1:6">
      <c r="A130" s="31" t="s">
        <v>393</v>
      </c>
      <c r="B130" s="32">
        <v>0</v>
      </c>
      <c r="C130" s="32">
        <v>1189.2921299999998</v>
      </c>
      <c r="D130" s="32">
        <v>0</v>
      </c>
      <c r="E130" s="32">
        <v>140.81295</v>
      </c>
      <c r="F130" s="32">
        <v>1330.1050799999998</v>
      </c>
    </row>
    <row r="131" spans="1:6">
      <c r="A131" s="31" t="s">
        <v>394</v>
      </c>
      <c r="B131" s="32">
        <v>1663103.9540599999</v>
      </c>
      <c r="C131" s="32">
        <v>6296.8616400000001</v>
      </c>
      <c r="D131" s="32">
        <v>208.95726000000002</v>
      </c>
      <c r="E131" s="32">
        <v>0</v>
      </c>
      <c r="F131" s="32">
        <v>1669609.7729599997</v>
      </c>
    </row>
    <row r="132" spans="1:6">
      <c r="A132" s="31" t="s">
        <v>395</v>
      </c>
      <c r="B132" s="32">
        <v>12092911.662049999</v>
      </c>
      <c r="C132" s="32">
        <v>452381.43416</v>
      </c>
      <c r="D132" s="32">
        <v>0</v>
      </c>
      <c r="E132" s="32">
        <v>0</v>
      </c>
      <c r="F132" s="32">
        <v>12545293.096210001</v>
      </c>
    </row>
    <row r="133" spans="1:6">
      <c r="A133" s="31" t="s">
        <v>396</v>
      </c>
      <c r="B133" s="32">
        <v>1443631.46801</v>
      </c>
      <c r="C133" s="32">
        <v>401063.81074000004</v>
      </c>
      <c r="D133" s="32">
        <v>0</v>
      </c>
      <c r="E133" s="32">
        <v>0</v>
      </c>
      <c r="F133" s="32">
        <v>1844695.2787500001</v>
      </c>
    </row>
    <row r="134" spans="1:6">
      <c r="A134" s="31" t="s">
        <v>397</v>
      </c>
      <c r="B134" s="32">
        <v>238933.83971999999</v>
      </c>
      <c r="C134" s="32">
        <v>1200242.9642699999</v>
      </c>
      <c r="D134" s="32">
        <v>0</v>
      </c>
      <c r="E134" s="32">
        <v>0</v>
      </c>
      <c r="F134" s="32">
        <v>1439176.8039899999</v>
      </c>
    </row>
    <row r="135" spans="1:6" ht="15.75" thickBot="1">
      <c r="A135" s="31" t="s">
        <v>398</v>
      </c>
      <c r="B135" s="32">
        <v>600390.93256999995</v>
      </c>
      <c r="C135" s="32">
        <v>24754.793329999997</v>
      </c>
      <c r="D135" s="32">
        <v>9.5078199999999988</v>
      </c>
      <c r="E135" s="32">
        <v>0</v>
      </c>
      <c r="F135" s="32">
        <v>625155.23372000002</v>
      </c>
    </row>
    <row r="136" spans="1:6" ht="16.5" thickTop="1" thickBot="1">
      <c r="A136" s="29" t="s">
        <v>399</v>
      </c>
      <c r="B136" s="30">
        <v>3482049.68658</v>
      </c>
      <c r="C136" s="30">
        <v>429493.73780999996</v>
      </c>
      <c r="D136" s="30">
        <v>4.2520000000000002E-2</v>
      </c>
      <c r="E136" s="30">
        <v>72.894919999999999</v>
      </c>
      <c r="F136" s="30">
        <v>3911616.3618300003</v>
      </c>
    </row>
    <row r="137" spans="1:6" ht="15.75" thickTop="1">
      <c r="A137" s="31" t="s">
        <v>325</v>
      </c>
      <c r="B137" s="32">
        <v>65183.349290000006</v>
      </c>
      <c r="C137" s="32">
        <v>24717.50603</v>
      </c>
      <c r="D137" s="32">
        <v>0</v>
      </c>
      <c r="E137" s="32">
        <v>6.7799999999999999E-2</v>
      </c>
      <c r="F137" s="32">
        <v>89900.923120000007</v>
      </c>
    </row>
    <row r="138" spans="1:6">
      <c r="A138" s="31" t="s">
        <v>327</v>
      </c>
      <c r="B138" s="32">
        <v>1380998.0499</v>
      </c>
      <c r="C138" s="32">
        <v>266490.71237999998</v>
      </c>
      <c r="D138" s="32">
        <v>4.2520000000000002E-2</v>
      </c>
      <c r="E138" s="32">
        <v>69.320920000000001</v>
      </c>
      <c r="F138" s="32">
        <v>1647558.1257199999</v>
      </c>
    </row>
    <row r="139" spans="1:6">
      <c r="A139" s="31" t="s">
        <v>400</v>
      </c>
      <c r="B139" s="32">
        <v>1823633.9567400001</v>
      </c>
      <c r="C139" s="32">
        <v>112252.40448</v>
      </c>
      <c r="D139" s="32">
        <v>0</v>
      </c>
      <c r="E139" s="32">
        <v>3.1461000000000001</v>
      </c>
      <c r="F139" s="32">
        <v>1935889.5073199999</v>
      </c>
    </row>
    <row r="140" spans="1:6">
      <c r="A140" s="31" t="s">
        <v>354</v>
      </c>
      <c r="B140" s="32">
        <v>212234.33064999999</v>
      </c>
      <c r="C140" s="32">
        <v>26033.11492</v>
      </c>
      <c r="D140" s="32">
        <v>0</v>
      </c>
      <c r="E140" s="32">
        <v>0.36010000000000003</v>
      </c>
      <c r="F140" s="32">
        <v>238267.80566999997</v>
      </c>
    </row>
    <row r="141" spans="1:6" ht="15.75" thickBot="1">
      <c r="A141" s="31" t="s">
        <v>401</v>
      </c>
      <c r="B141" s="32">
        <v>0</v>
      </c>
      <c r="C141" s="32">
        <v>0</v>
      </c>
      <c r="D141" s="32">
        <v>0</v>
      </c>
      <c r="E141" s="32">
        <v>0</v>
      </c>
      <c r="F141" s="32">
        <v>0</v>
      </c>
    </row>
    <row r="142" spans="1:6" ht="16.5" thickTop="1" thickBot="1">
      <c r="A142" s="29" t="s">
        <v>402</v>
      </c>
      <c r="B142" s="30">
        <v>2267273.1786799999</v>
      </c>
      <c r="C142" s="30">
        <v>386453.11324000004</v>
      </c>
      <c r="D142" s="30">
        <v>0</v>
      </c>
      <c r="E142" s="30">
        <v>1728.37679</v>
      </c>
      <c r="F142" s="30">
        <v>2655454.6687099994</v>
      </c>
    </row>
    <row r="143" spans="1:6" ht="15.75" thickTop="1">
      <c r="A143" s="31" t="s">
        <v>403</v>
      </c>
      <c r="B143" s="32">
        <v>54923.787650000006</v>
      </c>
      <c r="C143" s="32">
        <v>27049.316529999996</v>
      </c>
      <c r="D143" s="32">
        <v>0</v>
      </c>
      <c r="E143" s="32">
        <v>163.53826000000001</v>
      </c>
      <c r="F143" s="32">
        <v>82136.642439999996</v>
      </c>
    </row>
    <row r="144" spans="1:6">
      <c r="A144" s="31" t="s">
        <v>404</v>
      </c>
      <c r="B144" s="32">
        <v>0</v>
      </c>
      <c r="C144" s="32">
        <v>0</v>
      </c>
      <c r="D144" s="32">
        <v>0</v>
      </c>
      <c r="E144" s="32">
        <v>0</v>
      </c>
      <c r="F144" s="32">
        <v>0</v>
      </c>
    </row>
    <row r="145" spans="1:6">
      <c r="A145" s="31" t="s">
        <v>405</v>
      </c>
      <c r="B145" s="32">
        <v>1159165.72352</v>
      </c>
      <c r="C145" s="32">
        <v>269329.96346</v>
      </c>
      <c r="D145" s="32">
        <v>0</v>
      </c>
      <c r="E145" s="32">
        <v>568.9614499999999</v>
      </c>
      <c r="F145" s="32">
        <v>1429064.6484300001</v>
      </c>
    </row>
    <row r="146" spans="1:6">
      <c r="A146" s="31" t="s">
        <v>406</v>
      </c>
      <c r="B146" s="32">
        <v>1003805.6961800001</v>
      </c>
      <c r="C146" s="32">
        <v>57918.821450000003</v>
      </c>
      <c r="D146" s="32">
        <v>0</v>
      </c>
      <c r="E146" s="32">
        <v>995.87707999999998</v>
      </c>
      <c r="F146" s="32">
        <v>1062720.3947100001</v>
      </c>
    </row>
    <row r="147" spans="1:6" ht="15.75" thickBot="1">
      <c r="A147" s="31" t="s">
        <v>407</v>
      </c>
      <c r="B147" s="32">
        <v>49377.97133</v>
      </c>
      <c r="C147" s="32">
        <v>32155.011799999997</v>
      </c>
      <c r="D147" s="32">
        <v>0</v>
      </c>
      <c r="E147" s="32">
        <v>0</v>
      </c>
      <c r="F147" s="32">
        <v>81532.983130000008</v>
      </c>
    </row>
    <row r="148" spans="1:6" ht="16.5" thickTop="1" thickBot="1">
      <c r="A148" s="29" t="s">
        <v>408</v>
      </c>
      <c r="B148" s="30">
        <v>2387156.2122399998</v>
      </c>
      <c r="C148" s="30">
        <v>359645.77052000002</v>
      </c>
      <c r="D148" s="30">
        <v>0</v>
      </c>
      <c r="E148" s="30">
        <v>0</v>
      </c>
      <c r="F148" s="30">
        <v>2746801.9827599996</v>
      </c>
    </row>
    <row r="149" spans="1:6" ht="15.75" thickTop="1">
      <c r="A149" s="31" t="s">
        <v>409</v>
      </c>
      <c r="B149" s="32">
        <v>2230000</v>
      </c>
      <c r="C149" s="32">
        <v>355348</v>
      </c>
      <c r="D149" s="32">
        <v>0</v>
      </c>
      <c r="E149" s="32">
        <v>0</v>
      </c>
      <c r="F149" s="32">
        <v>2585348</v>
      </c>
    </row>
    <row r="150" spans="1:6">
      <c r="A150" s="31" t="s">
        <v>410</v>
      </c>
      <c r="B150" s="32">
        <v>0</v>
      </c>
      <c r="C150" s="32">
        <v>0</v>
      </c>
      <c r="D150" s="32">
        <v>0</v>
      </c>
      <c r="E150" s="32">
        <v>0</v>
      </c>
      <c r="F150" s="32">
        <v>0</v>
      </c>
    </row>
    <row r="151" spans="1:6">
      <c r="A151" s="31" t="s">
        <v>411</v>
      </c>
      <c r="B151" s="32">
        <v>130478.10648</v>
      </c>
      <c r="C151" s="32">
        <v>0</v>
      </c>
      <c r="D151" s="32">
        <v>0</v>
      </c>
      <c r="E151" s="32">
        <v>0</v>
      </c>
      <c r="F151" s="32">
        <v>130478.10648</v>
      </c>
    </row>
    <row r="152" spans="1:6" ht="15.75" thickBot="1">
      <c r="A152" s="31" t="s">
        <v>412</v>
      </c>
      <c r="B152" s="32">
        <v>26678.105759999999</v>
      </c>
      <c r="C152" s="32">
        <v>4297.77052</v>
      </c>
      <c r="D152" s="32">
        <v>0</v>
      </c>
      <c r="E152" s="32">
        <v>0</v>
      </c>
      <c r="F152" s="32">
        <v>30975.876279999997</v>
      </c>
    </row>
    <row r="153" spans="1:6" ht="16.5" thickTop="1" thickBot="1">
      <c r="A153" s="29" t="s">
        <v>413</v>
      </c>
      <c r="B153" s="30">
        <v>1926371.4433099998</v>
      </c>
      <c r="C153" s="30">
        <v>869938.90364999999</v>
      </c>
      <c r="D153" s="30">
        <v>0</v>
      </c>
      <c r="E153" s="30">
        <v>0</v>
      </c>
      <c r="F153" s="30">
        <v>2796310.3469600002</v>
      </c>
    </row>
    <row r="154" spans="1:6" ht="15.75" thickTop="1">
      <c r="A154" s="31" t="s">
        <v>414</v>
      </c>
      <c r="B154" s="32">
        <v>35343.499349999998</v>
      </c>
      <c r="C154" s="32">
        <v>438676.40214999998</v>
      </c>
      <c r="D154" s="32">
        <v>0</v>
      </c>
      <c r="E154" s="32">
        <v>0</v>
      </c>
      <c r="F154" s="32">
        <v>474019.90150000004</v>
      </c>
    </row>
    <row r="155" spans="1:6">
      <c r="A155" s="31" t="s">
        <v>415</v>
      </c>
      <c r="B155" s="32">
        <v>63.49935</v>
      </c>
      <c r="C155" s="32">
        <v>0</v>
      </c>
      <c r="D155" s="32">
        <v>0</v>
      </c>
      <c r="E155" s="32">
        <v>0</v>
      </c>
      <c r="F155" s="32">
        <v>63.49935</v>
      </c>
    </row>
    <row r="156" spans="1:6">
      <c r="A156" s="31" t="s">
        <v>416</v>
      </c>
      <c r="B156" s="32">
        <v>0</v>
      </c>
      <c r="C156" s="32">
        <v>6272.0346</v>
      </c>
      <c r="D156" s="32">
        <v>0</v>
      </c>
      <c r="E156" s="32">
        <v>0</v>
      </c>
      <c r="F156" s="32">
        <v>6272.0346</v>
      </c>
    </row>
    <row r="157" spans="1:6">
      <c r="A157" s="31" t="s">
        <v>417</v>
      </c>
      <c r="B157" s="32">
        <v>35280</v>
      </c>
      <c r="C157" s="32">
        <v>346623.49762000004</v>
      </c>
      <c r="D157" s="32">
        <v>0</v>
      </c>
      <c r="E157" s="32">
        <v>0</v>
      </c>
      <c r="F157" s="32">
        <v>381903.49762000004</v>
      </c>
    </row>
    <row r="158" spans="1:6">
      <c r="A158" s="31" t="s">
        <v>418</v>
      </c>
      <c r="B158" s="32">
        <v>0</v>
      </c>
      <c r="C158" s="32">
        <v>0</v>
      </c>
      <c r="D158" s="32">
        <v>0</v>
      </c>
      <c r="E158" s="32">
        <v>0</v>
      </c>
      <c r="F158" s="32">
        <v>0</v>
      </c>
    </row>
    <row r="159" spans="1:6">
      <c r="A159" s="31" t="s">
        <v>419</v>
      </c>
      <c r="B159" s="32">
        <v>0</v>
      </c>
      <c r="C159" s="32">
        <v>85780.869930000001</v>
      </c>
      <c r="D159" s="32">
        <v>0</v>
      </c>
      <c r="E159" s="32">
        <v>0</v>
      </c>
      <c r="F159" s="32">
        <v>85780.869930000001</v>
      </c>
    </row>
    <row r="160" spans="1:6">
      <c r="A160" s="31" t="s">
        <v>420</v>
      </c>
      <c r="B160" s="32">
        <v>1867388.3</v>
      </c>
      <c r="C160" s="32">
        <v>415550.74260000006</v>
      </c>
      <c r="D160" s="32">
        <v>0</v>
      </c>
      <c r="E160" s="32">
        <v>0</v>
      </c>
      <c r="F160" s="32">
        <v>2282939.0426000003</v>
      </c>
    </row>
    <row r="161" spans="1:6" ht="15.75" thickBot="1">
      <c r="A161" s="31" t="s">
        <v>421</v>
      </c>
      <c r="B161" s="32">
        <v>23639.643960000001</v>
      </c>
      <c r="C161" s="32">
        <v>15711.758900000001</v>
      </c>
      <c r="D161" s="32">
        <v>0</v>
      </c>
      <c r="E161" s="32">
        <v>0</v>
      </c>
      <c r="F161" s="32">
        <v>39351.402859999995</v>
      </c>
    </row>
    <row r="162" spans="1:6" ht="16.5" thickTop="1" thickBot="1">
      <c r="A162" s="29" t="s">
        <v>422</v>
      </c>
      <c r="B162" s="30">
        <v>19208765.339430001</v>
      </c>
      <c r="C162" s="30">
        <v>10.60008</v>
      </c>
      <c r="D162" s="30">
        <v>0</v>
      </c>
      <c r="E162" s="30">
        <v>0</v>
      </c>
      <c r="F162" s="30">
        <v>19208775.939509999</v>
      </c>
    </row>
    <row r="163" spans="1:6" ht="15.75" thickTop="1">
      <c r="A163" s="33" t="s">
        <v>423</v>
      </c>
      <c r="B163" s="32">
        <v>14397172.125120001</v>
      </c>
      <c r="C163" s="32">
        <v>10.60008</v>
      </c>
      <c r="D163" s="32">
        <v>0</v>
      </c>
      <c r="E163" s="32">
        <v>0</v>
      </c>
      <c r="F163" s="32">
        <v>14397182.725200001</v>
      </c>
    </row>
    <row r="164" spans="1:6">
      <c r="A164" s="31" t="s">
        <v>424</v>
      </c>
      <c r="B164" s="32">
        <v>14397172.125120001</v>
      </c>
      <c r="C164" s="32">
        <v>10.60008</v>
      </c>
      <c r="D164" s="32">
        <v>0</v>
      </c>
      <c r="E164" s="32">
        <v>0</v>
      </c>
      <c r="F164" s="32">
        <v>14397182.725200001</v>
      </c>
    </row>
    <row r="165" spans="1:6">
      <c r="A165" s="31" t="s">
        <v>425</v>
      </c>
      <c r="B165" s="32">
        <v>87506</v>
      </c>
      <c r="C165" s="32">
        <v>0</v>
      </c>
      <c r="D165" s="32">
        <v>0</v>
      </c>
      <c r="E165" s="32">
        <v>0</v>
      </c>
      <c r="F165" s="32">
        <v>87506</v>
      </c>
    </row>
    <row r="166" spans="1:6">
      <c r="A166" s="31" t="s">
        <v>426</v>
      </c>
      <c r="B166" s="32">
        <v>-87506</v>
      </c>
      <c r="C166" s="32">
        <v>0</v>
      </c>
      <c r="D166" s="32">
        <v>0</v>
      </c>
      <c r="E166" s="32">
        <v>0</v>
      </c>
      <c r="F166" s="32">
        <v>-87506</v>
      </c>
    </row>
    <row r="167" spans="1:6">
      <c r="A167" s="33" t="s">
        <v>427</v>
      </c>
      <c r="B167" s="32">
        <v>174242.38613</v>
      </c>
      <c r="C167" s="32">
        <v>0</v>
      </c>
      <c r="D167" s="32">
        <v>0</v>
      </c>
      <c r="E167" s="32">
        <v>0</v>
      </c>
      <c r="F167" s="32">
        <v>174242.38613</v>
      </c>
    </row>
    <row r="168" spans="1:6">
      <c r="A168" s="31" t="s">
        <v>428</v>
      </c>
      <c r="B168" s="32">
        <v>349.64628999999996</v>
      </c>
      <c r="C168" s="32">
        <v>0</v>
      </c>
      <c r="D168" s="32">
        <v>0</v>
      </c>
      <c r="E168" s="32">
        <v>0</v>
      </c>
      <c r="F168" s="32">
        <v>349.64628999999996</v>
      </c>
    </row>
    <row r="169" spans="1:6">
      <c r="A169" s="31" t="s">
        <v>429</v>
      </c>
      <c r="B169" s="32">
        <v>149828.34151000003</v>
      </c>
      <c r="C169" s="32">
        <v>0</v>
      </c>
      <c r="D169" s="32">
        <v>0</v>
      </c>
      <c r="E169" s="32">
        <v>0</v>
      </c>
      <c r="F169" s="32">
        <v>149828.34151000003</v>
      </c>
    </row>
    <row r="170" spans="1:6">
      <c r="A170" s="31" t="s">
        <v>430</v>
      </c>
      <c r="B170" s="32">
        <v>24064.39833</v>
      </c>
      <c r="C170" s="32">
        <v>0</v>
      </c>
      <c r="D170" s="32">
        <v>0</v>
      </c>
      <c r="E170" s="32">
        <v>0</v>
      </c>
      <c r="F170" s="32">
        <v>24064.39833</v>
      </c>
    </row>
    <row r="171" spans="1:6">
      <c r="A171" s="33" t="s">
        <v>431</v>
      </c>
      <c r="B171" s="32">
        <v>0</v>
      </c>
      <c r="C171" s="32">
        <v>0</v>
      </c>
      <c r="D171" s="32">
        <v>0</v>
      </c>
      <c r="E171" s="32">
        <v>0</v>
      </c>
      <c r="F171" s="32">
        <v>0</v>
      </c>
    </row>
    <row r="172" spans="1:6">
      <c r="A172" s="31" t="s">
        <v>432</v>
      </c>
      <c r="B172" s="32">
        <v>0</v>
      </c>
      <c r="C172" s="32">
        <v>0</v>
      </c>
      <c r="D172" s="32">
        <v>0</v>
      </c>
      <c r="E172" s="32">
        <v>0</v>
      </c>
      <c r="F172" s="32">
        <v>0</v>
      </c>
    </row>
    <row r="173" spans="1:6">
      <c r="A173" s="33" t="s">
        <v>433</v>
      </c>
      <c r="B173" s="32">
        <v>3776092.9432099997</v>
      </c>
      <c r="C173" s="32">
        <v>0</v>
      </c>
      <c r="D173" s="32">
        <v>0</v>
      </c>
      <c r="E173" s="32">
        <v>0</v>
      </c>
      <c r="F173" s="32">
        <v>3776092.9432099997</v>
      </c>
    </row>
    <row r="174" spans="1:6">
      <c r="A174" s="31" t="s">
        <v>434</v>
      </c>
      <c r="B174" s="32">
        <v>2334127.0943999998</v>
      </c>
      <c r="C174" s="32">
        <v>0</v>
      </c>
      <c r="D174" s="32">
        <v>0</v>
      </c>
      <c r="E174" s="32">
        <v>0</v>
      </c>
      <c r="F174" s="32">
        <v>2334127.0943999998</v>
      </c>
    </row>
    <row r="175" spans="1:6">
      <c r="A175" s="31" t="s">
        <v>435</v>
      </c>
      <c r="B175" s="32">
        <v>603248.18534999993</v>
      </c>
      <c r="C175" s="32">
        <v>0</v>
      </c>
      <c r="D175" s="32">
        <v>0</v>
      </c>
      <c r="E175" s="32">
        <v>0</v>
      </c>
      <c r="F175" s="32">
        <v>603248.18534999993</v>
      </c>
    </row>
    <row r="176" spans="1:6">
      <c r="A176" s="31" t="s">
        <v>436</v>
      </c>
      <c r="B176" s="32">
        <v>838717.66345999995</v>
      </c>
      <c r="C176" s="32">
        <v>0</v>
      </c>
      <c r="D176" s="32">
        <v>0</v>
      </c>
      <c r="E176" s="32">
        <v>0</v>
      </c>
      <c r="F176" s="32">
        <v>838717.66345999995</v>
      </c>
    </row>
    <row r="177" spans="1:6">
      <c r="A177" s="33" t="s">
        <v>437</v>
      </c>
      <c r="B177" s="32">
        <v>861257.88497000013</v>
      </c>
      <c r="C177" s="32">
        <v>0</v>
      </c>
      <c r="D177" s="32">
        <v>0</v>
      </c>
      <c r="E177" s="32">
        <v>0</v>
      </c>
      <c r="F177" s="32">
        <v>861257.88497000013</v>
      </c>
    </row>
    <row r="178" spans="1:6">
      <c r="A178" s="31" t="s">
        <v>438</v>
      </c>
      <c r="B178" s="32">
        <v>258218.39337999999</v>
      </c>
      <c r="C178" s="32">
        <v>0</v>
      </c>
      <c r="D178" s="32">
        <v>0</v>
      </c>
      <c r="E178" s="32">
        <v>0</v>
      </c>
      <c r="F178" s="32">
        <v>258218.39337999999</v>
      </c>
    </row>
    <row r="179" spans="1:6" ht="15.75" thickBot="1">
      <c r="A179" s="31" t="s">
        <v>439</v>
      </c>
      <c r="B179" s="32">
        <v>603039.49158999999</v>
      </c>
      <c r="C179" s="32">
        <v>0</v>
      </c>
      <c r="D179" s="32">
        <v>0</v>
      </c>
      <c r="E179" s="32">
        <v>0</v>
      </c>
      <c r="F179" s="32">
        <v>603039.49158999999</v>
      </c>
    </row>
    <row r="180" spans="1:6" ht="16.5" thickTop="1" thickBot="1">
      <c r="A180" s="27" t="s">
        <v>440</v>
      </c>
      <c r="B180" s="28">
        <v>214641181.56830001</v>
      </c>
      <c r="C180" s="28">
        <v>27579689.567980006</v>
      </c>
      <c r="D180" s="28">
        <v>365.37669000000005</v>
      </c>
      <c r="E180" s="28">
        <v>40552.390570000003</v>
      </c>
      <c r="F180" s="28">
        <v>242261788.90354005</v>
      </c>
    </row>
    <row r="181" spans="1:6" ht="16.5" thickTop="1" thickBot="1">
      <c r="A181" s="29" t="s">
        <v>441</v>
      </c>
      <c r="B181" s="30">
        <v>11375409.46417</v>
      </c>
      <c r="C181" s="30">
        <v>9315539.0889599994</v>
      </c>
      <c r="D181" s="30">
        <v>0</v>
      </c>
      <c r="E181" s="30">
        <v>153496.72514999998</v>
      </c>
      <c r="F181" s="30">
        <v>20844445.278279997</v>
      </c>
    </row>
    <row r="182" spans="1:6" ht="15.75" thickTop="1">
      <c r="A182" s="33" t="s">
        <v>442</v>
      </c>
      <c r="B182" s="32">
        <v>2667.51973</v>
      </c>
      <c r="C182" s="32">
        <v>1729375.79098</v>
      </c>
      <c r="D182" s="32">
        <v>0</v>
      </c>
      <c r="E182" s="32">
        <v>0</v>
      </c>
      <c r="F182" s="32">
        <v>1732043.3107100001</v>
      </c>
    </row>
    <row r="183" spans="1:6">
      <c r="A183" s="31" t="s">
        <v>443</v>
      </c>
      <c r="B183" s="32">
        <v>2667.51973</v>
      </c>
      <c r="C183" s="32">
        <v>350081.89545000001</v>
      </c>
      <c r="D183" s="32">
        <v>0</v>
      </c>
      <c r="E183" s="32">
        <v>0</v>
      </c>
      <c r="F183" s="32">
        <v>352749.41518000001</v>
      </c>
    </row>
    <row r="184" spans="1:6">
      <c r="A184" s="31" t="s">
        <v>444</v>
      </c>
      <c r="B184" s="32">
        <v>0</v>
      </c>
      <c r="C184" s="32">
        <v>59923.669560000002</v>
      </c>
      <c r="D184" s="32">
        <v>0</v>
      </c>
      <c r="E184" s="32">
        <v>0</v>
      </c>
      <c r="F184" s="32">
        <v>59923.669560000002</v>
      </c>
    </row>
    <row r="185" spans="1:6">
      <c r="A185" s="31" t="s">
        <v>445</v>
      </c>
      <c r="B185" s="32">
        <v>0</v>
      </c>
      <c r="C185" s="32">
        <v>951503.99682</v>
      </c>
      <c r="D185" s="32">
        <v>0</v>
      </c>
      <c r="E185" s="32">
        <v>0</v>
      </c>
      <c r="F185" s="32">
        <v>951503.99682</v>
      </c>
    </row>
    <row r="186" spans="1:6">
      <c r="A186" s="31" t="s">
        <v>446</v>
      </c>
      <c r="B186" s="32">
        <v>0</v>
      </c>
      <c r="C186" s="32">
        <v>24444.392949999998</v>
      </c>
      <c r="D186" s="32">
        <v>0</v>
      </c>
      <c r="E186" s="32">
        <v>0</v>
      </c>
      <c r="F186" s="32">
        <v>24444.392949999998</v>
      </c>
    </row>
    <row r="187" spans="1:6">
      <c r="A187" s="31" t="s">
        <v>447</v>
      </c>
      <c r="B187" s="32">
        <v>0</v>
      </c>
      <c r="C187" s="32">
        <v>343421.83619999996</v>
      </c>
      <c r="D187" s="32">
        <v>0</v>
      </c>
      <c r="E187" s="32">
        <v>0</v>
      </c>
      <c r="F187" s="32">
        <v>343421.83619999996</v>
      </c>
    </row>
    <row r="188" spans="1:6">
      <c r="A188" s="33" t="s">
        <v>448</v>
      </c>
      <c r="B188" s="32">
        <v>9654416.0391599983</v>
      </c>
      <c r="C188" s="32">
        <v>7540134.1086900001</v>
      </c>
      <c r="D188" s="32">
        <v>0</v>
      </c>
      <c r="E188" s="32">
        <v>153496.72514999998</v>
      </c>
      <c r="F188" s="32">
        <v>17348046.872999996</v>
      </c>
    </row>
    <row r="189" spans="1:6">
      <c r="A189" s="31" t="s">
        <v>449</v>
      </c>
      <c r="B189" s="32">
        <v>0</v>
      </c>
      <c r="C189" s="32">
        <v>4374.4233299999996</v>
      </c>
      <c r="D189" s="32">
        <v>0</v>
      </c>
      <c r="E189" s="32">
        <v>0</v>
      </c>
      <c r="F189" s="32">
        <v>4374.4233299999996</v>
      </c>
    </row>
    <row r="190" spans="1:6">
      <c r="A190" s="31" t="s">
        <v>450</v>
      </c>
      <c r="B190" s="32">
        <v>3095673.3366799997</v>
      </c>
      <c r="C190" s="32">
        <v>5289026.0631800005</v>
      </c>
      <c r="D190" s="32">
        <v>0</v>
      </c>
      <c r="E190" s="32">
        <v>8290.3294800000003</v>
      </c>
      <c r="F190" s="32">
        <v>8392989.7293400001</v>
      </c>
    </row>
    <row r="191" spans="1:6">
      <c r="A191" s="31" t="s">
        <v>451</v>
      </c>
      <c r="B191" s="32">
        <v>4350897.5980500011</v>
      </c>
      <c r="C191" s="32">
        <v>1039418.8163599999</v>
      </c>
      <c r="D191" s="32">
        <v>0</v>
      </c>
      <c r="E191" s="32">
        <v>65056.680249999998</v>
      </c>
      <c r="F191" s="32">
        <v>5455373.094659999</v>
      </c>
    </row>
    <row r="192" spans="1:6">
      <c r="A192" s="31" t="s">
        <v>452</v>
      </c>
      <c r="B192" s="32">
        <v>0</v>
      </c>
      <c r="C192" s="32">
        <v>343</v>
      </c>
      <c r="D192" s="32">
        <v>0</v>
      </c>
      <c r="E192" s="32">
        <v>0</v>
      </c>
      <c r="F192" s="32">
        <v>343</v>
      </c>
    </row>
    <row r="193" spans="1:6">
      <c r="A193" s="31" t="s">
        <v>453</v>
      </c>
      <c r="B193" s="32">
        <v>2207845.1044299998</v>
      </c>
      <c r="C193" s="32">
        <v>1206971.8058199999</v>
      </c>
      <c r="D193" s="32">
        <v>0</v>
      </c>
      <c r="E193" s="32">
        <v>80149.715419999993</v>
      </c>
      <c r="F193" s="32">
        <v>3494966.62567</v>
      </c>
    </row>
    <row r="194" spans="1:6">
      <c r="A194" s="33" t="s">
        <v>454</v>
      </c>
      <c r="B194" s="32">
        <v>0</v>
      </c>
      <c r="C194" s="32">
        <v>0</v>
      </c>
      <c r="D194" s="32">
        <v>0</v>
      </c>
      <c r="E194" s="32">
        <v>0</v>
      </c>
      <c r="F194" s="32">
        <v>0</v>
      </c>
    </row>
    <row r="195" spans="1:6">
      <c r="A195" s="33" t="s">
        <v>455</v>
      </c>
      <c r="B195" s="32">
        <v>1693259.4969899999</v>
      </c>
      <c r="C195" s="32">
        <v>44590.015890000002</v>
      </c>
      <c r="D195" s="32">
        <v>0</v>
      </c>
      <c r="E195" s="32">
        <v>0</v>
      </c>
      <c r="F195" s="32">
        <v>1737849.5128799998</v>
      </c>
    </row>
    <row r="196" spans="1:6">
      <c r="A196" s="31" t="s">
        <v>456</v>
      </c>
      <c r="B196" s="32">
        <v>170221.17341999998</v>
      </c>
      <c r="C196" s="32">
        <v>11285.212439999999</v>
      </c>
      <c r="D196" s="32">
        <v>0</v>
      </c>
      <c r="E196" s="32">
        <v>0</v>
      </c>
      <c r="F196" s="32">
        <v>181506.38586000001</v>
      </c>
    </row>
    <row r="197" spans="1:6">
      <c r="A197" s="31" t="s">
        <v>457</v>
      </c>
      <c r="B197" s="32">
        <v>1434131.9210900001</v>
      </c>
      <c r="C197" s="32">
        <v>33304.803449999999</v>
      </c>
      <c r="D197" s="32">
        <v>0</v>
      </c>
      <c r="E197" s="32">
        <v>0</v>
      </c>
      <c r="F197" s="32">
        <v>1467436.7245399999</v>
      </c>
    </row>
    <row r="198" spans="1:6">
      <c r="A198" s="31" t="s">
        <v>458</v>
      </c>
      <c r="B198" s="32">
        <v>0</v>
      </c>
      <c r="C198" s="32">
        <v>0</v>
      </c>
      <c r="D198" s="32">
        <v>0</v>
      </c>
      <c r="E198" s="32">
        <v>0</v>
      </c>
      <c r="F198" s="32">
        <v>0</v>
      </c>
    </row>
    <row r="199" spans="1:6">
      <c r="A199" s="31" t="s">
        <v>459</v>
      </c>
      <c r="B199" s="32">
        <v>88906.40247999999</v>
      </c>
      <c r="C199" s="32">
        <v>0</v>
      </c>
      <c r="D199" s="32">
        <v>0</v>
      </c>
      <c r="E199" s="32">
        <v>0</v>
      </c>
      <c r="F199" s="32">
        <v>88906.40247999999</v>
      </c>
    </row>
    <row r="200" spans="1:6" ht="15.75" thickBot="1">
      <c r="A200" s="33" t="s">
        <v>460</v>
      </c>
      <c r="B200" s="32">
        <v>25066.408290000003</v>
      </c>
      <c r="C200" s="32">
        <v>1439.1733999999999</v>
      </c>
      <c r="D200" s="32">
        <v>0</v>
      </c>
      <c r="E200" s="32">
        <v>0</v>
      </c>
      <c r="F200" s="32">
        <v>26505.581689999999</v>
      </c>
    </row>
    <row r="201" spans="1:6" ht="16.5" thickTop="1" thickBot="1">
      <c r="A201" s="29" t="s">
        <v>461</v>
      </c>
      <c r="B201" s="30">
        <v>146714138.60069999</v>
      </c>
      <c r="C201" s="30">
        <v>309161876.10759997</v>
      </c>
      <c r="D201" s="30">
        <v>82266.781029999998</v>
      </c>
      <c r="E201" s="30">
        <v>23208.861180000004</v>
      </c>
      <c r="F201" s="30">
        <v>455981490.35051</v>
      </c>
    </row>
    <row r="202" spans="1:6" ht="15.75" thickTop="1">
      <c r="A202" s="33" t="s">
        <v>462</v>
      </c>
      <c r="B202" s="32">
        <v>1293007.0843499999</v>
      </c>
      <c r="C202" s="32">
        <v>16352984.20489</v>
      </c>
      <c r="D202" s="32">
        <v>171.35739000000001</v>
      </c>
      <c r="E202" s="32">
        <v>130.30061000000001</v>
      </c>
      <c r="F202" s="32">
        <v>17646292.947239999</v>
      </c>
    </row>
    <row r="203" spans="1:6">
      <c r="A203" s="34" t="s">
        <v>463</v>
      </c>
      <c r="B203" s="32">
        <v>119.6</v>
      </c>
      <c r="C203" s="32">
        <v>34300</v>
      </c>
      <c r="D203" s="32">
        <v>0</v>
      </c>
      <c r="E203" s="32">
        <v>0</v>
      </c>
      <c r="F203" s="32">
        <v>34419.599999999999</v>
      </c>
    </row>
    <row r="204" spans="1:6">
      <c r="A204" s="31" t="s">
        <v>464</v>
      </c>
      <c r="B204" s="32">
        <v>751300</v>
      </c>
      <c r="C204" s="32">
        <v>0</v>
      </c>
      <c r="D204" s="32">
        <v>0</v>
      </c>
      <c r="E204" s="32">
        <v>0</v>
      </c>
      <c r="F204" s="32">
        <v>751300</v>
      </c>
    </row>
    <row r="205" spans="1:6">
      <c r="A205" s="31" t="s">
        <v>465</v>
      </c>
      <c r="B205" s="32">
        <v>541587.48435000004</v>
      </c>
      <c r="C205" s="32">
        <v>16318684.20489</v>
      </c>
      <c r="D205" s="32">
        <v>171.35739000000001</v>
      </c>
      <c r="E205" s="32">
        <v>130.30061000000001</v>
      </c>
      <c r="F205" s="32">
        <v>16860573.347240001</v>
      </c>
    </row>
    <row r="206" spans="1:6">
      <c r="A206" s="33" t="s">
        <v>466</v>
      </c>
      <c r="B206" s="32">
        <v>22751085.469220005</v>
      </c>
      <c r="C206" s="32">
        <v>193137.31221</v>
      </c>
      <c r="D206" s="32">
        <v>1281.3948600000001</v>
      </c>
      <c r="E206" s="32">
        <v>0</v>
      </c>
      <c r="F206" s="32">
        <v>22945504.176290002</v>
      </c>
    </row>
    <row r="207" spans="1:6">
      <c r="A207" s="31" t="s">
        <v>467</v>
      </c>
      <c r="B207" s="32">
        <v>0</v>
      </c>
      <c r="C207" s="32">
        <v>0</v>
      </c>
      <c r="D207" s="32">
        <v>0</v>
      </c>
      <c r="E207" s="32">
        <v>0</v>
      </c>
      <c r="F207" s="32">
        <v>0</v>
      </c>
    </row>
    <row r="208" spans="1:6">
      <c r="A208" s="31" t="s">
        <v>468</v>
      </c>
      <c r="B208" s="32">
        <v>964905.43666999997</v>
      </c>
      <c r="C208" s="32">
        <v>159569.72829</v>
      </c>
      <c r="D208" s="32">
        <v>1281.3948600000001</v>
      </c>
      <c r="E208" s="32">
        <v>0</v>
      </c>
      <c r="F208" s="32">
        <v>1125756.5598200001</v>
      </c>
    </row>
    <row r="209" spans="1:6">
      <c r="A209" s="34" t="s">
        <v>469</v>
      </c>
      <c r="B209" s="32">
        <v>21786008.544369999</v>
      </c>
      <c r="C209" s="32">
        <v>33567.583920000005</v>
      </c>
      <c r="D209" s="32">
        <v>0</v>
      </c>
      <c r="E209" s="32">
        <v>0</v>
      </c>
      <c r="F209" s="32">
        <v>21819576.128290001</v>
      </c>
    </row>
    <row r="210" spans="1:6">
      <c r="A210" s="31" t="s">
        <v>470</v>
      </c>
      <c r="B210" s="32">
        <v>0</v>
      </c>
      <c r="C210" s="32">
        <v>0</v>
      </c>
      <c r="D210" s="32">
        <v>0</v>
      </c>
      <c r="E210" s="32">
        <v>0</v>
      </c>
      <c r="F210" s="32">
        <v>0</v>
      </c>
    </row>
    <row r="211" spans="1:6">
      <c r="A211" s="31" t="s">
        <v>471</v>
      </c>
      <c r="B211" s="32">
        <v>171.48818</v>
      </c>
      <c r="C211" s="32">
        <v>0</v>
      </c>
      <c r="D211" s="32">
        <v>0</v>
      </c>
      <c r="E211" s="32">
        <v>0</v>
      </c>
      <c r="F211" s="32">
        <v>171.48818</v>
      </c>
    </row>
    <row r="212" spans="1:6">
      <c r="A212" s="33" t="s">
        <v>472</v>
      </c>
      <c r="B212" s="32">
        <v>31.617740000000001</v>
      </c>
      <c r="C212" s="32">
        <v>392295.52305999998</v>
      </c>
      <c r="D212" s="32">
        <v>0</v>
      </c>
      <c r="E212" s="32">
        <v>0</v>
      </c>
      <c r="F212" s="32">
        <v>392327.14079999999</v>
      </c>
    </row>
    <row r="213" spans="1:6">
      <c r="A213" s="31" t="s">
        <v>473</v>
      </c>
      <c r="B213" s="32">
        <v>31.617740000000001</v>
      </c>
      <c r="C213" s="32">
        <v>259651.34871999998</v>
      </c>
      <c r="D213" s="32">
        <v>0</v>
      </c>
      <c r="E213" s="32">
        <v>0</v>
      </c>
      <c r="F213" s="32">
        <v>259682.96645999997</v>
      </c>
    </row>
    <row r="214" spans="1:6">
      <c r="A214" s="31" t="s">
        <v>474</v>
      </c>
      <c r="B214" s="32">
        <v>0</v>
      </c>
      <c r="C214" s="32">
        <v>132644.17434</v>
      </c>
      <c r="D214" s="32">
        <v>0</v>
      </c>
      <c r="E214" s="32">
        <v>0</v>
      </c>
      <c r="F214" s="32">
        <v>132644.17434</v>
      </c>
    </row>
    <row r="215" spans="1:6">
      <c r="A215" s="33" t="s">
        <v>475</v>
      </c>
      <c r="B215" s="32">
        <v>0</v>
      </c>
      <c r="C215" s="32">
        <v>6654.2</v>
      </c>
      <c r="D215" s="32">
        <v>36.851230000000001</v>
      </c>
      <c r="E215" s="32">
        <v>0</v>
      </c>
      <c r="F215" s="32">
        <v>6691.05123</v>
      </c>
    </row>
    <row r="216" spans="1:6">
      <c r="A216" s="31" t="s">
        <v>476</v>
      </c>
      <c r="B216" s="32">
        <v>0</v>
      </c>
      <c r="C216" s="32">
        <v>6654.2</v>
      </c>
      <c r="D216" s="32">
        <v>0</v>
      </c>
      <c r="E216" s="32">
        <v>0</v>
      </c>
      <c r="F216" s="32">
        <v>6654.2</v>
      </c>
    </row>
    <row r="217" spans="1:6">
      <c r="A217" s="31" t="s">
        <v>477</v>
      </c>
      <c r="B217" s="32">
        <v>0</v>
      </c>
      <c r="C217" s="32">
        <v>0</v>
      </c>
      <c r="D217" s="32">
        <v>36.851230000000001</v>
      </c>
      <c r="E217" s="32">
        <v>0</v>
      </c>
      <c r="F217" s="32">
        <v>36.851230000000001</v>
      </c>
    </row>
    <row r="218" spans="1:6">
      <c r="A218" s="33" t="s">
        <v>478</v>
      </c>
      <c r="B218" s="32">
        <v>79514464.108860001</v>
      </c>
      <c r="C218" s="32">
        <v>235932306.08629999</v>
      </c>
      <c r="D218" s="32">
        <v>3703.4211599999999</v>
      </c>
      <c r="E218" s="32">
        <v>11622.371040000002</v>
      </c>
      <c r="F218" s="32">
        <v>315462095.98735994</v>
      </c>
    </row>
    <row r="219" spans="1:6">
      <c r="A219" s="31" t="s">
        <v>479</v>
      </c>
      <c r="B219" s="32">
        <v>42646131.617679991</v>
      </c>
      <c r="C219" s="32">
        <v>181061726.83927003</v>
      </c>
      <c r="D219" s="32">
        <v>3533.6680600000004</v>
      </c>
      <c r="E219" s="32">
        <v>566.74364000000003</v>
      </c>
      <c r="F219" s="32">
        <v>223711958.86864999</v>
      </c>
    </row>
    <row r="220" spans="1:6">
      <c r="A220" s="31" t="s">
        <v>480</v>
      </c>
      <c r="B220" s="32">
        <v>56594.836299999995</v>
      </c>
      <c r="C220" s="32">
        <v>66780.177360000001</v>
      </c>
      <c r="D220" s="32">
        <v>0</v>
      </c>
      <c r="E220" s="32">
        <v>0</v>
      </c>
      <c r="F220" s="32">
        <v>123375.01365999998</v>
      </c>
    </row>
    <row r="221" spans="1:6">
      <c r="A221" s="31" t="s">
        <v>481</v>
      </c>
      <c r="B221" s="32">
        <v>24309014.29733</v>
      </c>
      <c r="C221" s="32">
        <v>40712623.93073</v>
      </c>
      <c r="D221" s="32">
        <v>169.75310000000002</v>
      </c>
      <c r="E221" s="32">
        <v>43.249589999999998</v>
      </c>
      <c r="F221" s="32">
        <v>65021851.230750002</v>
      </c>
    </row>
    <row r="222" spans="1:6">
      <c r="A222" s="31" t="s">
        <v>482</v>
      </c>
      <c r="B222" s="32">
        <v>242988.66569999998</v>
      </c>
      <c r="C222" s="32">
        <v>307339.59914000001</v>
      </c>
      <c r="D222" s="32">
        <v>0</v>
      </c>
      <c r="E222" s="32">
        <v>0</v>
      </c>
      <c r="F222" s="32">
        <v>550328.26484000008</v>
      </c>
    </row>
    <row r="223" spans="1:6">
      <c r="A223" s="31" t="s">
        <v>483</v>
      </c>
      <c r="B223" s="32">
        <v>2663719.1858300003</v>
      </c>
      <c r="C223" s="32">
        <v>688272.28983000014</v>
      </c>
      <c r="D223" s="32">
        <v>0</v>
      </c>
      <c r="E223" s="32">
        <v>10942.453810000001</v>
      </c>
      <c r="F223" s="32">
        <v>3362933.9294699999</v>
      </c>
    </row>
    <row r="224" spans="1:6">
      <c r="A224" s="31" t="s">
        <v>484</v>
      </c>
      <c r="B224" s="32">
        <v>2306752.5534100006</v>
      </c>
      <c r="C224" s="32">
        <v>10484434.25286</v>
      </c>
      <c r="D224" s="32">
        <v>0</v>
      </c>
      <c r="E224" s="32">
        <v>69.924000000000007</v>
      </c>
      <c r="F224" s="32">
        <v>12791256.73027</v>
      </c>
    </row>
    <row r="225" spans="1:6">
      <c r="A225" s="31" t="s">
        <v>485</v>
      </c>
      <c r="B225" s="32">
        <v>316.78200000000004</v>
      </c>
      <c r="C225" s="32">
        <v>37041.147270000001</v>
      </c>
      <c r="D225" s="32">
        <v>0</v>
      </c>
      <c r="E225" s="32">
        <v>0</v>
      </c>
      <c r="F225" s="32">
        <v>37357.929270000001</v>
      </c>
    </row>
    <row r="226" spans="1:6">
      <c r="A226" s="31" t="s">
        <v>486</v>
      </c>
      <c r="B226" s="32">
        <v>0</v>
      </c>
      <c r="C226" s="32">
        <v>0</v>
      </c>
      <c r="D226" s="32">
        <v>0</v>
      </c>
      <c r="E226" s="32">
        <v>0</v>
      </c>
      <c r="F226" s="32">
        <v>0</v>
      </c>
    </row>
    <row r="227" spans="1:6">
      <c r="A227" s="31" t="s">
        <v>487</v>
      </c>
      <c r="B227" s="32">
        <v>7288946.1706099985</v>
      </c>
      <c r="C227" s="32">
        <v>2574087.8498400003</v>
      </c>
      <c r="D227" s="32">
        <v>0</v>
      </c>
      <c r="E227" s="32">
        <v>0</v>
      </c>
      <c r="F227" s="32">
        <v>9863034.0204499997</v>
      </c>
    </row>
    <row r="228" spans="1:6">
      <c r="A228" s="33" t="s">
        <v>488</v>
      </c>
      <c r="B228" s="32">
        <v>27818199.569129996</v>
      </c>
      <c r="C228" s="32">
        <v>52541926.386630014</v>
      </c>
      <c r="D228" s="32">
        <v>76985.770109999998</v>
      </c>
      <c r="E228" s="32">
        <v>4825.3258699999997</v>
      </c>
      <c r="F228" s="32">
        <v>80441937.051740006</v>
      </c>
    </row>
    <row r="229" spans="1:6">
      <c r="A229" s="31" t="s">
        <v>489</v>
      </c>
      <c r="B229" s="32">
        <v>14088629.70229</v>
      </c>
      <c r="C229" s="32">
        <v>23989964.581080001</v>
      </c>
      <c r="D229" s="32">
        <v>0</v>
      </c>
      <c r="E229" s="32">
        <v>586.0806</v>
      </c>
      <c r="F229" s="32">
        <v>38079180.363969997</v>
      </c>
    </row>
    <row r="230" spans="1:6">
      <c r="A230" s="31" t="s">
        <v>490</v>
      </c>
      <c r="B230" s="32">
        <v>62828.106069999994</v>
      </c>
      <c r="C230" s="32">
        <v>3998117.66762</v>
      </c>
      <c r="D230" s="32">
        <v>0</v>
      </c>
      <c r="E230" s="32">
        <v>0</v>
      </c>
      <c r="F230" s="32">
        <v>4060945.7736899997</v>
      </c>
    </row>
    <row r="231" spans="1:6">
      <c r="A231" s="31" t="s">
        <v>491</v>
      </c>
      <c r="B231" s="32">
        <v>2195113.0716000004</v>
      </c>
      <c r="C231" s="32">
        <v>2650267.81433</v>
      </c>
      <c r="D231" s="32">
        <v>46663.696069999998</v>
      </c>
      <c r="E231" s="32">
        <v>2940.0949999999998</v>
      </c>
      <c r="F231" s="32">
        <v>4894984.6770000001</v>
      </c>
    </row>
    <row r="232" spans="1:6">
      <c r="A232" s="31" t="s">
        <v>492</v>
      </c>
      <c r="B232" s="32">
        <v>538353.70903000003</v>
      </c>
      <c r="C232" s="32">
        <v>1048481.78399</v>
      </c>
      <c r="D232" s="32">
        <v>28175.925039999998</v>
      </c>
      <c r="E232" s="32">
        <v>234.3706</v>
      </c>
      <c r="F232" s="32">
        <v>1615245.7886600001</v>
      </c>
    </row>
    <row r="233" spans="1:6">
      <c r="A233" s="31" t="s">
        <v>493</v>
      </c>
      <c r="B233" s="32">
        <v>0</v>
      </c>
      <c r="C233" s="32">
        <v>624087.60146999999</v>
      </c>
      <c r="D233" s="32">
        <v>0</v>
      </c>
      <c r="E233" s="32">
        <v>0</v>
      </c>
      <c r="F233" s="32">
        <v>624087.60146999999</v>
      </c>
    </row>
    <row r="234" spans="1:6">
      <c r="A234" s="31" t="s">
        <v>494</v>
      </c>
      <c r="B234" s="32">
        <v>10933274.980139999</v>
      </c>
      <c r="C234" s="32">
        <v>20231006.938140001</v>
      </c>
      <c r="D234" s="32">
        <v>2146.1490000000003</v>
      </c>
      <c r="E234" s="32">
        <v>1064.7796699999999</v>
      </c>
      <c r="F234" s="32">
        <v>31167492.846950006</v>
      </c>
    </row>
    <row r="235" spans="1:6">
      <c r="A235" s="33" t="s">
        <v>495</v>
      </c>
      <c r="B235" s="38">
        <v>3480363.2087599998</v>
      </c>
      <c r="C235" s="38">
        <v>955548.97703999991</v>
      </c>
      <c r="D235" s="38">
        <v>87.986279999999994</v>
      </c>
      <c r="E235" s="38">
        <v>6630.86366</v>
      </c>
      <c r="F235" s="38">
        <v>4442631.0357400002</v>
      </c>
    </row>
    <row r="236" spans="1:6">
      <c r="A236" s="31" t="s">
        <v>496</v>
      </c>
      <c r="B236" s="38">
        <v>3407108.3366799997</v>
      </c>
      <c r="C236" s="38">
        <v>949329.29460999998</v>
      </c>
      <c r="D236" s="38">
        <v>87.986279999999994</v>
      </c>
      <c r="E236" s="38">
        <v>6630.86366</v>
      </c>
      <c r="F236" s="38">
        <v>4363156.48123</v>
      </c>
    </row>
    <row r="237" spans="1:6">
      <c r="A237" s="31" t="s">
        <v>497</v>
      </c>
      <c r="B237" s="38">
        <v>73254.872080000001</v>
      </c>
      <c r="C237" s="38">
        <v>6219.6824300000007</v>
      </c>
      <c r="D237" s="38">
        <v>0</v>
      </c>
      <c r="E237" s="38">
        <v>0</v>
      </c>
      <c r="F237" s="38">
        <v>79474.554510000002</v>
      </c>
    </row>
    <row r="238" spans="1:6">
      <c r="A238" s="33" t="s">
        <v>498</v>
      </c>
      <c r="B238" s="38">
        <v>11856987.542640001</v>
      </c>
      <c r="C238" s="38">
        <v>2787023.4174700002</v>
      </c>
      <c r="D238" s="38">
        <v>0</v>
      </c>
      <c r="E238" s="38">
        <v>0</v>
      </c>
      <c r="F238" s="38">
        <v>14644010.960109999</v>
      </c>
    </row>
    <row r="239" spans="1:6">
      <c r="A239" s="31" t="s">
        <v>496</v>
      </c>
      <c r="B239" s="38">
        <v>11315484.86434</v>
      </c>
      <c r="C239" s="38">
        <v>2786981.5468200003</v>
      </c>
      <c r="D239" s="38">
        <v>0</v>
      </c>
      <c r="E239" s="38">
        <v>0</v>
      </c>
      <c r="F239" s="38">
        <v>14102466.41116</v>
      </c>
    </row>
    <row r="240" spans="1:6">
      <c r="A240" s="31" t="s">
        <v>497</v>
      </c>
      <c r="B240" s="38">
        <v>541502.67830000003</v>
      </c>
      <c r="C240" s="38">
        <v>41.870650000000005</v>
      </c>
      <c r="D240" s="38">
        <v>0</v>
      </c>
      <c r="E240" s="38">
        <v>0</v>
      </c>
      <c r="F240" s="38">
        <v>541544.54894999997</v>
      </c>
    </row>
    <row r="241" spans="1:6">
      <c r="A241" s="33" t="s">
        <v>499</v>
      </c>
      <c r="B241" s="38">
        <v>3492998.9499899996</v>
      </c>
      <c r="C241" s="38">
        <v>949544.09951000009</v>
      </c>
      <c r="D241" s="38">
        <v>87.986279999999994</v>
      </c>
      <c r="E241" s="38">
        <v>0</v>
      </c>
      <c r="F241" s="38">
        <v>4442631.0357799996</v>
      </c>
    </row>
    <row r="242" spans="1:6" ht="15.75" thickBot="1">
      <c r="A242" s="33" t="s">
        <v>500</v>
      </c>
      <c r="B242" s="38">
        <v>5623686.4861300001</v>
      </c>
      <c r="C242" s="38">
        <v>9018619.3195100017</v>
      </c>
      <c r="D242" s="38">
        <v>1705.15417</v>
      </c>
      <c r="E242" s="38">
        <v>0</v>
      </c>
      <c r="F242" s="38">
        <v>14644010.95981</v>
      </c>
    </row>
    <row r="243" spans="1:6" ht="16.5" thickTop="1" thickBot="1">
      <c r="A243" s="29" t="s">
        <v>501</v>
      </c>
      <c r="B243" s="30">
        <v>5712552.3556799982</v>
      </c>
      <c r="C243" s="30">
        <v>271127.79801999993</v>
      </c>
      <c r="D243" s="30">
        <v>91.788839999999993</v>
      </c>
      <c r="E243" s="30">
        <v>1327.0300199999999</v>
      </c>
      <c r="F243" s="30">
        <v>5985098.9725599997</v>
      </c>
    </row>
    <row r="244" spans="1:6" ht="15.75" thickTop="1">
      <c r="A244" s="31" t="s">
        <v>502</v>
      </c>
      <c r="B244" s="32">
        <v>1265.8543699999998</v>
      </c>
      <c r="C244" s="32">
        <v>2838.6618700000004</v>
      </c>
      <c r="D244" s="32">
        <v>0</v>
      </c>
      <c r="E244" s="32">
        <v>0</v>
      </c>
      <c r="F244" s="32">
        <v>4104.5162399999999</v>
      </c>
    </row>
    <row r="245" spans="1:6">
      <c r="A245" s="31" t="s">
        <v>503</v>
      </c>
      <c r="B245" s="32">
        <v>181179.22458000004</v>
      </c>
      <c r="C245" s="32">
        <v>123364.32570999999</v>
      </c>
      <c r="D245" s="32">
        <v>91.788839999999993</v>
      </c>
      <c r="E245" s="32">
        <v>132.05256</v>
      </c>
      <c r="F245" s="32">
        <v>304767.39169000002</v>
      </c>
    </row>
    <row r="246" spans="1:6">
      <c r="A246" s="31" t="s">
        <v>504</v>
      </c>
      <c r="B246" s="32">
        <v>5223070.3486799998</v>
      </c>
      <c r="C246" s="32">
        <v>73451.393530000016</v>
      </c>
      <c r="D246" s="32">
        <v>0</v>
      </c>
      <c r="E246" s="32">
        <v>17.543949999999999</v>
      </c>
      <c r="F246" s="32">
        <v>5296539.2861600006</v>
      </c>
    </row>
    <row r="247" spans="1:6">
      <c r="A247" s="31" t="s">
        <v>505</v>
      </c>
      <c r="B247" s="32">
        <v>121919.11167000001</v>
      </c>
      <c r="C247" s="32">
        <v>4872.2525699999997</v>
      </c>
      <c r="D247" s="32">
        <v>0</v>
      </c>
      <c r="E247" s="32">
        <v>0</v>
      </c>
      <c r="F247" s="32">
        <v>126791.36424000001</v>
      </c>
    </row>
    <row r="248" spans="1:6">
      <c r="A248" s="31" t="s">
        <v>506</v>
      </c>
      <c r="B248" s="32">
        <v>53231.594729999997</v>
      </c>
      <c r="C248" s="32">
        <v>1939.9904200000001</v>
      </c>
      <c r="D248" s="32">
        <v>0</v>
      </c>
      <c r="E248" s="32">
        <v>317.17975999999999</v>
      </c>
      <c r="F248" s="32">
        <v>55488.764910000005</v>
      </c>
    </row>
    <row r="249" spans="1:6">
      <c r="A249" s="31" t="s">
        <v>507</v>
      </c>
      <c r="B249" s="32">
        <v>10626.572270000002</v>
      </c>
      <c r="C249" s="32">
        <v>511.00068000000005</v>
      </c>
      <c r="D249" s="32">
        <v>0</v>
      </c>
      <c r="E249" s="32">
        <v>0</v>
      </c>
      <c r="F249" s="32">
        <v>11137.57295</v>
      </c>
    </row>
    <row r="250" spans="1:6">
      <c r="A250" s="31" t="s">
        <v>508</v>
      </c>
      <c r="B250" s="32">
        <v>19875.799329999998</v>
      </c>
      <c r="C250" s="32">
        <v>1650.5161099999998</v>
      </c>
      <c r="D250" s="32">
        <v>0</v>
      </c>
      <c r="E250" s="32">
        <v>0</v>
      </c>
      <c r="F250" s="32">
        <v>21526.315440000002</v>
      </c>
    </row>
    <row r="251" spans="1:6">
      <c r="A251" s="31" t="s">
        <v>509</v>
      </c>
      <c r="B251" s="32">
        <v>3022.3484800000001</v>
      </c>
      <c r="C251" s="32">
        <v>737.35676999999998</v>
      </c>
      <c r="D251" s="32">
        <v>0</v>
      </c>
      <c r="E251" s="32">
        <v>0</v>
      </c>
      <c r="F251" s="32">
        <v>3759.7052500000004</v>
      </c>
    </row>
    <row r="252" spans="1:6">
      <c r="A252" s="31" t="s">
        <v>510</v>
      </c>
      <c r="B252" s="32">
        <v>100.40003000000002</v>
      </c>
      <c r="C252" s="32">
        <v>56.362559999999995</v>
      </c>
      <c r="D252" s="32">
        <v>0</v>
      </c>
      <c r="E252" s="32">
        <v>-2.0000000000000002E-5</v>
      </c>
      <c r="F252" s="32">
        <v>156.76257000000001</v>
      </c>
    </row>
    <row r="253" spans="1:6">
      <c r="A253" s="31" t="s">
        <v>511</v>
      </c>
      <c r="B253" s="32">
        <v>35166.449030000003</v>
      </c>
      <c r="C253" s="32">
        <v>18543.660090000001</v>
      </c>
      <c r="D253" s="32">
        <v>0</v>
      </c>
      <c r="E253" s="32">
        <v>0</v>
      </c>
      <c r="F253" s="32">
        <v>53710.109119999994</v>
      </c>
    </row>
    <row r="254" spans="1:6" ht="15.75" thickBot="1">
      <c r="A254" s="31" t="s">
        <v>512</v>
      </c>
      <c r="B254" s="32">
        <v>63094.65251</v>
      </c>
      <c r="C254" s="32">
        <v>43162.277710000002</v>
      </c>
      <c r="D254" s="32">
        <v>0</v>
      </c>
      <c r="E254" s="32">
        <v>860.25377000000003</v>
      </c>
      <c r="F254" s="32">
        <v>107117.18398999999</v>
      </c>
    </row>
    <row r="255" spans="1:6" ht="16.5" thickTop="1" thickBot="1">
      <c r="A255" s="29" t="s">
        <v>513</v>
      </c>
      <c r="B255" s="30">
        <v>-1738258.3908899997</v>
      </c>
      <c r="C255" s="30">
        <v>-82017.342489999995</v>
      </c>
      <c r="D255" s="30">
        <v>0</v>
      </c>
      <c r="E255" s="30">
        <v>-26.477910000000001</v>
      </c>
      <c r="F255" s="30">
        <v>-1820302.21129</v>
      </c>
    </row>
    <row r="256" spans="1:6" ht="15.75" thickTop="1">
      <c r="A256" s="31" t="s">
        <v>514</v>
      </c>
      <c r="B256" s="32">
        <v>-1373358.70597</v>
      </c>
      <c r="C256" s="32">
        <v>-31729.73547</v>
      </c>
      <c r="D256" s="32">
        <v>0</v>
      </c>
      <c r="E256" s="32">
        <v>-8.7330000000000005E-2</v>
      </c>
      <c r="F256" s="32">
        <v>-1405088.52877</v>
      </c>
    </row>
    <row r="257" spans="1:6">
      <c r="A257" s="31" t="s">
        <v>515</v>
      </c>
      <c r="B257" s="32">
        <v>0</v>
      </c>
      <c r="C257" s="32">
        <v>0</v>
      </c>
      <c r="D257" s="32">
        <v>0</v>
      </c>
      <c r="E257" s="32">
        <v>0</v>
      </c>
      <c r="F257" s="32">
        <v>0</v>
      </c>
    </row>
    <row r="258" spans="1:6">
      <c r="A258" s="31" t="s">
        <v>516</v>
      </c>
      <c r="B258" s="32">
        <v>-205937.26432999998</v>
      </c>
      <c r="C258" s="32">
        <v>-31415.672880000002</v>
      </c>
      <c r="D258" s="32">
        <v>0</v>
      </c>
      <c r="E258" s="32">
        <v>-8.1999999999999998E-4</v>
      </c>
      <c r="F258" s="32">
        <v>-237352.93802999999</v>
      </c>
    </row>
    <row r="259" spans="1:6">
      <c r="A259" s="31" t="s">
        <v>517</v>
      </c>
      <c r="B259" s="32">
        <v>-17065.147830000002</v>
      </c>
      <c r="C259" s="32">
        <v>-1550.50658</v>
      </c>
      <c r="D259" s="32">
        <v>0</v>
      </c>
      <c r="E259" s="32">
        <v>-26.389759999999999</v>
      </c>
      <c r="F259" s="32">
        <v>-18642.044170000001</v>
      </c>
    </row>
    <row r="260" spans="1:6">
      <c r="A260" s="31" t="s">
        <v>518</v>
      </c>
      <c r="B260" s="32">
        <v>-36618.323679999994</v>
      </c>
      <c r="C260" s="32">
        <v>-1904.07402</v>
      </c>
      <c r="D260" s="32">
        <v>0</v>
      </c>
      <c r="E260" s="32">
        <v>0</v>
      </c>
      <c r="F260" s="32">
        <v>-38522.397699999994</v>
      </c>
    </row>
    <row r="261" spans="1:6">
      <c r="A261" s="34" t="s">
        <v>519</v>
      </c>
      <c r="B261" s="32">
        <v>-33894.624000000003</v>
      </c>
      <c r="C261" s="32">
        <v>-15236.02522</v>
      </c>
      <c r="D261" s="32">
        <v>0</v>
      </c>
      <c r="E261" s="32">
        <v>0</v>
      </c>
      <c r="F261" s="32">
        <v>-49130.649219999999</v>
      </c>
    </row>
    <row r="262" spans="1:6" ht="15.75" thickBot="1">
      <c r="A262" s="34" t="s">
        <v>520</v>
      </c>
      <c r="B262" s="32">
        <v>-71384.32508000001</v>
      </c>
      <c r="C262" s="32">
        <v>-181.32832000000002</v>
      </c>
      <c r="D262" s="32">
        <v>0</v>
      </c>
      <c r="E262" s="32">
        <v>0</v>
      </c>
      <c r="F262" s="32">
        <v>-71565.65340000001</v>
      </c>
    </row>
    <row r="263" spans="1:6" ht="16.5" thickTop="1" thickBot="1">
      <c r="A263" s="39" t="s">
        <v>521</v>
      </c>
      <c r="B263" s="28">
        <v>3974293.9647900001</v>
      </c>
      <c r="C263" s="28">
        <v>189110.45552999995</v>
      </c>
      <c r="D263" s="28">
        <v>91.788839999999993</v>
      </c>
      <c r="E263" s="28">
        <v>1300.5521100000001</v>
      </c>
      <c r="F263" s="28">
        <v>4164796.7612700001</v>
      </c>
    </row>
    <row r="264" spans="1:6" ht="16.5" thickTop="1" thickBot="1">
      <c r="A264" s="41" t="s">
        <v>522</v>
      </c>
      <c r="B264" s="30">
        <v>649908.26827</v>
      </c>
      <c r="C264" s="30">
        <v>768414.01376999984</v>
      </c>
      <c r="D264" s="30">
        <v>2.1900000000000001E-3</v>
      </c>
      <c r="E264" s="30">
        <v>11.20987</v>
      </c>
      <c r="F264" s="30">
        <v>1418333.4940999998</v>
      </c>
    </row>
    <row r="265" spans="1:6" ht="15.75" thickTop="1">
      <c r="A265" s="31" t="s">
        <v>523</v>
      </c>
      <c r="B265" s="32">
        <v>345386.93742999999</v>
      </c>
      <c r="C265" s="32">
        <v>397768.67202</v>
      </c>
      <c r="D265" s="32">
        <v>0</v>
      </c>
      <c r="E265" s="32">
        <v>0.39898</v>
      </c>
      <c r="F265" s="32">
        <v>743156.00843000016</v>
      </c>
    </row>
    <row r="266" spans="1:6">
      <c r="A266" s="31" t="s">
        <v>524</v>
      </c>
      <c r="B266" s="32">
        <v>116994.75963</v>
      </c>
      <c r="C266" s="32">
        <v>344312.67115000001</v>
      </c>
      <c r="D266" s="32">
        <v>2.1900000000000001E-3</v>
      </c>
      <c r="E266" s="32">
        <v>10.48812</v>
      </c>
      <c r="F266" s="32">
        <v>461317.92108999996</v>
      </c>
    </row>
    <row r="267" spans="1:6">
      <c r="A267" s="31" t="s">
        <v>525</v>
      </c>
      <c r="B267" s="32">
        <v>58970.757609999993</v>
      </c>
      <c r="C267" s="32">
        <v>6397.9640700000009</v>
      </c>
      <c r="D267" s="32">
        <v>0</v>
      </c>
      <c r="E267" s="32">
        <v>0</v>
      </c>
      <c r="F267" s="32">
        <v>65368.721679999995</v>
      </c>
    </row>
    <row r="268" spans="1:6">
      <c r="A268" s="31" t="s">
        <v>526</v>
      </c>
      <c r="B268" s="32">
        <v>55767.845009999997</v>
      </c>
      <c r="C268" s="32">
        <v>124.19076</v>
      </c>
      <c r="D268" s="32">
        <v>0</v>
      </c>
      <c r="E268" s="32">
        <v>0</v>
      </c>
      <c r="F268" s="32">
        <v>55892.035769999995</v>
      </c>
    </row>
    <row r="269" spans="1:6">
      <c r="A269" s="42" t="s">
        <v>527</v>
      </c>
      <c r="B269" s="32">
        <v>64558.452009999994</v>
      </c>
      <c r="C269" s="32">
        <v>19810.515770000005</v>
      </c>
      <c r="D269" s="32">
        <v>0</v>
      </c>
      <c r="E269" s="32">
        <v>0.32277</v>
      </c>
      <c r="F269" s="32">
        <v>84369.290549999991</v>
      </c>
    </row>
    <row r="270" spans="1:6" ht="15.75" thickBot="1">
      <c r="A270" s="42" t="s">
        <v>528</v>
      </c>
      <c r="B270" s="32">
        <v>8229.5165799999995</v>
      </c>
      <c r="C270" s="32">
        <v>0</v>
      </c>
      <c r="D270" s="32">
        <v>0</v>
      </c>
      <c r="E270" s="32">
        <v>0</v>
      </c>
      <c r="F270" s="32">
        <v>8229.5165799999995</v>
      </c>
    </row>
    <row r="271" spans="1:6" ht="16.5" thickTop="1" thickBot="1">
      <c r="A271" s="29" t="s">
        <v>529</v>
      </c>
      <c r="B271" s="30">
        <v>-368425.06585999992</v>
      </c>
      <c r="C271" s="30">
        <v>-562828.47464999999</v>
      </c>
      <c r="D271" s="30">
        <v>0</v>
      </c>
      <c r="E271" s="30">
        <v>-119.85115</v>
      </c>
      <c r="F271" s="30">
        <v>-931373.39166000008</v>
      </c>
    </row>
    <row r="272" spans="1:6" ht="15.75" thickTop="1">
      <c r="A272" s="31" t="s">
        <v>523</v>
      </c>
      <c r="B272" s="32">
        <v>-106559.62602999998</v>
      </c>
      <c r="C272" s="32">
        <v>-160168.38394</v>
      </c>
      <c r="D272" s="32">
        <v>0</v>
      </c>
      <c r="E272" s="32">
        <v>-119.78221000000001</v>
      </c>
      <c r="F272" s="32">
        <v>-266847.79217999999</v>
      </c>
    </row>
    <row r="273" spans="1:6">
      <c r="A273" s="31" t="s">
        <v>530</v>
      </c>
      <c r="B273" s="32">
        <v>-94661.590840000004</v>
      </c>
      <c r="C273" s="32">
        <v>-862.44609000000003</v>
      </c>
      <c r="D273" s="32">
        <v>0</v>
      </c>
      <c r="E273" s="32">
        <v>0</v>
      </c>
      <c r="F273" s="32">
        <v>-95524.036930000002</v>
      </c>
    </row>
    <row r="274" spans="1:6">
      <c r="A274" s="31" t="s">
        <v>531</v>
      </c>
      <c r="B274" s="32">
        <v>-1522.49199</v>
      </c>
      <c r="C274" s="32">
        <v>-21.439029999999999</v>
      </c>
      <c r="D274" s="32">
        <v>0</v>
      </c>
      <c r="E274" s="32">
        <v>0</v>
      </c>
      <c r="F274" s="32">
        <v>-1543.93102</v>
      </c>
    </row>
    <row r="275" spans="1:6">
      <c r="A275" s="34" t="s">
        <v>532</v>
      </c>
      <c r="B275" s="32">
        <v>-54.239469999999997</v>
      </c>
      <c r="C275" s="32">
        <v>0</v>
      </c>
      <c r="D275" s="32">
        <v>0</v>
      </c>
      <c r="E275" s="32">
        <v>0</v>
      </c>
      <c r="F275" s="32">
        <v>-54.239469999999997</v>
      </c>
    </row>
    <row r="276" spans="1:6">
      <c r="A276" s="34" t="s">
        <v>533</v>
      </c>
      <c r="B276" s="32">
        <v>-162648.33990000002</v>
      </c>
      <c r="C276" s="32">
        <v>-401776.20558999997</v>
      </c>
      <c r="D276" s="32">
        <v>0</v>
      </c>
      <c r="E276" s="32">
        <v>-6.8940000000000001E-2</v>
      </c>
      <c r="F276" s="32">
        <v>-564424.61442999996</v>
      </c>
    </row>
    <row r="277" spans="1:6" ht="15.75" thickBot="1">
      <c r="A277" s="33" t="s">
        <v>534</v>
      </c>
      <c r="B277" s="32">
        <v>-2978.77763</v>
      </c>
      <c r="C277" s="32">
        <v>0</v>
      </c>
      <c r="D277" s="32">
        <v>0</v>
      </c>
      <c r="E277" s="32">
        <v>0</v>
      </c>
      <c r="F277" s="32">
        <v>-2978.77763</v>
      </c>
    </row>
    <row r="278" spans="1:6" ht="16.5" thickTop="1" thickBot="1">
      <c r="A278" s="29" t="s">
        <v>535</v>
      </c>
      <c r="B278" s="30">
        <v>4255777.1672</v>
      </c>
      <c r="C278" s="30">
        <v>394695.99465000001</v>
      </c>
      <c r="D278" s="30">
        <v>91.791029999999992</v>
      </c>
      <c r="E278" s="30">
        <v>1191.9108300000003</v>
      </c>
      <c r="F278" s="30">
        <v>4651756.8637100002</v>
      </c>
    </row>
    <row r="279" spans="1:6" ht="15.75" thickTop="1">
      <c r="A279" s="31" t="s">
        <v>536</v>
      </c>
      <c r="B279" s="32">
        <v>640599.91662000003</v>
      </c>
      <c r="C279" s="32">
        <v>117074.00150999999</v>
      </c>
      <c r="D279" s="32">
        <v>16.14753</v>
      </c>
      <c r="E279" s="32">
        <v>392.0926</v>
      </c>
      <c r="F279" s="32">
        <v>758082.15825999994</v>
      </c>
    </row>
    <row r="280" spans="1:6">
      <c r="A280" s="31" t="s">
        <v>537</v>
      </c>
      <c r="B280" s="32">
        <v>38464.415370000002</v>
      </c>
      <c r="C280" s="32">
        <v>5117.3638300000002</v>
      </c>
      <c r="D280" s="32">
        <v>16.14753</v>
      </c>
      <c r="E280" s="32">
        <v>0</v>
      </c>
      <c r="F280" s="32">
        <v>43597.926729999999</v>
      </c>
    </row>
    <row r="281" spans="1:6">
      <c r="A281" s="31" t="s">
        <v>538</v>
      </c>
      <c r="B281" s="32">
        <v>591457.02261999995</v>
      </c>
      <c r="C281" s="32">
        <v>62403.319589999999</v>
      </c>
      <c r="D281" s="32">
        <v>0</v>
      </c>
      <c r="E281" s="32">
        <v>392.0926</v>
      </c>
      <c r="F281" s="32">
        <v>654252.43481000001</v>
      </c>
    </row>
    <row r="282" spans="1:6">
      <c r="A282" s="31" t="s">
        <v>539</v>
      </c>
      <c r="B282" s="32">
        <v>7325.5780400000003</v>
      </c>
      <c r="C282" s="32">
        <v>46999.649130000005</v>
      </c>
      <c r="D282" s="32">
        <v>0</v>
      </c>
      <c r="E282" s="32">
        <v>0</v>
      </c>
      <c r="F282" s="32">
        <v>54325.227169999998</v>
      </c>
    </row>
    <row r="283" spans="1:6">
      <c r="A283" s="31" t="s">
        <v>540</v>
      </c>
      <c r="B283" s="32">
        <v>1902.9963299999999</v>
      </c>
      <c r="C283" s="32">
        <v>1925.3713</v>
      </c>
      <c r="D283" s="32">
        <v>0</v>
      </c>
      <c r="E283" s="32">
        <v>0</v>
      </c>
      <c r="F283" s="32">
        <v>3828.3676300000002</v>
      </c>
    </row>
    <row r="284" spans="1:6">
      <c r="A284" s="33" t="s">
        <v>541</v>
      </c>
      <c r="B284" s="32">
        <v>0</v>
      </c>
      <c r="C284" s="32">
        <v>270.42840999999999</v>
      </c>
      <c r="D284" s="32">
        <v>0</v>
      </c>
      <c r="E284" s="32">
        <v>0</v>
      </c>
      <c r="F284" s="32">
        <v>270.42840999999999</v>
      </c>
    </row>
    <row r="285" spans="1:6">
      <c r="A285" s="31" t="s">
        <v>542</v>
      </c>
      <c r="B285" s="32">
        <v>1449.90426</v>
      </c>
      <c r="C285" s="32">
        <v>357.86925000000002</v>
      </c>
      <c r="D285" s="32">
        <v>0</v>
      </c>
      <c r="E285" s="32">
        <v>0</v>
      </c>
      <c r="F285" s="32">
        <v>1807.77351</v>
      </c>
    </row>
    <row r="286" spans="1:6">
      <c r="A286" s="31" t="s">
        <v>543</v>
      </c>
      <c r="B286" s="32">
        <v>0</v>
      </c>
      <c r="C286" s="32">
        <v>0</v>
      </c>
      <c r="D286" s="32">
        <v>0</v>
      </c>
      <c r="E286" s="32">
        <v>0</v>
      </c>
      <c r="F286" s="32">
        <v>0</v>
      </c>
    </row>
    <row r="287" spans="1:6">
      <c r="A287" s="31" t="s">
        <v>544</v>
      </c>
      <c r="B287" s="32">
        <v>-1095988.27321</v>
      </c>
      <c r="C287" s="32">
        <v>-136274.62458999999</v>
      </c>
      <c r="D287" s="32">
        <v>-0.10482</v>
      </c>
      <c r="E287" s="32">
        <v>-753.81719999999996</v>
      </c>
      <c r="F287" s="32">
        <v>-1233016.8198200001</v>
      </c>
    </row>
    <row r="288" spans="1:6">
      <c r="A288" s="34" t="s">
        <v>545</v>
      </c>
      <c r="B288" s="32">
        <v>-1034498.4153700001</v>
      </c>
      <c r="C288" s="32">
        <v>-111474.19733999998</v>
      </c>
      <c r="D288" s="32">
        <v>-0.10256</v>
      </c>
      <c r="E288" s="32">
        <v>-745.77557999999999</v>
      </c>
      <c r="F288" s="32">
        <v>-1146718.4908499999</v>
      </c>
    </row>
    <row r="289" spans="1:6">
      <c r="A289" s="34" t="s">
        <v>546</v>
      </c>
      <c r="B289" s="32">
        <v>-22922.301019999999</v>
      </c>
      <c r="C289" s="32">
        <v>-19833.661669999998</v>
      </c>
      <c r="D289" s="32">
        <v>-2.2599999999999999E-3</v>
      </c>
      <c r="E289" s="32">
        <v>-8.04162</v>
      </c>
      <c r="F289" s="32">
        <v>-42764.006570000005</v>
      </c>
    </row>
    <row r="290" spans="1:6">
      <c r="A290" s="31" t="s">
        <v>547</v>
      </c>
      <c r="B290" s="32">
        <v>-5760.4222899999995</v>
      </c>
      <c r="C290" s="32">
        <v>-1938.8197700000001</v>
      </c>
      <c r="D290" s="32">
        <v>0</v>
      </c>
      <c r="E290" s="32">
        <v>0</v>
      </c>
      <c r="F290" s="32">
        <v>-7699.2420600000005</v>
      </c>
    </row>
    <row r="291" spans="1:6">
      <c r="A291" s="34" t="s">
        <v>548</v>
      </c>
      <c r="B291" s="32">
        <v>-29544.000410000001</v>
      </c>
      <c r="C291" s="32">
        <v>-2652.7273100000002</v>
      </c>
      <c r="D291" s="32">
        <v>0</v>
      </c>
      <c r="E291" s="32">
        <v>0</v>
      </c>
      <c r="F291" s="32">
        <v>-32196.727719999999</v>
      </c>
    </row>
    <row r="292" spans="1:6">
      <c r="A292" s="34" t="s">
        <v>549</v>
      </c>
      <c r="B292" s="32">
        <v>-0.376</v>
      </c>
      <c r="C292" s="32">
        <v>-62.858170000000001</v>
      </c>
      <c r="D292" s="32">
        <v>0</v>
      </c>
      <c r="E292" s="32">
        <v>0</v>
      </c>
      <c r="F292" s="32">
        <v>-63.234169999999999</v>
      </c>
    </row>
    <row r="293" spans="1:6" ht="15.75" thickBot="1">
      <c r="A293" s="31" t="s">
        <v>550</v>
      </c>
      <c r="B293" s="32">
        <v>-3262.75812</v>
      </c>
      <c r="C293" s="32">
        <v>-312.36033000000003</v>
      </c>
      <c r="D293" s="32">
        <v>0</v>
      </c>
      <c r="E293" s="32">
        <v>0</v>
      </c>
      <c r="F293" s="32">
        <v>-3575.1184500000004</v>
      </c>
    </row>
    <row r="294" spans="1:6" ht="16.5" thickTop="1" thickBot="1">
      <c r="A294" s="39" t="s">
        <v>551</v>
      </c>
      <c r="B294" s="28">
        <v>3800388.8106100005</v>
      </c>
      <c r="C294" s="28">
        <v>375495.37156999996</v>
      </c>
      <c r="D294" s="28">
        <v>107.83374000000001</v>
      </c>
      <c r="E294" s="28">
        <v>830.18623000000002</v>
      </c>
      <c r="F294" s="28">
        <v>4176822.2021499998</v>
      </c>
    </row>
    <row r="295" spans="1:6" ht="16.5" thickTop="1" thickBot="1">
      <c r="A295" s="29" t="s">
        <v>552</v>
      </c>
      <c r="B295" s="30">
        <v>-2987468.73636</v>
      </c>
      <c r="C295" s="30">
        <v>-248932.12023</v>
      </c>
      <c r="D295" s="30">
        <v>0</v>
      </c>
      <c r="E295" s="30">
        <v>-18.068770000000001</v>
      </c>
      <c r="F295" s="30">
        <v>-3236418.9253600002</v>
      </c>
    </row>
    <row r="296" spans="1:6" ht="15.75" thickTop="1">
      <c r="A296" s="31" t="s">
        <v>553</v>
      </c>
      <c r="B296" s="32">
        <v>-1765867.8768800003</v>
      </c>
      <c r="C296" s="32">
        <v>-4355.3052700000007</v>
      </c>
      <c r="D296" s="32">
        <v>0</v>
      </c>
      <c r="E296" s="32">
        <v>0</v>
      </c>
      <c r="F296" s="32">
        <v>-1770223.18215</v>
      </c>
    </row>
    <row r="297" spans="1:6">
      <c r="A297" s="31" t="s">
        <v>554</v>
      </c>
      <c r="B297" s="32">
        <v>-249621.2127</v>
      </c>
      <c r="C297" s="32">
        <v>-9736.4909500000012</v>
      </c>
      <c r="D297" s="32">
        <v>0</v>
      </c>
      <c r="E297" s="32">
        <v>0</v>
      </c>
      <c r="F297" s="32">
        <v>-259357.70365000004</v>
      </c>
    </row>
    <row r="298" spans="1:6">
      <c r="A298" s="31" t="s">
        <v>555</v>
      </c>
      <c r="B298" s="32">
        <v>-11267.1657</v>
      </c>
      <c r="C298" s="32">
        <v>-16005.773510000001</v>
      </c>
      <c r="D298" s="32">
        <v>0</v>
      </c>
      <c r="E298" s="32">
        <v>0</v>
      </c>
      <c r="F298" s="32">
        <v>-27272.93921</v>
      </c>
    </row>
    <row r="299" spans="1:6">
      <c r="A299" s="31" t="s">
        <v>556</v>
      </c>
      <c r="B299" s="32">
        <v>-85759.358010000011</v>
      </c>
      <c r="C299" s="32">
        <v>-2625.9952800000001</v>
      </c>
      <c r="D299" s="32">
        <v>0</v>
      </c>
      <c r="E299" s="32">
        <v>0</v>
      </c>
      <c r="F299" s="32">
        <v>-88385.353289999999</v>
      </c>
    </row>
    <row r="300" spans="1:6">
      <c r="A300" s="31" t="s">
        <v>557</v>
      </c>
      <c r="B300" s="32">
        <v>-143791.55804999999</v>
      </c>
      <c r="C300" s="32">
        <v>-570.04908999999998</v>
      </c>
      <c r="D300" s="32">
        <v>0</v>
      </c>
      <c r="E300" s="32">
        <v>0</v>
      </c>
      <c r="F300" s="32">
        <v>-144361.60713999998</v>
      </c>
    </row>
    <row r="301" spans="1:6">
      <c r="A301" s="31" t="s">
        <v>558</v>
      </c>
      <c r="B301" s="32">
        <v>-68805.614319999993</v>
      </c>
      <c r="C301" s="32">
        <v>-2623.09584</v>
      </c>
      <c r="D301" s="32">
        <v>0</v>
      </c>
      <c r="E301" s="32">
        <v>0</v>
      </c>
      <c r="F301" s="32">
        <v>-71428.710160000002</v>
      </c>
    </row>
    <row r="302" spans="1:6">
      <c r="A302" s="31" t="s">
        <v>559</v>
      </c>
      <c r="B302" s="32">
        <v>-121055.87212</v>
      </c>
      <c r="C302" s="32">
        <v>0</v>
      </c>
      <c r="D302" s="32">
        <v>0</v>
      </c>
      <c r="E302" s="32">
        <v>0</v>
      </c>
      <c r="F302" s="32">
        <v>-121055.87212</v>
      </c>
    </row>
    <row r="303" spans="1:6">
      <c r="A303" s="31" t="s">
        <v>560</v>
      </c>
      <c r="B303" s="32">
        <v>-79658.227839999978</v>
      </c>
      <c r="C303" s="32">
        <v>-278.46631000000002</v>
      </c>
      <c r="D303" s="32">
        <v>0</v>
      </c>
      <c r="E303" s="32">
        <v>0</v>
      </c>
      <c r="F303" s="32">
        <v>-79936.694149999981</v>
      </c>
    </row>
    <row r="304" spans="1:6" ht="15.75" thickBot="1">
      <c r="A304" s="34" t="s">
        <v>561</v>
      </c>
      <c r="B304" s="32">
        <v>-461641.85074000002</v>
      </c>
      <c r="C304" s="32">
        <v>-212736.94398000001</v>
      </c>
      <c r="D304" s="32">
        <v>0</v>
      </c>
      <c r="E304" s="32">
        <v>-18.068770000000001</v>
      </c>
      <c r="F304" s="32">
        <v>-674396.86349000002</v>
      </c>
    </row>
    <row r="305" spans="1:6" ht="16.5" thickTop="1" thickBot="1">
      <c r="A305" s="41" t="s">
        <v>562</v>
      </c>
      <c r="B305" s="30">
        <v>812920.07425000006</v>
      </c>
      <c r="C305" s="30">
        <v>126563.25134000002</v>
      </c>
      <c r="D305" s="30">
        <v>107.83374000000001</v>
      </c>
      <c r="E305" s="30">
        <v>812.11746000000005</v>
      </c>
      <c r="F305" s="30">
        <v>940403.27679000003</v>
      </c>
    </row>
    <row r="306" spans="1:6" ht="15.75" thickTop="1">
      <c r="A306" s="43" t="s">
        <v>563</v>
      </c>
      <c r="B306" s="32">
        <v>83.561759999999992</v>
      </c>
      <c r="C306" s="32">
        <v>-26970.201789999999</v>
      </c>
      <c r="D306" s="32">
        <v>0</v>
      </c>
      <c r="E306" s="32">
        <v>582.07465999999999</v>
      </c>
      <c r="F306" s="32">
        <v>-26304.56537</v>
      </c>
    </row>
    <row r="307" spans="1:6">
      <c r="A307" s="34" t="s">
        <v>564</v>
      </c>
      <c r="B307" s="32">
        <v>56.811579999999999</v>
      </c>
      <c r="C307" s="32">
        <v>-26970.201789999999</v>
      </c>
      <c r="D307" s="32">
        <v>0</v>
      </c>
      <c r="E307" s="32">
        <v>0.73333999999999999</v>
      </c>
      <c r="F307" s="32">
        <v>-26912.656869999995</v>
      </c>
    </row>
    <row r="308" spans="1:6">
      <c r="A308" s="34" t="s">
        <v>565</v>
      </c>
      <c r="B308" s="32">
        <v>26.750180000000004</v>
      </c>
      <c r="C308" s="32">
        <v>0</v>
      </c>
      <c r="D308" s="32">
        <v>0</v>
      </c>
      <c r="E308" s="32">
        <v>581.34131999999988</v>
      </c>
      <c r="F308" s="32">
        <v>608.0915</v>
      </c>
    </row>
    <row r="309" spans="1:6">
      <c r="A309" s="43" t="s">
        <v>566</v>
      </c>
      <c r="B309" s="32">
        <v>-584.34941000000003</v>
      </c>
      <c r="C309" s="32">
        <v>26420.726919999997</v>
      </c>
      <c r="D309" s="32">
        <v>0</v>
      </c>
      <c r="E309" s="32">
        <v>-157.30233000000001</v>
      </c>
      <c r="F309" s="32">
        <v>25679.075180000003</v>
      </c>
    </row>
    <row r="310" spans="1:6">
      <c r="A310" s="34" t="s">
        <v>567</v>
      </c>
      <c r="B310" s="32">
        <v>-563.80023000000006</v>
      </c>
      <c r="C310" s="32">
        <v>26420.726919999997</v>
      </c>
      <c r="D310" s="32">
        <v>0</v>
      </c>
      <c r="E310" s="32">
        <v>0</v>
      </c>
      <c r="F310" s="32">
        <v>25856.92669</v>
      </c>
    </row>
    <row r="311" spans="1:6" ht="15.75" thickBot="1">
      <c r="A311" s="34" t="s">
        <v>568</v>
      </c>
      <c r="B311" s="32">
        <v>-20.54918</v>
      </c>
      <c r="C311" s="32">
        <v>0</v>
      </c>
      <c r="D311" s="32">
        <v>0</v>
      </c>
      <c r="E311" s="32">
        <v>-157.30233000000001</v>
      </c>
      <c r="F311" s="32">
        <v>-177.85150999999999</v>
      </c>
    </row>
    <row r="312" spans="1:6" ht="16.5" thickTop="1" thickBot="1">
      <c r="A312" s="41" t="s">
        <v>569</v>
      </c>
      <c r="B312" s="30">
        <v>812419.28659999999</v>
      </c>
      <c r="C312" s="30">
        <v>126013.77647000001</v>
      </c>
      <c r="D312" s="30">
        <v>107.83374000000001</v>
      </c>
      <c r="E312" s="30">
        <v>1236.8897899999999</v>
      </c>
      <c r="F312" s="30">
        <v>939777.78659999999</v>
      </c>
    </row>
    <row r="313" spans="1:6" ht="16.5" thickTop="1" thickBot="1">
      <c r="A313" s="43" t="s">
        <v>570</v>
      </c>
      <c r="B313" s="32">
        <v>5297.5555799999993</v>
      </c>
      <c r="C313" s="32">
        <v>1497.09203</v>
      </c>
      <c r="D313" s="32">
        <v>0</v>
      </c>
      <c r="E313" s="32">
        <v>0</v>
      </c>
      <c r="F313" s="32">
        <v>6794.6476099999991</v>
      </c>
    </row>
    <row r="314" spans="1:6" ht="16.5" thickTop="1" thickBot="1">
      <c r="A314" s="41" t="s">
        <v>571</v>
      </c>
      <c r="B314" s="30">
        <v>817716.84218000015</v>
      </c>
      <c r="C314" s="30">
        <v>127510.86850000001</v>
      </c>
      <c r="D314" s="30">
        <v>107.83374000000001</v>
      </c>
      <c r="E314" s="30">
        <v>1236.8897899999999</v>
      </c>
      <c r="F314" s="30">
        <v>946572.43420999986</v>
      </c>
    </row>
    <row r="315" spans="1:6" ht="16.5" thickTop="1" thickBot="1">
      <c r="A315" s="43" t="s">
        <v>572</v>
      </c>
      <c r="B315" s="32">
        <v>-426.24847999999992</v>
      </c>
      <c r="C315" s="32">
        <v>334.03423000000004</v>
      </c>
      <c r="D315" s="32">
        <v>0</v>
      </c>
      <c r="E315" s="32">
        <v>0</v>
      </c>
      <c r="F315" s="32">
        <v>-92.214249999999936</v>
      </c>
    </row>
    <row r="316" spans="1:6" ht="16.5" thickTop="1" thickBot="1">
      <c r="A316" s="41" t="s">
        <v>573</v>
      </c>
      <c r="B316" s="30">
        <v>817290.59370000008</v>
      </c>
      <c r="C316" s="30">
        <v>127844.90273</v>
      </c>
      <c r="D316" s="30">
        <v>107.83374000000001</v>
      </c>
      <c r="E316" s="30">
        <v>1236.8897899999999</v>
      </c>
      <c r="F316" s="30">
        <v>946480.21996000013</v>
      </c>
    </row>
    <row r="317" spans="1:6" ht="16.5" thickTop="1" thickBot="1">
      <c r="A317" s="43" t="s">
        <v>574</v>
      </c>
      <c r="B317" s="32">
        <v>-2.3990000000000001E-2</v>
      </c>
      <c r="C317" s="32">
        <v>0</v>
      </c>
      <c r="D317" s="32">
        <v>0</v>
      </c>
      <c r="E317" s="32">
        <v>0</v>
      </c>
      <c r="F317" s="32">
        <v>-2.3990000000000001E-2</v>
      </c>
    </row>
    <row r="318" spans="1:6" ht="16.5" thickTop="1" thickBot="1">
      <c r="A318" s="41" t="s">
        <v>575</v>
      </c>
      <c r="B318" s="30">
        <v>817290.56971000007</v>
      </c>
      <c r="C318" s="30">
        <v>127844.90273</v>
      </c>
      <c r="D318" s="30">
        <v>107.83374000000001</v>
      </c>
      <c r="E318" s="30">
        <v>1236.8897899999999</v>
      </c>
      <c r="F318" s="30">
        <v>946480.19597000012</v>
      </c>
    </row>
    <row r="319" spans="1:6" ht="16.5" thickTop="1" thickBot="1">
      <c r="A319" s="31" t="s">
        <v>576</v>
      </c>
      <c r="B319" s="44">
        <v>-343440.70467999997</v>
      </c>
      <c r="C319" s="44">
        <v>0</v>
      </c>
      <c r="D319" s="44">
        <v>0</v>
      </c>
      <c r="E319" s="44">
        <v>0</v>
      </c>
      <c r="F319" s="44">
        <v>-343440.70467999997</v>
      </c>
    </row>
    <row r="320" spans="1:6" ht="16.5" thickTop="1" thickBot="1">
      <c r="A320" s="41" t="s">
        <v>577</v>
      </c>
      <c r="B320" s="30">
        <v>473849.86502999993</v>
      </c>
      <c r="C320" s="30">
        <v>127844.90273</v>
      </c>
      <c r="D320" s="30">
        <v>107.83374000000001</v>
      </c>
      <c r="E320" s="30">
        <v>1236.8897899999999</v>
      </c>
      <c r="F320" s="30">
        <v>603039.49129000003</v>
      </c>
    </row>
    <row r="321" ht="15.75" thickTop="1"/>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workbookViewId="0">
      <selection sqref="A1:K1"/>
    </sheetView>
  </sheetViews>
  <sheetFormatPr defaultRowHeight="15"/>
  <cols>
    <col min="1" max="1" width="50" bestFit="1" customWidth="1"/>
    <col min="2" max="2" width="18.5703125" bestFit="1" customWidth="1"/>
    <col min="3" max="3" width="11.140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2.28515625" bestFit="1" customWidth="1"/>
  </cols>
  <sheetData>
    <row r="1" spans="1:11" ht="23.25">
      <c r="A1" s="1149" t="s">
        <v>579</v>
      </c>
      <c r="B1" s="1149"/>
      <c r="C1" s="1149"/>
      <c r="D1" s="1149"/>
      <c r="E1" s="1149"/>
      <c r="F1" s="1149"/>
      <c r="G1" s="1149"/>
      <c r="H1" s="1149"/>
      <c r="I1" s="1149"/>
      <c r="J1" s="1149"/>
      <c r="K1" s="1149"/>
    </row>
    <row r="2" spans="1:11" ht="23.25">
      <c r="A2" s="1149" t="s">
        <v>1526</v>
      </c>
      <c r="B2" s="1149"/>
      <c r="C2" s="1149"/>
      <c r="D2" s="1149"/>
      <c r="E2" s="1149"/>
      <c r="F2" s="1149"/>
      <c r="G2" s="1149"/>
      <c r="H2" s="1149"/>
      <c r="I2" s="1149"/>
      <c r="J2" s="1149"/>
      <c r="K2" s="1149"/>
    </row>
    <row r="3" spans="1:11" ht="27.75" customHeight="1">
      <c r="A3" s="1150" t="s">
        <v>602</v>
      </c>
      <c r="B3" s="1150"/>
      <c r="C3" s="1150"/>
      <c r="D3" s="1150"/>
      <c r="E3" s="1150"/>
      <c r="F3" s="1150"/>
      <c r="G3" s="1150"/>
      <c r="H3" s="1150"/>
      <c r="I3" s="1150"/>
      <c r="J3" s="1150"/>
      <c r="K3" s="1150"/>
    </row>
    <row r="4" spans="1:11">
      <c r="A4" s="59" t="s">
        <v>580</v>
      </c>
      <c r="B4" s="58" t="s">
        <v>592</v>
      </c>
      <c r="C4" s="58" t="s">
        <v>593</v>
      </c>
      <c r="D4" s="58" t="s">
        <v>594</v>
      </c>
      <c r="E4" s="58" t="s">
        <v>595</v>
      </c>
      <c r="F4" s="58" t="s">
        <v>596</v>
      </c>
      <c r="G4" s="58" t="s">
        <v>597</v>
      </c>
      <c r="H4" s="58" t="s">
        <v>598</v>
      </c>
      <c r="I4" s="58" t="s">
        <v>599</v>
      </c>
      <c r="J4" s="58" t="s">
        <v>600</v>
      </c>
      <c r="K4" s="58" t="s">
        <v>273</v>
      </c>
    </row>
    <row r="5" spans="1:11">
      <c r="A5" s="45" t="s">
        <v>581</v>
      </c>
      <c r="B5" s="58"/>
      <c r="C5" s="45"/>
      <c r="D5" s="45"/>
      <c r="E5" s="45"/>
      <c r="F5" s="45"/>
      <c r="G5" s="45"/>
      <c r="H5" s="45"/>
      <c r="I5" s="45"/>
      <c r="J5" s="46"/>
      <c r="K5" s="47"/>
    </row>
    <row r="6" spans="1:11">
      <c r="A6" s="48" t="s">
        <v>15</v>
      </c>
      <c r="B6" s="49">
        <v>261702.08050000001</v>
      </c>
      <c r="C6" s="49">
        <v>11148980.507209999</v>
      </c>
      <c r="D6" s="49">
        <v>1056043.2404099999</v>
      </c>
      <c r="E6" s="49">
        <v>192968.00438</v>
      </c>
      <c r="F6" s="49">
        <v>256642.54003</v>
      </c>
      <c r="G6" s="49">
        <v>247728.14493000001</v>
      </c>
      <c r="H6" s="49">
        <v>2865443.6025100001</v>
      </c>
      <c r="I6" s="49">
        <v>16611.166970000002</v>
      </c>
      <c r="J6" s="49">
        <v>0</v>
      </c>
      <c r="K6" s="49">
        <v>16046119.286939999</v>
      </c>
    </row>
    <row r="7" spans="1:11">
      <c r="A7" s="48" t="s">
        <v>19</v>
      </c>
      <c r="B7" s="49">
        <v>0</v>
      </c>
      <c r="C7" s="49">
        <v>0</v>
      </c>
      <c r="D7" s="49">
        <v>0</v>
      </c>
      <c r="E7" s="49">
        <v>0</v>
      </c>
      <c r="F7" s="49">
        <v>0</v>
      </c>
      <c r="G7" s="49">
        <v>0</v>
      </c>
      <c r="H7" s="49">
        <v>87509.957869999998</v>
      </c>
      <c r="I7" s="49">
        <v>0</v>
      </c>
      <c r="J7" s="49">
        <v>0</v>
      </c>
      <c r="K7" s="49">
        <v>87509.957869999998</v>
      </c>
    </row>
    <row r="8" spans="1:11">
      <c r="A8" s="48" t="s">
        <v>9</v>
      </c>
      <c r="B8" s="49">
        <v>43368.159319999999</v>
      </c>
      <c r="C8" s="49">
        <v>877526.98528999998</v>
      </c>
      <c r="D8" s="49">
        <v>606873.30116999999</v>
      </c>
      <c r="E8" s="49">
        <v>7420.9775999999993</v>
      </c>
      <c r="F8" s="49">
        <v>0</v>
      </c>
      <c r="G8" s="49">
        <v>31815.649920000003</v>
      </c>
      <c r="H8" s="49">
        <v>6073759.4514600001</v>
      </c>
      <c r="I8" s="49">
        <v>0</v>
      </c>
      <c r="J8" s="49">
        <v>0</v>
      </c>
      <c r="K8" s="49">
        <v>7640764.5247600004</v>
      </c>
    </row>
    <row r="9" spans="1:11">
      <c r="A9" s="48" t="s">
        <v>23</v>
      </c>
      <c r="B9" s="49">
        <v>46080.17686</v>
      </c>
      <c r="C9" s="49">
        <v>2225524.6292600003</v>
      </c>
      <c r="D9" s="49">
        <v>170621.49054</v>
      </c>
      <c r="E9" s="49">
        <v>78649.548269999999</v>
      </c>
      <c r="F9" s="49">
        <v>0</v>
      </c>
      <c r="G9" s="49">
        <v>66318.056389999998</v>
      </c>
      <c r="H9" s="49">
        <v>142382.78136000002</v>
      </c>
      <c r="I9" s="49">
        <v>0</v>
      </c>
      <c r="J9" s="49">
        <v>0</v>
      </c>
      <c r="K9" s="49">
        <v>2729576.6826800006</v>
      </c>
    </row>
    <row r="10" spans="1:11">
      <c r="A10" s="48" t="s">
        <v>25</v>
      </c>
      <c r="B10" s="49">
        <v>52402.298640000001</v>
      </c>
      <c r="C10" s="49">
        <v>452678.70616</v>
      </c>
      <c r="D10" s="49">
        <v>463791.79295999999</v>
      </c>
      <c r="E10" s="49">
        <v>18822.768929999998</v>
      </c>
      <c r="F10" s="49">
        <v>34888.618499999997</v>
      </c>
      <c r="G10" s="49">
        <v>58366.051249999997</v>
      </c>
      <c r="H10" s="49">
        <v>11223895.042989999</v>
      </c>
      <c r="I10" s="49">
        <v>0</v>
      </c>
      <c r="J10" s="49">
        <v>0</v>
      </c>
      <c r="K10" s="49">
        <v>12304845.279429998</v>
      </c>
    </row>
    <row r="11" spans="1:11">
      <c r="A11" s="48" t="s">
        <v>13</v>
      </c>
      <c r="B11" s="49">
        <v>44990.109020000004</v>
      </c>
      <c r="C11" s="49">
        <v>2269539.70836</v>
      </c>
      <c r="D11" s="49">
        <v>295828.04037</v>
      </c>
      <c r="E11" s="49">
        <v>63629.137630000005</v>
      </c>
      <c r="F11" s="49">
        <v>0</v>
      </c>
      <c r="G11" s="49">
        <v>156958.65337000001</v>
      </c>
      <c r="H11" s="49">
        <v>5323962.7060900005</v>
      </c>
      <c r="I11" s="49">
        <v>120158.29698</v>
      </c>
      <c r="J11" s="49">
        <v>18540.144049999999</v>
      </c>
      <c r="K11" s="49">
        <v>8293606.7958700005</v>
      </c>
    </row>
    <row r="12" spans="1:11">
      <c r="A12" s="48" t="s">
        <v>21</v>
      </c>
      <c r="B12" s="49">
        <v>188573.07586000001</v>
      </c>
      <c r="C12" s="49">
        <v>7653808.9026499996</v>
      </c>
      <c r="D12" s="49">
        <v>548643.13377999992</v>
      </c>
      <c r="E12" s="49">
        <v>132062.04074999999</v>
      </c>
      <c r="F12" s="49">
        <v>377452.68135000003</v>
      </c>
      <c r="G12" s="49">
        <v>221080.22271999999</v>
      </c>
      <c r="H12" s="49">
        <v>679173.29132000008</v>
      </c>
      <c r="I12" s="49">
        <v>30368.480070000001</v>
      </c>
      <c r="J12" s="49">
        <v>22994.245010000002</v>
      </c>
      <c r="K12" s="49">
        <v>9854156.0735100023</v>
      </c>
    </row>
    <row r="13" spans="1:11">
      <c r="A13" s="48" t="s">
        <v>7</v>
      </c>
      <c r="B13" s="49">
        <v>274648.89301999996</v>
      </c>
      <c r="C13" s="49">
        <v>8558131.5951400008</v>
      </c>
      <c r="D13" s="49">
        <v>1430436.25345</v>
      </c>
      <c r="E13" s="49">
        <v>177213.04941000001</v>
      </c>
      <c r="F13" s="49">
        <v>269685.35561999999</v>
      </c>
      <c r="G13" s="49">
        <v>286331.11339999997</v>
      </c>
      <c r="H13" s="49">
        <v>5430084.7806200003</v>
      </c>
      <c r="I13" s="49">
        <v>47911.678899999999</v>
      </c>
      <c r="J13" s="49">
        <v>40313.513420000003</v>
      </c>
      <c r="K13" s="49">
        <v>16514756.232980002</v>
      </c>
    </row>
    <row r="14" spans="1:11">
      <c r="A14" s="48" t="s">
        <v>5</v>
      </c>
      <c r="B14" s="49">
        <v>311510.99077999999</v>
      </c>
      <c r="C14" s="49">
        <v>15973110.392409999</v>
      </c>
      <c r="D14" s="49">
        <v>2779836.5568499998</v>
      </c>
      <c r="E14" s="49">
        <v>455538.17102999997</v>
      </c>
      <c r="F14" s="49">
        <v>243934.68543000001</v>
      </c>
      <c r="G14" s="49">
        <v>490985.89754000003</v>
      </c>
      <c r="H14" s="49">
        <v>8299698.2594099995</v>
      </c>
      <c r="I14" s="49">
        <v>113252.58081999999</v>
      </c>
      <c r="J14" s="49">
        <v>38804.330329999997</v>
      </c>
      <c r="K14" s="49">
        <v>28706671.864600003</v>
      </c>
    </row>
    <row r="15" spans="1:11">
      <c r="A15" s="48" t="s">
        <v>17</v>
      </c>
      <c r="B15" s="49">
        <v>0</v>
      </c>
      <c r="C15" s="49">
        <v>0</v>
      </c>
      <c r="D15" s="49">
        <v>0</v>
      </c>
      <c r="E15" s="49">
        <v>0</v>
      </c>
      <c r="F15" s="49">
        <v>0</v>
      </c>
      <c r="G15" s="49">
        <v>0</v>
      </c>
      <c r="H15" s="49">
        <v>55371.257130000005</v>
      </c>
      <c r="I15" s="49">
        <v>0</v>
      </c>
      <c r="J15" s="49">
        <v>0</v>
      </c>
      <c r="K15" s="49">
        <v>55371.257130000005</v>
      </c>
    </row>
    <row r="16" spans="1:11">
      <c r="A16" s="48" t="s">
        <v>3</v>
      </c>
      <c r="B16" s="49">
        <v>647486.73153999995</v>
      </c>
      <c r="C16" s="49">
        <v>10144915.73866</v>
      </c>
      <c r="D16" s="49">
        <v>4203767.5489600003</v>
      </c>
      <c r="E16" s="49">
        <v>684412.62507000007</v>
      </c>
      <c r="F16" s="49">
        <v>549263.07351000002</v>
      </c>
      <c r="G16" s="49">
        <v>434822.93629000004</v>
      </c>
      <c r="H16" s="49">
        <v>4159954.7506200001</v>
      </c>
      <c r="I16" s="49">
        <v>172399.72766</v>
      </c>
      <c r="J16" s="49">
        <v>27300.31496</v>
      </c>
      <c r="K16" s="49">
        <v>21024323.447270002</v>
      </c>
    </row>
    <row r="17" spans="1:11">
      <c r="A17" s="48" t="s">
        <v>27</v>
      </c>
      <c r="B17" s="49">
        <v>108501.17331</v>
      </c>
      <c r="C17" s="49">
        <v>4761967.0563400006</v>
      </c>
      <c r="D17" s="49">
        <v>534537.13445999997</v>
      </c>
      <c r="E17" s="49">
        <v>40400.096819999999</v>
      </c>
      <c r="F17" s="49">
        <v>174522.96646999998</v>
      </c>
      <c r="G17" s="49">
        <v>122753.98022</v>
      </c>
      <c r="H17" s="49">
        <v>517943.49891000002</v>
      </c>
      <c r="I17" s="49">
        <v>126965.45198</v>
      </c>
      <c r="J17" s="49">
        <v>32889.72107</v>
      </c>
      <c r="K17" s="49">
        <v>6420481.0795800015</v>
      </c>
    </row>
    <row r="18" spans="1:11">
      <c r="A18" s="48" t="s">
        <v>11</v>
      </c>
      <c r="B18" s="49">
        <v>180969.02341999998</v>
      </c>
      <c r="C18" s="49">
        <v>6568166.7877700003</v>
      </c>
      <c r="D18" s="49">
        <v>863854.42645000003</v>
      </c>
      <c r="E18" s="49">
        <v>139411.43672</v>
      </c>
      <c r="F18" s="49">
        <v>50381.411650000002</v>
      </c>
      <c r="G18" s="49">
        <v>124509.64585</v>
      </c>
      <c r="H18" s="49">
        <v>758840.80321000004</v>
      </c>
      <c r="I18" s="49">
        <v>18973.158149999999</v>
      </c>
      <c r="J18" s="49">
        <v>11425.60548</v>
      </c>
      <c r="K18" s="49">
        <v>8716532.2987000011</v>
      </c>
    </row>
    <row r="19" spans="1:11">
      <c r="A19" s="48" t="s">
        <v>582</v>
      </c>
      <c r="B19" s="50">
        <v>2160232.71227</v>
      </c>
      <c r="C19" s="50">
        <v>70634351.00925</v>
      </c>
      <c r="D19" s="50">
        <v>12954232.919399999</v>
      </c>
      <c r="E19" s="50">
        <v>1990527.8566100001</v>
      </c>
      <c r="F19" s="50">
        <v>1956771.3325600002</v>
      </c>
      <c r="G19" s="50">
        <v>2241670.35188</v>
      </c>
      <c r="H19" s="50">
        <v>45618020.183499999</v>
      </c>
      <c r="I19" s="50">
        <v>646640.54153000005</v>
      </c>
      <c r="J19" s="50">
        <v>192267.87432</v>
      </c>
      <c r="K19" s="50">
        <v>138394714.78132001</v>
      </c>
    </row>
    <row r="20" spans="1:11">
      <c r="A20" s="51" t="s">
        <v>583</v>
      </c>
      <c r="B20" s="51"/>
      <c r="C20" s="51"/>
      <c r="D20" s="51"/>
      <c r="E20" s="51"/>
      <c r="F20" s="51"/>
      <c r="G20" s="51"/>
      <c r="H20" s="51"/>
      <c r="I20" s="52"/>
      <c r="J20" s="51"/>
      <c r="K20" s="51" t="s">
        <v>584</v>
      </c>
    </row>
    <row r="21" spans="1:11">
      <c r="A21" s="48" t="s">
        <v>32</v>
      </c>
      <c r="B21" s="49">
        <v>0</v>
      </c>
      <c r="C21" s="49">
        <v>55803.198420000001</v>
      </c>
      <c r="D21" s="49">
        <v>732493.49219000002</v>
      </c>
      <c r="E21" s="49">
        <v>0</v>
      </c>
      <c r="F21" s="49">
        <v>0</v>
      </c>
      <c r="G21" s="49">
        <v>0</v>
      </c>
      <c r="H21" s="49">
        <v>19814.197030000003</v>
      </c>
      <c r="I21" s="49">
        <v>0</v>
      </c>
      <c r="J21" s="49">
        <v>0</v>
      </c>
      <c r="K21" s="49">
        <v>808110.88764000009</v>
      </c>
    </row>
    <row r="22" spans="1:11">
      <c r="A22" s="48" t="s">
        <v>34</v>
      </c>
      <c r="B22" s="49">
        <v>24500.48345</v>
      </c>
      <c r="C22" s="49">
        <v>2177482.1207399997</v>
      </c>
      <c r="D22" s="49">
        <v>71092.854309999995</v>
      </c>
      <c r="E22" s="49">
        <v>91764.096959999995</v>
      </c>
      <c r="F22" s="49">
        <v>46418.017590000003</v>
      </c>
      <c r="G22" s="49">
        <v>27942.748050000002</v>
      </c>
      <c r="H22" s="49">
        <v>204220.32911000002</v>
      </c>
      <c r="I22" s="49">
        <v>8011.3753299999998</v>
      </c>
      <c r="J22" s="49">
        <v>817.11982999999998</v>
      </c>
      <c r="K22" s="49">
        <v>2652249.1453699996</v>
      </c>
    </row>
    <row r="23" spans="1:11">
      <c r="A23" s="53" t="s">
        <v>582</v>
      </c>
      <c r="B23" s="49">
        <v>24500.48345</v>
      </c>
      <c r="C23" s="49">
        <v>2233285.3191599995</v>
      </c>
      <c r="D23" s="49">
        <v>803586.34649999999</v>
      </c>
      <c r="E23" s="49">
        <v>91764.096959999995</v>
      </c>
      <c r="F23" s="49">
        <v>46418.017590000003</v>
      </c>
      <c r="G23" s="49">
        <v>27942.748050000002</v>
      </c>
      <c r="H23" s="49">
        <v>224034.52614000003</v>
      </c>
      <c r="I23" s="49">
        <v>8011.3753299999998</v>
      </c>
      <c r="J23" s="49">
        <v>817.11982999999998</v>
      </c>
      <c r="K23" s="49">
        <v>3460360.0330099994</v>
      </c>
    </row>
    <row r="24" spans="1:11">
      <c r="A24" s="51" t="s">
        <v>585</v>
      </c>
      <c r="B24" s="51"/>
      <c r="C24" s="51"/>
      <c r="D24" s="51"/>
      <c r="E24" s="51"/>
      <c r="F24" s="51"/>
      <c r="G24" s="51"/>
      <c r="H24" s="51"/>
      <c r="I24" s="52"/>
      <c r="J24" s="51"/>
      <c r="K24" s="51" t="s">
        <v>584</v>
      </c>
    </row>
    <row r="25" spans="1:11">
      <c r="A25" s="48" t="s">
        <v>37</v>
      </c>
      <c r="B25" s="49">
        <v>91121.944470000002</v>
      </c>
      <c r="C25" s="49">
        <v>1640450.16916</v>
      </c>
      <c r="D25" s="49">
        <v>7122.1061</v>
      </c>
      <c r="E25" s="49">
        <v>0</v>
      </c>
      <c r="F25" s="49">
        <v>0</v>
      </c>
      <c r="G25" s="49">
        <v>17696.156500000001</v>
      </c>
      <c r="H25" s="49">
        <v>14321.446980000001</v>
      </c>
      <c r="I25" s="49">
        <v>0</v>
      </c>
      <c r="J25" s="49">
        <v>0</v>
      </c>
      <c r="K25" s="49">
        <v>1770711.8232100001</v>
      </c>
    </row>
    <row r="26" spans="1:11">
      <c r="A26" s="48" t="s">
        <v>41</v>
      </c>
      <c r="B26" s="49">
        <v>0</v>
      </c>
      <c r="C26" s="49">
        <v>0</v>
      </c>
      <c r="D26" s="49">
        <v>0</v>
      </c>
      <c r="E26" s="49">
        <v>202388.98628000001</v>
      </c>
      <c r="F26" s="49">
        <v>0</v>
      </c>
      <c r="G26" s="49">
        <v>0</v>
      </c>
      <c r="H26" s="49">
        <v>0</v>
      </c>
      <c r="I26" s="49">
        <v>0</v>
      </c>
      <c r="J26" s="49">
        <v>0</v>
      </c>
      <c r="K26" s="49">
        <v>202388.98628000001</v>
      </c>
    </row>
    <row r="27" spans="1:11">
      <c r="A27" s="48" t="s">
        <v>39</v>
      </c>
      <c r="B27" s="49">
        <v>0</v>
      </c>
      <c r="C27" s="49">
        <v>0</v>
      </c>
      <c r="D27" s="49">
        <v>624192.69558000006</v>
      </c>
      <c r="E27" s="49">
        <v>0</v>
      </c>
      <c r="F27" s="49">
        <v>60811.917460000004</v>
      </c>
      <c r="G27" s="49">
        <v>0</v>
      </c>
      <c r="H27" s="49">
        <v>0</v>
      </c>
      <c r="I27" s="49">
        <v>45746.616719999998</v>
      </c>
      <c r="J27" s="49">
        <v>38811.042460000004</v>
      </c>
      <c r="K27" s="49">
        <v>769562.27222000016</v>
      </c>
    </row>
    <row r="28" spans="1:11">
      <c r="A28" s="48" t="s">
        <v>582</v>
      </c>
      <c r="B28" s="49">
        <v>91121.944470000002</v>
      </c>
      <c r="C28" s="49">
        <v>1640450.16916</v>
      </c>
      <c r="D28" s="49">
        <v>631314.80167999992</v>
      </c>
      <c r="E28" s="49">
        <v>202388.98628000001</v>
      </c>
      <c r="F28" s="49">
        <v>60811.917460000004</v>
      </c>
      <c r="G28" s="49">
        <v>17696.156500000001</v>
      </c>
      <c r="H28" s="49">
        <v>14321.446980000001</v>
      </c>
      <c r="I28" s="49">
        <v>45746.616719999998</v>
      </c>
      <c r="J28" s="49">
        <v>38811.042460000004</v>
      </c>
      <c r="K28" s="49">
        <v>2742663.0817100001</v>
      </c>
    </row>
    <row r="29" spans="1:11">
      <c r="A29" s="45" t="s">
        <v>586</v>
      </c>
      <c r="B29" s="52"/>
      <c r="C29" s="52"/>
      <c r="D29" s="52"/>
      <c r="E29" s="52"/>
      <c r="F29" s="52"/>
      <c r="G29" s="52"/>
      <c r="H29" s="52"/>
      <c r="I29" s="52"/>
      <c r="J29" s="52"/>
      <c r="K29" s="51" t="s">
        <v>584</v>
      </c>
    </row>
    <row r="30" spans="1:11">
      <c r="A30" s="48" t="s">
        <v>92</v>
      </c>
      <c r="B30" s="49">
        <v>0</v>
      </c>
      <c r="C30" s="49">
        <v>0</v>
      </c>
      <c r="D30" s="49">
        <v>2554.0250000000001</v>
      </c>
      <c r="E30" s="49">
        <v>103855.15411</v>
      </c>
      <c r="F30" s="49">
        <v>157365.99299999999</v>
      </c>
      <c r="G30" s="49">
        <v>0</v>
      </c>
      <c r="H30" s="49">
        <v>0</v>
      </c>
      <c r="I30" s="49">
        <v>0</v>
      </c>
      <c r="J30" s="49">
        <v>0</v>
      </c>
      <c r="K30" s="49">
        <v>263775.17210999998</v>
      </c>
    </row>
    <row r="31" spans="1:11">
      <c r="A31" s="48" t="s">
        <v>94</v>
      </c>
      <c r="B31" s="49">
        <v>0</v>
      </c>
      <c r="C31" s="49">
        <v>0</v>
      </c>
      <c r="D31" s="49">
        <v>0</v>
      </c>
      <c r="E31" s="49">
        <v>0</v>
      </c>
      <c r="F31" s="49">
        <v>0</v>
      </c>
      <c r="G31" s="49">
        <v>115918.84440999999</v>
      </c>
      <c r="H31" s="49">
        <v>0</v>
      </c>
      <c r="I31" s="49">
        <v>0</v>
      </c>
      <c r="J31" s="49">
        <v>0</v>
      </c>
      <c r="K31" s="49">
        <v>115918.84440999999</v>
      </c>
    </row>
    <row r="32" spans="1:11">
      <c r="A32" s="48" t="s">
        <v>102</v>
      </c>
      <c r="B32" s="49">
        <v>0</v>
      </c>
      <c r="C32" s="49">
        <v>0</v>
      </c>
      <c r="D32" s="49">
        <v>104019.40269</v>
      </c>
      <c r="E32" s="49">
        <v>0</v>
      </c>
      <c r="F32" s="49">
        <v>0</v>
      </c>
      <c r="G32" s="49">
        <v>0</v>
      </c>
      <c r="H32" s="49">
        <v>0</v>
      </c>
      <c r="I32" s="49">
        <v>0</v>
      </c>
      <c r="J32" s="49">
        <v>0</v>
      </c>
      <c r="K32" s="49">
        <v>104019.40269</v>
      </c>
    </row>
    <row r="33" spans="1:11">
      <c r="A33" s="48" t="s">
        <v>78</v>
      </c>
      <c r="B33" s="49">
        <v>0</v>
      </c>
      <c r="C33" s="49">
        <v>0</v>
      </c>
      <c r="D33" s="49">
        <v>0</v>
      </c>
      <c r="E33" s="49">
        <v>0</v>
      </c>
      <c r="F33" s="49">
        <v>0</v>
      </c>
      <c r="G33" s="49">
        <v>0</v>
      </c>
      <c r="H33" s="49">
        <v>117441.77012</v>
      </c>
      <c r="I33" s="49">
        <v>0</v>
      </c>
      <c r="J33" s="49">
        <v>0</v>
      </c>
      <c r="K33" s="49">
        <v>117441.77012</v>
      </c>
    </row>
    <row r="34" spans="1:11">
      <c r="A34" s="48" t="s">
        <v>90</v>
      </c>
      <c r="B34" s="49">
        <v>10346.954529999999</v>
      </c>
      <c r="C34" s="49">
        <v>0</v>
      </c>
      <c r="D34" s="49">
        <v>0</v>
      </c>
      <c r="E34" s="49">
        <v>0</v>
      </c>
      <c r="F34" s="49">
        <v>219221.23723</v>
      </c>
      <c r="G34" s="49">
        <v>0</v>
      </c>
      <c r="H34" s="49">
        <v>0</v>
      </c>
      <c r="I34" s="49">
        <v>0</v>
      </c>
      <c r="J34" s="49">
        <v>0</v>
      </c>
      <c r="K34" s="49">
        <v>229568.19175999999</v>
      </c>
    </row>
    <row r="35" spans="1:11">
      <c r="A35" s="48" t="s">
        <v>76</v>
      </c>
      <c r="B35" s="49">
        <v>0</v>
      </c>
      <c r="C35" s="49">
        <v>0</v>
      </c>
      <c r="D35" s="49">
        <v>0</v>
      </c>
      <c r="E35" s="49">
        <v>0</v>
      </c>
      <c r="F35" s="49">
        <v>172936.97962</v>
      </c>
      <c r="G35" s="49">
        <v>32361.917659999999</v>
      </c>
      <c r="H35" s="49">
        <v>0</v>
      </c>
      <c r="I35" s="49">
        <v>0</v>
      </c>
      <c r="J35" s="49">
        <v>0</v>
      </c>
      <c r="K35" s="49">
        <v>205298.89728</v>
      </c>
    </row>
    <row r="36" spans="1:11">
      <c r="A36" s="48" t="s">
        <v>74</v>
      </c>
      <c r="B36" s="49">
        <v>0</v>
      </c>
      <c r="C36" s="49">
        <v>0</v>
      </c>
      <c r="D36" s="49">
        <v>0</v>
      </c>
      <c r="E36" s="49">
        <v>0</v>
      </c>
      <c r="F36" s="49">
        <v>0</v>
      </c>
      <c r="G36" s="49">
        <v>55677.362590000004</v>
      </c>
      <c r="H36" s="49">
        <v>0</v>
      </c>
      <c r="I36" s="49">
        <v>0</v>
      </c>
      <c r="J36" s="49">
        <v>0</v>
      </c>
      <c r="K36" s="49">
        <v>55677.362590000004</v>
      </c>
    </row>
    <row r="37" spans="1:11">
      <c r="A37" s="48" t="s">
        <v>56</v>
      </c>
      <c r="B37" s="49">
        <v>0</v>
      </c>
      <c r="C37" s="49">
        <v>0</v>
      </c>
      <c r="D37" s="49">
        <v>0</v>
      </c>
      <c r="E37" s="49">
        <v>0</v>
      </c>
      <c r="F37" s="49">
        <v>0</v>
      </c>
      <c r="G37" s="49">
        <v>0</v>
      </c>
      <c r="H37" s="49">
        <v>406216.37445999996</v>
      </c>
      <c r="I37" s="49">
        <v>0</v>
      </c>
      <c r="J37" s="49">
        <v>0</v>
      </c>
      <c r="K37" s="49">
        <v>406216.37445999996</v>
      </c>
    </row>
    <row r="38" spans="1:11">
      <c r="A38" s="48" t="s">
        <v>66</v>
      </c>
      <c r="B38" s="49">
        <v>0</v>
      </c>
      <c r="C38" s="49">
        <v>0</v>
      </c>
      <c r="D38" s="49">
        <v>170349.95256999999</v>
      </c>
      <c r="E38" s="49">
        <v>0</v>
      </c>
      <c r="F38" s="49">
        <v>0</v>
      </c>
      <c r="G38" s="49">
        <v>0</v>
      </c>
      <c r="H38" s="49">
        <v>0</v>
      </c>
      <c r="I38" s="49">
        <v>0</v>
      </c>
      <c r="J38" s="49">
        <v>0</v>
      </c>
      <c r="K38" s="49">
        <v>170349.95256999999</v>
      </c>
    </row>
    <row r="39" spans="1:11">
      <c r="A39" s="48" t="s">
        <v>88</v>
      </c>
      <c r="B39" s="49">
        <v>0</v>
      </c>
      <c r="C39" s="49">
        <v>0</v>
      </c>
      <c r="D39" s="49">
        <v>0</v>
      </c>
      <c r="E39" s="49">
        <v>0</v>
      </c>
      <c r="F39" s="49">
        <v>0</v>
      </c>
      <c r="G39" s="49">
        <v>64761.491099999999</v>
      </c>
      <c r="H39" s="49">
        <v>0</v>
      </c>
      <c r="I39" s="49">
        <v>0</v>
      </c>
      <c r="J39" s="49">
        <v>0</v>
      </c>
      <c r="K39" s="49">
        <v>64761.491099999999</v>
      </c>
    </row>
    <row r="40" spans="1:11">
      <c r="A40" s="48" t="s">
        <v>52</v>
      </c>
      <c r="B40" s="49">
        <v>7436.4744000000001</v>
      </c>
      <c r="C40" s="49">
        <v>0</v>
      </c>
      <c r="D40" s="49">
        <v>36883.780700000003</v>
      </c>
      <c r="E40" s="49">
        <v>0</v>
      </c>
      <c r="F40" s="49">
        <v>0</v>
      </c>
      <c r="G40" s="49">
        <v>0</v>
      </c>
      <c r="H40" s="49">
        <v>1042655.15359</v>
      </c>
      <c r="I40" s="49">
        <v>12706.072609999999</v>
      </c>
      <c r="J40" s="49">
        <v>10179.692720000001</v>
      </c>
      <c r="K40" s="49">
        <v>1109861.1740199998</v>
      </c>
    </row>
    <row r="41" spans="1:11">
      <c r="A41" s="48" t="s">
        <v>84</v>
      </c>
      <c r="B41" s="49">
        <v>0</v>
      </c>
      <c r="C41" s="49">
        <v>0</v>
      </c>
      <c r="D41" s="49">
        <v>97496.20676999999</v>
      </c>
      <c r="E41" s="49">
        <v>0</v>
      </c>
      <c r="F41" s="49">
        <v>0</v>
      </c>
      <c r="G41" s="49">
        <v>0</v>
      </c>
      <c r="H41" s="49">
        <v>0</v>
      </c>
      <c r="I41" s="49">
        <v>0</v>
      </c>
      <c r="J41" s="49">
        <v>0</v>
      </c>
      <c r="K41" s="49">
        <v>97496.20676999999</v>
      </c>
    </row>
    <row r="42" spans="1:11">
      <c r="A42" s="48" t="s">
        <v>70</v>
      </c>
      <c r="B42" s="49">
        <v>0</v>
      </c>
      <c r="C42" s="49">
        <v>0</v>
      </c>
      <c r="D42" s="49">
        <v>107287.07964</v>
      </c>
      <c r="E42" s="49">
        <v>0</v>
      </c>
      <c r="F42" s="49">
        <v>0</v>
      </c>
      <c r="G42" s="49">
        <v>0</v>
      </c>
      <c r="H42" s="49">
        <v>0</v>
      </c>
      <c r="I42" s="49">
        <v>0</v>
      </c>
      <c r="J42" s="49">
        <v>0</v>
      </c>
      <c r="K42" s="49">
        <v>107287.07964</v>
      </c>
    </row>
    <row r="43" spans="1:11">
      <c r="A43" s="48" t="s">
        <v>60</v>
      </c>
      <c r="B43" s="49">
        <v>0</v>
      </c>
      <c r="C43" s="49">
        <v>0</v>
      </c>
      <c r="D43" s="49">
        <v>198427.90599</v>
      </c>
      <c r="E43" s="49">
        <v>0</v>
      </c>
      <c r="F43" s="49">
        <v>0</v>
      </c>
      <c r="G43" s="49">
        <v>0</v>
      </c>
      <c r="H43" s="49">
        <v>0</v>
      </c>
      <c r="I43" s="49">
        <v>0</v>
      </c>
      <c r="J43" s="49">
        <v>0</v>
      </c>
      <c r="K43" s="49">
        <v>198427.90599</v>
      </c>
    </row>
    <row r="44" spans="1:11">
      <c r="A44" s="48" t="s">
        <v>100</v>
      </c>
      <c r="B44" s="49">
        <v>0</v>
      </c>
      <c r="C44" s="49">
        <v>0</v>
      </c>
      <c r="D44" s="49">
        <v>0</v>
      </c>
      <c r="E44" s="49">
        <v>0</v>
      </c>
      <c r="F44" s="49">
        <v>0</v>
      </c>
      <c r="G44" s="49">
        <v>0</v>
      </c>
      <c r="H44" s="49">
        <v>270815.94137999997</v>
      </c>
      <c r="I44" s="49">
        <v>4424.2461199999998</v>
      </c>
      <c r="J44" s="49">
        <v>0</v>
      </c>
      <c r="K44" s="49">
        <v>275240.1875</v>
      </c>
    </row>
    <row r="45" spans="1:11">
      <c r="A45" s="48" t="s">
        <v>72</v>
      </c>
      <c r="B45" s="49">
        <v>0</v>
      </c>
      <c r="C45" s="49">
        <v>0</v>
      </c>
      <c r="D45" s="49">
        <v>0</v>
      </c>
      <c r="E45" s="49">
        <v>0</v>
      </c>
      <c r="F45" s="49">
        <v>68177.364230000007</v>
      </c>
      <c r="G45" s="49">
        <v>7758.2305800000004</v>
      </c>
      <c r="H45" s="49">
        <v>0</v>
      </c>
      <c r="I45" s="49">
        <v>0</v>
      </c>
      <c r="J45" s="49">
        <v>0</v>
      </c>
      <c r="K45" s="49">
        <v>75935.59481000001</v>
      </c>
    </row>
    <row r="46" spans="1:11">
      <c r="A46" s="48" t="s">
        <v>98</v>
      </c>
      <c r="B46" s="49">
        <v>0</v>
      </c>
      <c r="C46" s="49">
        <v>0</v>
      </c>
      <c r="D46" s="49">
        <v>0</v>
      </c>
      <c r="E46" s="49">
        <v>0</v>
      </c>
      <c r="F46" s="49">
        <v>0</v>
      </c>
      <c r="G46" s="49">
        <v>101160.95172</v>
      </c>
      <c r="H46" s="49">
        <v>0</v>
      </c>
      <c r="I46" s="49">
        <v>0</v>
      </c>
      <c r="J46" s="49">
        <v>0</v>
      </c>
      <c r="K46" s="49">
        <v>101160.95172</v>
      </c>
    </row>
    <row r="47" spans="1:11">
      <c r="A47" s="48" t="s">
        <v>86</v>
      </c>
      <c r="B47" s="49">
        <v>0</v>
      </c>
      <c r="C47" s="49">
        <v>0</v>
      </c>
      <c r="D47" s="49">
        <v>0</v>
      </c>
      <c r="E47" s="49">
        <v>0</v>
      </c>
      <c r="F47" s="49">
        <v>0</v>
      </c>
      <c r="G47" s="49">
        <v>155239.18046999999</v>
      </c>
      <c r="H47" s="49">
        <v>0</v>
      </c>
      <c r="I47" s="49">
        <v>0</v>
      </c>
      <c r="J47" s="49">
        <v>0</v>
      </c>
      <c r="K47" s="49">
        <v>155239.18046999999</v>
      </c>
    </row>
    <row r="48" spans="1:11">
      <c r="A48" s="48" t="s">
        <v>64</v>
      </c>
      <c r="B48" s="49">
        <v>0</v>
      </c>
      <c r="C48" s="49">
        <v>0</v>
      </c>
      <c r="D48" s="49">
        <v>172801.53863999998</v>
      </c>
      <c r="E48" s="49">
        <v>0</v>
      </c>
      <c r="F48" s="49">
        <v>0</v>
      </c>
      <c r="G48" s="49">
        <v>0</v>
      </c>
      <c r="H48" s="49">
        <v>0</v>
      </c>
      <c r="I48" s="49">
        <v>0</v>
      </c>
      <c r="J48" s="49">
        <v>0</v>
      </c>
      <c r="K48" s="49">
        <v>172801.53863999998</v>
      </c>
    </row>
    <row r="49" spans="1:11">
      <c r="A49" s="48" t="s">
        <v>68</v>
      </c>
      <c r="B49" s="49">
        <v>0</v>
      </c>
      <c r="C49" s="49">
        <v>0</v>
      </c>
      <c r="D49" s="49">
        <v>149050.81306000001</v>
      </c>
      <c r="E49" s="49">
        <v>0</v>
      </c>
      <c r="F49" s="49">
        <v>0</v>
      </c>
      <c r="G49" s="49">
        <v>0</v>
      </c>
      <c r="H49" s="49">
        <v>0</v>
      </c>
      <c r="I49" s="49">
        <v>0</v>
      </c>
      <c r="J49" s="49">
        <v>0</v>
      </c>
      <c r="K49" s="49">
        <v>149050.81306000001</v>
      </c>
    </row>
    <row r="50" spans="1:11">
      <c r="A50" s="48" t="s">
        <v>62</v>
      </c>
      <c r="B50" s="49">
        <v>0</v>
      </c>
      <c r="C50" s="49">
        <v>0</v>
      </c>
      <c r="D50" s="49">
        <v>277705.45760000002</v>
      </c>
      <c r="E50" s="49">
        <v>0</v>
      </c>
      <c r="F50" s="49">
        <v>0</v>
      </c>
      <c r="G50" s="49">
        <v>0</v>
      </c>
      <c r="H50" s="49">
        <v>0</v>
      </c>
      <c r="I50" s="49">
        <v>0</v>
      </c>
      <c r="J50" s="49">
        <v>0</v>
      </c>
      <c r="K50" s="49">
        <v>277705.45760000002</v>
      </c>
    </row>
    <row r="51" spans="1:11">
      <c r="A51" s="48" t="s">
        <v>54</v>
      </c>
      <c r="B51" s="49">
        <v>19004.935149999998</v>
      </c>
      <c r="C51" s="49">
        <v>4855.2299299999995</v>
      </c>
      <c r="D51" s="49">
        <v>38049.90913</v>
      </c>
      <c r="E51" s="49">
        <v>0</v>
      </c>
      <c r="F51" s="49">
        <v>0</v>
      </c>
      <c r="G51" s="49">
        <v>70910.374209999994</v>
      </c>
      <c r="H51" s="49">
        <v>600095.56716999994</v>
      </c>
      <c r="I51" s="49">
        <v>0</v>
      </c>
      <c r="J51" s="49">
        <v>0</v>
      </c>
      <c r="K51" s="49">
        <v>732916.01558999997</v>
      </c>
    </row>
    <row r="52" spans="1:11">
      <c r="A52" s="48" t="s">
        <v>58</v>
      </c>
      <c r="B52" s="49">
        <v>0</v>
      </c>
      <c r="C52" s="49">
        <v>0</v>
      </c>
      <c r="D52" s="49">
        <v>103001.34995999999</v>
      </c>
      <c r="E52" s="49">
        <v>0</v>
      </c>
      <c r="F52" s="49">
        <v>0</v>
      </c>
      <c r="G52" s="49">
        <v>0</v>
      </c>
      <c r="H52" s="49">
        <v>0</v>
      </c>
      <c r="I52" s="49">
        <v>0</v>
      </c>
      <c r="J52" s="49">
        <v>0</v>
      </c>
      <c r="K52" s="49">
        <v>103001.34995999999</v>
      </c>
    </row>
    <row r="53" spans="1:11">
      <c r="A53" s="48" t="s">
        <v>96</v>
      </c>
      <c r="B53" s="49">
        <v>172962.54969999997</v>
      </c>
      <c r="C53" s="49">
        <v>0</v>
      </c>
      <c r="D53" s="49">
        <v>0</v>
      </c>
      <c r="E53" s="49">
        <v>0</v>
      </c>
      <c r="F53" s="49">
        <v>14680.507820000001</v>
      </c>
      <c r="G53" s="49">
        <v>0</v>
      </c>
      <c r="H53" s="49">
        <v>0</v>
      </c>
      <c r="I53" s="49">
        <v>0</v>
      </c>
      <c r="J53" s="49">
        <v>0</v>
      </c>
      <c r="K53" s="49">
        <v>187643.05751999997</v>
      </c>
    </row>
    <row r="54" spans="1:11">
      <c r="A54" s="48" t="s">
        <v>80</v>
      </c>
      <c r="B54" s="49">
        <v>0</v>
      </c>
      <c r="C54" s="49">
        <v>0</v>
      </c>
      <c r="D54" s="49">
        <v>0</v>
      </c>
      <c r="E54" s="49">
        <v>0</v>
      </c>
      <c r="F54" s="49">
        <v>0</v>
      </c>
      <c r="G54" s="49">
        <v>0</v>
      </c>
      <c r="H54" s="49">
        <v>91963.428180000003</v>
      </c>
      <c r="I54" s="49">
        <v>0</v>
      </c>
      <c r="J54" s="49">
        <v>0</v>
      </c>
      <c r="K54" s="49">
        <v>91963.428180000003</v>
      </c>
    </row>
    <row r="55" spans="1:11">
      <c r="A55" s="48" t="s">
        <v>82</v>
      </c>
      <c r="B55" s="49">
        <v>0</v>
      </c>
      <c r="C55" s="49">
        <v>0</v>
      </c>
      <c r="D55" s="49">
        <v>0</v>
      </c>
      <c r="E55" s="49">
        <v>0</v>
      </c>
      <c r="F55" s="49">
        <v>0</v>
      </c>
      <c r="G55" s="49">
        <v>0</v>
      </c>
      <c r="H55" s="49">
        <v>0</v>
      </c>
      <c r="I55" s="49">
        <v>47771.639689999996</v>
      </c>
      <c r="J55" s="49">
        <v>0</v>
      </c>
      <c r="K55" s="49">
        <v>47771.639689999996</v>
      </c>
    </row>
    <row r="56" spans="1:11">
      <c r="A56" s="48" t="s">
        <v>104</v>
      </c>
      <c r="B56" s="49">
        <v>0</v>
      </c>
      <c r="C56" s="49">
        <v>0</v>
      </c>
      <c r="D56" s="49">
        <v>221270.46406999999</v>
      </c>
      <c r="E56" s="49">
        <v>6019.2422800000004</v>
      </c>
      <c r="F56" s="49">
        <v>0</v>
      </c>
      <c r="G56" s="49">
        <v>0</v>
      </c>
      <c r="H56" s="49">
        <v>0</v>
      </c>
      <c r="I56" s="49">
        <v>0</v>
      </c>
      <c r="J56" s="49">
        <v>0</v>
      </c>
      <c r="K56" s="49">
        <v>227289.70634999999</v>
      </c>
    </row>
    <row r="57" spans="1:11">
      <c r="A57" s="48" t="s">
        <v>106</v>
      </c>
      <c r="B57" s="49">
        <v>0</v>
      </c>
      <c r="C57" s="49">
        <v>0</v>
      </c>
      <c r="D57" s="49">
        <v>0</v>
      </c>
      <c r="E57" s="49">
        <v>0</v>
      </c>
      <c r="F57" s="49">
        <v>0</v>
      </c>
      <c r="G57" s="49">
        <v>0</v>
      </c>
      <c r="H57" s="49">
        <v>218562.4442</v>
      </c>
      <c r="I57" s="49">
        <v>0</v>
      </c>
      <c r="J57" s="49">
        <v>0</v>
      </c>
      <c r="K57" s="49">
        <v>218562.4442</v>
      </c>
    </row>
    <row r="58" spans="1:11">
      <c r="A58" s="48" t="s">
        <v>108</v>
      </c>
      <c r="B58" s="49">
        <v>0</v>
      </c>
      <c r="C58" s="49">
        <v>34271.48949</v>
      </c>
      <c r="D58" s="49">
        <v>0</v>
      </c>
      <c r="E58" s="49">
        <v>0</v>
      </c>
      <c r="F58" s="49">
        <v>0</v>
      </c>
      <c r="G58" s="49">
        <v>0</v>
      </c>
      <c r="H58" s="49">
        <v>0</v>
      </c>
      <c r="I58" s="49">
        <v>0</v>
      </c>
      <c r="J58" s="49">
        <v>0</v>
      </c>
      <c r="K58" s="49">
        <v>34271.48949</v>
      </c>
    </row>
    <row r="59" spans="1:11">
      <c r="A59" s="48" t="s">
        <v>110</v>
      </c>
      <c r="B59" s="49">
        <v>223621.7487</v>
      </c>
      <c r="C59" s="49">
        <v>0</v>
      </c>
      <c r="D59" s="49">
        <v>0</v>
      </c>
      <c r="E59" s="49">
        <v>0</v>
      </c>
      <c r="F59" s="49">
        <v>0</v>
      </c>
      <c r="G59" s="49">
        <v>0</v>
      </c>
      <c r="H59" s="49">
        <v>0</v>
      </c>
      <c r="I59" s="49">
        <v>0</v>
      </c>
      <c r="J59" s="49">
        <v>0</v>
      </c>
      <c r="K59" s="49">
        <v>223621.7487</v>
      </c>
    </row>
    <row r="60" spans="1:11">
      <c r="A60" s="48" t="s">
        <v>582</v>
      </c>
      <c r="B60" s="49">
        <v>433372.66248</v>
      </c>
      <c r="C60" s="49">
        <v>39126.719420000001</v>
      </c>
      <c r="D60" s="49">
        <v>1678897.88582</v>
      </c>
      <c r="E60" s="49">
        <v>109874.39638999999</v>
      </c>
      <c r="F60" s="49">
        <v>632382.08189999999</v>
      </c>
      <c r="G60" s="49">
        <v>603788.35274</v>
      </c>
      <c r="H60" s="49">
        <v>2747750.6790999998</v>
      </c>
      <c r="I60" s="49">
        <v>64901.958420000003</v>
      </c>
      <c r="J60" s="49">
        <v>10179.692720000001</v>
      </c>
      <c r="K60" s="49">
        <v>6320274.4289899999</v>
      </c>
    </row>
    <row r="61" spans="1:11">
      <c r="A61" s="45" t="s">
        <v>587</v>
      </c>
      <c r="B61" s="52"/>
      <c r="C61" s="52"/>
      <c r="D61" s="52"/>
      <c r="E61" s="52"/>
      <c r="F61" s="52"/>
      <c r="G61" s="52"/>
      <c r="H61" s="52"/>
      <c r="I61" s="52"/>
      <c r="J61" s="52"/>
      <c r="K61" s="51"/>
    </row>
    <row r="62" spans="1:11">
      <c r="A62" s="48" t="s">
        <v>130</v>
      </c>
      <c r="B62" s="49">
        <v>581481.89198000007</v>
      </c>
      <c r="C62" s="49">
        <v>9640683.5825800002</v>
      </c>
      <c r="D62" s="49">
        <v>3220886.9801500002</v>
      </c>
      <c r="E62" s="49">
        <v>524137.83152999997</v>
      </c>
      <c r="F62" s="49">
        <v>534729.92622000002</v>
      </c>
      <c r="G62" s="49">
        <v>737096.95261000004</v>
      </c>
      <c r="H62" s="49">
        <v>6927905.3446700005</v>
      </c>
      <c r="I62" s="49">
        <v>380553.98767</v>
      </c>
      <c r="J62" s="49">
        <v>131343.55489</v>
      </c>
      <c r="K62" s="49">
        <v>22678820.052299999</v>
      </c>
    </row>
    <row r="63" spans="1:11">
      <c r="A63" s="48" t="s">
        <v>582</v>
      </c>
      <c r="B63" s="49">
        <v>581481.89198000007</v>
      </c>
      <c r="C63" s="49">
        <v>9640683.5825800002</v>
      </c>
      <c r="D63" s="49">
        <v>3220886.9801500002</v>
      </c>
      <c r="E63" s="49">
        <v>524137.83152999997</v>
      </c>
      <c r="F63" s="49">
        <v>534729.92622000002</v>
      </c>
      <c r="G63" s="49">
        <v>737096.95261000004</v>
      </c>
      <c r="H63" s="49">
        <v>6927905.3446700005</v>
      </c>
      <c r="I63" s="49">
        <v>380553.98767</v>
      </c>
      <c r="J63" s="49">
        <v>131343.55489</v>
      </c>
      <c r="K63" s="49">
        <v>22678820.052299999</v>
      </c>
    </row>
    <row r="64" spans="1:11">
      <c r="A64" s="54" t="s">
        <v>588</v>
      </c>
      <c r="B64" s="52"/>
      <c r="C64" s="52"/>
      <c r="D64" s="52"/>
      <c r="E64" s="52"/>
      <c r="F64" s="52"/>
      <c r="G64" s="52"/>
      <c r="H64" s="52"/>
      <c r="I64" s="52"/>
      <c r="J64" s="52"/>
      <c r="K64" s="52"/>
    </row>
    <row r="65" spans="1:11">
      <c r="A65" s="48" t="s">
        <v>133</v>
      </c>
      <c r="B65" s="49">
        <v>0</v>
      </c>
      <c r="C65" s="49">
        <v>2616945.20664</v>
      </c>
      <c r="D65" s="49">
        <v>0</v>
      </c>
      <c r="E65" s="49">
        <v>0</v>
      </c>
      <c r="F65" s="49">
        <v>0</v>
      </c>
      <c r="G65" s="49">
        <v>0</v>
      </c>
      <c r="H65" s="49">
        <v>0</v>
      </c>
      <c r="I65" s="49">
        <v>0</v>
      </c>
      <c r="J65" s="49">
        <v>0</v>
      </c>
      <c r="K65" s="49">
        <v>2616945.20664</v>
      </c>
    </row>
    <row r="66" spans="1:11">
      <c r="A66" s="48" t="s">
        <v>582</v>
      </c>
      <c r="B66" s="49">
        <v>0</v>
      </c>
      <c r="C66" s="49">
        <v>2616945.20664</v>
      </c>
      <c r="D66" s="49">
        <v>0</v>
      </c>
      <c r="E66" s="49">
        <v>0</v>
      </c>
      <c r="F66" s="49">
        <v>0</v>
      </c>
      <c r="G66" s="49">
        <v>0</v>
      </c>
      <c r="H66" s="49">
        <v>0</v>
      </c>
      <c r="I66" s="49">
        <v>0</v>
      </c>
      <c r="J66" s="49">
        <v>0</v>
      </c>
      <c r="K66" s="49">
        <v>2616945.20664</v>
      </c>
    </row>
    <row r="67" spans="1:11">
      <c r="A67" s="54" t="s">
        <v>273</v>
      </c>
      <c r="B67" s="52">
        <v>3290709.6946500004</v>
      </c>
      <c r="C67" s="52">
        <v>86804842.006209999</v>
      </c>
      <c r="D67" s="52">
        <v>19288918.933549996</v>
      </c>
      <c r="E67" s="52">
        <v>2918693.1677700002</v>
      </c>
      <c r="F67" s="52">
        <v>3231113.2757299999</v>
      </c>
      <c r="G67" s="52">
        <v>3628194.5617800001</v>
      </c>
      <c r="H67" s="52">
        <v>55532032.18039</v>
      </c>
      <c r="I67" s="52">
        <v>1145854.47967</v>
      </c>
      <c r="J67" s="52">
        <v>373419.28422000003</v>
      </c>
      <c r="K67" s="52">
        <v>176213777.58397001</v>
      </c>
    </row>
  </sheetData>
  <mergeCells count="3">
    <mergeCell ref="A1:K1"/>
    <mergeCell ref="A2:K2"/>
    <mergeCell ref="A3:K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workbookViewId="0">
      <selection activeCell="A2" sqref="A2:K2"/>
    </sheetView>
  </sheetViews>
  <sheetFormatPr defaultRowHeight="15"/>
  <cols>
    <col min="1" max="1" width="50" bestFit="1" customWidth="1"/>
    <col min="2" max="2" width="18.5703125" bestFit="1" customWidth="1"/>
    <col min="3" max="3" width="11.140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2.28515625" bestFit="1" customWidth="1"/>
  </cols>
  <sheetData>
    <row r="1" spans="1:11" ht="23.25">
      <c r="A1" s="1149" t="s">
        <v>579</v>
      </c>
      <c r="B1" s="1149"/>
      <c r="C1" s="1149"/>
      <c r="D1" s="1149"/>
      <c r="E1" s="1149"/>
      <c r="F1" s="1149"/>
      <c r="G1" s="1149"/>
      <c r="H1" s="1149"/>
      <c r="I1" s="1149"/>
      <c r="J1" s="1149"/>
      <c r="K1" s="1149"/>
    </row>
    <row r="2" spans="1:11" ht="23.25">
      <c r="A2" s="1149" t="s">
        <v>589</v>
      </c>
      <c r="B2" s="1149"/>
      <c r="C2" s="1149"/>
      <c r="D2" s="1149"/>
      <c r="E2" s="1149"/>
      <c r="F2" s="1149"/>
      <c r="G2" s="1149"/>
      <c r="H2" s="1149"/>
      <c r="I2" s="1149"/>
      <c r="J2" s="1149"/>
      <c r="K2" s="1149"/>
    </row>
    <row r="3" spans="1:11" ht="23.25">
      <c r="A3" s="1150" t="s">
        <v>602</v>
      </c>
      <c r="B3" s="1150"/>
      <c r="C3" s="1150"/>
      <c r="D3" s="1150"/>
      <c r="E3" s="1150"/>
      <c r="F3" s="1150"/>
      <c r="G3" s="1150"/>
      <c r="H3" s="1150"/>
      <c r="I3" s="1150"/>
      <c r="J3" s="1150"/>
      <c r="K3" s="1150"/>
    </row>
    <row r="4" spans="1:11" ht="5.25" customHeight="1" thickBot="1">
      <c r="A4" s="55"/>
      <c r="B4" s="56"/>
      <c r="C4" s="56"/>
      <c r="D4" s="56"/>
      <c r="E4" s="56"/>
      <c r="F4" s="56"/>
      <c r="G4" s="56"/>
      <c r="H4" s="56"/>
      <c r="I4" s="56"/>
      <c r="J4" s="56"/>
      <c r="K4" s="55"/>
    </row>
    <row r="5" spans="1:11" ht="15.75" thickTop="1">
      <c r="A5" s="59" t="s">
        <v>580</v>
      </c>
      <c r="B5" s="58" t="s">
        <v>592</v>
      </c>
      <c r="C5" s="58" t="s">
        <v>593</v>
      </c>
      <c r="D5" s="58" t="s">
        <v>594</v>
      </c>
      <c r="E5" s="58" t="s">
        <v>595</v>
      </c>
      <c r="F5" s="58" t="s">
        <v>596</v>
      </c>
      <c r="G5" s="58" t="s">
        <v>597</v>
      </c>
      <c r="H5" s="58" t="s">
        <v>598</v>
      </c>
      <c r="I5" s="58" t="s">
        <v>599</v>
      </c>
      <c r="J5" s="58" t="s">
        <v>600</v>
      </c>
      <c r="K5" s="58" t="s">
        <v>273</v>
      </c>
    </row>
    <row r="6" spans="1:11">
      <c r="A6" s="59" t="s">
        <v>581</v>
      </c>
      <c r="B6" s="58"/>
      <c r="C6" s="45"/>
      <c r="D6" s="45"/>
      <c r="E6" s="45"/>
      <c r="F6" s="45"/>
      <c r="G6" s="45"/>
      <c r="H6" s="45"/>
      <c r="I6" s="45"/>
      <c r="J6" s="46"/>
      <c r="K6" s="47"/>
    </row>
    <row r="7" spans="1:11">
      <c r="A7" s="1032" t="s">
        <v>15</v>
      </c>
      <c r="B7" s="49">
        <v>697373.2750599999</v>
      </c>
      <c r="C7" s="49">
        <v>4068716.3853600002</v>
      </c>
      <c r="D7" s="49">
        <v>2378616.1355599998</v>
      </c>
      <c r="E7" s="49">
        <v>349193.10802999994</v>
      </c>
      <c r="F7" s="49">
        <v>248708.15233000001</v>
      </c>
      <c r="G7" s="49">
        <v>492292.48881000001</v>
      </c>
      <c r="H7" s="49">
        <v>6645787.5807700008</v>
      </c>
      <c r="I7" s="49">
        <v>80911.036909999995</v>
      </c>
      <c r="J7" s="49">
        <v>0</v>
      </c>
      <c r="K7" s="49">
        <v>14961598.162830001</v>
      </c>
    </row>
    <row r="8" spans="1:11">
      <c r="A8" s="1032" t="s">
        <v>19</v>
      </c>
      <c r="B8" s="49">
        <v>0</v>
      </c>
      <c r="C8" s="49">
        <v>0</v>
      </c>
      <c r="D8" s="49">
        <v>0</v>
      </c>
      <c r="E8" s="49">
        <v>0</v>
      </c>
      <c r="F8" s="49">
        <v>0</v>
      </c>
      <c r="G8" s="49">
        <v>0</v>
      </c>
      <c r="H8" s="49">
        <v>477291.82994999998</v>
      </c>
      <c r="I8" s="49">
        <v>0</v>
      </c>
      <c r="J8" s="49">
        <v>0</v>
      </c>
      <c r="K8" s="49">
        <v>477291.82994999998</v>
      </c>
    </row>
    <row r="9" spans="1:11">
      <c r="A9" s="1032" t="s">
        <v>9</v>
      </c>
      <c r="B9" s="49">
        <v>68156.635430000009</v>
      </c>
      <c r="C9" s="49">
        <v>1378114.5833800002</v>
      </c>
      <c r="D9" s="49">
        <v>1306961.3379800001</v>
      </c>
      <c r="E9" s="49">
        <v>12320.596300000001</v>
      </c>
      <c r="F9" s="49">
        <v>0</v>
      </c>
      <c r="G9" s="49">
        <v>215900.13599000001</v>
      </c>
      <c r="H9" s="49">
        <v>5204115.0221800003</v>
      </c>
      <c r="I9" s="49">
        <v>0</v>
      </c>
      <c r="J9" s="49">
        <v>0</v>
      </c>
      <c r="K9" s="49">
        <v>8185568.3112599999</v>
      </c>
    </row>
    <row r="10" spans="1:11">
      <c r="A10" s="1032" t="s">
        <v>23</v>
      </c>
      <c r="B10" s="49">
        <v>140881.38949999999</v>
      </c>
      <c r="C10" s="49">
        <v>941939.12662999996</v>
      </c>
      <c r="D10" s="49">
        <v>539702.00364000001</v>
      </c>
      <c r="E10" s="49">
        <v>225555.09716</v>
      </c>
      <c r="F10" s="49">
        <v>0</v>
      </c>
      <c r="G10" s="49">
        <v>260339.36238999999</v>
      </c>
      <c r="H10" s="49">
        <v>819744.48816999991</v>
      </c>
      <c r="I10" s="49">
        <v>0</v>
      </c>
      <c r="J10" s="49">
        <v>0</v>
      </c>
      <c r="K10" s="49">
        <v>2928161.4674899997</v>
      </c>
    </row>
    <row r="11" spans="1:11">
      <c r="A11" s="1032" t="s">
        <v>25</v>
      </c>
      <c r="B11" s="49">
        <v>212920.68843000001</v>
      </c>
      <c r="C11" s="49">
        <v>1286272.3285000001</v>
      </c>
      <c r="D11" s="49">
        <v>982363.98394000006</v>
      </c>
      <c r="E11" s="49">
        <v>106205.29686</v>
      </c>
      <c r="F11" s="49">
        <v>44633.868009999998</v>
      </c>
      <c r="G11" s="49">
        <v>173543.26918999999</v>
      </c>
      <c r="H11" s="49">
        <v>9283140.9085499998</v>
      </c>
      <c r="I11" s="49">
        <v>0</v>
      </c>
      <c r="J11" s="49">
        <v>0</v>
      </c>
      <c r="K11" s="49">
        <v>12089080.34348</v>
      </c>
    </row>
    <row r="12" spans="1:11">
      <c r="A12" s="1032" t="s">
        <v>13</v>
      </c>
      <c r="B12" s="49">
        <v>156508.06708000001</v>
      </c>
      <c r="C12" s="49">
        <v>936293.63095000002</v>
      </c>
      <c r="D12" s="49">
        <v>599344.13184000005</v>
      </c>
      <c r="E12" s="49">
        <v>94806.8655</v>
      </c>
      <c r="F12" s="49">
        <v>0</v>
      </c>
      <c r="G12" s="49">
        <v>190392.26438000001</v>
      </c>
      <c r="H12" s="49">
        <v>6493937.1160200005</v>
      </c>
      <c r="I12" s="49">
        <v>592410.84603999997</v>
      </c>
      <c r="J12" s="49">
        <v>55988.000749999999</v>
      </c>
      <c r="K12" s="49">
        <v>9119680.9225599989</v>
      </c>
    </row>
    <row r="13" spans="1:11">
      <c r="A13" s="1032" t="s">
        <v>21</v>
      </c>
      <c r="B13" s="49">
        <v>510993.57985000004</v>
      </c>
      <c r="C13" s="49">
        <v>4573809.0101600001</v>
      </c>
      <c r="D13" s="49">
        <v>1456383.6778800001</v>
      </c>
      <c r="E13" s="49">
        <v>300151.72563999996</v>
      </c>
      <c r="F13" s="49">
        <v>544424.46633000008</v>
      </c>
      <c r="G13" s="49">
        <v>594303.28049000003</v>
      </c>
      <c r="H13" s="49">
        <v>3566086.2924899999</v>
      </c>
      <c r="I13" s="49">
        <v>139505.65893000001</v>
      </c>
      <c r="J13" s="49">
        <v>177646.54741</v>
      </c>
      <c r="K13" s="49">
        <v>11863304.23918</v>
      </c>
    </row>
    <row r="14" spans="1:11">
      <c r="A14" s="1032" t="s">
        <v>7</v>
      </c>
      <c r="B14" s="49">
        <v>400057.77870999998</v>
      </c>
      <c r="C14" s="49">
        <v>4786722.9331</v>
      </c>
      <c r="D14" s="49">
        <v>2643533.6348699997</v>
      </c>
      <c r="E14" s="49">
        <v>139972.87316999998</v>
      </c>
      <c r="F14" s="49">
        <v>424218.12086000002</v>
      </c>
      <c r="G14" s="49">
        <v>530703.24722000002</v>
      </c>
      <c r="H14" s="49">
        <v>5965916.1678400002</v>
      </c>
      <c r="I14" s="49">
        <v>179365.6961</v>
      </c>
      <c r="J14" s="49">
        <v>109162.96734999999</v>
      </c>
      <c r="K14" s="49">
        <v>15179653.419220001</v>
      </c>
    </row>
    <row r="15" spans="1:11">
      <c r="A15" s="1032" t="s">
        <v>5</v>
      </c>
      <c r="B15" s="49">
        <v>1118540.8870399999</v>
      </c>
      <c r="C15" s="49">
        <v>5853769.1394199999</v>
      </c>
      <c r="D15" s="49">
        <v>4249852.8398500001</v>
      </c>
      <c r="E15" s="49">
        <v>722627.13869000005</v>
      </c>
      <c r="F15" s="49">
        <v>367456.64713999996</v>
      </c>
      <c r="G15" s="49">
        <v>1084935.3972100001</v>
      </c>
      <c r="H15" s="49">
        <v>10740678.89858</v>
      </c>
      <c r="I15" s="49">
        <v>547034.75334000005</v>
      </c>
      <c r="J15" s="49">
        <v>66941.004969999995</v>
      </c>
      <c r="K15" s="49">
        <v>24751836.706239998</v>
      </c>
    </row>
    <row r="16" spans="1:11">
      <c r="A16" s="1032" t="s">
        <v>17</v>
      </c>
      <c r="B16" s="49">
        <v>0</v>
      </c>
      <c r="C16" s="49">
        <v>0</v>
      </c>
      <c r="D16" s="49">
        <v>0</v>
      </c>
      <c r="E16" s="49">
        <v>0</v>
      </c>
      <c r="F16" s="49">
        <v>0</v>
      </c>
      <c r="G16" s="49">
        <v>0</v>
      </c>
      <c r="H16" s="49">
        <v>121542.63579</v>
      </c>
      <c r="I16" s="49">
        <v>0</v>
      </c>
      <c r="J16" s="49">
        <v>0</v>
      </c>
      <c r="K16" s="49">
        <v>121542.63579</v>
      </c>
    </row>
    <row r="17" spans="1:11">
      <c r="A17" s="1032" t="s">
        <v>3</v>
      </c>
      <c r="B17" s="49">
        <v>813430.91557000007</v>
      </c>
      <c r="C17" s="49">
        <v>4388167.8659799993</v>
      </c>
      <c r="D17" s="49">
        <v>4094652.9979599998</v>
      </c>
      <c r="E17" s="49">
        <v>491729.739</v>
      </c>
      <c r="F17" s="49">
        <v>456393.74794999999</v>
      </c>
      <c r="G17" s="49">
        <v>536119.01705000002</v>
      </c>
      <c r="H17" s="49">
        <v>6576521.8438100005</v>
      </c>
      <c r="I17" s="49">
        <v>586928.25060000003</v>
      </c>
      <c r="J17" s="49">
        <v>66512.605009999999</v>
      </c>
      <c r="K17" s="49">
        <v>18010456.982929997</v>
      </c>
    </row>
    <row r="18" spans="1:11">
      <c r="A18" s="1032" t="s">
        <v>27</v>
      </c>
      <c r="B18" s="49">
        <v>433431.62179</v>
      </c>
      <c r="C18" s="49">
        <v>2033601.0602200001</v>
      </c>
      <c r="D18" s="49">
        <v>2343732.8632199997</v>
      </c>
      <c r="E18" s="49">
        <v>209117.40871000002</v>
      </c>
      <c r="F18" s="49">
        <v>431962.38056999998</v>
      </c>
      <c r="G18" s="49">
        <v>429926.92001</v>
      </c>
      <c r="H18" s="49">
        <v>1725559.20474</v>
      </c>
      <c r="I18" s="49">
        <v>525516.95308000001</v>
      </c>
      <c r="J18" s="49">
        <v>106619.68801000001</v>
      </c>
      <c r="K18" s="49">
        <v>8239468.100349999</v>
      </c>
    </row>
    <row r="19" spans="1:11">
      <c r="A19" s="1032" t="s">
        <v>11</v>
      </c>
      <c r="B19" s="49">
        <v>470881.28279999999</v>
      </c>
      <c r="C19" s="49">
        <v>4627135.9406000003</v>
      </c>
      <c r="D19" s="49">
        <v>2748775.43994</v>
      </c>
      <c r="E19" s="49">
        <v>306702.13724000001</v>
      </c>
      <c r="F19" s="49">
        <v>123886.54179999999</v>
      </c>
      <c r="G19" s="49">
        <v>409748.94832999998</v>
      </c>
      <c r="H19" s="49">
        <v>2514157.5078099999</v>
      </c>
      <c r="I19" s="49">
        <v>95399.852719999995</v>
      </c>
      <c r="J19" s="49">
        <v>55947.085060000005</v>
      </c>
      <c r="K19" s="49">
        <v>11352634.736300001</v>
      </c>
    </row>
    <row r="20" spans="1:11">
      <c r="A20" s="1033" t="s">
        <v>582</v>
      </c>
      <c r="B20" s="50">
        <v>5023176.1212600004</v>
      </c>
      <c r="C20" s="50">
        <v>34874542.004299998</v>
      </c>
      <c r="D20" s="50">
        <v>23343919.046679996</v>
      </c>
      <c r="E20" s="50">
        <v>2958381.9863</v>
      </c>
      <c r="F20" s="50">
        <v>2641683.9249899997</v>
      </c>
      <c r="G20" s="50">
        <v>4918204.3310700003</v>
      </c>
      <c r="H20" s="50">
        <v>60134479.496700004</v>
      </c>
      <c r="I20" s="50">
        <v>2747073.0477199997</v>
      </c>
      <c r="J20" s="50">
        <v>638817.89856</v>
      </c>
      <c r="K20" s="50">
        <v>137280277.85757998</v>
      </c>
    </row>
    <row r="21" spans="1:11">
      <c r="A21" s="54" t="s">
        <v>583</v>
      </c>
      <c r="B21" s="51"/>
      <c r="C21" s="51"/>
      <c r="D21" s="51"/>
      <c r="E21" s="51"/>
      <c r="F21" s="51"/>
      <c r="G21" s="51"/>
      <c r="H21" s="51"/>
      <c r="I21" s="52"/>
      <c r="J21" s="51"/>
      <c r="K21" s="51" t="s">
        <v>584</v>
      </c>
    </row>
    <row r="22" spans="1:11">
      <c r="A22" s="1032" t="s">
        <v>32</v>
      </c>
      <c r="B22" s="49">
        <v>0</v>
      </c>
      <c r="C22" s="49">
        <v>224070.63441</v>
      </c>
      <c r="D22" s="49">
        <v>503637.56951</v>
      </c>
      <c r="E22" s="49">
        <v>0</v>
      </c>
      <c r="F22" s="49">
        <v>0</v>
      </c>
      <c r="G22" s="49">
        <v>0</v>
      </c>
      <c r="H22" s="49">
        <v>198839.44099</v>
      </c>
      <c r="I22" s="49">
        <v>0</v>
      </c>
      <c r="J22" s="49">
        <v>0</v>
      </c>
      <c r="K22" s="49">
        <v>926547.64491000003</v>
      </c>
    </row>
    <row r="23" spans="1:11">
      <c r="A23" s="1032" t="s">
        <v>34</v>
      </c>
      <c r="B23" s="49">
        <v>192025.35400999998</v>
      </c>
      <c r="C23" s="49">
        <v>847463.31844000006</v>
      </c>
      <c r="D23" s="49">
        <v>540006.01659999997</v>
      </c>
      <c r="E23" s="49">
        <v>427919.00037000002</v>
      </c>
      <c r="F23" s="49">
        <v>287677.42124</v>
      </c>
      <c r="G23" s="49">
        <v>203135.07506999999</v>
      </c>
      <c r="H23" s="49">
        <v>609363.72488999995</v>
      </c>
      <c r="I23" s="49">
        <v>108271.16992</v>
      </c>
      <c r="J23" s="49">
        <v>2372.9486299999999</v>
      </c>
      <c r="K23" s="49">
        <v>3218234.02917</v>
      </c>
    </row>
    <row r="24" spans="1:11">
      <c r="A24" s="53" t="s">
        <v>582</v>
      </c>
      <c r="B24" s="49">
        <v>192025.35400999998</v>
      </c>
      <c r="C24" s="49">
        <v>1071533.95285</v>
      </c>
      <c r="D24" s="49">
        <v>1043643.58611</v>
      </c>
      <c r="E24" s="49">
        <v>427919.00037000002</v>
      </c>
      <c r="F24" s="49">
        <v>287677.42124</v>
      </c>
      <c r="G24" s="49">
        <v>203135.07506999999</v>
      </c>
      <c r="H24" s="49">
        <v>808203.16587999999</v>
      </c>
      <c r="I24" s="49">
        <v>108271.16992</v>
      </c>
      <c r="J24" s="49">
        <v>2372.9486299999999</v>
      </c>
      <c r="K24" s="49">
        <v>4144781.6740800003</v>
      </c>
    </row>
    <row r="25" spans="1:11">
      <c r="A25" s="54" t="s">
        <v>585</v>
      </c>
      <c r="B25" s="51"/>
      <c r="C25" s="51"/>
      <c r="D25" s="51"/>
      <c r="E25" s="51"/>
      <c r="F25" s="51"/>
      <c r="G25" s="51"/>
      <c r="H25" s="51"/>
      <c r="I25" s="52"/>
      <c r="J25" s="51"/>
      <c r="K25" s="51" t="s">
        <v>584</v>
      </c>
    </row>
    <row r="26" spans="1:11">
      <c r="A26" s="1032" t="s">
        <v>37</v>
      </c>
      <c r="B26" s="49">
        <v>164818.50393000001</v>
      </c>
      <c r="C26" s="49">
        <v>1141712.64744</v>
      </c>
      <c r="D26" s="49">
        <v>139219.11844999998</v>
      </c>
      <c r="E26" s="49">
        <v>0</v>
      </c>
      <c r="F26" s="49">
        <v>0</v>
      </c>
      <c r="G26" s="49">
        <v>146221.29690000002</v>
      </c>
      <c r="H26" s="49">
        <v>317572.80008999998</v>
      </c>
      <c r="I26" s="49">
        <v>0</v>
      </c>
      <c r="J26" s="49">
        <v>0</v>
      </c>
      <c r="K26" s="49">
        <v>1909544.36681</v>
      </c>
    </row>
    <row r="27" spans="1:11">
      <c r="A27" s="1032" t="s">
        <v>41</v>
      </c>
      <c r="B27" s="49">
        <v>0</v>
      </c>
      <c r="C27" s="49">
        <v>0</v>
      </c>
      <c r="D27" s="49">
        <v>0</v>
      </c>
      <c r="E27" s="49">
        <v>244486.91540999999</v>
      </c>
      <c r="F27" s="49">
        <v>0</v>
      </c>
      <c r="G27" s="49">
        <v>0</v>
      </c>
      <c r="H27" s="49">
        <v>0</v>
      </c>
      <c r="I27" s="49">
        <v>0</v>
      </c>
      <c r="J27" s="49">
        <v>0</v>
      </c>
      <c r="K27" s="49">
        <v>244486.91540999999</v>
      </c>
    </row>
    <row r="28" spans="1:11">
      <c r="A28" s="1032" t="s">
        <v>39</v>
      </c>
      <c r="B28" s="49">
        <v>0</v>
      </c>
      <c r="C28" s="49">
        <v>0</v>
      </c>
      <c r="D28" s="49">
        <v>624368.44212000002</v>
      </c>
      <c r="E28" s="49">
        <v>0</v>
      </c>
      <c r="F28" s="49">
        <v>60263.423710000003</v>
      </c>
      <c r="G28" s="49">
        <v>0</v>
      </c>
      <c r="H28" s="49">
        <v>0</v>
      </c>
      <c r="I28" s="49">
        <v>48614.014149999995</v>
      </c>
      <c r="J28" s="49">
        <v>50170.6708</v>
      </c>
      <c r="K28" s="49">
        <v>783416.55077999993</v>
      </c>
    </row>
    <row r="29" spans="1:11">
      <c r="A29" s="1032" t="s">
        <v>582</v>
      </c>
      <c r="B29" s="49">
        <v>164818.50393000001</v>
      </c>
      <c r="C29" s="49">
        <v>1141712.64744</v>
      </c>
      <c r="D29" s="49">
        <v>763587.56057000009</v>
      </c>
      <c r="E29" s="49">
        <v>244486.91540999999</v>
      </c>
      <c r="F29" s="49">
        <v>60263.423710000003</v>
      </c>
      <c r="G29" s="49">
        <v>146221.29690000002</v>
      </c>
      <c r="H29" s="49">
        <v>317572.80008999998</v>
      </c>
      <c r="I29" s="49">
        <v>48614.014149999995</v>
      </c>
      <c r="J29" s="49">
        <v>50170.6708</v>
      </c>
      <c r="K29" s="49">
        <v>2937447.8330000006</v>
      </c>
    </row>
    <row r="30" spans="1:11">
      <c r="A30" s="59" t="s">
        <v>586</v>
      </c>
      <c r="B30" s="52"/>
      <c r="C30" s="52"/>
      <c r="D30" s="52"/>
      <c r="E30" s="52"/>
      <c r="F30" s="52"/>
      <c r="G30" s="52"/>
      <c r="H30" s="52"/>
      <c r="I30" s="52"/>
      <c r="J30" s="52"/>
      <c r="K30" s="51" t="s">
        <v>584</v>
      </c>
    </row>
    <row r="31" spans="1:11">
      <c r="A31" s="1032" t="s">
        <v>92</v>
      </c>
      <c r="B31" s="49">
        <v>0</v>
      </c>
      <c r="C31" s="49">
        <v>0</v>
      </c>
      <c r="D31" s="49">
        <v>1876.6394399999999</v>
      </c>
      <c r="E31" s="49">
        <v>97262.396359999999</v>
      </c>
      <c r="F31" s="49">
        <v>150438.29062000001</v>
      </c>
      <c r="G31" s="49">
        <v>0</v>
      </c>
      <c r="H31" s="49">
        <v>0</v>
      </c>
      <c r="I31" s="49">
        <v>0</v>
      </c>
      <c r="J31" s="49">
        <v>0</v>
      </c>
      <c r="K31" s="49">
        <v>249577.32642</v>
      </c>
    </row>
    <row r="32" spans="1:11">
      <c r="A32" s="1032" t="s">
        <v>94</v>
      </c>
      <c r="B32" s="49">
        <v>0</v>
      </c>
      <c r="C32" s="49">
        <v>0</v>
      </c>
      <c r="D32" s="49">
        <v>0</v>
      </c>
      <c r="E32" s="49">
        <v>0</v>
      </c>
      <c r="F32" s="49">
        <v>0</v>
      </c>
      <c r="G32" s="49">
        <v>112551.9898</v>
      </c>
      <c r="H32" s="49">
        <v>0</v>
      </c>
      <c r="I32" s="49">
        <v>0</v>
      </c>
      <c r="J32" s="49">
        <v>0</v>
      </c>
      <c r="K32" s="49">
        <v>112551.9898</v>
      </c>
    </row>
    <row r="33" spans="1:11">
      <c r="A33" s="1032" t="s">
        <v>102</v>
      </c>
      <c r="B33" s="49">
        <v>0</v>
      </c>
      <c r="C33" s="49">
        <v>0</v>
      </c>
      <c r="D33" s="49">
        <v>108991.92993000001</v>
      </c>
      <c r="E33" s="49">
        <v>0</v>
      </c>
      <c r="F33" s="49">
        <v>0</v>
      </c>
      <c r="G33" s="49">
        <v>0</v>
      </c>
      <c r="H33" s="49">
        <v>0</v>
      </c>
      <c r="I33" s="49">
        <v>0</v>
      </c>
      <c r="J33" s="49">
        <v>0</v>
      </c>
      <c r="K33" s="49">
        <v>108991.92993000001</v>
      </c>
    </row>
    <row r="34" spans="1:11">
      <c r="A34" s="1032" t="s">
        <v>78</v>
      </c>
      <c r="B34" s="49">
        <v>0</v>
      </c>
      <c r="C34" s="49">
        <v>0</v>
      </c>
      <c r="D34" s="49">
        <v>0</v>
      </c>
      <c r="E34" s="49">
        <v>0</v>
      </c>
      <c r="F34" s="49">
        <v>0</v>
      </c>
      <c r="G34" s="49">
        <v>0</v>
      </c>
      <c r="H34" s="49">
        <v>113936.99434999999</v>
      </c>
      <c r="I34" s="49">
        <v>0</v>
      </c>
      <c r="J34" s="49">
        <v>0</v>
      </c>
      <c r="K34" s="49">
        <v>113936.99434999999</v>
      </c>
    </row>
    <row r="35" spans="1:11">
      <c r="A35" s="1032" t="s">
        <v>90</v>
      </c>
      <c r="B35" s="49">
        <v>43035.799340000005</v>
      </c>
      <c r="C35" s="49">
        <v>0</v>
      </c>
      <c r="D35" s="49">
        <v>0</v>
      </c>
      <c r="E35" s="49">
        <v>0</v>
      </c>
      <c r="F35" s="49">
        <v>176034.13205000001</v>
      </c>
      <c r="G35" s="49">
        <v>0</v>
      </c>
      <c r="H35" s="49">
        <v>0</v>
      </c>
      <c r="I35" s="49">
        <v>0</v>
      </c>
      <c r="J35" s="49">
        <v>0</v>
      </c>
      <c r="K35" s="49">
        <v>219069.93139000001</v>
      </c>
    </row>
    <row r="36" spans="1:11">
      <c r="A36" s="1032" t="s">
        <v>76</v>
      </c>
      <c r="B36" s="49">
        <v>0</v>
      </c>
      <c r="C36" s="49">
        <v>0</v>
      </c>
      <c r="D36" s="49">
        <v>0</v>
      </c>
      <c r="E36" s="49">
        <v>0</v>
      </c>
      <c r="F36" s="49">
        <v>174770.65638</v>
      </c>
      <c r="G36" s="49">
        <v>36959.424149999999</v>
      </c>
      <c r="H36" s="49">
        <v>0</v>
      </c>
      <c r="I36" s="49">
        <v>0</v>
      </c>
      <c r="J36" s="49">
        <v>0</v>
      </c>
      <c r="K36" s="49">
        <v>211730.08053000001</v>
      </c>
    </row>
    <row r="37" spans="1:11">
      <c r="A37" s="1032" t="s">
        <v>74</v>
      </c>
      <c r="B37" s="49">
        <v>0</v>
      </c>
      <c r="C37" s="49">
        <v>0</v>
      </c>
      <c r="D37" s="49">
        <v>0</v>
      </c>
      <c r="E37" s="49">
        <v>0</v>
      </c>
      <c r="F37" s="49">
        <v>0</v>
      </c>
      <c r="G37" s="49">
        <v>61066.085469999998</v>
      </c>
      <c r="H37" s="49">
        <v>0</v>
      </c>
      <c r="I37" s="49">
        <v>0</v>
      </c>
      <c r="J37" s="49">
        <v>0</v>
      </c>
      <c r="K37" s="49">
        <v>61066.085469999998</v>
      </c>
    </row>
    <row r="38" spans="1:11">
      <c r="A38" s="1032" t="s">
        <v>56</v>
      </c>
      <c r="B38" s="49">
        <v>0</v>
      </c>
      <c r="C38" s="49">
        <v>0</v>
      </c>
      <c r="D38" s="49">
        <v>0</v>
      </c>
      <c r="E38" s="49">
        <v>0</v>
      </c>
      <c r="F38" s="49">
        <v>0</v>
      </c>
      <c r="G38" s="49">
        <v>0</v>
      </c>
      <c r="H38" s="49">
        <v>366731.04488</v>
      </c>
      <c r="I38" s="49">
        <v>0</v>
      </c>
      <c r="J38" s="49">
        <v>0</v>
      </c>
      <c r="K38" s="49">
        <v>366731.04488</v>
      </c>
    </row>
    <row r="39" spans="1:11">
      <c r="A39" s="1032" t="s">
        <v>66</v>
      </c>
      <c r="B39" s="49">
        <v>0</v>
      </c>
      <c r="C39" s="49">
        <v>0</v>
      </c>
      <c r="D39" s="49">
        <v>183369.61207</v>
      </c>
      <c r="E39" s="49">
        <v>0</v>
      </c>
      <c r="F39" s="49">
        <v>0</v>
      </c>
      <c r="G39" s="49">
        <v>0</v>
      </c>
      <c r="H39" s="49">
        <v>0</v>
      </c>
      <c r="I39" s="49">
        <v>0</v>
      </c>
      <c r="J39" s="49">
        <v>0</v>
      </c>
      <c r="K39" s="49">
        <v>183369.61207</v>
      </c>
    </row>
    <row r="40" spans="1:11">
      <c r="A40" s="1032" t="s">
        <v>88</v>
      </c>
      <c r="B40" s="49">
        <v>0</v>
      </c>
      <c r="C40" s="49">
        <v>0</v>
      </c>
      <c r="D40" s="49">
        <v>0</v>
      </c>
      <c r="E40" s="49">
        <v>0</v>
      </c>
      <c r="F40" s="49">
        <v>0</v>
      </c>
      <c r="G40" s="49">
        <v>70454.898549999998</v>
      </c>
      <c r="H40" s="49">
        <v>0</v>
      </c>
      <c r="I40" s="49">
        <v>0</v>
      </c>
      <c r="J40" s="49">
        <v>0</v>
      </c>
      <c r="K40" s="49">
        <v>70454.898549999998</v>
      </c>
    </row>
    <row r="41" spans="1:11">
      <c r="A41" s="1032" t="s">
        <v>52</v>
      </c>
      <c r="B41" s="49">
        <v>11388.84642</v>
      </c>
      <c r="C41" s="49">
        <v>0</v>
      </c>
      <c r="D41" s="49">
        <v>140097.02025999999</v>
      </c>
      <c r="E41" s="49">
        <v>0</v>
      </c>
      <c r="F41" s="49">
        <v>0</v>
      </c>
      <c r="G41" s="49">
        <v>0</v>
      </c>
      <c r="H41" s="49">
        <v>980006.41490999993</v>
      </c>
      <c r="I41" s="49">
        <v>81344.879629999996</v>
      </c>
      <c r="J41" s="49">
        <v>64190.948609999999</v>
      </c>
      <c r="K41" s="49">
        <v>1277028.10983</v>
      </c>
    </row>
    <row r="42" spans="1:11">
      <c r="A42" s="1032" t="s">
        <v>84</v>
      </c>
      <c r="B42" s="49">
        <v>0</v>
      </c>
      <c r="C42" s="49">
        <v>0</v>
      </c>
      <c r="D42" s="49">
        <v>94231.041280000005</v>
      </c>
      <c r="E42" s="49">
        <v>0</v>
      </c>
      <c r="F42" s="49">
        <v>0</v>
      </c>
      <c r="G42" s="49">
        <v>0</v>
      </c>
      <c r="H42" s="49">
        <v>0</v>
      </c>
      <c r="I42" s="49">
        <v>0</v>
      </c>
      <c r="J42" s="49">
        <v>0</v>
      </c>
      <c r="K42" s="49">
        <v>94231.041280000005</v>
      </c>
    </row>
    <row r="43" spans="1:11">
      <c r="A43" s="1032" t="s">
        <v>70</v>
      </c>
      <c r="B43" s="49">
        <v>0</v>
      </c>
      <c r="C43" s="49">
        <v>0</v>
      </c>
      <c r="D43" s="49">
        <v>123361.08245</v>
      </c>
      <c r="E43" s="49">
        <v>0</v>
      </c>
      <c r="F43" s="49">
        <v>0</v>
      </c>
      <c r="G43" s="49">
        <v>0</v>
      </c>
      <c r="H43" s="49">
        <v>0</v>
      </c>
      <c r="I43" s="49">
        <v>0</v>
      </c>
      <c r="J43" s="49">
        <v>0</v>
      </c>
      <c r="K43" s="49">
        <v>123361.08245</v>
      </c>
    </row>
    <row r="44" spans="1:11">
      <c r="A44" s="1032" t="s">
        <v>60</v>
      </c>
      <c r="B44" s="49">
        <v>0</v>
      </c>
      <c r="C44" s="49">
        <v>0</v>
      </c>
      <c r="D44" s="49">
        <v>192082.44471000001</v>
      </c>
      <c r="E44" s="49">
        <v>0</v>
      </c>
      <c r="F44" s="49">
        <v>0</v>
      </c>
      <c r="G44" s="49">
        <v>0</v>
      </c>
      <c r="H44" s="49">
        <v>0</v>
      </c>
      <c r="I44" s="49">
        <v>0</v>
      </c>
      <c r="J44" s="49">
        <v>0</v>
      </c>
      <c r="K44" s="49">
        <v>192082.44471000001</v>
      </c>
    </row>
    <row r="45" spans="1:11">
      <c r="A45" s="1032" t="s">
        <v>100</v>
      </c>
      <c r="B45" s="49">
        <v>0</v>
      </c>
      <c r="C45" s="49">
        <v>0</v>
      </c>
      <c r="D45" s="49">
        <v>0</v>
      </c>
      <c r="E45" s="49">
        <v>0</v>
      </c>
      <c r="F45" s="49">
        <v>0</v>
      </c>
      <c r="G45" s="49">
        <v>0</v>
      </c>
      <c r="H45" s="49">
        <v>220773.67747999998</v>
      </c>
      <c r="I45" s="49">
        <v>27140.55529</v>
      </c>
      <c r="J45" s="49">
        <v>0</v>
      </c>
      <c r="K45" s="49">
        <v>247914.23276999997</v>
      </c>
    </row>
    <row r="46" spans="1:11">
      <c r="A46" s="1032" t="s">
        <v>72</v>
      </c>
      <c r="B46" s="49">
        <v>0</v>
      </c>
      <c r="C46" s="49">
        <v>0</v>
      </c>
      <c r="D46" s="49">
        <v>0</v>
      </c>
      <c r="E46" s="49">
        <v>0</v>
      </c>
      <c r="F46" s="49">
        <v>77860.861669999998</v>
      </c>
      <c r="G46" s="49">
        <v>22959.046409999999</v>
      </c>
      <c r="H46" s="49">
        <v>0</v>
      </c>
      <c r="I46" s="49">
        <v>0</v>
      </c>
      <c r="J46" s="49">
        <v>0</v>
      </c>
      <c r="K46" s="49">
        <v>100819.90807999999</v>
      </c>
    </row>
    <row r="47" spans="1:11">
      <c r="A47" s="1032" t="s">
        <v>98</v>
      </c>
      <c r="B47" s="49">
        <v>0</v>
      </c>
      <c r="C47" s="49">
        <v>0</v>
      </c>
      <c r="D47" s="49">
        <v>0</v>
      </c>
      <c r="E47" s="49">
        <v>0</v>
      </c>
      <c r="F47" s="49">
        <v>0</v>
      </c>
      <c r="G47" s="49">
        <v>99021.360260000001</v>
      </c>
      <c r="H47" s="49">
        <v>0</v>
      </c>
      <c r="I47" s="49">
        <v>0</v>
      </c>
      <c r="J47" s="49">
        <v>0</v>
      </c>
      <c r="K47" s="49">
        <v>99021.360260000001</v>
      </c>
    </row>
    <row r="48" spans="1:11">
      <c r="A48" s="1032" t="s">
        <v>86</v>
      </c>
      <c r="B48" s="49">
        <v>0</v>
      </c>
      <c r="C48" s="49">
        <v>0</v>
      </c>
      <c r="D48" s="49">
        <v>0</v>
      </c>
      <c r="E48" s="49">
        <v>0</v>
      </c>
      <c r="F48" s="49">
        <v>0</v>
      </c>
      <c r="G48" s="49">
        <v>161605.13522999999</v>
      </c>
      <c r="H48" s="49">
        <v>0</v>
      </c>
      <c r="I48" s="49">
        <v>0</v>
      </c>
      <c r="J48" s="49">
        <v>0</v>
      </c>
      <c r="K48" s="49">
        <v>161605.13522999999</v>
      </c>
    </row>
    <row r="49" spans="1:11">
      <c r="A49" s="1032" t="s">
        <v>64</v>
      </c>
      <c r="B49" s="49">
        <v>0</v>
      </c>
      <c r="C49" s="49">
        <v>0</v>
      </c>
      <c r="D49" s="49">
        <v>195207.01624999999</v>
      </c>
      <c r="E49" s="49">
        <v>0</v>
      </c>
      <c r="F49" s="49">
        <v>0</v>
      </c>
      <c r="G49" s="49">
        <v>0</v>
      </c>
      <c r="H49" s="49">
        <v>0</v>
      </c>
      <c r="I49" s="49">
        <v>0</v>
      </c>
      <c r="J49" s="49">
        <v>0</v>
      </c>
      <c r="K49" s="49">
        <v>195207.01624999999</v>
      </c>
    </row>
    <row r="50" spans="1:11">
      <c r="A50" s="1032" t="s">
        <v>68</v>
      </c>
      <c r="B50" s="49">
        <v>0</v>
      </c>
      <c r="C50" s="49">
        <v>0</v>
      </c>
      <c r="D50" s="49">
        <v>158018.36144000001</v>
      </c>
      <c r="E50" s="49">
        <v>0</v>
      </c>
      <c r="F50" s="49">
        <v>0</v>
      </c>
      <c r="G50" s="49">
        <v>0</v>
      </c>
      <c r="H50" s="49">
        <v>0</v>
      </c>
      <c r="I50" s="49">
        <v>0</v>
      </c>
      <c r="J50" s="49">
        <v>0</v>
      </c>
      <c r="K50" s="49">
        <v>158018.36144000001</v>
      </c>
    </row>
    <row r="51" spans="1:11">
      <c r="A51" s="1032" t="s">
        <v>62</v>
      </c>
      <c r="B51" s="49">
        <v>0</v>
      </c>
      <c r="C51" s="49">
        <v>0</v>
      </c>
      <c r="D51" s="49">
        <v>328350.23475999996</v>
      </c>
      <c r="E51" s="49">
        <v>0</v>
      </c>
      <c r="F51" s="49">
        <v>0</v>
      </c>
      <c r="G51" s="49">
        <v>0</v>
      </c>
      <c r="H51" s="49">
        <v>0</v>
      </c>
      <c r="I51" s="49">
        <v>0</v>
      </c>
      <c r="J51" s="49">
        <v>0</v>
      </c>
      <c r="K51" s="49">
        <v>328350.23475999996</v>
      </c>
    </row>
    <row r="52" spans="1:11">
      <c r="A52" s="1032" t="s">
        <v>54</v>
      </c>
      <c r="B52" s="49">
        <v>29453.757819999999</v>
      </c>
      <c r="C52" s="49">
        <v>3401.7013500000003</v>
      </c>
      <c r="D52" s="49">
        <v>32973.331389999999</v>
      </c>
      <c r="E52" s="49">
        <v>0</v>
      </c>
      <c r="F52" s="49">
        <v>0</v>
      </c>
      <c r="G52" s="49">
        <v>123968.77709999999</v>
      </c>
      <c r="H52" s="49">
        <v>581587.29264</v>
      </c>
      <c r="I52" s="49">
        <v>0</v>
      </c>
      <c r="J52" s="49">
        <v>0</v>
      </c>
      <c r="K52" s="49">
        <v>771384.86030000006</v>
      </c>
    </row>
    <row r="53" spans="1:11">
      <c r="A53" s="1032" t="s">
        <v>58</v>
      </c>
      <c r="B53" s="49">
        <v>0</v>
      </c>
      <c r="C53" s="49">
        <v>0</v>
      </c>
      <c r="D53" s="49">
        <v>88696.303939999998</v>
      </c>
      <c r="E53" s="49">
        <v>0</v>
      </c>
      <c r="F53" s="49">
        <v>0</v>
      </c>
      <c r="G53" s="49">
        <v>0</v>
      </c>
      <c r="H53" s="49">
        <v>0</v>
      </c>
      <c r="I53" s="49">
        <v>0</v>
      </c>
      <c r="J53" s="49">
        <v>0</v>
      </c>
      <c r="K53" s="49">
        <v>88696.303939999998</v>
      </c>
    </row>
    <row r="54" spans="1:11">
      <c r="A54" s="1032" t="s">
        <v>96</v>
      </c>
      <c r="B54" s="49">
        <v>154282.80617</v>
      </c>
      <c r="C54" s="49">
        <v>0</v>
      </c>
      <c r="D54" s="49">
        <v>0</v>
      </c>
      <c r="E54" s="49">
        <v>0</v>
      </c>
      <c r="F54" s="49">
        <v>23609.910609999999</v>
      </c>
      <c r="G54" s="49">
        <v>0</v>
      </c>
      <c r="H54" s="49">
        <v>0</v>
      </c>
      <c r="I54" s="49">
        <v>0</v>
      </c>
      <c r="J54" s="49">
        <v>0</v>
      </c>
      <c r="K54" s="49">
        <v>177892.71677999999</v>
      </c>
    </row>
    <row r="55" spans="1:11">
      <c r="A55" s="1032" t="s">
        <v>80</v>
      </c>
      <c r="B55" s="49">
        <v>0</v>
      </c>
      <c r="C55" s="49">
        <v>0</v>
      </c>
      <c r="D55" s="49">
        <v>0</v>
      </c>
      <c r="E55" s="49">
        <v>0</v>
      </c>
      <c r="F55" s="49">
        <v>0</v>
      </c>
      <c r="G55" s="49">
        <v>0</v>
      </c>
      <c r="H55" s="49">
        <v>77802.469670000006</v>
      </c>
      <c r="I55" s="49">
        <v>0</v>
      </c>
      <c r="J55" s="49">
        <v>0</v>
      </c>
      <c r="K55" s="49">
        <v>77802.469670000006</v>
      </c>
    </row>
    <row r="56" spans="1:11">
      <c r="A56" s="1032" t="s">
        <v>82</v>
      </c>
      <c r="B56" s="49">
        <v>0</v>
      </c>
      <c r="C56" s="49">
        <v>0</v>
      </c>
      <c r="D56" s="49">
        <v>0</v>
      </c>
      <c r="E56" s="49">
        <v>0</v>
      </c>
      <c r="F56" s="49">
        <v>0</v>
      </c>
      <c r="G56" s="49">
        <v>0</v>
      </c>
      <c r="H56" s="49">
        <v>0</v>
      </c>
      <c r="I56" s="49">
        <v>58802.923310000006</v>
      </c>
      <c r="J56" s="49">
        <v>0</v>
      </c>
      <c r="K56" s="49">
        <v>58802.923310000006</v>
      </c>
    </row>
    <row r="57" spans="1:11">
      <c r="A57" s="1032" t="s">
        <v>104</v>
      </c>
      <c r="B57" s="49">
        <v>0</v>
      </c>
      <c r="C57" s="49">
        <v>0</v>
      </c>
      <c r="D57" s="49">
        <v>237974.30093</v>
      </c>
      <c r="E57" s="49">
        <v>8248.7543999999998</v>
      </c>
      <c r="F57" s="49">
        <v>0</v>
      </c>
      <c r="G57" s="49">
        <v>0</v>
      </c>
      <c r="H57" s="49">
        <v>0</v>
      </c>
      <c r="I57" s="49">
        <v>0</v>
      </c>
      <c r="J57" s="49">
        <v>0</v>
      </c>
      <c r="K57" s="49">
        <v>246223.05533</v>
      </c>
    </row>
    <row r="58" spans="1:11">
      <c r="A58" s="1032" t="s">
        <v>106</v>
      </c>
      <c r="B58" s="49">
        <v>0</v>
      </c>
      <c r="C58" s="49">
        <v>0</v>
      </c>
      <c r="D58" s="49">
        <v>0</v>
      </c>
      <c r="E58" s="49">
        <v>0</v>
      </c>
      <c r="F58" s="49">
        <v>0</v>
      </c>
      <c r="G58" s="49">
        <v>0</v>
      </c>
      <c r="H58" s="49">
        <v>235775.13863</v>
      </c>
      <c r="I58" s="49">
        <v>0</v>
      </c>
      <c r="J58" s="49">
        <v>0</v>
      </c>
      <c r="K58" s="49">
        <v>235775.13863</v>
      </c>
    </row>
    <row r="59" spans="1:11">
      <c r="A59" s="1032" t="s">
        <v>108</v>
      </c>
      <c r="B59" s="49">
        <v>0</v>
      </c>
      <c r="C59" s="49">
        <v>52563.812749999997</v>
      </c>
      <c r="D59" s="49">
        <v>0</v>
      </c>
      <c r="E59" s="49">
        <v>0</v>
      </c>
      <c r="F59" s="49">
        <v>0</v>
      </c>
      <c r="G59" s="49">
        <v>0</v>
      </c>
      <c r="H59" s="49">
        <v>0</v>
      </c>
      <c r="I59" s="49">
        <v>0</v>
      </c>
      <c r="J59" s="49">
        <v>0</v>
      </c>
      <c r="K59" s="49">
        <v>52563.812749999997</v>
      </c>
    </row>
    <row r="60" spans="1:11">
      <c r="A60" s="1032" t="s">
        <v>110</v>
      </c>
      <c r="B60" s="49">
        <v>211685.82578000001</v>
      </c>
      <c r="C60" s="49">
        <v>0</v>
      </c>
      <c r="D60" s="49">
        <v>0</v>
      </c>
      <c r="E60" s="49">
        <v>0</v>
      </c>
      <c r="F60" s="49">
        <v>0</v>
      </c>
      <c r="G60" s="49">
        <v>0</v>
      </c>
      <c r="H60" s="49">
        <v>0</v>
      </c>
      <c r="I60" s="49">
        <v>0</v>
      </c>
      <c r="J60" s="49">
        <v>0</v>
      </c>
      <c r="K60" s="49">
        <v>211685.82578000001</v>
      </c>
    </row>
    <row r="61" spans="1:11">
      <c r="A61" s="1032" t="s">
        <v>582</v>
      </c>
      <c r="B61" s="49">
        <v>449847.03552999999</v>
      </c>
      <c r="C61" s="49">
        <v>55965.5141</v>
      </c>
      <c r="D61" s="49">
        <v>1885229.3188499999</v>
      </c>
      <c r="E61" s="49">
        <v>105511.15076</v>
      </c>
      <c r="F61" s="49">
        <v>602713.85133000009</v>
      </c>
      <c r="G61" s="49">
        <v>688586.71697000007</v>
      </c>
      <c r="H61" s="49">
        <v>2576613.0325599997</v>
      </c>
      <c r="I61" s="49">
        <v>167288.35822999998</v>
      </c>
      <c r="J61" s="49">
        <v>64190.948609999999</v>
      </c>
      <c r="K61" s="49">
        <v>6595945.9269399997</v>
      </c>
    </row>
    <row r="62" spans="1:11">
      <c r="A62" s="54" t="s">
        <v>591</v>
      </c>
      <c r="B62" s="51"/>
      <c r="C62" s="51"/>
      <c r="D62" s="51"/>
      <c r="E62" s="51"/>
      <c r="F62" s="51"/>
      <c r="G62" s="51"/>
      <c r="H62" s="51"/>
      <c r="I62" s="52"/>
      <c r="J62" s="51"/>
      <c r="K62" s="51" t="s">
        <v>584</v>
      </c>
    </row>
    <row r="63" spans="1:11">
      <c r="A63" s="1032" t="s">
        <v>113</v>
      </c>
      <c r="B63" s="49">
        <v>46391.672409999999</v>
      </c>
      <c r="C63" s="49">
        <v>72235.176659999997</v>
      </c>
      <c r="D63" s="49">
        <v>236231.8848</v>
      </c>
      <c r="E63" s="49">
        <v>42072.57647</v>
      </c>
      <c r="F63" s="49">
        <v>15795.05451</v>
      </c>
      <c r="G63" s="49">
        <v>46317.327549999995</v>
      </c>
      <c r="H63" s="49">
        <v>222211.25409</v>
      </c>
      <c r="I63" s="49">
        <v>9020.7634499999986</v>
      </c>
      <c r="J63" s="49">
        <v>8560.7256300000008</v>
      </c>
      <c r="K63" s="49">
        <v>698836.43556999997</v>
      </c>
    </row>
    <row r="64" spans="1:11">
      <c r="A64" s="1032" t="s">
        <v>115</v>
      </c>
      <c r="B64" s="49">
        <v>203857.95363999999</v>
      </c>
      <c r="C64" s="49">
        <v>532088.54839999997</v>
      </c>
      <c r="D64" s="49">
        <v>196735.93388999999</v>
      </c>
      <c r="E64" s="49">
        <v>158432.44302999999</v>
      </c>
      <c r="F64" s="49">
        <v>150895.20915000001</v>
      </c>
      <c r="G64" s="49">
        <v>120070.3505</v>
      </c>
      <c r="H64" s="49">
        <v>377108.38712000003</v>
      </c>
      <c r="I64" s="49">
        <v>155880.65537999998</v>
      </c>
      <c r="J64" s="49">
        <v>23636.226579999999</v>
      </c>
      <c r="K64" s="49">
        <v>1918705.7076899998</v>
      </c>
    </row>
    <row r="65" spans="1:11">
      <c r="A65" s="1032" t="s">
        <v>117</v>
      </c>
      <c r="B65" s="49">
        <v>31392.276530000003</v>
      </c>
      <c r="C65" s="49">
        <v>817497.80810999998</v>
      </c>
      <c r="D65" s="49">
        <v>35514.725899999998</v>
      </c>
      <c r="E65" s="49">
        <v>83626.99712</v>
      </c>
      <c r="F65" s="49">
        <v>44539.699930000002</v>
      </c>
      <c r="G65" s="49">
        <v>7397.7012599999998</v>
      </c>
      <c r="H65" s="49">
        <v>18080.306519999998</v>
      </c>
      <c r="I65" s="49">
        <v>84051.478579999995</v>
      </c>
      <c r="J65" s="49">
        <v>0</v>
      </c>
      <c r="K65" s="49">
        <v>1122100.99395</v>
      </c>
    </row>
    <row r="66" spans="1:11">
      <c r="A66" s="1032" t="s">
        <v>119</v>
      </c>
      <c r="B66" s="49">
        <v>0</v>
      </c>
      <c r="C66" s="49">
        <v>0</v>
      </c>
      <c r="D66" s="49">
        <v>0</v>
      </c>
      <c r="E66" s="49">
        <v>0</v>
      </c>
      <c r="F66" s="49">
        <v>0</v>
      </c>
      <c r="G66" s="49">
        <v>2945.87417</v>
      </c>
      <c r="H66" s="49">
        <v>57958.91676</v>
      </c>
      <c r="I66" s="49">
        <v>0</v>
      </c>
      <c r="J66" s="49">
        <v>0</v>
      </c>
      <c r="K66" s="49">
        <v>60904.790930000003</v>
      </c>
    </row>
    <row r="67" spans="1:11">
      <c r="A67" s="1032" t="s">
        <v>121</v>
      </c>
      <c r="B67" s="49">
        <v>9844.3798999999999</v>
      </c>
      <c r="C67" s="49">
        <v>7975.5198600000003</v>
      </c>
      <c r="D67" s="49">
        <v>126997.27404</v>
      </c>
      <c r="E67" s="49">
        <v>25999.579969999999</v>
      </c>
      <c r="F67" s="49">
        <v>21199.992699999999</v>
      </c>
      <c r="G67" s="49">
        <v>14229.824189999999</v>
      </c>
      <c r="H67" s="49">
        <v>67358.962879999992</v>
      </c>
      <c r="I67" s="49">
        <v>0</v>
      </c>
      <c r="J67" s="49">
        <v>0</v>
      </c>
      <c r="K67" s="49">
        <v>273605.53353999997</v>
      </c>
    </row>
    <row r="68" spans="1:11">
      <c r="A68" s="1032" t="s">
        <v>123</v>
      </c>
      <c r="B68" s="49">
        <v>32066.552190000002</v>
      </c>
      <c r="C68" s="49">
        <v>27400.44153</v>
      </c>
      <c r="D68" s="49">
        <v>26838.195110000001</v>
      </c>
      <c r="E68" s="49">
        <v>69845.087339999998</v>
      </c>
      <c r="F68" s="49">
        <v>36193.645549999994</v>
      </c>
      <c r="G68" s="49">
        <v>54814.97193</v>
      </c>
      <c r="H68" s="49">
        <v>26112.14921</v>
      </c>
      <c r="I68" s="49">
        <v>3043.8312400000004</v>
      </c>
      <c r="J68" s="49">
        <v>21399.427920000002</v>
      </c>
      <c r="K68" s="49">
        <v>297714.30202</v>
      </c>
    </row>
    <row r="69" spans="1:11">
      <c r="A69" s="1032" t="s">
        <v>125</v>
      </c>
      <c r="B69" s="49">
        <v>0</v>
      </c>
      <c r="C69" s="49">
        <v>31667.96716</v>
      </c>
      <c r="D69" s="49">
        <v>0</v>
      </c>
      <c r="E69" s="49">
        <v>0</v>
      </c>
      <c r="F69" s="49">
        <v>0</v>
      </c>
      <c r="G69" s="49">
        <v>0</v>
      </c>
      <c r="H69" s="49">
        <v>0</v>
      </c>
      <c r="I69" s="49">
        <v>0</v>
      </c>
      <c r="J69" s="49">
        <v>0</v>
      </c>
      <c r="K69" s="49">
        <v>31667.96716</v>
      </c>
    </row>
    <row r="70" spans="1:11">
      <c r="A70" s="1032" t="s">
        <v>127</v>
      </c>
      <c r="B70" s="49">
        <v>23951.582149999998</v>
      </c>
      <c r="C70" s="49">
        <v>121846.55006000001</v>
      </c>
      <c r="D70" s="49">
        <v>75074.93247</v>
      </c>
      <c r="E70" s="49">
        <v>92926.50181999999</v>
      </c>
      <c r="F70" s="49">
        <v>26329.690549999999</v>
      </c>
      <c r="G70" s="49">
        <v>35385.471619999997</v>
      </c>
      <c r="H70" s="49">
        <v>143714.94537</v>
      </c>
      <c r="I70" s="49">
        <v>46421.383390000003</v>
      </c>
      <c r="J70" s="49">
        <v>9224.5039700000016</v>
      </c>
      <c r="K70" s="49">
        <v>574875.56139999989</v>
      </c>
    </row>
    <row r="71" spans="1:11">
      <c r="A71" s="1032" t="s">
        <v>582</v>
      </c>
      <c r="B71" s="49">
        <v>347504.41681999998</v>
      </c>
      <c r="C71" s="49">
        <v>1610712.0117800001</v>
      </c>
      <c r="D71" s="49">
        <v>697392.94621000008</v>
      </c>
      <c r="E71" s="49">
        <v>472903.18575</v>
      </c>
      <c r="F71" s="49">
        <v>294953.29238999996</v>
      </c>
      <c r="G71" s="49">
        <v>281161.52122000005</v>
      </c>
      <c r="H71" s="49">
        <v>912544.92195000011</v>
      </c>
      <c r="I71" s="49">
        <v>298418.11204000004</v>
      </c>
      <c r="J71" s="49">
        <v>62820.884100000003</v>
      </c>
      <c r="K71" s="49">
        <v>4978411.2922600005</v>
      </c>
    </row>
    <row r="72" spans="1:11">
      <c r="A72" s="59" t="s">
        <v>587</v>
      </c>
      <c r="B72" s="52"/>
      <c r="C72" s="52"/>
      <c r="D72" s="52"/>
      <c r="E72" s="52"/>
      <c r="F72" s="52"/>
      <c r="G72" s="52"/>
      <c r="H72" s="52"/>
      <c r="I72" s="52"/>
      <c r="J72" s="52"/>
      <c r="K72" s="51"/>
    </row>
    <row r="73" spans="1:11">
      <c r="A73" s="1032" t="s">
        <v>130</v>
      </c>
      <c r="B73" s="49">
        <v>1093751.8416600002</v>
      </c>
      <c r="C73" s="49">
        <v>4235501.5358800003</v>
      </c>
      <c r="D73" s="49">
        <v>3745747.8584499997</v>
      </c>
      <c r="E73" s="49">
        <v>526730.34611000004</v>
      </c>
      <c r="F73" s="49">
        <v>636462.60586999997</v>
      </c>
      <c r="G73" s="49">
        <v>788943.81842999998</v>
      </c>
      <c r="H73" s="49">
        <v>5598810.1000600001</v>
      </c>
      <c r="I73" s="49">
        <v>595365.18628000002</v>
      </c>
      <c r="J73" s="49">
        <v>313522.63481000002</v>
      </c>
      <c r="K73" s="49">
        <v>17534835.927550003</v>
      </c>
    </row>
    <row r="74" spans="1:11">
      <c r="A74" s="1032" t="s">
        <v>582</v>
      </c>
      <c r="B74" s="49">
        <v>1093751.8416600002</v>
      </c>
      <c r="C74" s="49">
        <v>4235501.5358800003</v>
      </c>
      <c r="D74" s="49">
        <v>3745747.8584499997</v>
      </c>
      <c r="E74" s="49">
        <v>526730.34611000004</v>
      </c>
      <c r="F74" s="49">
        <v>636462.60586999997</v>
      </c>
      <c r="G74" s="49">
        <v>788943.81842999998</v>
      </c>
      <c r="H74" s="49">
        <v>5598810.1000600001</v>
      </c>
      <c r="I74" s="49">
        <v>595365.18628000002</v>
      </c>
      <c r="J74" s="49">
        <v>313522.63481000002</v>
      </c>
      <c r="K74" s="49">
        <v>17534835.927550003</v>
      </c>
    </row>
    <row r="75" spans="1:11">
      <c r="A75" s="54" t="s">
        <v>588</v>
      </c>
      <c r="B75" s="52"/>
      <c r="C75" s="52"/>
      <c r="D75" s="52"/>
      <c r="E75" s="52"/>
      <c r="F75" s="52"/>
      <c r="G75" s="52"/>
      <c r="H75" s="52"/>
      <c r="I75" s="52"/>
      <c r="J75" s="52"/>
      <c r="K75" s="52"/>
    </row>
    <row r="76" spans="1:11">
      <c r="A76" s="1032" t="s">
        <v>133</v>
      </c>
      <c r="B76" s="48">
        <v>99357.463840000011</v>
      </c>
      <c r="C76" s="48">
        <v>208858.32640999983</v>
      </c>
      <c r="D76" s="48">
        <v>167568.58841000003</v>
      </c>
      <c r="E76" s="48">
        <v>45520.345210000007</v>
      </c>
      <c r="F76" s="48">
        <v>61511.161169999999</v>
      </c>
      <c r="G76" s="48">
        <v>58282.785069999991</v>
      </c>
      <c r="H76" s="48">
        <v>692783.70108999987</v>
      </c>
      <c r="I76" s="57">
        <v>66977.561609999975</v>
      </c>
      <c r="J76" s="48">
        <v>0</v>
      </c>
      <c r="K76" s="49">
        <v>1400859.9328099997</v>
      </c>
    </row>
    <row r="77" spans="1:11">
      <c r="A77" s="1032" t="s">
        <v>582</v>
      </c>
      <c r="B77" s="49">
        <v>99357.463840000011</v>
      </c>
      <c r="C77" s="49">
        <v>208858.32640999983</v>
      </c>
      <c r="D77" s="49">
        <v>167568.58841000003</v>
      </c>
      <c r="E77" s="49">
        <v>45520.345210000007</v>
      </c>
      <c r="F77" s="49">
        <v>61511.161169999999</v>
      </c>
      <c r="G77" s="49">
        <v>58282.785069999991</v>
      </c>
      <c r="H77" s="49">
        <v>692783.70108999987</v>
      </c>
      <c r="I77" s="49">
        <v>66977.561609999975</v>
      </c>
      <c r="J77" s="49">
        <v>0</v>
      </c>
      <c r="K77" s="49">
        <v>1400859.9328099997</v>
      </c>
    </row>
    <row r="78" spans="1:11">
      <c r="A78" s="54" t="s">
        <v>273</v>
      </c>
      <c r="B78" s="52">
        <v>7370480.7370500006</v>
      </c>
      <c r="C78" s="52">
        <v>43198825.992760003</v>
      </c>
      <c r="D78" s="52">
        <v>31647088.905279998</v>
      </c>
      <c r="E78" s="52">
        <v>4781452.9299100004</v>
      </c>
      <c r="F78" s="52">
        <v>4585265.6807000004</v>
      </c>
      <c r="G78" s="52">
        <v>7084535.5447300021</v>
      </c>
      <c r="H78" s="52">
        <v>71041007.218329996</v>
      </c>
      <c r="I78" s="52">
        <v>4032007.4499499993</v>
      </c>
      <c r="J78" s="52">
        <v>1131895.98551</v>
      </c>
      <c r="K78" s="52">
        <v>174872560.44422001</v>
      </c>
    </row>
  </sheetData>
  <mergeCells count="3">
    <mergeCell ref="A1:K1"/>
    <mergeCell ref="A2:K2"/>
    <mergeCell ref="A3:K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2"/>
  <sheetViews>
    <sheetView workbookViewId="0">
      <selection activeCell="A4" sqref="A4:F4"/>
    </sheetView>
  </sheetViews>
  <sheetFormatPr defaultColWidth="9.140625" defaultRowHeight="15"/>
  <cols>
    <col min="1" max="1" width="57.5703125" style="88" customWidth="1"/>
    <col min="2" max="6" width="12.5703125" style="22" customWidth="1"/>
    <col min="7" max="7" width="1.85546875" style="79" customWidth="1"/>
    <col min="8" max="8" width="9.140625" customWidth="1"/>
    <col min="9" max="9" width="10.7109375" bestFit="1" customWidth="1"/>
    <col min="257" max="257" width="57.5703125" customWidth="1"/>
    <col min="258" max="262" width="12.5703125" customWidth="1"/>
    <col min="263" max="263" width="1.85546875" customWidth="1"/>
    <col min="264" max="264" width="9.140625" customWidth="1"/>
    <col min="265" max="265" width="10.7109375" bestFit="1" customWidth="1"/>
    <col min="513" max="513" width="57.5703125" customWidth="1"/>
    <col min="514" max="518" width="12.5703125" customWidth="1"/>
    <col min="519" max="519" width="1.85546875" customWidth="1"/>
    <col min="520" max="520" width="9.140625" customWidth="1"/>
    <col min="521" max="521" width="10.7109375" bestFit="1" customWidth="1"/>
    <col min="769" max="769" width="57.5703125" customWidth="1"/>
    <col min="770" max="774" width="12.5703125" customWidth="1"/>
    <col min="775" max="775" width="1.85546875" customWidth="1"/>
    <col min="776" max="776" width="9.140625" customWidth="1"/>
    <col min="777" max="777" width="10.7109375" bestFit="1" customWidth="1"/>
    <col min="1025" max="1025" width="57.5703125" customWidth="1"/>
    <col min="1026" max="1030" width="12.5703125" customWidth="1"/>
    <col min="1031" max="1031" width="1.85546875" customWidth="1"/>
    <col min="1032" max="1032" width="9.140625" customWidth="1"/>
    <col min="1033" max="1033" width="10.7109375" bestFit="1" customWidth="1"/>
    <col min="1281" max="1281" width="57.5703125" customWidth="1"/>
    <col min="1282" max="1286" width="12.5703125" customWidth="1"/>
    <col min="1287" max="1287" width="1.85546875" customWidth="1"/>
    <col min="1288" max="1288" width="9.140625" customWidth="1"/>
    <col min="1289" max="1289" width="10.7109375" bestFit="1" customWidth="1"/>
    <col min="1537" max="1537" width="57.5703125" customWidth="1"/>
    <col min="1538" max="1542" width="12.5703125" customWidth="1"/>
    <col min="1543" max="1543" width="1.85546875" customWidth="1"/>
    <col min="1544" max="1544" width="9.140625" customWidth="1"/>
    <col min="1545" max="1545" width="10.7109375" bestFit="1" customWidth="1"/>
    <col min="1793" max="1793" width="57.5703125" customWidth="1"/>
    <col min="1794" max="1798" width="12.5703125" customWidth="1"/>
    <col min="1799" max="1799" width="1.85546875" customWidth="1"/>
    <col min="1800" max="1800" width="9.140625" customWidth="1"/>
    <col min="1801" max="1801" width="10.7109375" bestFit="1" customWidth="1"/>
    <col min="2049" max="2049" width="57.5703125" customWidth="1"/>
    <col min="2050" max="2054" width="12.5703125" customWidth="1"/>
    <col min="2055" max="2055" width="1.85546875" customWidth="1"/>
    <col min="2056" max="2056" width="9.140625" customWidth="1"/>
    <col min="2057" max="2057" width="10.7109375" bestFit="1" customWidth="1"/>
    <col min="2305" max="2305" width="57.5703125" customWidth="1"/>
    <col min="2306" max="2310" width="12.5703125" customWidth="1"/>
    <col min="2311" max="2311" width="1.85546875" customWidth="1"/>
    <col min="2312" max="2312" width="9.140625" customWidth="1"/>
    <col min="2313" max="2313" width="10.7109375" bestFit="1" customWidth="1"/>
    <col min="2561" max="2561" width="57.5703125" customWidth="1"/>
    <col min="2562" max="2566" width="12.5703125" customWidth="1"/>
    <col min="2567" max="2567" width="1.85546875" customWidth="1"/>
    <col min="2568" max="2568" width="9.140625" customWidth="1"/>
    <col min="2569" max="2569" width="10.7109375" bestFit="1" customWidth="1"/>
    <col min="2817" max="2817" width="57.5703125" customWidth="1"/>
    <col min="2818" max="2822" width="12.5703125" customWidth="1"/>
    <col min="2823" max="2823" width="1.85546875" customWidth="1"/>
    <col min="2824" max="2824" width="9.140625" customWidth="1"/>
    <col min="2825" max="2825" width="10.7109375" bestFit="1" customWidth="1"/>
    <col min="3073" max="3073" width="57.5703125" customWidth="1"/>
    <col min="3074" max="3078" width="12.5703125" customWidth="1"/>
    <col min="3079" max="3079" width="1.85546875" customWidth="1"/>
    <col min="3080" max="3080" width="9.140625" customWidth="1"/>
    <col min="3081" max="3081" width="10.7109375" bestFit="1" customWidth="1"/>
    <col min="3329" max="3329" width="57.5703125" customWidth="1"/>
    <col min="3330" max="3334" width="12.5703125" customWidth="1"/>
    <col min="3335" max="3335" width="1.85546875" customWidth="1"/>
    <col min="3336" max="3336" width="9.140625" customWidth="1"/>
    <col min="3337" max="3337" width="10.7109375" bestFit="1" customWidth="1"/>
    <col min="3585" max="3585" width="57.5703125" customWidth="1"/>
    <col min="3586" max="3590" width="12.5703125" customWidth="1"/>
    <col min="3591" max="3591" width="1.85546875" customWidth="1"/>
    <col min="3592" max="3592" width="9.140625" customWidth="1"/>
    <col min="3593" max="3593" width="10.7109375" bestFit="1" customWidth="1"/>
    <col min="3841" max="3841" width="57.5703125" customWidth="1"/>
    <col min="3842" max="3846" width="12.5703125" customWidth="1"/>
    <col min="3847" max="3847" width="1.85546875" customWidth="1"/>
    <col min="3848" max="3848" width="9.140625" customWidth="1"/>
    <col min="3849" max="3849" width="10.7109375" bestFit="1" customWidth="1"/>
    <col min="4097" max="4097" width="57.5703125" customWidth="1"/>
    <col min="4098" max="4102" width="12.5703125" customWidth="1"/>
    <col min="4103" max="4103" width="1.85546875" customWidth="1"/>
    <col min="4104" max="4104" width="9.140625" customWidth="1"/>
    <col min="4105" max="4105" width="10.7109375" bestFit="1" customWidth="1"/>
    <col min="4353" max="4353" width="57.5703125" customWidth="1"/>
    <col min="4354" max="4358" width="12.5703125" customWidth="1"/>
    <col min="4359" max="4359" width="1.85546875" customWidth="1"/>
    <col min="4360" max="4360" width="9.140625" customWidth="1"/>
    <col min="4361" max="4361" width="10.7109375" bestFit="1" customWidth="1"/>
    <col min="4609" max="4609" width="57.5703125" customWidth="1"/>
    <col min="4610" max="4614" width="12.5703125" customWidth="1"/>
    <col min="4615" max="4615" width="1.85546875" customWidth="1"/>
    <col min="4616" max="4616" width="9.140625" customWidth="1"/>
    <col min="4617" max="4617" width="10.7109375" bestFit="1" customWidth="1"/>
    <col min="4865" max="4865" width="57.5703125" customWidth="1"/>
    <col min="4866" max="4870" width="12.5703125" customWidth="1"/>
    <col min="4871" max="4871" width="1.85546875" customWidth="1"/>
    <col min="4872" max="4872" width="9.140625" customWidth="1"/>
    <col min="4873" max="4873" width="10.7109375" bestFit="1" customWidth="1"/>
    <col min="5121" max="5121" width="57.5703125" customWidth="1"/>
    <col min="5122" max="5126" width="12.5703125" customWidth="1"/>
    <col min="5127" max="5127" width="1.85546875" customWidth="1"/>
    <col min="5128" max="5128" width="9.140625" customWidth="1"/>
    <col min="5129" max="5129" width="10.7109375" bestFit="1" customWidth="1"/>
    <col min="5377" max="5377" width="57.5703125" customWidth="1"/>
    <col min="5378" max="5382" width="12.5703125" customWidth="1"/>
    <col min="5383" max="5383" width="1.85546875" customWidth="1"/>
    <col min="5384" max="5384" width="9.140625" customWidth="1"/>
    <col min="5385" max="5385" width="10.7109375" bestFit="1" customWidth="1"/>
    <col min="5633" max="5633" width="57.5703125" customWidth="1"/>
    <col min="5634" max="5638" width="12.5703125" customWidth="1"/>
    <col min="5639" max="5639" width="1.85546875" customWidth="1"/>
    <col min="5640" max="5640" width="9.140625" customWidth="1"/>
    <col min="5641" max="5641" width="10.7109375" bestFit="1" customWidth="1"/>
    <col min="5889" max="5889" width="57.5703125" customWidth="1"/>
    <col min="5890" max="5894" width="12.5703125" customWidth="1"/>
    <col min="5895" max="5895" width="1.85546875" customWidth="1"/>
    <col min="5896" max="5896" width="9.140625" customWidth="1"/>
    <col min="5897" max="5897" width="10.7109375" bestFit="1" customWidth="1"/>
    <col min="6145" max="6145" width="57.5703125" customWidth="1"/>
    <col min="6146" max="6150" width="12.5703125" customWidth="1"/>
    <col min="6151" max="6151" width="1.85546875" customWidth="1"/>
    <col min="6152" max="6152" width="9.140625" customWidth="1"/>
    <col min="6153" max="6153" width="10.7109375" bestFit="1" customWidth="1"/>
    <col min="6401" max="6401" width="57.5703125" customWidth="1"/>
    <col min="6402" max="6406" width="12.5703125" customWidth="1"/>
    <col min="6407" max="6407" width="1.85546875" customWidth="1"/>
    <col min="6408" max="6408" width="9.140625" customWidth="1"/>
    <col min="6409" max="6409" width="10.7109375" bestFit="1" customWidth="1"/>
    <col min="6657" max="6657" width="57.5703125" customWidth="1"/>
    <col min="6658" max="6662" width="12.5703125" customWidth="1"/>
    <col min="6663" max="6663" width="1.85546875" customWidth="1"/>
    <col min="6664" max="6664" width="9.140625" customWidth="1"/>
    <col min="6665" max="6665" width="10.7109375" bestFit="1" customWidth="1"/>
    <col min="6913" max="6913" width="57.5703125" customWidth="1"/>
    <col min="6914" max="6918" width="12.5703125" customWidth="1"/>
    <col min="6919" max="6919" width="1.85546875" customWidth="1"/>
    <col min="6920" max="6920" width="9.140625" customWidth="1"/>
    <col min="6921" max="6921" width="10.7109375" bestFit="1" customWidth="1"/>
    <col min="7169" max="7169" width="57.5703125" customWidth="1"/>
    <col min="7170" max="7174" width="12.5703125" customWidth="1"/>
    <col min="7175" max="7175" width="1.85546875" customWidth="1"/>
    <col min="7176" max="7176" width="9.140625" customWidth="1"/>
    <col min="7177" max="7177" width="10.7109375" bestFit="1" customWidth="1"/>
    <col min="7425" max="7425" width="57.5703125" customWidth="1"/>
    <col min="7426" max="7430" width="12.5703125" customWidth="1"/>
    <col min="7431" max="7431" width="1.85546875" customWidth="1"/>
    <col min="7432" max="7432" width="9.140625" customWidth="1"/>
    <col min="7433" max="7433" width="10.7109375" bestFit="1" customWidth="1"/>
    <col min="7681" max="7681" width="57.5703125" customWidth="1"/>
    <col min="7682" max="7686" width="12.5703125" customWidth="1"/>
    <col min="7687" max="7687" width="1.85546875" customWidth="1"/>
    <col min="7688" max="7688" width="9.140625" customWidth="1"/>
    <col min="7689" max="7689" width="10.7109375" bestFit="1" customWidth="1"/>
    <col min="7937" max="7937" width="57.5703125" customWidth="1"/>
    <col min="7938" max="7942" width="12.5703125" customWidth="1"/>
    <col min="7943" max="7943" width="1.85546875" customWidth="1"/>
    <col min="7944" max="7944" width="9.140625" customWidth="1"/>
    <col min="7945" max="7945" width="10.7109375" bestFit="1" customWidth="1"/>
    <col min="8193" max="8193" width="57.5703125" customWidth="1"/>
    <col min="8194" max="8198" width="12.5703125" customWidth="1"/>
    <col min="8199" max="8199" width="1.85546875" customWidth="1"/>
    <col min="8200" max="8200" width="9.140625" customWidth="1"/>
    <col min="8201" max="8201" width="10.7109375" bestFit="1" customWidth="1"/>
    <col min="8449" max="8449" width="57.5703125" customWidth="1"/>
    <col min="8450" max="8454" width="12.5703125" customWidth="1"/>
    <col min="8455" max="8455" width="1.85546875" customWidth="1"/>
    <col min="8456" max="8456" width="9.140625" customWidth="1"/>
    <col min="8457" max="8457" width="10.7109375" bestFit="1" customWidth="1"/>
    <col min="8705" max="8705" width="57.5703125" customWidth="1"/>
    <col min="8706" max="8710" width="12.5703125" customWidth="1"/>
    <col min="8711" max="8711" width="1.85546875" customWidth="1"/>
    <col min="8712" max="8712" width="9.140625" customWidth="1"/>
    <col min="8713" max="8713" width="10.7109375" bestFit="1" customWidth="1"/>
    <col min="8961" max="8961" width="57.5703125" customWidth="1"/>
    <col min="8962" max="8966" width="12.5703125" customWidth="1"/>
    <col min="8967" max="8967" width="1.85546875" customWidth="1"/>
    <col min="8968" max="8968" width="9.140625" customWidth="1"/>
    <col min="8969" max="8969" width="10.7109375" bestFit="1" customWidth="1"/>
    <col min="9217" max="9217" width="57.5703125" customWidth="1"/>
    <col min="9218" max="9222" width="12.5703125" customWidth="1"/>
    <col min="9223" max="9223" width="1.85546875" customWidth="1"/>
    <col min="9224" max="9224" width="9.140625" customWidth="1"/>
    <col min="9225" max="9225" width="10.7109375" bestFit="1" customWidth="1"/>
    <col min="9473" max="9473" width="57.5703125" customWidth="1"/>
    <col min="9474" max="9478" width="12.5703125" customWidth="1"/>
    <col min="9479" max="9479" width="1.85546875" customWidth="1"/>
    <col min="9480" max="9480" width="9.140625" customWidth="1"/>
    <col min="9481" max="9481" width="10.7109375" bestFit="1" customWidth="1"/>
    <col min="9729" max="9729" width="57.5703125" customWidth="1"/>
    <col min="9730" max="9734" width="12.5703125" customWidth="1"/>
    <col min="9735" max="9735" width="1.85546875" customWidth="1"/>
    <col min="9736" max="9736" width="9.140625" customWidth="1"/>
    <col min="9737" max="9737" width="10.7109375" bestFit="1" customWidth="1"/>
    <col min="9985" max="9985" width="57.5703125" customWidth="1"/>
    <col min="9986" max="9990" width="12.5703125" customWidth="1"/>
    <col min="9991" max="9991" width="1.85546875" customWidth="1"/>
    <col min="9992" max="9992" width="9.140625" customWidth="1"/>
    <col min="9993" max="9993" width="10.7109375" bestFit="1" customWidth="1"/>
    <col min="10241" max="10241" width="57.5703125" customWidth="1"/>
    <col min="10242" max="10246" width="12.5703125" customWidth="1"/>
    <col min="10247" max="10247" width="1.85546875" customWidth="1"/>
    <col min="10248" max="10248" width="9.140625" customWidth="1"/>
    <col min="10249" max="10249" width="10.7109375" bestFit="1" customWidth="1"/>
    <col min="10497" max="10497" width="57.5703125" customWidth="1"/>
    <col min="10498" max="10502" width="12.5703125" customWidth="1"/>
    <col min="10503" max="10503" width="1.85546875" customWidth="1"/>
    <col min="10504" max="10504" width="9.140625" customWidth="1"/>
    <col min="10505" max="10505" width="10.7109375" bestFit="1" customWidth="1"/>
    <col min="10753" max="10753" width="57.5703125" customWidth="1"/>
    <col min="10754" max="10758" width="12.5703125" customWidth="1"/>
    <col min="10759" max="10759" width="1.85546875" customWidth="1"/>
    <col min="10760" max="10760" width="9.140625" customWidth="1"/>
    <col min="10761" max="10761" width="10.7109375" bestFit="1" customWidth="1"/>
    <col min="11009" max="11009" width="57.5703125" customWidth="1"/>
    <col min="11010" max="11014" width="12.5703125" customWidth="1"/>
    <col min="11015" max="11015" width="1.85546875" customWidth="1"/>
    <col min="11016" max="11016" width="9.140625" customWidth="1"/>
    <col min="11017" max="11017" width="10.7109375" bestFit="1" customWidth="1"/>
    <col min="11265" max="11265" width="57.5703125" customWidth="1"/>
    <col min="11266" max="11270" width="12.5703125" customWidth="1"/>
    <col min="11271" max="11271" width="1.85546875" customWidth="1"/>
    <col min="11272" max="11272" width="9.140625" customWidth="1"/>
    <col min="11273" max="11273" width="10.7109375" bestFit="1" customWidth="1"/>
    <col min="11521" max="11521" width="57.5703125" customWidth="1"/>
    <col min="11522" max="11526" width="12.5703125" customWidth="1"/>
    <col min="11527" max="11527" width="1.85546875" customWidth="1"/>
    <col min="11528" max="11528" width="9.140625" customWidth="1"/>
    <col min="11529" max="11529" width="10.7109375" bestFit="1" customWidth="1"/>
    <col min="11777" max="11777" width="57.5703125" customWidth="1"/>
    <col min="11778" max="11782" width="12.5703125" customWidth="1"/>
    <col min="11783" max="11783" width="1.85546875" customWidth="1"/>
    <col min="11784" max="11784" width="9.140625" customWidth="1"/>
    <col min="11785" max="11785" width="10.7109375" bestFit="1" customWidth="1"/>
    <col min="12033" max="12033" width="57.5703125" customWidth="1"/>
    <col min="12034" max="12038" width="12.5703125" customWidth="1"/>
    <col min="12039" max="12039" width="1.85546875" customWidth="1"/>
    <col min="12040" max="12040" width="9.140625" customWidth="1"/>
    <col min="12041" max="12041" width="10.7109375" bestFit="1" customWidth="1"/>
    <col min="12289" max="12289" width="57.5703125" customWidth="1"/>
    <col min="12290" max="12294" width="12.5703125" customWidth="1"/>
    <col min="12295" max="12295" width="1.85546875" customWidth="1"/>
    <col min="12296" max="12296" width="9.140625" customWidth="1"/>
    <col min="12297" max="12297" width="10.7109375" bestFit="1" customWidth="1"/>
    <col min="12545" max="12545" width="57.5703125" customWidth="1"/>
    <col min="12546" max="12550" width="12.5703125" customWidth="1"/>
    <col min="12551" max="12551" width="1.85546875" customWidth="1"/>
    <col min="12552" max="12552" width="9.140625" customWidth="1"/>
    <col min="12553" max="12553" width="10.7109375" bestFit="1" customWidth="1"/>
    <col min="12801" max="12801" width="57.5703125" customWidth="1"/>
    <col min="12802" max="12806" width="12.5703125" customWidth="1"/>
    <col min="12807" max="12807" width="1.85546875" customWidth="1"/>
    <col min="12808" max="12808" width="9.140625" customWidth="1"/>
    <col min="12809" max="12809" width="10.7109375" bestFit="1" customWidth="1"/>
    <col min="13057" max="13057" width="57.5703125" customWidth="1"/>
    <col min="13058" max="13062" width="12.5703125" customWidth="1"/>
    <col min="13063" max="13063" width="1.85546875" customWidth="1"/>
    <col min="13064" max="13064" width="9.140625" customWidth="1"/>
    <col min="13065" max="13065" width="10.7109375" bestFit="1" customWidth="1"/>
    <col min="13313" max="13313" width="57.5703125" customWidth="1"/>
    <col min="13314" max="13318" width="12.5703125" customWidth="1"/>
    <col min="13319" max="13319" width="1.85546875" customWidth="1"/>
    <col min="13320" max="13320" width="9.140625" customWidth="1"/>
    <col min="13321" max="13321" width="10.7109375" bestFit="1" customWidth="1"/>
    <col min="13569" max="13569" width="57.5703125" customWidth="1"/>
    <col min="13570" max="13574" width="12.5703125" customWidth="1"/>
    <col min="13575" max="13575" width="1.85546875" customWidth="1"/>
    <col min="13576" max="13576" width="9.140625" customWidth="1"/>
    <col min="13577" max="13577" width="10.7109375" bestFit="1" customWidth="1"/>
    <col min="13825" max="13825" width="57.5703125" customWidth="1"/>
    <col min="13826" max="13830" width="12.5703125" customWidth="1"/>
    <col min="13831" max="13831" width="1.85546875" customWidth="1"/>
    <col min="13832" max="13832" width="9.140625" customWidth="1"/>
    <col min="13833" max="13833" width="10.7109375" bestFit="1" customWidth="1"/>
    <col min="14081" max="14081" width="57.5703125" customWidth="1"/>
    <col min="14082" max="14086" width="12.5703125" customWidth="1"/>
    <col min="14087" max="14087" width="1.85546875" customWidth="1"/>
    <col min="14088" max="14088" width="9.140625" customWidth="1"/>
    <col min="14089" max="14089" width="10.7109375" bestFit="1" customWidth="1"/>
    <col min="14337" max="14337" width="57.5703125" customWidth="1"/>
    <col min="14338" max="14342" width="12.5703125" customWidth="1"/>
    <col min="14343" max="14343" width="1.85546875" customWidth="1"/>
    <col min="14344" max="14344" width="9.140625" customWidth="1"/>
    <col min="14345" max="14345" width="10.7109375" bestFit="1" customWidth="1"/>
    <col min="14593" max="14593" width="57.5703125" customWidth="1"/>
    <col min="14594" max="14598" width="12.5703125" customWidth="1"/>
    <col min="14599" max="14599" width="1.85546875" customWidth="1"/>
    <col min="14600" max="14600" width="9.140625" customWidth="1"/>
    <col min="14601" max="14601" width="10.7109375" bestFit="1" customWidth="1"/>
    <col min="14849" max="14849" width="57.5703125" customWidth="1"/>
    <col min="14850" max="14854" width="12.5703125" customWidth="1"/>
    <col min="14855" max="14855" width="1.85546875" customWidth="1"/>
    <col min="14856" max="14856" width="9.140625" customWidth="1"/>
    <col min="14857" max="14857" width="10.7109375" bestFit="1" customWidth="1"/>
    <col min="15105" max="15105" width="57.5703125" customWidth="1"/>
    <col min="15106" max="15110" width="12.5703125" customWidth="1"/>
    <col min="15111" max="15111" width="1.85546875" customWidth="1"/>
    <col min="15112" max="15112" width="9.140625" customWidth="1"/>
    <col min="15113" max="15113" width="10.7109375" bestFit="1" customWidth="1"/>
    <col min="15361" max="15361" width="57.5703125" customWidth="1"/>
    <col min="15362" max="15366" width="12.5703125" customWidth="1"/>
    <col min="15367" max="15367" width="1.85546875" customWidth="1"/>
    <col min="15368" max="15368" width="9.140625" customWidth="1"/>
    <col min="15369" max="15369" width="10.7109375" bestFit="1" customWidth="1"/>
    <col min="15617" max="15617" width="57.5703125" customWidth="1"/>
    <col min="15618" max="15622" width="12.5703125" customWidth="1"/>
    <col min="15623" max="15623" width="1.85546875" customWidth="1"/>
    <col min="15624" max="15624" width="9.140625" customWidth="1"/>
    <col min="15625" max="15625" width="10.7109375" bestFit="1" customWidth="1"/>
    <col min="15873" max="15873" width="57.5703125" customWidth="1"/>
    <col min="15874" max="15878" width="12.5703125" customWidth="1"/>
    <col min="15879" max="15879" width="1.85546875" customWidth="1"/>
    <col min="15880" max="15880" width="9.140625" customWidth="1"/>
    <col min="15881" max="15881" width="10.7109375" bestFit="1" customWidth="1"/>
    <col min="16129" max="16129" width="57.5703125" customWidth="1"/>
    <col min="16130" max="16134" width="12.5703125" customWidth="1"/>
    <col min="16135" max="16135" width="1.85546875" customWidth="1"/>
    <col min="16136" max="16136" width="9.140625" customWidth="1"/>
    <col min="16137" max="16137" width="10.7109375" bestFit="1" customWidth="1"/>
  </cols>
  <sheetData>
    <row r="1" spans="1:7" s="62" customFormat="1" ht="2.25" customHeight="1">
      <c r="A1" s="60"/>
      <c r="B1" s="61"/>
      <c r="C1" s="61"/>
      <c r="D1" s="61"/>
      <c r="E1" s="61"/>
      <c r="F1" s="61"/>
    </row>
    <row r="2" spans="1:7" s="63" customFormat="1" ht="39" customHeight="1">
      <c r="A2" s="1146" t="s">
        <v>581</v>
      </c>
      <c r="B2" s="1146"/>
      <c r="C2" s="1146"/>
      <c r="D2" s="1146"/>
      <c r="E2" s="1146"/>
      <c r="F2" s="1146"/>
    </row>
    <row r="3" spans="1:7" s="63" customFormat="1" ht="20.25">
      <c r="A3" s="1146" t="s">
        <v>601</v>
      </c>
      <c r="B3" s="1146"/>
      <c r="C3" s="1146"/>
      <c r="D3" s="1146"/>
      <c r="E3" s="1146"/>
      <c r="F3" s="1146"/>
    </row>
    <row r="4" spans="1:7" s="63" customFormat="1" ht="20.25">
      <c r="A4" s="1146" t="s">
        <v>578</v>
      </c>
      <c r="B4" s="1146"/>
      <c r="C4" s="1146"/>
      <c r="D4" s="1146"/>
      <c r="E4" s="1146"/>
      <c r="F4" s="1146"/>
    </row>
    <row r="5" spans="1:7" s="64" customFormat="1" ht="39" customHeight="1">
      <c r="A5" s="1151" t="s">
        <v>602</v>
      </c>
      <c r="B5" s="1151"/>
      <c r="C5" s="1151"/>
      <c r="D5" s="1151"/>
      <c r="E5" s="1151"/>
      <c r="F5" s="1151"/>
    </row>
    <row r="6" spans="1:7" ht="4.5" customHeight="1" thickBot="1">
      <c r="A6" s="23"/>
      <c r="B6" s="24"/>
      <c r="C6" s="24"/>
      <c r="D6" s="24"/>
      <c r="E6" s="24"/>
      <c r="F6" s="24"/>
      <c r="G6"/>
    </row>
    <row r="7" spans="1:7" ht="16.5" thickTop="1" thickBot="1">
      <c r="A7" s="65"/>
      <c r="B7" s="66" t="s">
        <v>269</v>
      </c>
      <c r="C7" s="66" t="s">
        <v>270</v>
      </c>
      <c r="D7" s="66" t="s">
        <v>271</v>
      </c>
      <c r="E7" s="66" t="s">
        <v>272</v>
      </c>
      <c r="F7" s="66" t="s">
        <v>273</v>
      </c>
      <c r="G7"/>
    </row>
    <row r="8" spans="1:7" ht="15" customHeight="1" thickTop="1" thickBot="1">
      <c r="A8" s="1034" t="s">
        <v>274</v>
      </c>
      <c r="B8" s="67">
        <v>191542967.08067998</v>
      </c>
      <c r="C8" s="67">
        <v>23279132.846930001</v>
      </c>
      <c r="D8" s="67">
        <v>2657.70642</v>
      </c>
      <c r="E8" s="67">
        <v>125506.64865999999</v>
      </c>
      <c r="F8" s="67">
        <v>214950264.28268999</v>
      </c>
      <c r="G8"/>
    </row>
    <row r="9" spans="1:7" ht="15" customHeight="1" thickTop="1" thickBot="1">
      <c r="A9" s="1035" t="s">
        <v>275</v>
      </c>
      <c r="B9" s="68">
        <v>15877820.3181</v>
      </c>
      <c r="C9" s="68">
        <v>6067631.5420399997</v>
      </c>
      <c r="D9" s="68">
        <v>2122.7617700000001</v>
      </c>
      <c r="E9" s="68">
        <v>93734.236010000008</v>
      </c>
      <c r="F9" s="68">
        <v>22041308.857919998</v>
      </c>
      <c r="G9"/>
    </row>
    <row r="10" spans="1:7" ht="15" customHeight="1" thickTop="1">
      <c r="A10" s="70" t="s">
        <v>276</v>
      </c>
      <c r="B10" s="69">
        <v>7358574.2473299997</v>
      </c>
      <c r="C10" s="69">
        <v>1839096.6384100001</v>
      </c>
      <c r="D10" s="69">
        <v>0</v>
      </c>
      <c r="E10" s="69">
        <v>0</v>
      </c>
      <c r="F10" s="69">
        <v>9197670.8857399989</v>
      </c>
      <c r="G10"/>
    </row>
    <row r="11" spans="1:7" ht="15" customHeight="1">
      <c r="A11" s="70" t="s">
        <v>277</v>
      </c>
      <c r="B11" s="69">
        <v>8316977.4478199994</v>
      </c>
      <c r="C11" s="69">
        <v>2781650.00452</v>
      </c>
      <c r="D11" s="69">
        <v>2122.7617700000001</v>
      </c>
      <c r="E11" s="69">
        <v>93734.236010000008</v>
      </c>
      <c r="F11" s="69">
        <v>11194484.45012</v>
      </c>
      <c r="G11"/>
    </row>
    <row r="12" spans="1:7" ht="15" customHeight="1">
      <c r="A12" s="70" t="s">
        <v>278</v>
      </c>
      <c r="B12" s="69">
        <v>47199.670899999997</v>
      </c>
      <c r="C12" s="69">
        <v>47730.999640000002</v>
      </c>
      <c r="D12" s="69">
        <v>0</v>
      </c>
      <c r="E12" s="69">
        <v>0</v>
      </c>
      <c r="F12" s="69">
        <v>94930.670540000006</v>
      </c>
      <c r="G12"/>
    </row>
    <row r="13" spans="1:7" ht="15" customHeight="1">
      <c r="A13" s="70" t="s">
        <v>279</v>
      </c>
      <c r="B13" s="69">
        <v>0</v>
      </c>
      <c r="C13" s="69">
        <v>4678.3269099999998</v>
      </c>
      <c r="D13" s="69">
        <v>0</v>
      </c>
      <c r="E13" s="69">
        <v>0</v>
      </c>
      <c r="F13" s="69">
        <v>4678.3269099999998</v>
      </c>
      <c r="G13"/>
    </row>
    <row r="14" spans="1:7" ht="15" customHeight="1">
      <c r="A14" s="70" t="s">
        <v>280</v>
      </c>
      <c r="B14" s="69">
        <v>0</v>
      </c>
      <c r="C14" s="69">
        <v>1389869.2054100002</v>
      </c>
      <c r="D14" s="69">
        <v>0</v>
      </c>
      <c r="E14" s="69">
        <v>0</v>
      </c>
      <c r="F14" s="69">
        <v>1389869.2054100002</v>
      </c>
      <c r="G14"/>
    </row>
    <row r="15" spans="1:7" ht="15" customHeight="1">
      <c r="A15" s="70" t="s">
        <v>281</v>
      </c>
      <c r="B15" s="69">
        <v>162355.48272999999</v>
      </c>
      <c r="C15" s="69">
        <v>4854.0697799999998</v>
      </c>
      <c r="D15" s="69">
        <v>0</v>
      </c>
      <c r="E15" s="69">
        <v>0</v>
      </c>
      <c r="F15" s="69">
        <v>167209.55250999998</v>
      </c>
      <c r="G15"/>
    </row>
    <row r="16" spans="1:7" ht="15" customHeight="1">
      <c r="A16" s="70" t="s">
        <v>282</v>
      </c>
      <c r="B16" s="69">
        <v>0</v>
      </c>
      <c r="C16" s="69">
        <v>0</v>
      </c>
      <c r="D16" s="69">
        <v>0</v>
      </c>
      <c r="E16" s="69">
        <v>0</v>
      </c>
      <c r="F16" s="69">
        <v>0</v>
      </c>
      <c r="G16"/>
    </row>
    <row r="17" spans="1:7" ht="15" customHeight="1" thickBot="1">
      <c r="A17" s="70" t="s">
        <v>283</v>
      </c>
      <c r="B17" s="69">
        <v>-7286.5306799999998</v>
      </c>
      <c r="C17" s="69">
        <v>-247.70263</v>
      </c>
      <c r="D17" s="69">
        <v>0</v>
      </c>
      <c r="E17" s="69">
        <v>0</v>
      </c>
      <c r="F17" s="69">
        <v>-7534.2333099999996</v>
      </c>
      <c r="G17"/>
    </row>
    <row r="18" spans="1:7" ht="15" customHeight="1" thickTop="1" thickBot="1">
      <c r="A18" s="1035" t="s">
        <v>284</v>
      </c>
      <c r="B18" s="68">
        <v>17180997.451230001</v>
      </c>
      <c r="C18" s="68">
        <v>7331096.6760499999</v>
      </c>
      <c r="D18" s="68">
        <v>26.446570000000001</v>
      </c>
      <c r="E18" s="68">
        <v>31113.92468</v>
      </c>
      <c r="F18" s="68">
        <v>24543234.49853</v>
      </c>
      <c r="G18"/>
    </row>
    <row r="19" spans="1:7" ht="15" customHeight="1" thickTop="1">
      <c r="A19" s="70" t="s">
        <v>285</v>
      </c>
      <c r="B19" s="69">
        <v>8.0499999999999999E-3</v>
      </c>
      <c r="C19" s="69">
        <v>0</v>
      </c>
      <c r="D19" s="69">
        <v>0</v>
      </c>
      <c r="E19" s="69">
        <v>0</v>
      </c>
      <c r="F19" s="69">
        <v>8.0499999999999999E-3</v>
      </c>
      <c r="G19"/>
    </row>
    <row r="20" spans="1:7" ht="15" customHeight="1">
      <c r="A20" s="70" t="s">
        <v>286</v>
      </c>
      <c r="B20" s="69">
        <v>8767931.0972900018</v>
      </c>
      <c r="C20" s="69">
        <v>338512.17296</v>
      </c>
      <c r="D20" s="69">
        <v>0</v>
      </c>
      <c r="E20" s="69">
        <v>0</v>
      </c>
      <c r="F20" s="69">
        <v>9106443.2702500001</v>
      </c>
      <c r="G20"/>
    </row>
    <row r="21" spans="1:7" ht="15" customHeight="1">
      <c r="A21" s="70" t="s">
        <v>287</v>
      </c>
      <c r="B21" s="69">
        <v>0</v>
      </c>
      <c r="C21" s="69">
        <v>919357.82683999999</v>
      </c>
      <c r="D21" s="69">
        <v>0</v>
      </c>
      <c r="E21" s="69">
        <v>0</v>
      </c>
      <c r="F21" s="69">
        <v>919357.82683999999</v>
      </c>
      <c r="G21"/>
    </row>
    <row r="22" spans="1:7" ht="15" customHeight="1">
      <c r="A22" s="70" t="s">
        <v>288</v>
      </c>
      <c r="B22" s="69">
        <v>200893.01254</v>
      </c>
      <c r="C22" s="69">
        <v>1180749.9303499998</v>
      </c>
      <c r="D22" s="69">
        <v>0</v>
      </c>
      <c r="E22" s="69">
        <v>0</v>
      </c>
      <c r="F22" s="69">
        <v>1381642.9428900001</v>
      </c>
      <c r="G22"/>
    </row>
    <row r="23" spans="1:7" ht="15" customHeight="1">
      <c r="A23" s="70" t="s">
        <v>289</v>
      </c>
      <c r="B23" s="69">
        <v>2616343.0012699999</v>
      </c>
      <c r="C23" s="69">
        <v>1168142.6620699998</v>
      </c>
      <c r="D23" s="69">
        <v>0</v>
      </c>
      <c r="E23" s="69">
        <v>29883.29206</v>
      </c>
      <c r="F23" s="69">
        <v>3814368.9554000003</v>
      </c>
      <c r="G23"/>
    </row>
    <row r="24" spans="1:7" ht="15" customHeight="1">
      <c r="A24" s="70" t="s">
        <v>290</v>
      </c>
      <c r="B24" s="69">
        <v>5187475.88595</v>
      </c>
      <c r="C24" s="69">
        <v>3748276.5735300002</v>
      </c>
      <c r="D24" s="69">
        <v>26.446570000000001</v>
      </c>
      <c r="E24" s="69">
        <v>1230.6326200000001</v>
      </c>
      <c r="F24" s="69">
        <v>8937009.5386699997</v>
      </c>
      <c r="G24"/>
    </row>
    <row r="25" spans="1:7" ht="15" customHeight="1">
      <c r="A25" s="70" t="s">
        <v>291</v>
      </c>
      <c r="B25" s="69">
        <v>422546.83107000001</v>
      </c>
      <c r="C25" s="69">
        <v>25379.251270000001</v>
      </c>
      <c r="D25" s="69">
        <v>0</v>
      </c>
      <c r="E25" s="69">
        <v>0</v>
      </c>
      <c r="F25" s="69">
        <v>447926.08233999996</v>
      </c>
      <c r="G25"/>
    </row>
    <row r="26" spans="1:7" ht="15" customHeight="1" thickBot="1">
      <c r="A26" s="70" t="s">
        <v>292</v>
      </c>
      <c r="B26" s="69">
        <v>-14192.38494</v>
      </c>
      <c r="C26" s="69">
        <v>-49321.740969999999</v>
      </c>
      <c r="D26" s="69">
        <v>0</v>
      </c>
      <c r="E26" s="69">
        <v>0</v>
      </c>
      <c r="F26" s="69">
        <v>-63514.125909999995</v>
      </c>
      <c r="G26"/>
    </row>
    <row r="27" spans="1:7" ht="15" customHeight="1" thickTop="1" thickBot="1">
      <c r="A27" s="1035" t="s">
        <v>293</v>
      </c>
      <c r="B27" s="68">
        <v>151132630.42521</v>
      </c>
      <c r="C27" s="68">
        <v>965946.75515999994</v>
      </c>
      <c r="D27" s="68">
        <v>508.19585999999998</v>
      </c>
      <c r="E27" s="68">
        <v>654.57103000000006</v>
      </c>
      <c r="F27" s="68">
        <v>152099739.94726002</v>
      </c>
      <c r="G27"/>
    </row>
    <row r="28" spans="1:7" ht="15" customHeight="1" thickTop="1">
      <c r="A28" s="1036" t="s">
        <v>294</v>
      </c>
      <c r="B28" s="69">
        <v>150752064.78607997</v>
      </c>
      <c r="C28" s="69">
        <v>1186385.5325499999</v>
      </c>
      <c r="D28" s="69">
        <v>0</v>
      </c>
      <c r="E28" s="69">
        <v>567.22696999999994</v>
      </c>
      <c r="F28" s="69">
        <v>151939017.5456</v>
      </c>
      <c r="G28"/>
    </row>
    <row r="29" spans="1:7" ht="15" customHeight="1">
      <c r="A29" s="70" t="s">
        <v>295</v>
      </c>
      <c r="B29" s="69">
        <v>147133208.22933999</v>
      </c>
      <c r="C29" s="69">
        <v>1120127.0506500001</v>
      </c>
      <c r="D29" s="69">
        <v>0</v>
      </c>
      <c r="E29" s="69">
        <v>567.22696999999994</v>
      </c>
      <c r="F29" s="69">
        <v>148253902.50696</v>
      </c>
      <c r="G29"/>
    </row>
    <row r="30" spans="1:7" ht="15" customHeight="1">
      <c r="A30" s="70" t="s">
        <v>296</v>
      </c>
      <c r="B30" s="69">
        <v>3618707.4599099997</v>
      </c>
      <c r="C30" s="69">
        <v>65803.237210000007</v>
      </c>
      <c r="D30" s="69">
        <v>0</v>
      </c>
      <c r="E30" s="69">
        <v>0</v>
      </c>
      <c r="F30" s="69">
        <v>3684510.6971199997</v>
      </c>
      <c r="G30"/>
    </row>
    <row r="31" spans="1:7" ht="15" customHeight="1">
      <c r="A31" s="70" t="s">
        <v>297</v>
      </c>
      <c r="B31" s="69">
        <v>149.09682999999998</v>
      </c>
      <c r="C31" s="69">
        <v>455.24468999999999</v>
      </c>
      <c r="D31" s="69">
        <v>0</v>
      </c>
      <c r="E31" s="69">
        <v>0</v>
      </c>
      <c r="F31" s="69">
        <v>604.34152000000006</v>
      </c>
      <c r="G31"/>
    </row>
    <row r="32" spans="1:7" ht="15" customHeight="1">
      <c r="A32" s="1036" t="s">
        <v>298</v>
      </c>
      <c r="B32" s="69">
        <v>893848.31553999998</v>
      </c>
      <c r="C32" s="69">
        <v>20959.124390000001</v>
      </c>
      <c r="D32" s="69">
        <v>0</v>
      </c>
      <c r="E32" s="69">
        <v>0</v>
      </c>
      <c r="F32" s="69">
        <v>914807.43992999999</v>
      </c>
      <c r="G32"/>
    </row>
    <row r="33" spans="1:7" ht="15" customHeight="1">
      <c r="A33" s="70" t="s">
        <v>299</v>
      </c>
      <c r="B33" s="69">
        <v>706805.68903999997</v>
      </c>
      <c r="C33" s="69">
        <v>19816.648989999998</v>
      </c>
      <c r="D33" s="69">
        <v>0</v>
      </c>
      <c r="E33" s="69">
        <v>0</v>
      </c>
      <c r="F33" s="69">
        <v>726622.33802999998</v>
      </c>
      <c r="G33"/>
    </row>
    <row r="34" spans="1:7" ht="15" customHeight="1">
      <c r="A34" s="70" t="s">
        <v>300</v>
      </c>
      <c r="B34" s="69">
        <v>186984.78136000002</v>
      </c>
      <c r="C34" s="69">
        <v>1142.4753999999998</v>
      </c>
      <c r="D34" s="69">
        <v>0</v>
      </c>
      <c r="E34" s="69">
        <v>0</v>
      </c>
      <c r="F34" s="69">
        <v>188127.25675999999</v>
      </c>
      <c r="G34"/>
    </row>
    <row r="35" spans="1:7" ht="15" customHeight="1">
      <c r="A35" s="70" t="s">
        <v>301</v>
      </c>
      <c r="B35" s="69">
        <v>57.845140000000001</v>
      </c>
      <c r="C35" s="69">
        <v>0</v>
      </c>
      <c r="D35" s="69">
        <v>0</v>
      </c>
      <c r="E35" s="69">
        <v>0</v>
      </c>
      <c r="F35" s="69">
        <v>57.845140000000001</v>
      </c>
      <c r="G35"/>
    </row>
    <row r="36" spans="1:7" ht="15" customHeight="1">
      <c r="A36" s="1036" t="s">
        <v>302</v>
      </c>
      <c r="B36" s="69">
        <v>1775213.3600299999</v>
      </c>
      <c r="C36" s="69">
        <v>182408.00519</v>
      </c>
      <c r="D36" s="69">
        <v>1016.3918199999999</v>
      </c>
      <c r="E36" s="69">
        <v>2651.0425599999999</v>
      </c>
      <c r="F36" s="69">
        <v>1961288.7995999998</v>
      </c>
      <c r="G36"/>
    </row>
    <row r="37" spans="1:7" ht="15" customHeight="1">
      <c r="A37" s="70" t="s">
        <v>303</v>
      </c>
      <c r="B37" s="69">
        <v>1499299.0918800002</v>
      </c>
      <c r="C37" s="69">
        <v>105113.14722</v>
      </c>
      <c r="D37" s="69">
        <v>228.27523000000002</v>
      </c>
      <c r="E37" s="69">
        <v>2651.0425599999999</v>
      </c>
      <c r="F37" s="69">
        <v>1607291.5568900001</v>
      </c>
      <c r="G37"/>
    </row>
    <row r="38" spans="1:7" ht="15" customHeight="1">
      <c r="A38" s="70" t="s">
        <v>304</v>
      </c>
      <c r="B38" s="69">
        <v>275699.27416999999</v>
      </c>
      <c r="C38" s="69">
        <v>56729.816399999996</v>
      </c>
      <c r="D38" s="69">
        <v>788.11658999999997</v>
      </c>
      <c r="E38" s="69">
        <v>0</v>
      </c>
      <c r="F38" s="69">
        <v>333217.20716000005</v>
      </c>
      <c r="G38"/>
    </row>
    <row r="39" spans="1:7" ht="15" customHeight="1">
      <c r="A39" s="70" t="s">
        <v>305</v>
      </c>
      <c r="B39" s="69">
        <v>214.99398000000002</v>
      </c>
      <c r="C39" s="69">
        <v>20565.041570000001</v>
      </c>
      <c r="D39" s="69">
        <v>0</v>
      </c>
      <c r="E39" s="69">
        <v>0</v>
      </c>
      <c r="F39" s="69">
        <v>20780.035550000001</v>
      </c>
      <c r="G39"/>
    </row>
    <row r="40" spans="1:7" ht="15" customHeight="1">
      <c r="A40" s="1036" t="s">
        <v>306</v>
      </c>
      <c r="B40" s="69">
        <v>1333884.63322</v>
      </c>
      <c r="C40" s="69">
        <v>6039.1433299999999</v>
      </c>
      <c r="D40" s="69">
        <v>0</v>
      </c>
      <c r="E40" s="69">
        <v>1.5373599999999998</v>
      </c>
      <c r="F40" s="69">
        <v>1339925.31391</v>
      </c>
      <c r="G40"/>
    </row>
    <row r="41" spans="1:7" ht="15" customHeight="1">
      <c r="A41" s="70" t="s">
        <v>307</v>
      </c>
      <c r="B41" s="69">
        <v>1293774.2210200001</v>
      </c>
      <c r="C41" s="69">
        <v>5453.5693899999997</v>
      </c>
      <c r="D41" s="69">
        <v>0</v>
      </c>
      <c r="E41" s="69">
        <v>1.5373599999999998</v>
      </c>
      <c r="F41" s="69">
        <v>1299229.3277700001</v>
      </c>
      <c r="G41"/>
    </row>
    <row r="42" spans="1:7" ht="15" customHeight="1">
      <c r="A42" s="70" t="s">
        <v>308</v>
      </c>
      <c r="B42" s="69">
        <v>35660.82776</v>
      </c>
      <c r="C42" s="69">
        <v>523.64070000000004</v>
      </c>
      <c r="D42" s="69">
        <v>0</v>
      </c>
      <c r="E42" s="69">
        <v>0</v>
      </c>
      <c r="F42" s="69">
        <v>36184.468460000004</v>
      </c>
      <c r="G42"/>
    </row>
    <row r="43" spans="1:7" ht="15" customHeight="1">
      <c r="A43" s="70" t="s">
        <v>309</v>
      </c>
      <c r="B43" s="69">
        <v>3025.2949199999998</v>
      </c>
      <c r="C43" s="69">
        <v>56.401739999999997</v>
      </c>
      <c r="D43" s="69">
        <v>0</v>
      </c>
      <c r="E43" s="69">
        <v>0</v>
      </c>
      <c r="F43" s="69">
        <v>3081.6966600000001</v>
      </c>
      <c r="G43"/>
    </row>
    <row r="44" spans="1:7" ht="15" customHeight="1">
      <c r="A44" s="70" t="s">
        <v>310</v>
      </c>
      <c r="B44" s="69">
        <v>1401.4979499999999</v>
      </c>
      <c r="C44" s="69">
        <v>5.5315000000000003</v>
      </c>
      <c r="D44" s="69">
        <v>0</v>
      </c>
      <c r="E44" s="69">
        <v>0</v>
      </c>
      <c r="F44" s="69">
        <v>1407.02945</v>
      </c>
      <c r="G44"/>
    </row>
    <row r="45" spans="1:7" ht="15" customHeight="1">
      <c r="A45" s="70" t="s">
        <v>311</v>
      </c>
      <c r="B45" s="69">
        <v>22.79157</v>
      </c>
      <c r="C45" s="69">
        <v>0</v>
      </c>
      <c r="D45" s="69">
        <v>0</v>
      </c>
      <c r="E45" s="69">
        <v>0</v>
      </c>
      <c r="F45" s="69">
        <v>22.79157</v>
      </c>
      <c r="G45"/>
    </row>
    <row r="46" spans="1:7" ht="15" customHeight="1">
      <c r="A46" s="70" t="s">
        <v>312</v>
      </c>
      <c r="B46" s="69">
        <v>0</v>
      </c>
      <c r="C46" s="69">
        <v>0</v>
      </c>
      <c r="D46" s="69">
        <v>0</v>
      </c>
      <c r="E46" s="69">
        <v>0</v>
      </c>
      <c r="F46" s="69">
        <v>0</v>
      </c>
      <c r="G46"/>
    </row>
    <row r="47" spans="1:7" ht="15" customHeight="1">
      <c r="A47" s="1036" t="s">
        <v>313</v>
      </c>
      <c r="B47" s="69">
        <v>-3622380.6696599997</v>
      </c>
      <c r="C47" s="69">
        <v>-429845.0503</v>
      </c>
      <c r="D47" s="69">
        <v>-508.19596000000001</v>
      </c>
      <c r="E47" s="69">
        <v>-2565.2358599999998</v>
      </c>
      <c r="F47" s="69">
        <v>-4055299.1517800004</v>
      </c>
      <c r="G47"/>
    </row>
    <row r="48" spans="1:7" ht="15" customHeight="1">
      <c r="A48" s="70" t="s">
        <v>314</v>
      </c>
      <c r="B48" s="69">
        <v>-699630.45129999996</v>
      </c>
      <c r="C48" s="69">
        <v>-20154.837359999998</v>
      </c>
      <c r="D48" s="69">
        <v>0</v>
      </c>
      <c r="E48" s="69">
        <v>-0.70908000000000004</v>
      </c>
      <c r="F48" s="69">
        <v>-719785.99774000002</v>
      </c>
      <c r="G48"/>
    </row>
    <row r="49" spans="1:7" ht="15" customHeight="1">
      <c r="A49" s="70" t="s">
        <v>315</v>
      </c>
      <c r="B49" s="69">
        <v>-147408.62356000001</v>
      </c>
      <c r="C49" s="69">
        <v>-16672.499</v>
      </c>
      <c r="D49" s="69">
        <v>0</v>
      </c>
      <c r="E49" s="69">
        <v>0</v>
      </c>
      <c r="F49" s="69">
        <v>-164081.12255999999</v>
      </c>
      <c r="G49"/>
    </row>
    <row r="50" spans="1:7" ht="15" customHeight="1">
      <c r="A50" s="70" t="s">
        <v>316</v>
      </c>
      <c r="B50" s="69">
        <v>-276270.12894999998</v>
      </c>
      <c r="C50" s="69">
        <v>-1831.7756899999999</v>
      </c>
      <c r="D50" s="69">
        <v>0</v>
      </c>
      <c r="E50" s="69">
        <v>0</v>
      </c>
      <c r="F50" s="69">
        <v>-278101.90463999996</v>
      </c>
      <c r="G50"/>
    </row>
    <row r="51" spans="1:7" ht="15" customHeight="1">
      <c r="A51" s="70" t="s">
        <v>317</v>
      </c>
      <c r="B51" s="69">
        <v>-64629.340680000001</v>
      </c>
      <c r="C51" s="69">
        <v>-180.16329000000002</v>
      </c>
      <c r="D51" s="69">
        <v>0</v>
      </c>
      <c r="E51" s="69">
        <v>0</v>
      </c>
      <c r="F51" s="69">
        <v>-64809.503969999998</v>
      </c>
      <c r="G51"/>
    </row>
    <row r="52" spans="1:7" ht="15" customHeight="1">
      <c r="A52" s="70" t="s">
        <v>318</v>
      </c>
      <c r="B52" s="69">
        <v>-1045824.1280199999</v>
      </c>
      <c r="C52" s="69">
        <v>-74897.213279999996</v>
      </c>
      <c r="D52" s="69">
        <v>-114.13766</v>
      </c>
      <c r="E52" s="69">
        <v>-2564.5267799999997</v>
      </c>
      <c r="F52" s="69">
        <v>-1123400.0057399999</v>
      </c>
      <c r="G52"/>
    </row>
    <row r="53" spans="1:7" ht="15" customHeight="1">
      <c r="A53" s="70" t="s">
        <v>319</v>
      </c>
      <c r="B53" s="69">
        <v>-172441.51449999999</v>
      </c>
      <c r="C53" s="69">
        <v>-44089.301140000003</v>
      </c>
      <c r="D53" s="69">
        <v>-394.05829999999997</v>
      </c>
      <c r="E53" s="69">
        <v>0</v>
      </c>
      <c r="F53" s="69">
        <v>-216924.87393999999</v>
      </c>
      <c r="G53"/>
    </row>
    <row r="54" spans="1:7" ht="15" customHeight="1">
      <c r="A54" s="70" t="s">
        <v>320</v>
      </c>
      <c r="B54" s="69">
        <v>-869407.29925000004</v>
      </c>
      <c r="C54" s="69">
        <v>-250358.40424</v>
      </c>
      <c r="D54" s="69">
        <v>0</v>
      </c>
      <c r="E54" s="69">
        <v>0</v>
      </c>
      <c r="F54" s="69">
        <v>-1119765.70349</v>
      </c>
      <c r="G54"/>
    </row>
    <row r="55" spans="1:7" ht="15" customHeight="1">
      <c r="A55" s="70" t="s">
        <v>321</v>
      </c>
      <c r="B55" s="69">
        <v>-345190.41787</v>
      </c>
      <c r="C55" s="69">
        <v>-21660.856299999999</v>
      </c>
      <c r="D55" s="69">
        <v>0</v>
      </c>
      <c r="E55" s="69">
        <v>0</v>
      </c>
      <c r="F55" s="69">
        <v>-366851.27416999999</v>
      </c>
      <c r="G55"/>
    </row>
    <row r="56" spans="1:7" ht="15" customHeight="1">
      <c r="A56" s="70" t="s">
        <v>322</v>
      </c>
      <c r="B56" s="69">
        <v>-1578.7655300000001</v>
      </c>
      <c r="C56" s="69">
        <v>0</v>
      </c>
      <c r="D56" s="69">
        <v>0</v>
      </c>
      <c r="E56" s="69">
        <v>0</v>
      </c>
      <c r="F56" s="69">
        <v>-1578.7655300000001</v>
      </c>
      <c r="G56"/>
    </row>
    <row r="57" spans="1:7" ht="15" customHeight="1" thickBot="1">
      <c r="A57" s="70" t="s">
        <v>323</v>
      </c>
      <c r="B57" s="69">
        <v>0</v>
      </c>
      <c r="C57" s="69">
        <v>0</v>
      </c>
      <c r="D57" s="69">
        <v>0</v>
      </c>
      <c r="E57" s="69">
        <v>0</v>
      </c>
      <c r="F57" s="69">
        <v>0</v>
      </c>
      <c r="G57"/>
    </row>
    <row r="58" spans="1:7" ht="15" customHeight="1" thickTop="1" thickBot="1">
      <c r="A58" s="1035" t="s">
        <v>324</v>
      </c>
      <c r="B58" s="68">
        <v>994092.25386000006</v>
      </c>
      <c r="C58" s="68">
        <v>143053.09936000002</v>
      </c>
      <c r="D58" s="68">
        <v>0.25977999999999996</v>
      </c>
      <c r="E58" s="68">
        <v>1.8782300000000001</v>
      </c>
      <c r="F58" s="68">
        <v>1137147.49123</v>
      </c>
      <c r="G58"/>
    </row>
    <row r="59" spans="1:7" ht="15" customHeight="1" thickTop="1">
      <c r="A59" s="70" t="s">
        <v>325</v>
      </c>
      <c r="B59" s="69">
        <v>1997.5922599999999</v>
      </c>
      <c r="C59" s="69">
        <v>0</v>
      </c>
      <c r="D59" s="69">
        <v>0</v>
      </c>
      <c r="E59" s="69">
        <v>0</v>
      </c>
      <c r="F59" s="69">
        <v>1997.5922599999999</v>
      </c>
      <c r="G59"/>
    </row>
    <row r="60" spans="1:7" ht="15" customHeight="1">
      <c r="A60" s="70" t="s">
        <v>326</v>
      </c>
      <c r="B60" s="69">
        <v>749419.63303999999</v>
      </c>
      <c r="C60" s="69">
        <v>50272.020259999998</v>
      </c>
      <c r="D60" s="69">
        <v>0</v>
      </c>
      <c r="E60" s="69">
        <v>0.5444</v>
      </c>
      <c r="F60" s="69">
        <v>799692.19770000002</v>
      </c>
      <c r="G60"/>
    </row>
    <row r="61" spans="1:7" ht="15" customHeight="1">
      <c r="A61" s="70" t="s">
        <v>327</v>
      </c>
      <c r="B61" s="69">
        <v>268009.40363000002</v>
      </c>
      <c r="C61" s="69">
        <v>123821.99143000001</v>
      </c>
      <c r="D61" s="69">
        <v>0.25977999999999996</v>
      </c>
      <c r="E61" s="69">
        <v>1.3338299999999998</v>
      </c>
      <c r="F61" s="69">
        <v>391832.98866999999</v>
      </c>
      <c r="G61"/>
    </row>
    <row r="62" spans="1:7" ht="15" customHeight="1">
      <c r="A62" s="70" t="s">
        <v>328</v>
      </c>
      <c r="B62" s="69">
        <v>0</v>
      </c>
      <c r="C62" s="69">
        <v>0</v>
      </c>
      <c r="D62" s="69">
        <v>0</v>
      </c>
      <c r="E62" s="69">
        <v>0</v>
      </c>
      <c r="F62" s="69">
        <v>0</v>
      </c>
      <c r="G62"/>
    </row>
    <row r="63" spans="1:7" ht="15" customHeight="1" thickBot="1">
      <c r="A63" s="70" t="s">
        <v>329</v>
      </c>
      <c r="B63" s="69">
        <v>-25334.375070000002</v>
      </c>
      <c r="C63" s="69">
        <v>-31040.912329999999</v>
      </c>
      <c r="D63" s="69">
        <v>0</v>
      </c>
      <c r="E63" s="69">
        <v>0</v>
      </c>
      <c r="F63" s="69">
        <v>-56375.287400000001</v>
      </c>
      <c r="G63"/>
    </row>
    <row r="64" spans="1:7" ht="15" customHeight="1" thickTop="1" thickBot="1">
      <c r="A64" s="1035" t="s">
        <v>330</v>
      </c>
      <c r="B64" s="68">
        <v>174414.75909000001</v>
      </c>
      <c r="C64" s="68">
        <v>0</v>
      </c>
      <c r="D64" s="68">
        <v>0</v>
      </c>
      <c r="E64" s="68">
        <v>0</v>
      </c>
      <c r="F64" s="68">
        <v>174414.75909000001</v>
      </c>
      <c r="G64"/>
    </row>
    <row r="65" spans="1:7" ht="15" customHeight="1" thickTop="1">
      <c r="A65" s="70" t="s">
        <v>331</v>
      </c>
      <c r="B65" s="69">
        <v>367.33247999999998</v>
      </c>
      <c r="C65" s="69">
        <v>0</v>
      </c>
      <c r="D65" s="69">
        <v>0</v>
      </c>
      <c r="E65" s="69">
        <v>0</v>
      </c>
      <c r="F65" s="69">
        <v>367.33247999999998</v>
      </c>
      <c r="G65"/>
    </row>
    <row r="66" spans="1:7" ht="15" customHeight="1">
      <c r="A66" s="70" t="s">
        <v>332</v>
      </c>
      <c r="B66" s="69">
        <v>524917.22161000001</v>
      </c>
      <c r="C66" s="69">
        <v>0</v>
      </c>
      <c r="D66" s="69">
        <v>0</v>
      </c>
      <c r="E66" s="69">
        <v>0</v>
      </c>
      <c r="F66" s="69">
        <v>524917.22161000001</v>
      </c>
      <c r="G66"/>
    </row>
    <row r="67" spans="1:7" ht="15" customHeight="1">
      <c r="A67" s="70" t="s">
        <v>333</v>
      </c>
      <c r="B67" s="69">
        <v>74796.717810000002</v>
      </c>
      <c r="C67" s="69">
        <v>0</v>
      </c>
      <c r="D67" s="69">
        <v>0</v>
      </c>
      <c r="E67" s="69">
        <v>0</v>
      </c>
      <c r="F67" s="69">
        <v>74796.717810000002</v>
      </c>
      <c r="G67"/>
    </row>
    <row r="68" spans="1:7" ht="15" customHeight="1">
      <c r="A68" s="70" t="s">
        <v>334</v>
      </c>
      <c r="B68" s="69">
        <v>3.5705</v>
      </c>
      <c r="C68" s="69">
        <v>0</v>
      </c>
      <c r="D68" s="69">
        <v>0</v>
      </c>
      <c r="E68" s="69">
        <v>0</v>
      </c>
      <c r="F68" s="69">
        <v>3.5705</v>
      </c>
      <c r="G68"/>
    </row>
    <row r="69" spans="1:7" ht="15" customHeight="1" thickBot="1">
      <c r="A69" s="70" t="s">
        <v>335</v>
      </c>
      <c r="B69" s="69">
        <v>-425670.08331000002</v>
      </c>
      <c r="C69" s="69">
        <v>0</v>
      </c>
      <c r="D69" s="69">
        <v>0</v>
      </c>
      <c r="E69" s="69">
        <v>0</v>
      </c>
      <c r="F69" s="69">
        <v>-425670.08331000002</v>
      </c>
      <c r="G69"/>
    </row>
    <row r="70" spans="1:7" ht="15" customHeight="1" thickTop="1" thickBot="1">
      <c r="A70" s="1035" t="s">
        <v>336</v>
      </c>
      <c r="B70" s="68">
        <v>1844296.7321900001</v>
      </c>
      <c r="C70" s="68">
        <v>8710357.7726299986</v>
      </c>
      <c r="D70" s="68">
        <v>0</v>
      </c>
      <c r="E70" s="68">
        <v>-2.0000000000000002E-5</v>
      </c>
      <c r="F70" s="68">
        <v>10554654.504799999</v>
      </c>
      <c r="G70"/>
    </row>
    <row r="71" spans="1:7" ht="15" customHeight="1" thickTop="1">
      <c r="A71" s="70" t="s">
        <v>285</v>
      </c>
      <c r="B71" s="69">
        <v>0</v>
      </c>
      <c r="C71" s="69">
        <v>1.0000000000000001E-5</v>
      </c>
      <c r="D71" s="69">
        <v>0</v>
      </c>
      <c r="E71" s="69">
        <v>0</v>
      </c>
      <c r="F71" s="69">
        <v>1.0000000000000001E-5</v>
      </c>
      <c r="G71"/>
    </row>
    <row r="72" spans="1:7" ht="15" customHeight="1">
      <c r="A72" s="70" t="s">
        <v>286</v>
      </c>
      <c r="B72" s="69">
        <v>196213.99849999999</v>
      </c>
      <c r="C72" s="69">
        <v>1762.8808799999999</v>
      </c>
      <c r="D72" s="69">
        <v>0</v>
      </c>
      <c r="E72" s="69">
        <v>0</v>
      </c>
      <c r="F72" s="69">
        <v>197976.87938</v>
      </c>
      <c r="G72"/>
    </row>
    <row r="73" spans="1:7" ht="15" customHeight="1">
      <c r="A73" s="70" t="s">
        <v>287</v>
      </c>
      <c r="B73" s="69">
        <v>0</v>
      </c>
      <c r="C73" s="69">
        <v>181151.04944</v>
      </c>
      <c r="D73" s="69">
        <v>0</v>
      </c>
      <c r="E73" s="69">
        <v>0</v>
      </c>
      <c r="F73" s="69">
        <v>181151.04944</v>
      </c>
      <c r="G73"/>
    </row>
    <row r="74" spans="1:7" ht="15" customHeight="1">
      <c r="A74" s="70" t="s">
        <v>288</v>
      </c>
      <c r="B74" s="69">
        <v>520523.65143000003</v>
      </c>
      <c r="C74" s="69">
        <v>765473.36041999992</v>
      </c>
      <c r="D74" s="69">
        <v>0</v>
      </c>
      <c r="E74" s="69">
        <v>0</v>
      </c>
      <c r="F74" s="69">
        <v>1285997.0118499999</v>
      </c>
      <c r="G74"/>
    </row>
    <row r="75" spans="1:7" ht="15" customHeight="1">
      <c r="A75" s="70" t="s">
        <v>337</v>
      </c>
      <c r="B75" s="69">
        <v>374244.79262000002</v>
      </c>
      <c r="C75" s="69">
        <v>6868.3261399999992</v>
      </c>
      <c r="D75" s="69">
        <v>0</v>
      </c>
      <c r="E75" s="69">
        <v>0</v>
      </c>
      <c r="F75" s="69">
        <v>381113.11875999998</v>
      </c>
      <c r="G75"/>
    </row>
    <row r="76" spans="1:7" ht="15" customHeight="1">
      <c r="A76" s="70" t="s">
        <v>338</v>
      </c>
      <c r="B76" s="69">
        <v>448931.06791000004</v>
      </c>
      <c r="C76" s="69">
        <v>37168.872889999999</v>
      </c>
      <c r="D76" s="69">
        <v>0</v>
      </c>
      <c r="E76" s="69">
        <v>0</v>
      </c>
      <c r="F76" s="69">
        <v>486099.94080000004</v>
      </c>
      <c r="G76"/>
    </row>
    <row r="77" spans="1:7" ht="15" customHeight="1">
      <c r="A77" s="70" t="s">
        <v>290</v>
      </c>
      <c r="B77" s="69">
        <v>283525.75789999997</v>
      </c>
      <c r="C77" s="69">
        <v>7746826.8348300001</v>
      </c>
      <c r="D77" s="69">
        <v>0</v>
      </c>
      <c r="E77" s="69">
        <v>0</v>
      </c>
      <c r="F77" s="69">
        <v>8030352.5927299997</v>
      </c>
      <c r="G77"/>
    </row>
    <row r="78" spans="1:7" ht="15" customHeight="1">
      <c r="A78" s="70" t="s">
        <v>339</v>
      </c>
      <c r="B78" s="69">
        <v>33991.385719999998</v>
      </c>
      <c r="C78" s="69">
        <v>11893.931759999999</v>
      </c>
      <c r="D78" s="69">
        <v>0</v>
      </c>
      <c r="E78" s="69">
        <v>-1.0000000000000001E-5</v>
      </c>
      <c r="F78" s="69">
        <v>45885.317470000002</v>
      </c>
      <c r="G78"/>
    </row>
    <row r="79" spans="1:7" ht="15" customHeight="1" thickBot="1">
      <c r="A79" s="70" t="s">
        <v>340</v>
      </c>
      <c r="B79" s="69">
        <v>-13133.921890000001</v>
      </c>
      <c r="C79" s="69">
        <v>-40787.483740000003</v>
      </c>
      <c r="D79" s="69">
        <v>0</v>
      </c>
      <c r="E79" s="69">
        <v>-1.0000000000000001E-5</v>
      </c>
      <c r="F79" s="69">
        <v>-53921.405639999997</v>
      </c>
      <c r="G79"/>
    </row>
    <row r="80" spans="1:7" ht="15" customHeight="1" thickTop="1" thickBot="1">
      <c r="A80" s="1035" t="s">
        <v>341</v>
      </c>
      <c r="B80" s="68">
        <v>3558063.0249299998</v>
      </c>
      <c r="C80" s="68">
        <v>0</v>
      </c>
      <c r="D80" s="68">
        <v>0</v>
      </c>
      <c r="E80" s="68">
        <v>0</v>
      </c>
      <c r="F80" s="68">
        <v>3558063.0249299998</v>
      </c>
      <c r="G80"/>
    </row>
    <row r="81" spans="1:7" ht="15" customHeight="1" thickTop="1">
      <c r="A81" s="70" t="s">
        <v>342</v>
      </c>
      <c r="B81" s="69">
        <v>1316926.0492799999</v>
      </c>
      <c r="C81" s="69">
        <v>0</v>
      </c>
      <c r="D81" s="69">
        <v>0</v>
      </c>
      <c r="E81" s="69">
        <v>0</v>
      </c>
      <c r="F81" s="69">
        <v>1316926.0492799999</v>
      </c>
      <c r="G81"/>
    </row>
    <row r="82" spans="1:7" ht="15" customHeight="1">
      <c r="A82" s="70" t="s">
        <v>343</v>
      </c>
      <c r="B82" s="69">
        <v>1308208.8911400002</v>
      </c>
      <c r="C82" s="69">
        <v>0</v>
      </c>
      <c r="D82" s="69">
        <v>0</v>
      </c>
      <c r="E82" s="69">
        <v>0</v>
      </c>
      <c r="F82" s="69">
        <v>1308208.8911400002</v>
      </c>
      <c r="G82"/>
    </row>
    <row r="83" spans="1:7" ht="15" customHeight="1">
      <c r="A83" s="70" t="s">
        <v>344</v>
      </c>
      <c r="B83" s="69">
        <v>186843.84146999998</v>
      </c>
      <c r="C83" s="69">
        <v>0</v>
      </c>
      <c r="D83" s="69">
        <v>0</v>
      </c>
      <c r="E83" s="69">
        <v>0</v>
      </c>
      <c r="F83" s="69">
        <v>186843.84146999998</v>
      </c>
      <c r="G83"/>
    </row>
    <row r="84" spans="1:7" ht="15" customHeight="1">
      <c r="A84" s="70" t="s">
        <v>345</v>
      </c>
      <c r="B84" s="69">
        <v>240234.56449000002</v>
      </c>
      <c r="C84" s="69">
        <v>0</v>
      </c>
      <c r="D84" s="69">
        <v>0</v>
      </c>
      <c r="E84" s="69">
        <v>0</v>
      </c>
      <c r="F84" s="69">
        <v>240234.56449000002</v>
      </c>
      <c r="G84"/>
    </row>
    <row r="85" spans="1:7" ht="15" customHeight="1">
      <c r="A85" s="70" t="s">
        <v>346</v>
      </c>
      <c r="B85" s="69">
        <v>252561.29777999999</v>
      </c>
      <c r="C85" s="69">
        <v>0</v>
      </c>
      <c r="D85" s="69">
        <v>0</v>
      </c>
      <c r="E85" s="69">
        <v>0</v>
      </c>
      <c r="F85" s="69">
        <v>252561.29777999999</v>
      </c>
      <c r="G85"/>
    </row>
    <row r="86" spans="1:7" ht="15" customHeight="1">
      <c r="A86" s="70" t="s">
        <v>347</v>
      </c>
      <c r="B86" s="69">
        <v>33738.641680000001</v>
      </c>
      <c r="C86" s="69">
        <v>0</v>
      </c>
      <c r="D86" s="69">
        <v>0</v>
      </c>
      <c r="E86" s="69">
        <v>0</v>
      </c>
      <c r="F86" s="69">
        <v>33738.641680000001</v>
      </c>
      <c r="G86"/>
    </row>
    <row r="87" spans="1:7" ht="15" customHeight="1">
      <c r="A87" s="70" t="s">
        <v>348</v>
      </c>
      <c r="B87" s="69">
        <v>10828.530500000001</v>
      </c>
      <c r="C87" s="69">
        <v>0</v>
      </c>
      <c r="D87" s="69">
        <v>0</v>
      </c>
      <c r="E87" s="69">
        <v>0</v>
      </c>
      <c r="F87" s="69">
        <v>10828.530500000001</v>
      </c>
      <c r="G87"/>
    </row>
    <row r="88" spans="1:7" ht="15" customHeight="1">
      <c r="A88" s="70" t="s">
        <v>349</v>
      </c>
      <c r="B88" s="69">
        <v>0</v>
      </c>
      <c r="C88" s="69">
        <v>0</v>
      </c>
      <c r="D88" s="69">
        <v>0</v>
      </c>
      <c r="E88" s="69">
        <v>0</v>
      </c>
      <c r="F88" s="69">
        <v>0</v>
      </c>
      <c r="G88"/>
    </row>
    <row r="89" spans="1:7" ht="15" customHeight="1" thickBot="1">
      <c r="A89" s="70" t="s">
        <v>350</v>
      </c>
      <c r="B89" s="69">
        <v>208721.20858999999</v>
      </c>
      <c r="C89" s="69">
        <v>0</v>
      </c>
      <c r="D89" s="69">
        <v>0</v>
      </c>
      <c r="E89" s="69">
        <v>0</v>
      </c>
      <c r="F89" s="69">
        <v>208721.20858999999</v>
      </c>
      <c r="G89"/>
    </row>
    <row r="90" spans="1:7" ht="15" customHeight="1" thickTop="1" thickBot="1">
      <c r="A90" s="1035" t="s">
        <v>351</v>
      </c>
      <c r="B90" s="68">
        <v>780652.11607000011</v>
      </c>
      <c r="C90" s="68">
        <v>61047.001689999997</v>
      </c>
      <c r="D90" s="68">
        <v>4.2439999999999999E-2</v>
      </c>
      <c r="E90" s="68">
        <v>2.0387300000000002</v>
      </c>
      <c r="F90" s="68">
        <v>841701.19892999995</v>
      </c>
      <c r="G90"/>
    </row>
    <row r="91" spans="1:7" ht="15" customHeight="1" thickTop="1">
      <c r="A91" s="70" t="s">
        <v>352</v>
      </c>
      <c r="B91" s="69">
        <v>47544.751200000006</v>
      </c>
      <c r="C91" s="69">
        <v>0</v>
      </c>
      <c r="D91" s="69">
        <v>0</v>
      </c>
      <c r="E91" s="69">
        <v>0</v>
      </c>
      <c r="F91" s="69">
        <v>47544.751200000006</v>
      </c>
      <c r="G91"/>
    </row>
    <row r="92" spans="1:7" ht="15" customHeight="1">
      <c r="A92" s="70" t="s">
        <v>353</v>
      </c>
      <c r="B92" s="69">
        <v>275092.40956</v>
      </c>
      <c r="C92" s="69">
        <v>0</v>
      </c>
      <c r="D92" s="69">
        <v>0</v>
      </c>
      <c r="E92" s="69">
        <v>0</v>
      </c>
      <c r="F92" s="69">
        <v>275092.40956</v>
      </c>
      <c r="G92"/>
    </row>
    <row r="93" spans="1:7" ht="15" customHeight="1">
      <c r="A93" s="70" t="s">
        <v>354</v>
      </c>
      <c r="B93" s="69">
        <v>321935.64992</v>
      </c>
      <c r="C93" s="69">
        <v>61552.70336</v>
      </c>
      <c r="D93" s="69">
        <v>4.2439999999999999E-2</v>
      </c>
      <c r="E93" s="69">
        <v>2.0387300000000002</v>
      </c>
      <c r="F93" s="69">
        <v>383490.43445</v>
      </c>
      <c r="G93"/>
    </row>
    <row r="94" spans="1:7" ht="15" customHeight="1">
      <c r="A94" s="70" t="s">
        <v>355</v>
      </c>
      <c r="B94" s="69">
        <v>147143.13191</v>
      </c>
      <c r="C94" s="69">
        <v>0</v>
      </c>
      <c r="D94" s="69">
        <v>0</v>
      </c>
      <c r="E94" s="69">
        <v>0</v>
      </c>
      <c r="F94" s="69">
        <v>147143.13191</v>
      </c>
      <c r="G94"/>
    </row>
    <row r="95" spans="1:7" ht="15" customHeight="1" thickBot="1">
      <c r="A95" s="70" t="s">
        <v>356</v>
      </c>
      <c r="B95" s="71">
        <v>-11063.826519999999</v>
      </c>
      <c r="C95" s="71">
        <v>-505.70166999999998</v>
      </c>
      <c r="D95" s="71">
        <v>0</v>
      </c>
      <c r="E95" s="71">
        <v>0</v>
      </c>
      <c r="F95" s="71">
        <v>-11569.528189999999</v>
      </c>
      <c r="G95"/>
    </row>
    <row r="96" spans="1:7" ht="15" customHeight="1" thickTop="1" thickBot="1">
      <c r="A96" s="1035" t="s">
        <v>357</v>
      </c>
      <c r="B96" s="68">
        <v>0</v>
      </c>
      <c r="C96" s="68">
        <v>0</v>
      </c>
      <c r="D96" s="68">
        <v>0</v>
      </c>
      <c r="E96" s="68">
        <v>0</v>
      </c>
      <c r="F96" s="68">
        <v>0</v>
      </c>
      <c r="G96"/>
    </row>
    <row r="97" spans="1:7" ht="15" customHeight="1" thickTop="1">
      <c r="A97" s="70" t="s">
        <v>358</v>
      </c>
      <c r="B97" s="69">
        <v>0</v>
      </c>
      <c r="C97" s="69">
        <v>0</v>
      </c>
      <c r="D97" s="69">
        <v>0</v>
      </c>
      <c r="E97" s="69">
        <v>0</v>
      </c>
      <c r="F97" s="69">
        <v>0</v>
      </c>
      <c r="G97"/>
    </row>
    <row r="98" spans="1:7" ht="15" customHeight="1">
      <c r="A98" s="70" t="s">
        <v>359</v>
      </c>
      <c r="B98" s="69">
        <v>0</v>
      </c>
      <c r="C98" s="69">
        <v>0</v>
      </c>
      <c r="D98" s="69">
        <v>0</v>
      </c>
      <c r="E98" s="69">
        <v>0</v>
      </c>
      <c r="F98" s="69">
        <v>0</v>
      </c>
      <c r="G98"/>
    </row>
    <row r="99" spans="1:7" ht="15" customHeight="1">
      <c r="A99" s="70" t="s">
        <v>360</v>
      </c>
      <c r="B99" s="69">
        <v>0</v>
      </c>
      <c r="C99" s="69">
        <v>0</v>
      </c>
      <c r="D99" s="69">
        <v>0</v>
      </c>
      <c r="E99" s="69">
        <v>0</v>
      </c>
      <c r="F99" s="69">
        <v>0</v>
      </c>
      <c r="G99"/>
    </row>
    <row r="100" spans="1:7" ht="15" customHeight="1">
      <c r="A100" s="70" t="s">
        <v>361</v>
      </c>
      <c r="B100" s="69">
        <v>0</v>
      </c>
      <c r="C100" s="69">
        <v>0</v>
      </c>
      <c r="D100" s="69">
        <v>0</v>
      </c>
      <c r="E100" s="69">
        <v>0</v>
      </c>
      <c r="F100" s="69">
        <v>0</v>
      </c>
      <c r="G100"/>
    </row>
    <row r="101" spans="1:7" ht="15" customHeight="1">
      <c r="A101" s="70" t="s">
        <v>362</v>
      </c>
      <c r="B101" s="71">
        <v>0</v>
      </c>
      <c r="C101" s="71">
        <v>0</v>
      </c>
      <c r="D101" s="71">
        <v>0</v>
      </c>
      <c r="E101" s="71">
        <v>0</v>
      </c>
      <c r="F101" s="71">
        <v>0</v>
      </c>
      <c r="G101"/>
    </row>
    <row r="102" spans="1:7" ht="15" customHeight="1" thickBot="1">
      <c r="A102" s="70" t="s">
        <v>363</v>
      </c>
      <c r="B102" s="71">
        <v>0</v>
      </c>
      <c r="C102" s="71">
        <v>0</v>
      </c>
      <c r="D102" s="71">
        <v>0</v>
      </c>
      <c r="E102" s="71">
        <v>0</v>
      </c>
      <c r="F102" s="71">
        <v>0</v>
      </c>
      <c r="G102"/>
    </row>
    <row r="103" spans="1:7" ht="15" customHeight="1" thickTop="1" thickBot="1">
      <c r="A103" s="25" t="s">
        <v>364</v>
      </c>
      <c r="B103" s="67">
        <v>175670150.74173</v>
      </c>
      <c r="C103" s="67">
        <v>24137144.008340001</v>
      </c>
      <c r="D103" s="67">
        <v>146.91161</v>
      </c>
      <c r="E103" s="67">
        <v>40510.354619999998</v>
      </c>
      <c r="F103" s="67">
        <v>199847952.01629999</v>
      </c>
      <c r="G103"/>
    </row>
    <row r="104" spans="1:7" ht="15" customHeight="1" thickTop="1" thickBot="1">
      <c r="A104" s="75" t="s">
        <v>365</v>
      </c>
      <c r="B104" s="68">
        <v>135139879.50871</v>
      </c>
      <c r="C104" s="68">
        <v>20381432.493960001</v>
      </c>
      <c r="D104" s="68">
        <v>146.86909</v>
      </c>
      <c r="E104" s="68">
        <v>38577.664240000006</v>
      </c>
      <c r="F104" s="68">
        <v>155560036.53600001</v>
      </c>
      <c r="G104"/>
    </row>
    <row r="105" spans="1:7" ht="15" customHeight="1" thickTop="1">
      <c r="A105" s="72" t="s">
        <v>366</v>
      </c>
      <c r="B105" s="69">
        <v>19601607.499080002</v>
      </c>
      <c r="C105" s="69">
        <v>6960519.7806400005</v>
      </c>
      <c r="D105" s="69">
        <v>146.76823999999999</v>
      </c>
      <c r="E105" s="69">
        <v>169.80413000000001</v>
      </c>
      <c r="F105" s="69">
        <v>26562443.852090001</v>
      </c>
      <c r="G105"/>
    </row>
    <row r="106" spans="1:7" ht="15" customHeight="1">
      <c r="A106" s="72" t="s">
        <v>367</v>
      </c>
      <c r="B106" s="69">
        <v>18666968.276779998</v>
      </c>
      <c r="C106" s="69">
        <v>6895454.2824099995</v>
      </c>
      <c r="D106" s="69">
        <v>65.696899999999999</v>
      </c>
      <c r="E106" s="69">
        <v>163.20474999999999</v>
      </c>
      <c r="F106" s="69">
        <v>25562651.460840002</v>
      </c>
      <c r="G106"/>
    </row>
    <row r="107" spans="1:7" ht="15" customHeight="1">
      <c r="A107" s="72" t="s">
        <v>368</v>
      </c>
      <c r="B107" s="69">
        <v>934639.22229999991</v>
      </c>
      <c r="C107" s="69">
        <v>65065.498229999997</v>
      </c>
      <c r="D107" s="69">
        <v>81.071339999999992</v>
      </c>
      <c r="E107" s="69">
        <v>6.59938</v>
      </c>
      <c r="F107" s="69">
        <v>999792.39124999999</v>
      </c>
      <c r="G107"/>
    </row>
    <row r="108" spans="1:7" ht="15" customHeight="1">
      <c r="A108" s="72" t="s">
        <v>369</v>
      </c>
      <c r="B108" s="69">
        <v>37980419.250220001</v>
      </c>
      <c r="C108" s="69">
        <v>10039233.992280001</v>
      </c>
      <c r="D108" s="69">
        <v>0</v>
      </c>
      <c r="E108" s="69">
        <v>4022.5194900000001</v>
      </c>
      <c r="F108" s="69">
        <v>48023675.761989996</v>
      </c>
      <c r="G108"/>
    </row>
    <row r="109" spans="1:7" ht="15" customHeight="1">
      <c r="A109" s="72" t="s">
        <v>370</v>
      </c>
      <c r="B109" s="69">
        <v>373460.89652999997</v>
      </c>
      <c r="C109" s="69">
        <v>88898.964680000005</v>
      </c>
      <c r="D109" s="69">
        <v>0</v>
      </c>
      <c r="E109" s="69">
        <v>1604.9159199999999</v>
      </c>
      <c r="F109" s="69">
        <v>463964.77713</v>
      </c>
      <c r="G109"/>
    </row>
    <row r="110" spans="1:7" ht="15" customHeight="1">
      <c r="A110" s="72" t="s">
        <v>371</v>
      </c>
      <c r="B110" s="69">
        <v>18831.47696</v>
      </c>
      <c r="C110" s="69">
        <v>33917.89546</v>
      </c>
      <c r="D110" s="69">
        <v>0</v>
      </c>
      <c r="E110" s="69">
        <v>311.00709000000001</v>
      </c>
      <c r="F110" s="69">
        <v>53060.379509999999</v>
      </c>
      <c r="G110"/>
    </row>
    <row r="111" spans="1:7" ht="15" customHeight="1">
      <c r="A111" s="72" t="s">
        <v>372</v>
      </c>
      <c r="B111" s="69">
        <v>13811.472</v>
      </c>
      <c r="C111" s="69">
        <v>18499.911479999999</v>
      </c>
      <c r="D111" s="69">
        <v>0</v>
      </c>
      <c r="E111" s="69">
        <v>1059.7653400000002</v>
      </c>
      <c r="F111" s="69">
        <v>33371.148820000002</v>
      </c>
      <c r="G111"/>
    </row>
    <row r="112" spans="1:7" ht="15" customHeight="1">
      <c r="A112" s="74" t="s">
        <v>373</v>
      </c>
      <c r="B112" s="69">
        <v>0</v>
      </c>
      <c r="C112" s="69">
        <v>38.415959999999998</v>
      </c>
      <c r="D112" s="69">
        <v>0</v>
      </c>
      <c r="E112" s="69">
        <v>0</v>
      </c>
      <c r="F112" s="69">
        <v>38.415959999999998</v>
      </c>
      <c r="G112"/>
    </row>
    <row r="113" spans="1:7" ht="15" customHeight="1">
      <c r="A113" s="74" t="s">
        <v>374</v>
      </c>
      <c r="B113" s="69">
        <v>3.6314899999999999</v>
      </c>
      <c r="C113" s="69">
        <v>1314.4127900000001</v>
      </c>
      <c r="D113" s="69">
        <v>0</v>
      </c>
      <c r="E113" s="69">
        <v>-1.0000000000000001E-5</v>
      </c>
      <c r="F113" s="69">
        <v>1318.0442700000001</v>
      </c>
      <c r="G113"/>
    </row>
    <row r="114" spans="1:7" ht="15" customHeight="1">
      <c r="A114" s="74" t="s">
        <v>375</v>
      </c>
      <c r="B114" s="69">
        <v>0</v>
      </c>
      <c r="C114" s="69">
        <v>11605.73086</v>
      </c>
      <c r="D114" s="69">
        <v>0</v>
      </c>
      <c r="E114" s="69">
        <v>0</v>
      </c>
      <c r="F114" s="69">
        <v>11605.73086</v>
      </c>
      <c r="G114"/>
    </row>
    <row r="115" spans="1:7" ht="15" customHeight="1">
      <c r="A115" s="74" t="s">
        <v>376</v>
      </c>
      <c r="B115" s="69">
        <v>3500</v>
      </c>
      <c r="C115" s="69">
        <v>90.245660000000001</v>
      </c>
      <c r="D115" s="69">
        <v>0</v>
      </c>
      <c r="E115" s="69">
        <v>0</v>
      </c>
      <c r="F115" s="69">
        <v>3590.24566</v>
      </c>
      <c r="G115"/>
    </row>
    <row r="116" spans="1:7" ht="15" customHeight="1">
      <c r="A116" s="74" t="s">
        <v>377</v>
      </c>
      <c r="B116" s="69">
        <v>20000</v>
      </c>
      <c r="C116" s="69">
        <v>-2.0000000000000002E-5</v>
      </c>
      <c r="D116" s="69">
        <v>0</v>
      </c>
      <c r="E116" s="69">
        <v>0</v>
      </c>
      <c r="F116" s="69">
        <v>19999.999980000001</v>
      </c>
      <c r="G116"/>
    </row>
    <row r="117" spans="1:7" ht="15" customHeight="1">
      <c r="A117" s="74" t="s">
        <v>378</v>
      </c>
      <c r="B117" s="69">
        <v>317314.31607999996</v>
      </c>
      <c r="C117" s="69">
        <v>23432.352489999997</v>
      </c>
      <c r="D117" s="69">
        <v>0</v>
      </c>
      <c r="E117" s="69">
        <v>234.14349999999999</v>
      </c>
      <c r="F117" s="69">
        <v>340980.81206999999</v>
      </c>
      <c r="G117"/>
    </row>
    <row r="118" spans="1:7" ht="15" customHeight="1">
      <c r="A118" s="74" t="s">
        <v>379</v>
      </c>
      <c r="B118" s="69">
        <v>3087242.0676500001</v>
      </c>
      <c r="C118" s="69">
        <v>911149.30738000001</v>
      </c>
      <c r="D118" s="69">
        <v>0.10085</v>
      </c>
      <c r="E118" s="69">
        <v>32089.70824</v>
      </c>
      <c r="F118" s="69">
        <v>4030481.1841199999</v>
      </c>
      <c r="G118"/>
    </row>
    <row r="119" spans="1:7" ht="15" customHeight="1">
      <c r="A119" s="74" t="s">
        <v>380</v>
      </c>
      <c r="B119" s="69">
        <v>67057721.954949997</v>
      </c>
      <c r="C119" s="69">
        <v>2252926.7283699997</v>
      </c>
      <c r="D119" s="69">
        <v>0</v>
      </c>
      <c r="E119" s="69">
        <v>690.3894499999999</v>
      </c>
      <c r="F119" s="69">
        <v>69311339.07277</v>
      </c>
      <c r="G119"/>
    </row>
    <row r="120" spans="1:7" ht="15" customHeight="1" thickBot="1">
      <c r="A120" s="72" t="s">
        <v>381</v>
      </c>
      <c r="B120" s="69">
        <v>7039427.8402800001</v>
      </c>
      <c r="C120" s="69">
        <v>128703.72061</v>
      </c>
      <c r="D120" s="69">
        <v>0</v>
      </c>
      <c r="E120" s="69">
        <v>0.32700999999999997</v>
      </c>
      <c r="F120" s="69">
        <v>7168131.8878999995</v>
      </c>
      <c r="G120"/>
    </row>
    <row r="121" spans="1:7" ht="15" customHeight="1" thickTop="1" thickBot="1">
      <c r="A121" s="25" t="s">
        <v>382</v>
      </c>
      <c r="B121" s="67">
        <v>1154251.1654700001</v>
      </c>
      <c r="C121" s="67">
        <v>1275.8449900000001</v>
      </c>
      <c r="D121" s="67">
        <v>0</v>
      </c>
      <c r="E121" s="67">
        <v>0.68959000000000004</v>
      </c>
      <c r="F121" s="67">
        <v>1155527.7000499999</v>
      </c>
      <c r="G121"/>
    </row>
    <row r="122" spans="1:7" ht="15" customHeight="1" thickTop="1" thickBot="1">
      <c r="A122" s="75" t="s">
        <v>383</v>
      </c>
      <c r="B122" s="68">
        <v>12171025.664290002</v>
      </c>
      <c r="C122" s="68">
        <v>638619.17414999998</v>
      </c>
      <c r="D122" s="68">
        <v>0</v>
      </c>
      <c r="E122" s="68">
        <v>0</v>
      </c>
      <c r="F122" s="68">
        <v>12809644.838440001</v>
      </c>
      <c r="G122"/>
    </row>
    <row r="123" spans="1:7" ht="15" customHeight="1" thickTop="1">
      <c r="A123" s="72" t="s">
        <v>384</v>
      </c>
      <c r="B123" s="69">
        <v>4998998.5903999992</v>
      </c>
      <c r="C123" s="69">
        <v>547000.83938999998</v>
      </c>
      <c r="D123" s="69">
        <v>0</v>
      </c>
      <c r="E123" s="69">
        <v>0</v>
      </c>
      <c r="F123" s="69">
        <v>5545999.4297899995</v>
      </c>
      <c r="G123"/>
    </row>
    <row r="124" spans="1:7" ht="15" customHeight="1">
      <c r="A124" s="72" t="s">
        <v>385</v>
      </c>
      <c r="B124" s="69">
        <v>3578763.05277</v>
      </c>
      <c r="C124" s="69">
        <v>68674.654459999991</v>
      </c>
      <c r="D124" s="69">
        <v>0</v>
      </c>
      <c r="E124" s="69">
        <v>0</v>
      </c>
      <c r="F124" s="69">
        <v>3647437.7072299998</v>
      </c>
      <c r="G124"/>
    </row>
    <row r="125" spans="1:7" ht="15" customHeight="1">
      <c r="A125" s="72" t="s">
        <v>386</v>
      </c>
      <c r="B125" s="69">
        <v>0</v>
      </c>
      <c r="C125" s="69">
        <v>0</v>
      </c>
      <c r="D125" s="69">
        <v>0</v>
      </c>
      <c r="E125" s="69">
        <v>0</v>
      </c>
      <c r="F125" s="69">
        <v>0</v>
      </c>
      <c r="G125"/>
    </row>
    <row r="126" spans="1:7" ht="15" customHeight="1">
      <c r="A126" s="72" t="s">
        <v>387</v>
      </c>
      <c r="B126" s="69">
        <v>397042.69394999999</v>
      </c>
      <c r="C126" s="69">
        <v>299.0462</v>
      </c>
      <c r="D126" s="69">
        <v>0</v>
      </c>
      <c r="E126" s="69">
        <v>0</v>
      </c>
      <c r="F126" s="69">
        <v>397341.74014999997</v>
      </c>
      <c r="G126"/>
    </row>
    <row r="127" spans="1:7" ht="15" customHeight="1">
      <c r="A127" s="72" t="s">
        <v>388</v>
      </c>
      <c r="B127" s="69">
        <v>3068226.6085900003</v>
      </c>
      <c r="C127" s="69">
        <v>22624.699760000003</v>
      </c>
      <c r="D127" s="69">
        <v>0</v>
      </c>
      <c r="E127" s="69">
        <v>0</v>
      </c>
      <c r="F127" s="69">
        <v>3090851.3083500001</v>
      </c>
      <c r="G127"/>
    </row>
    <row r="128" spans="1:7" ht="15" customHeight="1" thickBot="1">
      <c r="A128" s="72" t="s">
        <v>389</v>
      </c>
      <c r="B128" s="69">
        <v>127994.71858</v>
      </c>
      <c r="C128" s="69">
        <v>19.934339999999999</v>
      </c>
      <c r="D128" s="69">
        <v>0</v>
      </c>
      <c r="E128" s="69">
        <v>0</v>
      </c>
      <c r="F128" s="69">
        <v>128014.65292000001</v>
      </c>
      <c r="G128"/>
    </row>
    <row r="129" spans="1:7" ht="15" customHeight="1" thickTop="1" thickBot="1">
      <c r="A129" s="75" t="s">
        <v>390</v>
      </c>
      <c r="B129" s="68">
        <v>18277431.305199999</v>
      </c>
      <c r="C129" s="68">
        <v>1345214.06614</v>
      </c>
      <c r="D129" s="68">
        <v>0</v>
      </c>
      <c r="E129" s="68">
        <v>140.81295</v>
      </c>
      <c r="F129" s="68">
        <v>19622786.184289999</v>
      </c>
      <c r="G129"/>
    </row>
    <row r="130" spans="1:7" ht="15" customHeight="1" thickTop="1">
      <c r="A130" s="72" t="s">
        <v>391</v>
      </c>
      <c r="B130" s="69">
        <v>645895.63548000006</v>
      </c>
      <c r="C130" s="69">
        <v>254678.14799999999</v>
      </c>
      <c r="D130" s="69">
        <v>0</v>
      </c>
      <c r="E130" s="69">
        <v>0</v>
      </c>
      <c r="F130" s="69">
        <v>900573.78347999998</v>
      </c>
      <c r="G130"/>
    </row>
    <row r="131" spans="1:7" ht="15" customHeight="1">
      <c r="A131" s="72" t="s">
        <v>392</v>
      </c>
      <c r="B131" s="69">
        <v>6450571.3364599999</v>
      </c>
      <c r="C131" s="69">
        <v>75496.639319999987</v>
      </c>
      <c r="D131" s="69">
        <v>0</v>
      </c>
      <c r="E131" s="69">
        <v>0</v>
      </c>
      <c r="F131" s="69">
        <v>6526067.97578</v>
      </c>
      <c r="G131"/>
    </row>
    <row r="132" spans="1:7" ht="15" customHeight="1">
      <c r="A132" s="72" t="s">
        <v>393</v>
      </c>
      <c r="B132" s="69">
        <v>0</v>
      </c>
      <c r="C132" s="69">
        <v>0</v>
      </c>
      <c r="D132" s="69">
        <v>0</v>
      </c>
      <c r="E132" s="69">
        <v>140.81295</v>
      </c>
      <c r="F132" s="69">
        <v>140.81295</v>
      </c>
      <c r="G132"/>
    </row>
    <row r="133" spans="1:7" ht="15" customHeight="1">
      <c r="A133" s="72" t="s">
        <v>394</v>
      </c>
      <c r="B133" s="69">
        <v>1179922.06332</v>
      </c>
      <c r="C133" s="69">
        <v>0</v>
      </c>
      <c r="D133" s="69">
        <v>0</v>
      </c>
      <c r="E133" s="69">
        <v>0</v>
      </c>
      <c r="F133" s="69">
        <v>1179922.06332</v>
      </c>
      <c r="G133"/>
    </row>
    <row r="134" spans="1:7" ht="15" customHeight="1">
      <c r="A134" s="72" t="s">
        <v>395</v>
      </c>
      <c r="B134" s="69">
        <v>9535438.9612099994</v>
      </c>
      <c r="C134" s="69">
        <v>402176.15606000001</v>
      </c>
      <c r="D134" s="69">
        <v>0</v>
      </c>
      <c r="E134" s="69">
        <v>0</v>
      </c>
      <c r="F134" s="69">
        <v>9937615.1172700003</v>
      </c>
      <c r="G134"/>
    </row>
    <row r="135" spans="1:7" ht="15" customHeight="1">
      <c r="A135" s="72" t="s">
        <v>396</v>
      </c>
      <c r="B135" s="69">
        <v>0</v>
      </c>
      <c r="C135" s="69">
        <v>0</v>
      </c>
      <c r="D135" s="69">
        <v>0</v>
      </c>
      <c r="E135" s="69">
        <v>0</v>
      </c>
      <c r="F135" s="69">
        <v>0</v>
      </c>
      <c r="G135"/>
    </row>
    <row r="136" spans="1:7" ht="15" customHeight="1">
      <c r="A136" s="72" t="s">
        <v>397</v>
      </c>
      <c r="B136" s="69">
        <v>6034.5460400000002</v>
      </c>
      <c r="C136" s="69">
        <v>600396.25260000001</v>
      </c>
      <c r="D136" s="69">
        <v>0</v>
      </c>
      <c r="E136" s="69">
        <v>0</v>
      </c>
      <c r="F136" s="69">
        <v>606430.79863999994</v>
      </c>
      <c r="G136"/>
    </row>
    <row r="137" spans="1:7" ht="15" customHeight="1" thickBot="1">
      <c r="A137" s="72" t="s">
        <v>398</v>
      </c>
      <c r="B137" s="69">
        <v>459568.76269</v>
      </c>
      <c r="C137" s="69">
        <v>12466.87016</v>
      </c>
      <c r="D137" s="69">
        <v>0</v>
      </c>
      <c r="E137" s="69">
        <v>0</v>
      </c>
      <c r="F137" s="69">
        <v>472035.63285000005</v>
      </c>
      <c r="G137"/>
    </row>
    <row r="138" spans="1:7" ht="15" customHeight="1" thickTop="1" thickBot="1">
      <c r="A138" s="75" t="s">
        <v>399</v>
      </c>
      <c r="B138" s="68">
        <v>2949638.8356500003</v>
      </c>
      <c r="C138" s="68">
        <v>340675.47287</v>
      </c>
      <c r="D138" s="68">
        <v>4.2520000000000002E-2</v>
      </c>
      <c r="E138" s="68">
        <v>64.349059999999994</v>
      </c>
      <c r="F138" s="68">
        <v>3290378.7001</v>
      </c>
      <c r="G138"/>
    </row>
    <row r="139" spans="1:7" ht="15" customHeight="1" thickTop="1">
      <c r="A139" s="72" t="s">
        <v>325</v>
      </c>
      <c r="B139" s="69">
        <v>64494.93548</v>
      </c>
      <c r="C139" s="69">
        <v>24638.899870000001</v>
      </c>
      <c r="D139" s="69">
        <v>0</v>
      </c>
      <c r="E139" s="69">
        <v>6.7799999999999999E-2</v>
      </c>
      <c r="F139" s="69">
        <v>89133.903150000013</v>
      </c>
      <c r="G139"/>
    </row>
    <row r="140" spans="1:7" ht="15" customHeight="1">
      <c r="A140" s="72" t="s">
        <v>327</v>
      </c>
      <c r="B140" s="69">
        <v>1190459.8771800001</v>
      </c>
      <c r="C140" s="69">
        <v>204471.24023</v>
      </c>
      <c r="D140" s="69">
        <v>4.2520000000000002E-2</v>
      </c>
      <c r="E140" s="69">
        <v>60.775059999999996</v>
      </c>
      <c r="F140" s="69">
        <v>1394991.93499</v>
      </c>
      <c r="G140"/>
    </row>
    <row r="141" spans="1:7" ht="15" customHeight="1">
      <c r="A141" s="72" t="s">
        <v>400</v>
      </c>
      <c r="B141" s="69">
        <v>1491073.46679</v>
      </c>
      <c r="C141" s="69">
        <v>86368.45551</v>
      </c>
      <c r="D141" s="69">
        <v>0</v>
      </c>
      <c r="E141" s="69">
        <v>3.1461000000000001</v>
      </c>
      <c r="F141" s="69">
        <v>1577445.0684</v>
      </c>
      <c r="G141"/>
    </row>
    <row r="142" spans="1:7" ht="15" customHeight="1">
      <c r="A142" s="72" t="s">
        <v>354</v>
      </c>
      <c r="B142" s="69">
        <v>203610.55619999999</v>
      </c>
      <c r="C142" s="69">
        <v>25196.877260000001</v>
      </c>
      <c r="D142" s="69">
        <v>0</v>
      </c>
      <c r="E142" s="69">
        <v>0.36010000000000003</v>
      </c>
      <c r="F142" s="69">
        <v>228807.79355999999</v>
      </c>
      <c r="G142"/>
    </row>
    <row r="143" spans="1:7" ht="15" customHeight="1" thickBot="1">
      <c r="A143" s="72" t="s">
        <v>401</v>
      </c>
      <c r="B143" s="69">
        <v>0</v>
      </c>
      <c r="C143" s="69">
        <v>0</v>
      </c>
      <c r="D143" s="69">
        <v>0</v>
      </c>
      <c r="E143" s="69">
        <v>0</v>
      </c>
      <c r="F143" s="69">
        <v>0</v>
      </c>
      <c r="G143"/>
    </row>
    <row r="144" spans="1:7" ht="15" customHeight="1" thickTop="1" thickBot="1">
      <c r="A144" s="75" t="s">
        <v>402</v>
      </c>
      <c r="B144" s="68">
        <v>1961123.7618699998</v>
      </c>
      <c r="C144" s="68">
        <v>303939.64000999997</v>
      </c>
      <c r="D144" s="68">
        <v>0</v>
      </c>
      <c r="E144" s="68">
        <v>1726.83878</v>
      </c>
      <c r="F144" s="68">
        <v>2266790.2406599997</v>
      </c>
      <c r="G144"/>
    </row>
    <row r="145" spans="1:7" ht="15" customHeight="1" thickTop="1">
      <c r="A145" s="72" t="s">
        <v>403</v>
      </c>
      <c r="B145" s="69">
        <v>53335.128250000002</v>
      </c>
      <c r="C145" s="69">
        <v>27006.513769999998</v>
      </c>
      <c r="D145" s="69">
        <v>0</v>
      </c>
      <c r="E145" s="69">
        <v>163.53826000000001</v>
      </c>
      <c r="F145" s="69">
        <v>80505.18028</v>
      </c>
      <c r="G145"/>
    </row>
    <row r="146" spans="1:7" ht="15" customHeight="1">
      <c r="A146" s="72" t="s">
        <v>404</v>
      </c>
      <c r="B146" s="69">
        <v>0</v>
      </c>
      <c r="C146" s="69">
        <v>0</v>
      </c>
      <c r="D146" s="69">
        <v>0</v>
      </c>
      <c r="E146" s="69">
        <v>0</v>
      </c>
      <c r="F146" s="69">
        <v>0</v>
      </c>
      <c r="G146"/>
    </row>
    <row r="147" spans="1:7" ht="15" customHeight="1">
      <c r="A147" s="72" t="s">
        <v>405</v>
      </c>
      <c r="B147" s="69">
        <v>1035265.6094099999</v>
      </c>
      <c r="C147" s="69">
        <v>208122.15317999999</v>
      </c>
      <c r="D147" s="69">
        <v>0</v>
      </c>
      <c r="E147" s="69">
        <v>568.9614499999999</v>
      </c>
      <c r="F147" s="69">
        <v>1243956.72404</v>
      </c>
      <c r="G147"/>
    </row>
    <row r="148" spans="1:7" ht="15" customHeight="1">
      <c r="A148" s="72" t="s">
        <v>406</v>
      </c>
      <c r="B148" s="69">
        <v>844921.90018</v>
      </c>
      <c r="C148" s="69">
        <v>38766.28832</v>
      </c>
      <c r="D148" s="69">
        <v>0</v>
      </c>
      <c r="E148" s="69">
        <v>994.33906999999999</v>
      </c>
      <c r="F148" s="69">
        <v>884682.52757000003</v>
      </c>
      <c r="G148"/>
    </row>
    <row r="149" spans="1:7" ht="15" customHeight="1" thickBot="1">
      <c r="A149" s="72" t="s">
        <v>407</v>
      </c>
      <c r="B149" s="69">
        <v>27601.124030000003</v>
      </c>
      <c r="C149" s="69">
        <v>30044.684739999997</v>
      </c>
      <c r="D149" s="69">
        <v>0</v>
      </c>
      <c r="E149" s="69">
        <v>0</v>
      </c>
      <c r="F149" s="69">
        <v>57645.808770000003</v>
      </c>
      <c r="G149"/>
    </row>
    <row r="150" spans="1:7" ht="15" customHeight="1" thickTop="1" thickBot="1">
      <c r="A150" s="75" t="s">
        <v>408</v>
      </c>
      <c r="B150" s="68">
        <v>2166059.43744</v>
      </c>
      <c r="C150" s="68">
        <v>345721.64737000002</v>
      </c>
      <c r="D150" s="68">
        <v>0</v>
      </c>
      <c r="E150" s="68">
        <v>0</v>
      </c>
      <c r="F150" s="68">
        <v>2511781.0848099999</v>
      </c>
      <c r="G150"/>
    </row>
    <row r="151" spans="1:7" ht="15" customHeight="1" thickTop="1">
      <c r="A151" s="72" t="s">
        <v>409</v>
      </c>
      <c r="B151" s="69">
        <v>2145000</v>
      </c>
      <c r="C151" s="69">
        <v>341628</v>
      </c>
      <c r="D151" s="69">
        <v>0</v>
      </c>
      <c r="E151" s="69">
        <v>0</v>
      </c>
      <c r="F151" s="69">
        <v>2486628</v>
      </c>
      <c r="G151"/>
    </row>
    <row r="152" spans="1:7" ht="15" customHeight="1">
      <c r="A152" s="72" t="s">
        <v>410</v>
      </c>
      <c r="B152" s="69">
        <v>0</v>
      </c>
      <c r="C152" s="69">
        <v>0</v>
      </c>
      <c r="D152" s="69">
        <v>0</v>
      </c>
      <c r="E152" s="69">
        <v>0</v>
      </c>
      <c r="F152" s="69">
        <v>0</v>
      </c>
      <c r="G152"/>
    </row>
    <row r="153" spans="1:7" ht="15" customHeight="1">
      <c r="A153" s="72" t="s">
        <v>411</v>
      </c>
      <c r="B153" s="69">
        <v>0</v>
      </c>
      <c r="C153" s="69">
        <v>0</v>
      </c>
      <c r="D153" s="69">
        <v>0</v>
      </c>
      <c r="E153" s="69">
        <v>0</v>
      </c>
      <c r="F153" s="69">
        <v>0</v>
      </c>
      <c r="G153"/>
    </row>
    <row r="154" spans="1:7" ht="15" customHeight="1" thickBot="1">
      <c r="A154" s="72" t="s">
        <v>412</v>
      </c>
      <c r="B154" s="69">
        <v>21059.437440000002</v>
      </c>
      <c r="C154" s="69">
        <v>4093.6473700000001</v>
      </c>
      <c r="D154" s="69">
        <v>0</v>
      </c>
      <c r="E154" s="69">
        <v>0</v>
      </c>
      <c r="F154" s="69">
        <v>25153.08481</v>
      </c>
      <c r="G154"/>
    </row>
    <row r="155" spans="1:7" ht="15" customHeight="1" thickTop="1" thickBot="1">
      <c r="A155" s="75" t="s">
        <v>413</v>
      </c>
      <c r="B155" s="68">
        <v>1850741.0630999999</v>
      </c>
      <c r="C155" s="68">
        <v>780265.66885000002</v>
      </c>
      <c r="D155" s="68">
        <v>0</v>
      </c>
      <c r="E155" s="68">
        <v>0</v>
      </c>
      <c r="F155" s="68">
        <v>2631006.7319499999</v>
      </c>
      <c r="G155"/>
    </row>
    <row r="156" spans="1:7" ht="15" customHeight="1" thickTop="1">
      <c r="A156" s="72" t="s">
        <v>414</v>
      </c>
      <c r="B156" s="69">
        <v>35280</v>
      </c>
      <c r="C156" s="69">
        <v>369638.99648999999</v>
      </c>
      <c r="D156" s="69">
        <v>0</v>
      </c>
      <c r="E156" s="69">
        <v>0</v>
      </c>
      <c r="F156" s="69">
        <v>404918.99648999999</v>
      </c>
      <c r="G156"/>
    </row>
    <row r="157" spans="1:7" ht="15" customHeight="1">
      <c r="A157" s="72" t="s">
        <v>415</v>
      </c>
      <c r="B157" s="69">
        <v>0</v>
      </c>
      <c r="C157" s="69">
        <v>0</v>
      </c>
      <c r="D157" s="69">
        <v>0</v>
      </c>
      <c r="E157" s="69">
        <v>0</v>
      </c>
      <c r="F157" s="69">
        <v>0</v>
      </c>
      <c r="G157"/>
    </row>
    <row r="158" spans="1:7" ht="15" customHeight="1">
      <c r="A158" s="72" t="s">
        <v>416</v>
      </c>
      <c r="B158" s="69">
        <v>0</v>
      </c>
      <c r="C158" s="69">
        <v>1485.6633400000001</v>
      </c>
      <c r="D158" s="69">
        <v>0</v>
      </c>
      <c r="E158" s="69">
        <v>0</v>
      </c>
      <c r="F158" s="69">
        <v>1485.6633400000001</v>
      </c>
      <c r="G158"/>
    </row>
    <row r="159" spans="1:7" ht="15" customHeight="1">
      <c r="A159" s="72" t="s">
        <v>417</v>
      </c>
      <c r="B159" s="69">
        <v>35280</v>
      </c>
      <c r="C159" s="69">
        <v>282403.33322000003</v>
      </c>
      <c r="D159" s="69">
        <v>0</v>
      </c>
      <c r="E159" s="69">
        <v>0</v>
      </c>
      <c r="F159" s="69">
        <v>317683.33322000003</v>
      </c>
      <c r="G159"/>
    </row>
    <row r="160" spans="1:7" ht="15" customHeight="1">
      <c r="A160" s="72" t="s">
        <v>418</v>
      </c>
      <c r="B160" s="69">
        <v>0</v>
      </c>
      <c r="C160" s="69">
        <v>0</v>
      </c>
      <c r="D160" s="69">
        <v>0</v>
      </c>
      <c r="E160" s="69">
        <v>0</v>
      </c>
      <c r="F160" s="69">
        <v>0</v>
      </c>
      <c r="G160"/>
    </row>
    <row r="161" spans="1:7" ht="15" customHeight="1">
      <c r="A161" s="72" t="s">
        <v>419</v>
      </c>
      <c r="B161" s="69">
        <v>0</v>
      </c>
      <c r="C161" s="69">
        <v>85749.999930000005</v>
      </c>
      <c r="D161" s="69">
        <v>0</v>
      </c>
      <c r="E161" s="69">
        <v>0</v>
      </c>
      <c r="F161" s="69">
        <v>85749.999930000005</v>
      </c>
      <c r="G161"/>
    </row>
    <row r="162" spans="1:7" ht="15" customHeight="1">
      <c r="A162" s="72" t="s">
        <v>420</v>
      </c>
      <c r="B162" s="69">
        <v>1793288.3</v>
      </c>
      <c r="C162" s="69">
        <v>397259.23860000004</v>
      </c>
      <c r="D162" s="69">
        <v>0</v>
      </c>
      <c r="E162" s="69">
        <v>0</v>
      </c>
      <c r="F162" s="69">
        <v>2190547.5386000001</v>
      </c>
      <c r="G162"/>
    </row>
    <row r="163" spans="1:7" ht="15" customHeight="1" thickBot="1">
      <c r="A163" s="72" t="s">
        <v>421</v>
      </c>
      <c r="B163" s="71">
        <v>22172.7631</v>
      </c>
      <c r="C163" s="71">
        <v>13367.43376</v>
      </c>
      <c r="D163" s="71">
        <v>0</v>
      </c>
      <c r="E163" s="71">
        <v>0</v>
      </c>
      <c r="F163" s="71">
        <v>35540.196859999996</v>
      </c>
      <c r="G163"/>
    </row>
    <row r="164" spans="1:7" ht="15" customHeight="1" thickTop="1" thickBot="1">
      <c r="A164" s="75" t="s">
        <v>422</v>
      </c>
      <c r="B164" s="68">
        <v>15102312.264830001</v>
      </c>
      <c r="C164" s="68">
        <v>0</v>
      </c>
      <c r="D164" s="68">
        <v>0</v>
      </c>
      <c r="E164" s="68">
        <v>0</v>
      </c>
      <c r="F164" s="68">
        <v>15102312.264830001</v>
      </c>
      <c r="G164"/>
    </row>
    <row r="165" spans="1:7" ht="15" customHeight="1" thickTop="1">
      <c r="A165" s="78" t="s">
        <v>423</v>
      </c>
      <c r="B165" s="69">
        <v>11624650.280610001</v>
      </c>
      <c r="C165" s="69">
        <v>0</v>
      </c>
      <c r="D165" s="69">
        <v>0</v>
      </c>
      <c r="E165" s="69">
        <v>0</v>
      </c>
      <c r="F165" s="69">
        <v>11624650.280610001</v>
      </c>
      <c r="G165"/>
    </row>
    <row r="166" spans="1:7" ht="15" customHeight="1">
      <c r="A166" s="72" t="s">
        <v>424</v>
      </c>
      <c r="B166" s="69">
        <v>11624650.280610001</v>
      </c>
      <c r="C166" s="69">
        <v>0</v>
      </c>
      <c r="D166" s="69">
        <v>0</v>
      </c>
      <c r="E166" s="69">
        <v>0</v>
      </c>
      <c r="F166" s="69">
        <v>11624650.280610001</v>
      </c>
      <c r="G166"/>
    </row>
    <row r="167" spans="1:7" ht="15" customHeight="1">
      <c r="A167" s="72" t="s">
        <v>425</v>
      </c>
      <c r="B167" s="69">
        <v>87506</v>
      </c>
      <c r="C167" s="69">
        <v>0</v>
      </c>
      <c r="D167" s="69">
        <v>0</v>
      </c>
      <c r="E167" s="69">
        <v>0</v>
      </c>
      <c r="F167" s="69">
        <v>87506</v>
      </c>
      <c r="G167"/>
    </row>
    <row r="168" spans="1:7" ht="15" customHeight="1">
      <c r="A168" s="72" t="s">
        <v>426</v>
      </c>
      <c r="B168" s="69">
        <v>-87506</v>
      </c>
      <c r="C168" s="69">
        <v>0</v>
      </c>
      <c r="D168" s="69">
        <v>0</v>
      </c>
      <c r="E168" s="69">
        <v>0</v>
      </c>
      <c r="F168" s="69">
        <v>-87506</v>
      </c>
      <c r="G168"/>
    </row>
    <row r="169" spans="1:7" ht="15" customHeight="1">
      <c r="A169" s="78" t="s">
        <v>427</v>
      </c>
      <c r="B169" s="69">
        <v>145611.69746999998</v>
      </c>
      <c r="C169" s="69">
        <v>0</v>
      </c>
      <c r="D169" s="69">
        <v>0</v>
      </c>
      <c r="E169" s="69">
        <v>0</v>
      </c>
      <c r="F169" s="69">
        <v>145611.69746999998</v>
      </c>
      <c r="G169"/>
    </row>
    <row r="170" spans="1:7" ht="15" customHeight="1">
      <c r="A170" s="72" t="s">
        <v>428</v>
      </c>
      <c r="B170" s="69">
        <v>349.64628999999996</v>
      </c>
      <c r="C170" s="69">
        <v>0</v>
      </c>
      <c r="D170" s="69">
        <v>0</v>
      </c>
      <c r="E170" s="69">
        <v>0</v>
      </c>
      <c r="F170" s="69">
        <v>349.64628999999996</v>
      </c>
      <c r="G170"/>
    </row>
    <row r="171" spans="1:7" ht="15" customHeight="1">
      <c r="A171" s="72" t="s">
        <v>429</v>
      </c>
      <c r="B171" s="69">
        <v>141998.44308000003</v>
      </c>
      <c r="C171" s="69">
        <v>0</v>
      </c>
      <c r="D171" s="69">
        <v>0</v>
      </c>
      <c r="E171" s="69">
        <v>0</v>
      </c>
      <c r="F171" s="69">
        <v>141998.44308000003</v>
      </c>
      <c r="G171"/>
    </row>
    <row r="172" spans="1:7" ht="15" customHeight="1">
      <c r="A172" s="72" t="s">
        <v>430</v>
      </c>
      <c r="B172" s="69">
        <v>3263.6080999999999</v>
      </c>
      <c r="C172" s="69">
        <v>0</v>
      </c>
      <c r="D172" s="69">
        <v>0</v>
      </c>
      <c r="E172" s="69">
        <v>0</v>
      </c>
      <c r="F172" s="69">
        <v>3263.6080999999999</v>
      </c>
      <c r="G172"/>
    </row>
    <row r="173" spans="1:7" ht="15" customHeight="1">
      <c r="A173" s="78" t="s">
        <v>431</v>
      </c>
      <c r="B173" s="69">
        <v>0</v>
      </c>
      <c r="C173" s="69">
        <v>0</v>
      </c>
      <c r="D173" s="69">
        <v>0</v>
      </c>
      <c r="E173" s="69">
        <v>0</v>
      </c>
      <c r="F173" s="69">
        <v>0</v>
      </c>
      <c r="G173"/>
    </row>
    <row r="174" spans="1:7" ht="15" customHeight="1">
      <c r="A174" s="72" t="s">
        <v>432</v>
      </c>
      <c r="B174" s="69">
        <v>0</v>
      </c>
      <c r="C174" s="69">
        <v>0</v>
      </c>
      <c r="D174" s="69">
        <v>0</v>
      </c>
      <c r="E174" s="69">
        <v>0</v>
      </c>
      <c r="F174" s="69">
        <v>0</v>
      </c>
      <c r="G174"/>
    </row>
    <row r="175" spans="1:7" ht="15" customHeight="1">
      <c r="A175" s="72" t="s">
        <v>433</v>
      </c>
      <c r="B175" s="69">
        <v>2535791.0950000002</v>
      </c>
      <c r="C175" s="69">
        <v>0</v>
      </c>
      <c r="D175" s="69">
        <v>0</v>
      </c>
      <c r="E175" s="69">
        <v>0</v>
      </c>
      <c r="F175" s="69">
        <v>2535791.0950000002</v>
      </c>
      <c r="G175"/>
    </row>
    <row r="176" spans="1:7" ht="15" customHeight="1">
      <c r="A176" s="72" t="s">
        <v>434</v>
      </c>
      <c r="B176" s="69">
        <v>1899651.5463099999</v>
      </c>
      <c r="C176" s="69">
        <v>0</v>
      </c>
      <c r="D176" s="69">
        <v>0</v>
      </c>
      <c r="E176" s="69">
        <v>0</v>
      </c>
      <c r="F176" s="69">
        <v>1899651.5463099999</v>
      </c>
      <c r="G176"/>
    </row>
    <row r="177" spans="1:7" ht="15" customHeight="1">
      <c r="A177" s="78" t="s">
        <v>435</v>
      </c>
      <c r="B177" s="69">
        <v>73736.089689999993</v>
      </c>
      <c r="C177" s="69">
        <v>0</v>
      </c>
      <c r="D177" s="69">
        <v>0</v>
      </c>
      <c r="E177" s="69">
        <v>0</v>
      </c>
      <c r="F177" s="69">
        <v>73736.089689999993</v>
      </c>
      <c r="G177"/>
    </row>
    <row r="178" spans="1:7" ht="15" customHeight="1">
      <c r="A178" s="72" t="s">
        <v>436</v>
      </c>
      <c r="B178" s="69">
        <v>562403.45900000003</v>
      </c>
      <c r="C178" s="69">
        <v>0</v>
      </c>
      <c r="D178" s="69">
        <v>0</v>
      </c>
      <c r="E178" s="69">
        <v>0</v>
      </c>
      <c r="F178" s="69">
        <v>562403.45900000003</v>
      </c>
      <c r="G178"/>
    </row>
    <row r="179" spans="1:7" ht="15" customHeight="1">
      <c r="A179" s="72" t="s">
        <v>437</v>
      </c>
      <c r="B179" s="69">
        <v>796259.19175</v>
      </c>
      <c r="C179" s="69">
        <v>0</v>
      </c>
      <c r="D179" s="69">
        <v>0</v>
      </c>
      <c r="E179" s="69">
        <v>0</v>
      </c>
      <c r="F179" s="69">
        <v>796259.19175</v>
      </c>
      <c r="G179"/>
    </row>
    <row r="180" spans="1:7" ht="15" customHeight="1">
      <c r="A180" s="72" t="s">
        <v>438</v>
      </c>
      <c r="B180" s="69">
        <v>259851.86662000002</v>
      </c>
      <c r="C180" s="69">
        <v>0</v>
      </c>
      <c r="D180" s="69">
        <v>0</v>
      </c>
      <c r="E180" s="69">
        <v>0</v>
      </c>
      <c r="F180" s="69">
        <v>259851.86662000002</v>
      </c>
      <c r="G180"/>
    </row>
    <row r="181" spans="1:7" ht="15" customHeight="1">
      <c r="A181" s="78" t="s">
        <v>439</v>
      </c>
      <c r="B181" s="69">
        <v>536407.32513000001</v>
      </c>
      <c r="C181" s="69">
        <v>0</v>
      </c>
      <c r="D181" s="69">
        <v>0</v>
      </c>
      <c r="E181" s="69">
        <v>0</v>
      </c>
      <c r="F181" s="69">
        <v>536407.32513000001</v>
      </c>
      <c r="G181"/>
    </row>
    <row r="182" spans="1:7" ht="15" customHeight="1">
      <c r="A182" s="72" t="s">
        <v>440</v>
      </c>
      <c r="B182" s="69">
        <v>190772463.00656</v>
      </c>
      <c r="C182" s="69">
        <v>24137144.008340001</v>
      </c>
      <c r="D182" s="69">
        <v>146.91161</v>
      </c>
      <c r="E182" s="69">
        <v>40510.354619999998</v>
      </c>
      <c r="F182" s="69">
        <v>214950264.28113002</v>
      </c>
      <c r="G182"/>
    </row>
    <row r="183" spans="1:7" ht="15" customHeight="1" thickBot="1">
      <c r="A183" s="72" t="s">
        <v>441</v>
      </c>
      <c r="B183" s="69">
        <v>11292432.20411</v>
      </c>
      <c r="C183" s="69">
        <v>9308970.20218</v>
      </c>
      <c r="D183" s="69">
        <v>0</v>
      </c>
      <c r="E183" s="69">
        <v>153482.00188999998</v>
      </c>
      <c r="F183" s="69">
        <v>20754884.408180002</v>
      </c>
      <c r="G183"/>
    </row>
    <row r="184" spans="1:7" ht="15" customHeight="1" thickTop="1" thickBot="1">
      <c r="A184" s="76" t="s">
        <v>442</v>
      </c>
      <c r="B184" s="67">
        <v>2667.51973</v>
      </c>
      <c r="C184" s="67">
        <v>1729375.79098</v>
      </c>
      <c r="D184" s="67">
        <v>0</v>
      </c>
      <c r="E184" s="67">
        <v>0</v>
      </c>
      <c r="F184" s="67">
        <v>1732043.3107100001</v>
      </c>
      <c r="G184"/>
    </row>
    <row r="185" spans="1:7" ht="15" customHeight="1" thickTop="1" thickBot="1">
      <c r="A185" s="77" t="s">
        <v>443</v>
      </c>
      <c r="B185" s="68">
        <v>2667.51973</v>
      </c>
      <c r="C185" s="68">
        <v>350081.89545000001</v>
      </c>
      <c r="D185" s="68">
        <v>0</v>
      </c>
      <c r="E185" s="68">
        <v>0</v>
      </c>
      <c r="F185" s="68">
        <v>352749.41518000001</v>
      </c>
      <c r="G185"/>
    </row>
    <row r="186" spans="1:7" ht="15" customHeight="1" thickTop="1">
      <c r="A186" s="78" t="s">
        <v>444</v>
      </c>
      <c r="B186" s="69">
        <v>0</v>
      </c>
      <c r="C186" s="69">
        <v>59923.669560000002</v>
      </c>
      <c r="D186" s="69">
        <v>0</v>
      </c>
      <c r="E186" s="69">
        <v>0</v>
      </c>
      <c r="F186" s="69">
        <v>59923.669560000002</v>
      </c>
      <c r="G186"/>
    </row>
    <row r="187" spans="1:7" ht="15" customHeight="1">
      <c r="A187" s="72" t="s">
        <v>445</v>
      </c>
      <c r="B187" s="69">
        <v>0</v>
      </c>
      <c r="C187" s="69">
        <v>951503.99682</v>
      </c>
      <c r="D187" s="69">
        <v>0</v>
      </c>
      <c r="E187" s="69">
        <v>0</v>
      </c>
      <c r="F187" s="69">
        <v>951503.99682</v>
      </c>
      <c r="G187"/>
    </row>
    <row r="188" spans="1:7" ht="15" customHeight="1">
      <c r="A188" s="72" t="s">
        <v>446</v>
      </c>
      <c r="B188" s="69">
        <v>0</v>
      </c>
      <c r="C188" s="69">
        <v>24444.392949999998</v>
      </c>
      <c r="D188" s="69">
        <v>0</v>
      </c>
      <c r="E188" s="69">
        <v>0</v>
      </c>
      <c r="F188" s="69">
        <v>24444.392949999998</v>
      </c>
      <c r="G188"/>
    </row>
    <row r="189" spans="1:7" ht="15" customHeight="1">
      <c r="A189" s="72" t="s">
        <v>447</v>
      </c>
      <c r="B189" s="69">
        <v>0</v>
      </c>
      <c r="C189" s="69">
        <v>343421.83619999996</v>
      </c>
      <c r="D189" s="69">
        <v>0</v>
      </c>
      <c r="E189" s="69">
        <v>0</v>
      </c>
      <c r="F189" s="69">
        <v>343421.83619999996</v>
      </c>
      <c r="G189"/>
    </row>
    <row r="190" spans="1:7" ht="15" customHeight="1">
      <c r="A190" s="72" t="s">
        <v>448</v>
      </c>
      <c r="B190" s="69">
        <v>9608016.7454799991</v>
      </c>
      <c r="C190" s="69">
        <v>7533565.2219099998</v>
      </c>
      <c r="D190" s="69">
        <v>0</v>
      </c>
      <c r="E190" s="69">
        <v>153482.00188999998</v>
      </c>
      <c r="F190" s="69">
        <v>17295063.969279997</v>
      </c>
      <c r="G190"/>
    </row>
    <row r="191" spans="1:7" ht="15" customHeight="1">
      <c r="A191" s="72" t="s">
        <v>449</v>
      </c>
      <c r="B191" s="69">
        <v>0</v>
      </c>
      <c r="C191" s="69">
        <v>4374.4233299999996</v>
      </c>
      <c r="D191" s="69">
        <v>0</v>
      </c>
      <c r="E191" s="69">
        <v>0</v>
      </c>
      <c r="F191" s="69">
        <v>4374.4233299999996</v>
      </c>
      <c r="G191"/>
    </row>
    <row r="192" spans="1:7" ht="15" customHeight="1">
      <c r="A192" s="78" t="s">
        <v>450</v>
      </c>
      <c r="B192" s="69">
        <v>3095673.3366799997</v>
      </c>
      <c r="C192" s="69">
        <v>5289026.0631800005</v>
      </c>
      <c r="D192" s="69">
        <v>0</v>
      </c>
      <c r="E192" s="69">
        <v>8290.3294800000003</v>
      </c>
      <c r="F192" s="69">
        <v>8392989.7293400001</v>
      </c>
      <c r="G192"/>
    </row>
    <row r="193" spans="1:7" ht="15" customHeight="1">
      <c r="A193" s="72" t="s">
        <v>451</v>
      </c>
      <c r="B193" s="69">
        <v>4348199.3274600003</v>
      </c>
      <c r="C193" s="69">
        <v>1038797.30036</v>
      </c>
      <c r="D193" s="69">
        <v>0</v>
      </c>
      <c r="E193" s="69">
        <v>65056.680249999998</v>
      </c>
      <c r="F193" s="69">
        <v>5452053.3080699993</v>
      </c>
      <c r="G193"/>
    </row>
    <row r="194" spans="1:7" ht="15" customHeight="1">
      <c r="A194" s="72" t="s">
        <v>452</v>
      </c>
      <c r="B194" s="69">
        <v>0</v>
      </c>
      <c r="C194" s="69">
        <v>343</v>
      </c>
      <c r="D194" s="69">
        <v>0</v>
      </c>
      <c r="E194" s="69">
        <v>0</v>
      </c>
      <c r="F194" s="69">
        <v>343</v>
      </c>
      <c r="G194"/>
    </row>
    <row r="195" spans="1:7" ht="15" customHeight="1">
      <c r="A195" s="72" t="s">
        <v>453</v>
      </c>
      <c r="B195" s="69">
        <v>2164144.08134</v>
      </c>
      <c r="C195" s="69">
        <v>1201024.4350399999</v>
      </c>
      <c r="D195" s="69">
        <v>0</v>
      </c>
      <c r="E195" s="69">
        <v>80134.992159999994</v>
      </c>
      <c r="F195" s="69">
        <v>3445303.5085399998</v>
      </c>
      <c r="G195"/>
    </row>
    <row r="196" spans="1:7" ht="15" customHeight="1">
      <c r="A196" s="72" t="s">
        <v>454</v>
      </c>
      <c r="B196" s="69">
        <v>0</v>
      </c>
      <c r="C196" s="69">
        <v>0</v>
      </c>
      <c r="D196" s="69">
        <v>0</v>
      </c>
      <c r="E196" s="69">
        <v>0</v>
      </c>
      <c r="F196" s="69">
        <v>0</v>
      </c>
    </row>
    <row r="197" spans="1:7" ht="15" customHeight="1">
      <c r="A197" s="72" t="s">
        <v>455</v>
      </c>
      <c r="B197" s="69">
        <v>1657486.37344</v>
      </c>
      <c r="C197" s="69">
        <v>44590.015890000002</v>
      </c>
      <c r="D197" s="69">
        <v>0</v>
      </c>
      <c r="E197" s="69">
        <v>0</v>
      </c>
      <c r="F197" s="69">
        <v>1702076.3893299999</v>
      </c>
    </row>
    <row r="198" spans="1:7" ht="15" customHeight="1">
      <c r="A198" s="78" t="s">
        <v>456</v>
      </c>
      <c r="B198" s="69">
        <v>170221.17341999998</v>
      </c>
      <c r="C198" s="69">
        <v>11285.212439999999</v>
      </c>
      <c r="D198" s="69">
        <v>0</v>
      </c>
      <c r="E198" s="69">
        <v>0</v>
      </c>
      <c r="F198" s="69">
        <v>181506.38586000001</v>
      </c>
    </row>
    <row r="199" spans="1:7" ht="15" customHeight="1">
      <c r="A199" s="78" t="s">
        <v>457</v>
      </c>
      <c r="B199" s="69">
        <v>1398574.8304100002</v>
      </c>
      <c r="C199" s="69">
        <v>33304.803449999999</v>
      </c>
      <c r="D199" s="69">
        <v>0</v>
      </c>
      <c r="E199" s="69">
        <v>0</v>
      </c>
      <c r="F199" s="69">
        <v>1431879.6338599999</v>
      </c>
    </row>
    <row r="200" spans="1:7" ht="15" customHeight="1">
      <c r="A200" s="72" t="s">
        <v>458</v>
      </c>
      <c r="B200" s="69">
        <v>0</v>
      </c>
      <c r="C200" s="69">
        <v>0</v>
      </c>
      <c r="D200" s="69">
        <v>0</v>
      </c>
      <c r="E200" s="69">
        <v>0</v>
      </c>
      <c r="F200" s="69">
        <v>0</v>
      </c>
    </row>
    <row r="201" spans="1:7" ht="15" customHeight="1">
      <c r="A201" s="72" t="s">
        <v>459</v>
      </c>
      <c r="B201" s="69">
        <v>88690.369609999994</v>
      </c>
      <c r="C201" s="69">
        <v>0</v>
      </c>
      <c r="D201" s="69">
        <v>0</v>
      </c>
      <c r="E201" s="69">
        <v>0</v>
      </c>
      <c r="F201" s="69">
        <v>88690.369609999994</v>
      </c>
    </row>
    <row r="202" spans="1:7" ht="15" customHeight="1">
      <c r="A202" s="72" t="s">
        <v>460</v>
      </c>
      <c r="B202" s="69">
        <v>24261.565460000002</v>
      </c>
      <c r="C202" s="69">
        <v>1439.1733999999999</v>
      </c>
      <c r="D202" s="69">
        <v>0</v>
      </c>
      <c r="E202" s="69">
        <v>0</v>
      </c>
      <c r="F202" s="69">
        <v>25700.738859999998</v>
      </c>
    </row>
    <row r="203" spans="1:7" ht="15" customHeight="1">
      <c r="A203" s="72" t="s">
        <v>461</v>
      </c>
      <c r="B203" s="69">
        <v>119851837.26185</v>
      </c>
      <c r="C203" s="69">
        <v>282040495.61343998</v>
      </c>
      <c r="D203" s="69">
        <v>77877.157930000001</v>
      </c>
      <c r="E203" s="69">
        <v>22056.036940000002</v>
      </c>
      <c r="F203" s="69">
        <v>401992266.07015997</v>
      </c>
    </row>
    <row r="204" spans="1:7" ht="15" customHeight="1" thickBot="1">
      <c r="A204" s="78" t="s">
        <v>462</v>
      </c>
      <c r="B204" s="69">
        <v>863066.36729999993</v>
      </c>
      <c r="C204" s="69">
        <v>16349603.55632</v>
      </c>
      <c r="D204" s="69">
        <v>171.35739000000001</v>
      </c>
      <c r="E204" s="69">
        <v>130.30061000000001</v>
      </c>
      <c r="F204" s="69">
        <v>17212971.58162</v>
      </c>
    </row>
    <row r="205" spans="1:7" ht="15" customHeight="1" thickTop="1" thickBot="1">
      <c r="A205" s="75" t="s">
        <v>463</v>
      </c>
      <c r="B205" s="68">
        <v>119.6</v>
      </c>
      <c r="C205" s="68">
        <v>34300</v>
      </c>
      <c r="D205" s="68">
        <v>0</v>
      </c>
      <c r="E205" s="68">
        <v>0</v>
      </c>
      <c r="F205" s="68">
        <v>34419.599999999999</v>
      </c>
    </row>
    <row r="206" spans="1:7" ht="15" customHeight="1" thickTop="1">
      <c r="A206" s="78" t="s">
        <v>464</v>
      </c>
      <c r="B206" s="69">
        <v>751300</v>
      </c>
      <c r="C206" s="69">
        <v>0</v>
      </c>
      <c r="D206" s="69">
        <v>0</v>
      </c>
      <c r="E206" s="69">
        <v>0</v>
      </c>
      <c r="F206" s="69">
        <v>751300</v>
      </c>
    </row>
    <row r="207" spans="1:7" ht="15" customHeight="1">
      <c r="A207" s="72" t="s">
        <v>465</v>
      </c>
      <c r="B207" s="69">
        <v>111646.76729999999</v>
      </c>
      <c r="C207" s="69">
        <v>16315303.55632</v>
      </c>
      <c r="D207" s="69">
        <v>171.35739000000001</v>
      </c>
      <c r="E207" s="69">
        <v>130.30061000000001</v>
      </c>
      <c r="F207" s="69">
        <v>16427251.981620001</v>
      </c>
    </row>
    <row r="208" spans="1:7" ht="15" customHeight="1">
      <c r="A208" s="72" t="s">
        <v>466</v>
      </c>
      <c r="B208" s="69">
        <v>22464815.444790002</v>
      </c>
      <c r="C208" s="69">
        <v>192850.21064999999</v>
      </c>
      <c r="D208" s="69">
        <v>17.000799999999998</v>
      </c>
      <c r="E208" s="69">
        <v>0</v>
      </c>
      <c r="F208" s="69">
        <v>22657682.656240001</v>
      </c>
    </row>
    <row r="209" spans="1:6" ht="15" customHeight="1">
      <c r="A209" s="72" t="s">
        <v>467</v>
      </c>
      <c r="B209" s="69">
        <v>0</v>
      </c>
      <c r="C209" s="69">
        <v>0</v>
      </c>
      <c r="D209" s="69">
        <v>0</v>
      </c>
      <c r="E209" s="69">
        <v>0</v>
      </c>
      <c r="F209" s="69">
        <v>0</v>
      </c>
    </row>
    <row r="210" spans="1:6" ht="15" customHeight="1">
      <c r="A210" s="78" t="s">
        <v>468</v>
      </c>
      <c r="B210" s="69">
        <v>678793.18741999997</v>
      </c>
      <c r="C210" s="69">
        <v>159282.62672999999</v>
      </c>
      <c r="D210" s="69">
        <v>17.000799999999998</v>
      </c>
      <c r="E210" s="69">
        <v>0</v>
      </c>
      <c r="F210" s="69">
        <v>838092.81495000003</v>
      </c>
    </row>
    <row r="211" spans="1:6" ht="15" customHeight="1">
      <c r="A211" s="72" t="s">
        <v>469</v>
      </c>
      <c r="B211" s="69">
        <v>21786008.544369999</v>
      </c>
      <c r="C211" s="69">
        <v>33567.583920000005</v>
      </c>
      <c r="D211" s="69">
        <v>0</v>
      </c>
      <c r="E211" s="69">
        <v>0</v>
      </c>
      <c r="F211" s="69">
        <v>21819576.128290001</v>
      </c>
    </row>
    <row r="212" spans="1:6" ht="15" customHeight="1">
      <c r="A212" s="72" t="s">
        <v>470</v>
      </c>
      <c r="B212" s="69">
        <v>0</v>
      </c>
      <c r="C212" s="69">
        <v>0</v>
      </c>
      <c r="D212" s="69">
        <v>0</v>
      </c>
      <c r="E212" s="69">
        <v>0</v>
      </c>
      <c r="F212" s="69">
        <v>0</v>
      </c>
    </row>
    <row r="213" spans="1:6" ht="15" customHeight="1">
      <c r="A213" s="72" t="s">
        <v>471</v>
      </c>
      <c r="B213" s="69">
        <v>13.712999999999999</v>
      </c>
      <c r="C213" s="69">
        <v>0</v>
      </c>
      <c r="D213" s="69">
        <v>0</v>
      </c>
      <c r="E213" s="69">
        <v>0</v>
      </c>
      <c r="F213" s="69">
        <v>13.712999999999999</v>
      </c>
    </row>
    <row r="214" spans="1:6" ht="15" customHeight="1">
      <c r="A214" s="72" t="s">
        <v>472</v>
      </c>
      <c r="B214" s="69">
        <v>31.617740000000001</v>
      </c>
      <c r="C214" s="69">
        <v>391853.87148999999</v>
      </c>
      <c r="D214" s="69">
        <v>0</v>
      </c>
      <c r="E214" s="69">
        <v>0</v>
      </c>
      <c r="F214" s="69">
        <v>391885.48923000001</v>
      </c>
    </row>
    <row r="215" spans="1:6" ht="15" customHeight="1">
      <c r="A215" s="72" t="s">
        <v>473</v>
      </c>
      <c r="B215" s="69">
        <v>31.617740000000001</v>
      </c>
      <c r="C215" s="69">
        <v>259209.69714999999</v>
      </c>
      <c r="D215" s="69">
        <v>0</v>
      </c>
      <c r="E215" s="69">
        <v>0</v>
      </c>
      <c r="F215" s="69">
        <v>259241.31488999998</v>
      </c>
    </row>
    <row r="216" spans="1:6" ht="15" customHeight="1">
      <c r="A216" s="78" t="s">
        <v>474</v>
      </c>
      <c r="B216" s="69">
        <v>0</v>
      </c>
      <c r="C216" s="69">
        <v>132644.17434</v>
      </c>
      <c r="D216" s="69">
        <v>0</v>
      </c>
      <c r="E216" s="69">
        <v>0</v>
      </c>
      <c r="F216" s="69">
        <v>132644.17434</v>
      </c>
    </row>
    <row r="217" spans="1:6" ht="15" customHeight="1">
      <c r="A217" s="72" t="s">
        <v>475</v>
      </c>
      <c r="B217" s="69">
        <v>0</v>
      </c>
      <c r="C217" s="69">
        <v>6654.2</v>
      </c>
      <c r="D217" s="69">
        <v>0</v>
      </c>
      <c r="E217" s="69">
        <v>0</v>
      </c>
      <c r="F217" s="69">
        <v>6654.2</v>
      </c>
    </row>
    <row r="218" spans="1:6" ht="15" customHeight="1">
      <c r="A218" s="72" t="s">
        <v>476</v>
      </c>
      <c r="B218" s="69">
        <v>0</v>
      </c>
      <c r="C218" s="69">
        <v>6654.2</v>
      </c>
      <c r="D218" s="69">
        <v>0</v>
      </c>
      <c r="E218" s="69">
        <v>0</v>
      </c>
      <c r="F218" s="69">
        <v>6654.2</v>
      </c>
    </row>
    <row r="219" spans="1:6" ht="15" customHeight="1">
      <c r="A219" s="78" t="s">
        <v>477</v>
      </c>
      <c r="B219" s="69">
        <v>0</v>
      </c>
      <c r="C219" s="69">
        <v>0</v>
      </c>
      <c r="D219" s="69">
        <v>0</v>
      </c>
      <c r="E219" s="69">
        <v>0</v>
      </c>
      <c r="F219" s="69">
        <v>0</v>
      </c>
    </row>
    <row r="220" spans="1:6" ht="15" customHeight="1">
      <c r="A220" s="72" t="s">
        <v>478</v>
      </c>
      <c r="B220" s="69">
        <v>69003540.607539997</v>
      </c>
      <c r="C220" s="69">
        <v>217945156.71596</v>
      </c>
      <c r="D220" s="69">
        <v>3703.4210899999998</v>
      </c>
      <c r="E220" s="69">
        <v>11055.627400000001</v>
      </c>
      <c r="F220" s="69">
        <v>286963456.37198997</v>
      </c>
    </row>
    <row r="221" spans="1:6" ht="15" customHeight="1">
      <c r="A221" s="72" t="s">
        <v>479</v>
      </c>
      <c r="B221" s="69">
        <v>35437555.848080002</v>
      </c>
      <c r="C221" s="69">
        <v>164648457.78376001</v>
      </c>
      <c r="D221" s="69">
        <v>3533.6679900000004</v>
      </c>
      <c r="E221" s="69">
        <v>0</v>
      </c>
      <c r="F221" s="69">
        <v>200089547.29982999</v>
      </c>
    </row>
    <row r="222" spans="1:6" ht="15" customHeight="1">
      <c r="A222" s="78" t="s">
        <v>480</v>
      </c>
      <c r="B222" s="69">
        <v>56594.781299999995</v>
      </c>
      <c r="C222" s="69">
        <v>66780.177360000001</v>
      </c>
      <c r="D222" s="69">
        <v>0</v>
      </c>
      <c r="E222" s="69">
        <v>0</v>
      </c>
      <c r="F222" s="69">
        <v>123374.95865999999</v>
      </c>
    </row>
    <row r="223" spans="1:6" ht="15" customHeight="1">
      <c r="A223" s="72" t="s">
        <v>481</v>
      </c>
      <c r="B223" s="69">
        <v>22192674.67207</v>
      </c>
      <c r="C223" s="69">
        <v>39603576.76963</v>
      </c>
      <c r="D223" s="69">
        <v>169.75310000000002</v>
      </c>
      <c r="E223" s="69">
        <v>43.249589999999998</v>
      </c>
      <c r="F223" s="69">
        <v>61796464.444389999</v>
      </c>
    </row>
    <row r="224" spans="1:6" ht="15" customHeight="1">
      <c r="A224" s="72" t="s">
        <v>482</v>
      </c>
      <c r="B224" s="69">
        <v>242114.01569999999</v>
      </c>
      <c r="C224" s="69">
        <v>307339.59914000001</v>
      </c>
      <c r="D224" s="69">
        <v>0</v>
      </c>
      <c r="E224" s="69">
        <v>0</v>
      </c>
      <c r="F224" s="69">
        <v>549453.61484000005</v>
      </c>
    </row>
    <row r="225" spans="1:6" ht="15" customHeight="1">
      <c r="A225" s="72" t="s">
        <v>483</v>
      </c>
      <c r="B225" s="69">
        <v>2462928.0523100002</v>
      </c>
      <c r="C225" s="69">
        <v>618692.06335000007</v>
      </c>
      <c r="D225" s="69">
        <v>0</v>
      </c>
      <c r="E225" s="69">
        <v>10942.453810000001</v>
      </c>
      <c r="F225" s="69">
        <v>3092562.56947</v>
      </c>
    </row>
    <row r="226" spans="1:6" ht="15" customHeight="1">
      <c r="A226" s="72" t="s">
        <v>484</v>
      </c>
      <c r="B226" s="69">
        <v>2306115.1153800003</v>
      </c>
      <c r="C226" s="69">
        <v>10484357.55242</v>
      </c>
      <c r="D226" s="69">
        <v>0</v>
      </c>
      <c r="E226" s="69">
        <v>69.924000000000007</v>
      </c>
      <c r="F226" s="69">
        <v>12790542.591799999</v>
      </c>
    </row>
    <row r="227" spans="1:6" ht="15" customHeight="1">
      <c r="A227" s="72" t="s">
        <v>485</v>
      </c>
      <c r="B227" s="69">
        <v>38.362000000000002</v>
      </c>
      <c r="C227" s="69">
        <v>37041.147270000001</v>
      </c>
      <c r="D227" s="69">
        <v>0</v>
      </c>
      <c r="E227" s="69">
        <v>0</v>
      </c>
      <c r="F227" s="69">
        <v>37079.509270000002</v>
      </c>
    </row>
    <row r="228" spans="1:6" ht="15" customHeight="1">
      <c r="A228" s="72" t="s">
        <v>486</v>
      </c>
      <c r="B228" s="69">
        <v>0</v>
      </c>
      <c r="C228" s="69">
        <v>0</v>
      </c>
      <c r="D228" s="69">
        <v>0</v>
      </c>
      <c r="E228" s="69">
        <v>0</v>
      </c>
      <c r="F228" s="69">
        <v>0</v>
      </c>
    </row>
    <row r="229" spans="1:6" ht="15" customHeight="1">
      <c r="A229" s="72" t="s">
        <v>487</v>
      </c>
      <c r="B229" s="69">
        <v>6305519.7606999995</v>
      </c>
      <c r="C229" s="69">
        <v>2178911.6230300004</v>
      </c>
      <c r="D229" s="69">
        <v>0</v>
      </c>
      <c r="E229" s="69">
        <v>0</v>
      </c>
      <c r="F229" s="69">
        <v>8484431.3837299999</v>
      </c>
    </row>
    <row r="230" spans="1:6" ht="15" customHeight="1">
      <c r="A230" s="72" t="s">
        <v>488</v>
      </c>
      <c r="B230" s="69">
        <v>21064523.942709997</v>
      </c>
      <c r="C230" s="69">
        <v>46586681.472510003</v>
      </c>
      <c r="D230" s="69">
        <v>73985.378649999999</v>
      </c>
      <c r="E230" s="69">
        <v>4239.2452699999994</v>
      </c>
      <c r="F230" s="69">
        <v>67729430.039140001</v>
      </c>
    </row>
    <row r="231" spans="1:6" ht="15" customHeight="1">
      <c r="A231" s="72" t="s">
        <v>489</v>
      </c>
      <c r="B231" s="69">
        <v>12801896.413799999</v>
      </c>
      <c r="C231" s="69">
        <v>23453644.60495</v>
      </c>
      <c r="D231" s="69">
        <v>0</v>
      </c>
      <c r="E231" s="69">
        <v>0</v>
      </c>
      <c r="F231" s="69">
        <v>36255541.018749997</v>
      </c>
    </row>
    <row r="232" spans="1:6" ht="15" customHeight="1">
      <c r="A232" s="78" t="s">
        <v>490</v>
      </c>
      <c r="B232" s="69">
        <v>0</v>
      </c>
      <c r="C232" s="69">
        <v>3981907.0950799999</v>
      </c>
      <c r="D232" s="69">
        <v>0</v>
      </c>
      <c r="E232" s="69">
        <v>0</v>
      </c>
      <c r="F232" s="69">
        <v>3981907.0950799999</v>
      </c>
    </row>
    <row r="233" spans="1:6" ht="15" customHeight="1">
      <c r="A233" s="72" t="s">
        <v>491</v>
      </c>
      <c r="B233" s="69">
        <v>1703656.20096</v>
      </c>
      <c r="C233" s="69">
        <v>2430201.3558200002</v>
      </c>
      <c r="D233" s="69">
        <v>45076.02274</v>
      </c>
      <c r="E233" s="69">
        <v>2940.0949999999998</v>
      </c>
      <c r="F233" s="69">
        <v>4181873.6745199999</v>
      </c>
    </row>
    <row r="234" spans="1:6" ht="15" customHeight="1">
      <c r="A234" s="72" t="s">
        <v>492</v>
      </c>
      <c r="B234" s="69">
        <v>446907.31975999998</v>
      </c>
      <c r="C234" s="69">
        <v>1006383.80097</v>
      </c>
      <c r="D234" s="69">
        <v>27033.607309999999</v>
      </c>
      <c r="E234" s="69">
        <v>234.3706</v>
      </c>
      <c r="F234" s="69">
        <v>1480559.0986400002</v>
      </c>
    </row>
    <row r="235" spans="1:6" ht="15" customHeight="1">
      <c r="A235" s="72" t="s">
        <v>493</v>
      </c>
      <c r="B235" s="69">
        <v>0</v>
      </c>
      <c r="C235" s="69">
        <v>624087.60146999999</v>
      </c>
      <c r="D235" s="69">
        <v>0</v>
      </c>
      <c r="E235" s="69">
        <v>0</v>
      </c>
      <c r="F235" s="69">
        <v>624087.60146999999</v>
      </c>
    </row>
    <row r="236" spans="1:6" ht="15" customHeight="1">
      <c r="A236" s="72" t="s">
        <v>494</v>
      </c>
      <c r="B236" s="69">
        <v>6112064.0081899995</v>
      </c>
      <c r="C236" s="69">
        <v>15090457.014219999</v>
      </c>
      <c r="D236" s="69">
        <v>1875.7486000000001</v>
      </c>
      <c r="E236" s="69">
        <v>1064.7796699999999</v>
      </c>
      <c r="F236" s="69">
        <v>21205461.55068</v>
      </c>
    </row>
    <row r="237" spans="1:6" ht="15" customHeight="1">
      <c r="A237" s="72" t="s">
        <v>495</v>
      </c>
      <c r="B237" s="69">
        <v>2891124.6038699998</v>
      </c>
      <c r="C237" s="69">
        <v>271445.70707999996</v>
      </c>
      <c r="D237" s="69">
        <v>0</v>
      </c>
      <c r="E237" s="69">
        <v>6630.86366</v>
      </c>
      <c r="F237" s="69">
        <v>3169201.1746100001</v>
      </c>
    </row>
    <row r="238" spans="1:6" ht="15" customHeight="1">
      <c r="A238" s="72" t="s">
        <v>496</v>
      </c>
      <c r="B238" s="69">
        <v>2827226.21386</v>
      </c>
      <c r="C238" s="69">
        <v>266363.45662999997</v>
      </c>
      <c r="D238" s="69">
        <v>0</v>
      </c>
      <c r="E238" s="69">
        <v>6630.86366</v>
      </c>
      <c r="F238" s="69">
        <v>3100220.5341500002</v>
      </c>
    </row>
    <row r="239" spans="1:6" ht="15" customHeight="1">
      <c r="A239" s="72" t="s">
        <v>497</v>
      </c>
      <c r="B239" s="69">
        <v>63898.390009999996</v>
      </c>
      <c r="C239" s="69">
        <v>5082.2504500000005</v>
      </c>
      <c r="D239" s="69">
        <v>0</v>
      </c>
      <c r="E239" s="69">
        <v>0</v>
      </c>
      <c r="F239" s="69">
        <v>68980.640459999995</v>
      </c>
    </row>
    <row r="240" spans="1:6" ht="15" customHeight="1">
      <c r="A240" s="78" t="s">
        <v>498</v>
      </c>
      <c r="B240" s="69">
        <v>3564734.6779</v>
      </c>
      <c r="C240" s="69">
        <v>296249.87943000003</v>
      </c>
      <c r="D240" s="69">
        <v>0</v>
      </c>
      <c r="E240" s="69">
        <v>0</v>
      </c>
      <c r="F240" s="69">
        <v>3860984.5573299997</v>
      </c>
    </row>
    <row r="241" spans="1:6" ht="15" customHeight="1">
      <c r="A241" s="72" t="s">
        <v>496</v>
      </c>
      <c r="B241" s="69">
        <v>3403828.2524899999</v>
      </c>
      <c r="C241" s="69">
        <v>296249.87943000003</v>
      </c>
      <c r="D241" s="69">
        <v>0</v>
      </c>
      <c r="E241" s="69">
        <v>0</v>
      </c>
      <c r="F241" s="69">
        <v>3700078.1319200001</v>
      </c>
    </row>
    <row r="242" spans="1:6" ht="15" customHeight="1">
      <c r="A242" s="72" t="s">
        <v>497</v>
      </c>
      <c r="B242" s="69">
        <v>160906.42541</v>
      </c>
      <c r="C242" s="69">
        <v>0</v>
      </c>
      <c r="D242" s="69">
        <v>0</v>
      </c>
      <c r="E242" s="69">
        <v>0</v>
      </c>
      <c r="F242" s="69">
        <v>160906.42541</v>
      </c>
    </row>
    <row r="243" spans="1:6" ht="15" customHeight="1">
      <c r="A243" s="78" t="s">
        <v>499</v>
      </c>
      <c r="B243" s="69">
        <v>2904692.24162</v>
      </c>
      <c r="C243" s="69">
        <v>264508.93297000002</v>
      </c>
      <c r="D243" s="69">
        <v>0</v>
      </c>
      <c r="E243" s="69">
        <v>0</v>
      </c>
      <c r="F243" s="69">
        <v>3169201.17459</v>
      </c>
    </row>
    <row r="244" spans="1:6" ht="15" customHeight="1">
      <c r="A244" s="72" t="s">
        <v>500</v>
      </c>
      <c r="B244" s="69">
        <v>3557067.6000399999</v>
      </c>
      <c r="C244" s="69">
        <v>302211.80298000004</v>
      </c>
      <c r="D244" s="69">
        <v>1705.15417</v>
      </c>
      <c r="E244" s="69">
        <v>0</v>
      </c>
      <c r="F244" s="69">
        <v>3860984.5571900001</v>
      </c>
    </row>
    <row r="245" spans="1:6" ht="15" customHeight="1">
      <c r="A245" s="72" t="s">
        <v>501</v>
      </c>
      <c r="B245" s="71">
        <v>4722834.6711899992</v>
      </c>
      <c r="C245" s="71">
        <v>214352.15063999998</v>
      </c>
      <c r="D245" s="71">
        <v>91.788839999999993</v>
      </c>
      <c r="E245" s="71">
        <v>1315.4353799999999</v>
      </c>
      <c r="F245" s="71">
        <v>4938594.04605</v>
      </c>
    </row>
    <row r="246" spans="1:6" ht="15" customHeight="1">
      <c r="A246" s="78" t="s">
        <v>502</v>
      </c>
      <c r="B246" s="80">
        <v>80.720300000000009</v>
      </c>
      <c r="C246" s="80">
        <v>2676.4069900000004</v>
      </c>
      <c r="D246" s="80">
        <v>0</v>
      </c>
      <c r="E246" s="80">
        <v>0</v>
      </c>
      <c r="F246" s="80">
        <v>2757.1272899999999</v>
      </c>
    </row>
    <row r="247" spans="1:6" ht="15" customHeight="1" thickBot="1">
      <c r="A247" s="78" t="s">
        <v>503</v>
      </c>
      <c r="B247" s="81">
        <v>175983.16230000003</v>
      </c>
      <c r="C247" s="81">
        <v>116414.56266</v>
      </c>
      <c r="D247" s="81">
        <v>91.788839999999993</v>
      </c>
      <c r="E247" s="81">
        <v>132.11802</v>
      </c>
      <c r="F247" s="81">
        <v>292621.63182000001</v>
      </c>
    </row>
    <row r="248" spans="1:6" ht="15" customHeight="1" thickTop="1" thickBot="1">
      <c r="A248" s="83" t="s">
        <v>504</v>
      </c>
      <c r="B248" s="68">
        <v>4293281.7465300001</v>
      </c>
      <c r="C248" s="68">
        <v>31064.405850000003</v>
      </c>
      <c r="D248" s="68">
        <v>0</v>
      </c>
      <c r="E248" s="68">
        <v>11.60224</v>
      </c>
      <c r="F248" s="68">
        <v>4324357.7546199998</v>
      </c>
    </row>
    <row r="249" spans="1:6" ht="15" customHeight="1" thickTop="1">
      <c r="A249" s="74" t="s">
        <v>505</v>
      </c>
      <c r="B249" s="69">
        <v>107916.41951000001</v>
      </c>
      <c r="C249" s="69">
        <v>1052.1852799999999</v>
      </c>
      <c r="D249" s="69">
        <v>0</v>
      </c>
      <c r="E249" s="69">
        <v>0</v>
      </c>
      <c r="F249" s="69">
        <v>108968.60479000001</v>
      </c>
    </row>
    <row r="250" spans="1:6" ht="15" customHeight="1">
      <c r="A250" s="74" t="s">
        <v>506</v>
      </c>
      <c r="B250" s="69">
        <v>42230.635569999999</v>
      </c>
      <c r="C250" s="69">
        <v>947.25207</v>
      </c>
      <c r="D250" s="69">
        <v>0</v>
      </c>
      <c r="E250" s="69">
        <v>317.17975999999999</v>
      </c>
      <c r="F250" s="69">
        <v>43495.0674</v>
      </c>
    </row>
    <row r="251" spans="1:6" ht="15" customHeight="1">
      <c r="A251" s="74" t="s">
        <v>507</v>
      </c>
      <c r="B251" s="69">
        <v>8195.5491600000005</v>
      </c>
      <c r="C251" s="69">
        <v>103.85696</v>
      </c>
      <c r="D251" s="69">
        <v>0</v>
      </c>
      <c r="E251" s="69">
        <v>0</v>
      </c>
      <c r="F251" s="69">
        <v>8299.4061199999996</v>
      </c>
    </row>
    <row r="252" spans="1:6" ht="15" customHeight="1">
      <c r="A252" s="74" t="s">
        <v>508</v>
      </c>
      <c r="B252" s="69">
        <v>11419.892470000001</v>
      </c>
      <c r="C252" s="69">
        <v>689.57179000000008</v>
      </c>
      <c r="D252" s="69">
        <v>0</v>
      </c>
      <c r="E252" s="69">
        <v>0</v>
      </c>
      <c r="F252" s="69">
        <v>12109.464260000001</v>
      </c>
    </row>
    <row r="253" spans="1:6" ht="15" customHeight="1">
      <c r="A253" s="74" t="s">
        <v>509</v>
      </c>
      <c r="B253" s="69">
        <v>2053.5530199999998</v>
      </c>
      <c r="C253" s="69">
        <v>79.706850000000003</v>
      </c>
      <c r="D253" s="69">
        <v>0</v>
      </c>
      <c r="E253" s="69">
        <v>0</v>
      </c>
      <c r="F253" s="69">
        <v>2133.2598700000003</v>
      </c>
    </row>
    <row r="254" spans="1:6" ht="15" customHeight="1">
      <c r="A254" s="74" t="s">
        <v>510</v>
      </c>
      <c r="B254" s="69">
        <v>99.840210000000013</v>
      </c>
      <c r="C254" s="69">
        <v>56.362559999999995</v>
      </c>
      <c r="D254" s="69">
        <v>0</v>
      </c>
      <c r="E254" s="69">
        <v>-2.0000000000000002E-5</v>
      </c>
      <c r="F254" s="69">
        <v>156.20275000000001</v>
      </c>
    </row>
    <row r="255" spans="1:6" ht="15" customHeight="1">
      <c r="A255" s="74" t="s">
        <v>511</v>
      </c>
      <c r="B255" s="69">
        <v>19584.250110000001</v>
      </c>
      <c r="C255" s="69">
        <v>18306.458750000002</v>
      </c>
      <c r="D255" s="69">
        <v>0</v>
      </c>
      <c r="E255" s="69">
        <v>0</v>
      </c>
      <c r="F255" s="69">
        <v>37890.708859999999</v>
      </c>
    </row>
    <row r="256" spans="1:6" ht="15" customHeight="1">
      <c r="A256" s="74" t="s">
        <v>512</v>
      </c>
      <c r="B256" s="69">
        <v>61988.902009999998</v>
      </c>
      <c r="C256" s="69">
        <v>42961.380880000004</v>
      </c>
      <c r="D256" s="69">
        <v>0</v>
      </c>
      <c r="E256" s="69">
        <v>854.53538000000003</v>
      </c>
      <c r="F256" s="69">
        <v>105804.81826999999</v>
      </c>
    </row>
    <row r="257" spans="1:6" ht="15" customHeight="1">
      <c r="A257" s="74" t="s">
        <v>513</v>
      </c>
      <c r="B257" s="69">
        <v>-1492600.7483599999</v>
      </c>
      <c r="C257" s="69">
        <v>-52287.154670000004</v>
      </c>
      <c r="D257" s="69">
        <v>0</v>
      </c>
      <c r="E257" s="69">
        <v>-26.477910000000001</v>
      </c>
      <c r="F257" s="69">
        <v>-1544914.3809400001</v>
      </c>
    </row>
    <row r="258" spans="1:6" ht="15" customHeight="1">
      <c r="A258" s="74" t="s">
        <v>514</v>
      </c>
      <c r="B258" s="69">
        <v>-1209680.36717</v>
      </c>
      <c r="C258" s="69">
        <v>-21615.119059999997</v>
      </c>
      <c r="D258" s="69">
        <v>0</v>
      </c>
      <c r="E258" s="69">
        <v>-8.7330000000000005E-2</v>
      </c>
      <c r="F258" s="69">
        <v>-1231295.5735599999</v>
      </c>
    </row>
    <row r="259" spans="1:6" ht="15" customHeight="1" thickBot="1">
      <c r="A259" s="74" t="s">
        <v>515</v>
      </c>
      <c r="B259" s="69">
        <v>0</v>
      </c>
      <c r="C259" s="69">
        <v>0</v>
      </c>
      <c r="D259" s="69">
        <v>0</v>
      </c>
      <c r="E259" s="69">
        <v>0</v>
      </c>
      <c r="F259" s="69">
        <v>0</v>
      </c>
    </row>
    <row r="260" spans="1:6" ht="15" customHeight="1" thickTop="1" thickBot="1">
      <c r="A260" s="83" t="s">
        <v>516</v>
      </c>
      <c r="B260" s="68">
        <v>-130459.35969</v>
      </c>
      <c r="C260" s="68">
        <v>-14804.49559</v>
      </c>
      <c r="D260" s="68">
        <v>0</v>
      </c>
      <c r="E260" s="68">
        <v>-8.1999999999999998E-4</v>
      </c>
      <c r="F260" s="68">
        <v>-145263.8561</v>
      </c>
    </row>
    <row r="261" spans="1:6" ht="15" customHeight="1" thickTop="1">
      <c r="A261" s="74" t="s">
        <v>517</v>
      </c>
      <c r="B261" s="69">
        <v>-16121.21831</v>
      </c>
      <c r="C261" s="69">
        <v>-877.51920999999993</v>
      </c>
      <c r="D261" s="69">
        <v>0</v>
      </c>
      <c r="E261" s="69">
        <v>-26.389759999999999</v>
      </c>
      <c r="F261" s="69">
        <v>-17025.127280000001</v>
      </c>
    </row>
    <row r="262" spans="1:6" ht="15" customHeight="1">
      <c r="A262" s="74" t="s">
        <v>518</v>
      </c>
      <c r="B262" s="69">
        <v>-32765.2019</v>
      </c>
      <c r="C262" s="69">
        <v>-1753.44481</v>
      </c>
      <c r="D262" s="69">
        <v>0</v>
      </c>
      <c r="E262" s="69">
        <v>0</v>
      </c>
      <c r="F262" s="69">
        <v>-34518.646710000001</v>
      </c>
    </row>
    <row r="263" spans="1:6" ht="15" customHeight="1">
      <c r="A263" s="74" t="s">
        <v>519</v>
      </c>
      <c r="B263" s="69">
        <v>-32466.188120000003</v>
      </c>
      <c r="C263" s="69">
        <v>-13055.24768</v>
      </c>
      <c r="D263" s="69">
        <v>0</v>
      </c>
      <c r="E263" s="69">
        <v>0</v>
      </c>
      <c r="F263" s="69">
        <v>-45521.435799999999</v>
      </c>
    </row>
    <row r="264" spans="1:6" ht="15" customHeight="1">
      <c r="A264" s="74" t="s">
        <v>520</v>
      </c>
      <c r="B264" s="69">
        <v>-71108.41317</v>
      </c>
      <c r="C264" s="69">
        <v>-181.32832000000002</v>
      </c>
      <c r="D264" s="69">
        <v>0</v>
      </c>
      <c r="E264" s="69">
        <v>0</v>
      </c>
      <c r="F264" s="69">
        <v>-71289.74149</v>
      </c>
    </row>
    <row r="265" spans="1:6" ht="15" customHeight="1">
      <c r="A265" s="74" t="s">
        <v>521</v>
      </c>
      <c r="B265" s="69">
        <v>3230233.9228300001</v>
      </c>
      <c r="C265" s="69">
        <v>162064.99596999999</v>
      </c>
      <c r="D265" s="69">
        <v>91.788839999999993</v>
      </c>
      <c r="E265" s="69">
        <v>1288.9574700000001</v>
      </c>
      <c r="F265" s="69">
        <v>3393679.6651099999</v>
      </c>
    </row>
    <row r="266" spans="1:6" ht="15" customHeight="1">
      <c r="A266" s="74" t="s">
        <v>522</v>
      </c>
      <c r="B266" s="69">
        <v>599791.57961000002</v>
      </c>
      <c r="C266" s="69">
        <v>756904.03044</v>
      </c>
      <c r="D266" s="69">
        <v>2.1900000000000001E-3</v>
      </c>
      <c r="E266" s="69">
        <v>11.20987</v>
      </c>
      <c r="F266" s="69">
        <v>1356706.8221099998</v>
      </c>
    </row>
    <row r="267" spans="1:6" ht="15" customHeight="1" thickBot="1">
      <c r="A267" s="74" t="s">
        <v>523</v>
      </c>
      <c r="B267" s="69">
        <v>316637.28021</v>
      </c>
      <c r="C267" s="69">
        <v>392109.55800999998</v>
      </c>
      <c r="D267" s="69">
        <v>0</v>
      </c>
      <c r="E267" s="69">
        <v>0.39898</v>
      </c>
      <c r="F267" s="69">
        <v>708747.23720000009</v>
      </c>
    </row>
    <row r="268" spans="1:6" ht="15" customHeight="1" thickTop="1" thickBot="1">
      <c r="A268" s="1037" t="s">
        <v>524</v>
      </c>
      <c r="B268" s="82">
        <v>115839.91794</v>
      </c>
      <c r="C268" s="82">
        <v>341475.85379000002</v>
      </c>
      <c r="D268" s="82">
        <v>2.1900000000000001E-3</v>
      </c>
      <c r="E268" s="82">
        <v>10.48812</v>
      </c>
      <c r="F268" s="82">
        <v>457326.26204</v>
      </c>
    </row>
    <row r="269" spans="1:6" ht="15" customHeight="1" thickTop="1" thickBot="1">
      <c r="A269" s="83" t="s">
        <v>525</v>
      </c>
      <c r="B269" s="68">
        <v>55231.046689999996</v>
      </c>
      <c r="C269" s="68">
        <v>4010.6492200000002</v>
      </c>
      <c r="D269" s="68">
        <v>0</v>
      </c>
      <c r="E269" s="68">
        <v>0</v>
      </c>
      <c r="F269" s="68">
        <v>59241.695909999995</v>
      </c>
    </row>
    <row r="270" spans="1:6" ht="15" customHeight="1" thickTop="1">
      <c r="A270" s="74" t="s">
        <v>526</v>
      </c>
      <c r="B270" s="69">
        <v>52807.255149999997</v>
      </c>
      <c r="C270" s="69">
        <v>123.79075999999999</v>
      </c>
      <c r="D270" s="69">
        <v>0</v>
      </c>
      <c r="E270" s="69">
        <v>0</v>
      </c>
      <c r="F270" s="69">
        <v>52931.045909999993</v>
      </c>
    </row>
    <row r="271" spans="1:6" ht="15" customHeight="1">
      <c r="A271" s="74" t="s">
        <v>527</v>
      </c>
      <c r="B271" s="69">
        <v>59276.079619999997</v>
      </c>
      <c r="C271" s="69">
        <v>19184.178660000001</v>
      </c>
      <c r="D271" s="69">
        <v>0</v>
      </c>
      <c r="E271" s="69">
        <v>0.32277</v>
      </c>
      <c r="F271" s="69">
        <v>78460.581049999993</v>
      </c>
    </row>
    <row r="272" spans="1:6" ht="15" customHeight="1">
      <c r="A272" s="74" t="s">
        <v>528</v>
      </c>
      <c r="B272" s="69">
        <v>0</v>
      </c>
      <c r="C272" s="69">
        <v>0</v>
      </c>
      <c r="D272" s="69">
        <v>0</v>
      </c>
      <c r="E272" s="69">
        <v>0</v>
      </c>
      <c r="F272" s="69">
        <v>0</v>
      </c>
    </row>
    <row r="273" spans="1:6" ht="15" customHeight="1">
      <c r="A273" s="74" t="s">
        <v>529</v>
      </c>
      <c r="B273" s="69">
        <v>-339973.84512999997</v>
      </c>
      <c r="C273" s="69">
        <v>-556449.84138999996</v>
      </c>
      <c r="D273" s="69">
        <v>0</v>
      </c>
      <c r="E273" s="69">
        <v>-119.851</v>
      </c>
      <c r="F273" s="69">
        <v>-896543.53752000001</v>
      </c>
    </row>
    <row r="274" spans="1:6" ht="15" customHeight="1" thickBot="1">
      <c r="A274" s="74" t="s">
        <v>523</v>
      </c>
      <c r="B274" s="69">
        <v>-97767.004579999993</v>
      </c>
      <c r="C274" s="69">
        <v>-156537.01824999999</v>
      </c>
      <c r="D274" s="69">
        <v>0</v>
      </c>
      <c r="E274" s="69">
        <v>-119.78206</v>
      </c>
      <c r="F274" s="69">
        <v>-254423.80489</v>
      </c>
    </row>
    <row r="275" spans="1:6" ht="15" customHeight="1" thickTop="1" thickBot="1">
      <c r="A275" s="84" t="s">
        <v>530</v>
      </c>
      <c r="B275" s="68">
        <v>-87482.156209999986</v>
      </c>
      <c r="C275" s="68">
        <v>-157.52989000000002</v>
      </c>
      <c r="D275" s="68">
        <v>0</v>
      </c>
      <c r="E275" s="68">
        <v>0</v>
      </c>
      <c r="F275" s="68">
        <v>-87639.686099999992</v>
      </c>
    </row>
    <row r="276" spans="1:6" ht="15" customHeight="1" thickTop="1">
      <c r="A276" s="74" t="s">
        <v>531</v>
      </c>
      <c r="B276" s="69">
        <v>-1517.2861399999999</v>
      </c>
      <c r="C276" s="69">
        <v>0</v>
      </c>
      <c r="D276" s="69">
        <v>0</v>
      </c>
      <c r="E276" s="69">
        <v>0</v>
      </c>
      <c r="F276" s="69">
        <v>-1517.2861399999999</v>
      </c>
    </row>
    <row r="277" spans="1:6" ht="15" customHeight="1">
      <c r="A277" s="74" t="s">
        <v>532</v>
      </c>
      <c r="B277" s="69">
        <v>-28.923369999999998</v>
      </c>
      <c r="C277" s="69">
        <v>0</v>
      </c>
      <c r="D277" s="69">
        <v>0</v>
      </c>
      <c r="E277" s="69">
        <v>0</v>
      </c>
      <c r="F277" s="69">
        <v>-28.923369999999998</v>
      </c>
    </row>
    <row r="278" spans="1:6" ht="15" customHeight="1">
      <c r="A278" s="74" t="s">
        <v>533</v>
      </c>
      <c r="B278" s="69">
        <v>-153178.47483000002</v>
      </c>
      <c r="C278" s="69">
        <v>-399755.29324999999</v>
      </c>
      <c r="D278" s="69">
        <v>0</v>
      </c>
      <c r="E278" s="69">
        <v>-6.8940000000000001E-2</v>
      </c>
      <c r="F278" s="69">
        <v>-552933.83701999998</v>
      </c>
    </row>
    <row r="279" spans="1:6" ht="15" customHeight="1">
      <c r="A279" s="74" t="s">
        <v>534</v>
      </c>
      <c r="B279" s="69">
        <v>0</v>
      </c>
      <c r="C279" s="69">
        <v>0</v>
      </c>
      <c r="D279" s="69">
        <v>0</v>
      </c>
      <c r="E279" s="69">
        <v>0</v>
      </c>
      <c r="F279" s="69">
        <v>0</v>
      </c>
    </row>
    <row r="280" spans="1:6" ht="15" customHeight="1" thickBot="1">
      <c r="A280" s="74" t="s">
        <v>535</v>
      </c>
      <c r="B280" s="69">
        <v>3490051.6573100002</v>
      </c>
      <c r="C280" s="69">
        <v>362519.18501999998</v>
      </c>
      <c r="D280" s="69">
        <v>91.791029999999992</v>
      </c>
      <c r="E280" s="69">
        <v>1180.3163400000001</v>
      </c>
      <c r="F280" s="69">
        <v>3853842.9496999998</v>
      </c>
    </row>
    <row r="281" spans="1:6" ht="15" customHeight="1" thickTop="1" thickBot="1">
      <c r="A281" s="83" t="s">
        <v>536</v>
      </c>
      <c r="B281" s="68">
        <v>496179.72356000001</v>
      </c>
      <c r="C281" s="68">
        <v>87731.415980000005</v>
      </c>
      <c r="D281" s="68">
        <v>16.14753</v>
      </c>
      <c r="E281" s="68">
        <v>384.61421999999999</v>
      </c>
      <c r="F281" s="68">
        <v>584311.90128999995</v>
      </c>
    </row>
    <row r="282" spans="1:6" ht="15" customHeight="1" thickTop="1">
      <c r="A282" s="85" t="s">
        <v>537</v>
      </c>
      <c r="B282" s="69">
        <v>29070.60007</v>
      </c>
      <c r="C282" s="69">
        <v>3169.3138100000001</v>
      </c>
      <c r="D282" s="69">
        <v>16.14753</v>
      </c>
      <c r="E282" s="69">
        <v>0</v>
      </c>
      <c r="F282" s="69">
        <v>32256.061409999998</v>
      </c>
    </row>
    <row r="283" spans="1:6" ht="15" customHeight="1">
      <c r="A283" s="74" t="s">
        <v>538</v>
      </c>
      <c r="B283" s="69">
        <v>456446.27486</v>
      </c>
      <c r="C283" s="69">
        <v>35008.784079999998</v>
      </c>
      <c r="D283" s="69">
        <v>0</v>
      </c>
      <c r="E283" s="69">
        <v>384.61421999999999</v>
      </c>
      <c r="F283" s="69">
        <v>491839.67316000001</v>
      </c>
    </row>
    <row r="284" spans="1:6" ht="15" customHeight="1">
      <c r="A284" s="74" t="s">
        <v>539</v>
      </c>
      <c r="B284" s="69">
        <v>7325.5780400000003</v>
      </c>
      <c r="C284" s="69">
        <v>46999.649130000005</v>
      </c>
      <c r="D284" s="69">
        <v>0</v>
      </c>
      <c r="E284" s="69">
        <v>0</v>
      </c>
      <c r="F284" s="69">
        <v>54325.227169999998</v>
      </c>
    </row>
    <row r="285" spans="1:6" ht="15" customHeight="1">
      <c r="A285" s="74" t="s">
        <v>540</v>
      </c>
      <c r="B285" s="69">
        <v>1893.96633</v>
      </c>
      <c r="C285" s="69">
        <v>1925.3713</v>
      </c>
      <c r="D285" s="69">
        <v>0</v>
      </c>
      <c r="E285" s="69">
        <v>0</v>
      </c>
      <c r="F285" s="69">
        <v>3819.33763</v>
      </c>
    </row>
    <row r="286" spans="1:6" ht="15" customHeight="1">
      <c r="A286" s="74" t="s">
        <v>541</v>
      </c>
      <c r="B286" s="69">
        <v>0</v>
      </c>
      <c r="C286" s="69">
        <v>270.42840999999999</v>
      </c>
      <c r="D286" s="69">
        <v>0</v>
      </c>
      <c r="E286" s="69">
        <v>0</v>
      </c>
      <c r="F286" s="69">
        <v>270.42840999999999</v>
      </c>
    </row>
    <row r="287" spans="1:6" ht="15" customHeight="1">
      <c r="A287" s="74" t="s">
        <v>542</v>
      </c>
      <c r="B287" s="69">
        <v>1443.3042600000001</v>
      </c>
      <c r="C287" s="69">
        <v>357.86925000000002</v>
      </c>
      <c r="D287" s="69">
        <v>0</v>
      </c>
      <c r="E287" s="69">
        <v>0</v>
      </c>
      <c r="F287" s="69">
        <v>1801.1735100000001</v>
      </c>
    </row>
    <row r="288" spans="1:6" ht="15" customHeight="1">
      <c r="A288" s="74" t="s">
        <v>543</v>
      </c>
      <c r="B288" s="69">
        <v>0</v>
      </c>
      <c r="C288" s="69">
        <v>0</v>
      </c>
      <c r="D288" s="69">
        <v>0</v>
      </c>
      <c r="E288" s="69">
        <v>0</v>
      </c>
      <c r="F288" s="69">
        <v>0</v>
      </c>
    </row>
    <row r="289" spans="1:6" ht="15" customHeight="1">
      <c r="A289" s="85" t="s">
        <v>544</v>
      </c>
      <c r="B289" s="69">
        <v>-875920.66735999996</v>
      </c>
      <c r="C289" s="69">
        <v>-97116.645799999998</v>
      </c>
      <c r="D289" s="69">
        <v>-0.10482</v>
      </c>
      <c r="E289" s="69">
        <v>-753.81700999999998</v>
      </c>
      <c r="F289" s="69">
        <v>-973791.23499000003</v>
      </c>
    </row>
    <row r="290" spans="1:6" ht="15" customHeight="1">
      <c r="A290" s="74" t="s">
        <v>545</v>
      </c>
      <c r="B290" s="69">
        <v>-823460.55316000001</v>
      </c>
      <c r="C290" s="69">
        <v>-74284.562510000003</v>
      </c>
      <c r="D290" s="69">
        <v>-0.10256</v>
      </c>
      <c r="E290" s="69">
        <v>-745.77539000000002</v>
      </c>
      <c r="F290" s="69">
        <v>-898490.99361999996</v>
      </c>
    </row>
    <row r="291" spans="1:6" ht="15" customHeight="1">
      <c r="A291" s="74" t="s">
        <v>546</v>
      </c>
      <c r="B291" s="69">
        <v>-22899.006890000001</v>
      </c>
      <c r="C291" s="69">
        <v>-19792.692660000001</v>
      </c>
      <c r="D291" s="69">
        <v>-2.2599999999999999E-3</v>
      </c>
      <c r="E291" s="69">
        <v>-8.04162</v>
      </c>
      <c r="F291" s="69">
        <v>-42699.743430000002</v>
      </c>
    </row>
    <row r="292" spans="1:6" ht="15" customHeight="1">
      <c r="A292" s="74" t="s">
        <v>547</v>
      </c>
      <c r="B292" s="69">
        <v>-3575.4487599999998</v>
      </c>
      <c r="C292" s="69">
        <v>-1938.8197700000001</v>
      </c>
      <c r="D292" s="69">
        <v>0</v>
      </c>
      <c r="E292" s="69">
        <v>0</v>
      </c>
      <c r="F292" s="69">
        <v>-5514.2685300000003</v>
      </c>
    </row>
    <row r="293" spans="1:6" ht="15" customHeight="1">
      <c r="A293" s="74" t="s">
        <v>548</v>
      </c>
      <c r="B293" s="69">
        <v>-22722.900430000002</v>
      </c>
      <c r="C293" s="69">
        <v>-725.35235999999998</v>
      </c>
      <c r="D293" s="69">
        <v>0</v>
      </c>
      <c r="E293" s="69">
        <v>0</v>
      </c>
      <c r="F293" s="69">
        <v>-23448.252789999999</v>
      </c>
    </row>
    <row r="294" spans="1:6" ht="15" customHeight="1">
      <c r="A294" s="74" t="s">
        <v>549</v>
      </c>
      <c r="B294" s="69">
        <v>0</v>
      </c>
      <c r="C294" s="69">
        <v>-62.858170000000001</v>
      </c>
      <c r="D294" s="69">
        <v>0</v>
      </c>
      <c r="E294" s="69">
        <v>0</v>
      </c>
      <c r="F294" s="69">
        <v>-62.858170000000001</v>
      </c>
    </row>
    <row r="295" spans="1:6" ht="15" customHeight="1" thickBot="1">
      <c r="A295" s="74" t="s">
        <v>550</v>
      </c>
      <c r="B295" s="69">
        <v>-3262.75812</v>
      </c>
      <c r="C295" s="69">
        <v>-312.36033000000003</v>
      </c>
      <c r="D295" s="69">
        <v>0</v>
      </c>
      <c r="E295" s="69">
        <v>0</v>
      </c>
      <c r="F295" s="69">
        <v>-3575.1184500000004</v>
      </c>
    </row>
    <row r="296" spans="1:6" ht="15" customHeight="1" thickTop="1" thickBot="1">
      <c r="A296" s="1038" t="s">
        <v>551</v>
      </c>
      <c r="B296" s="67">
        <v>3110310.7135100001</v>
      </c>
      <c r="C296" s="67">
        <v>353133.95519999997</v>
      </c>
      <c r="D296" s="67">
        <v>107.83374000000001</v>
      </c>
      <c r="E296" s="67">
        <v>811.11355000000003</v>
      </c>
      <c r="F296" s="67">
        <v>3464363.6159999999</v>
      </c>
    </row>
    <row r="297" spans="1:6" ht="15" customHeight="1" thickTop="1" thickBot="1">
      <c r="A297" s="83" t="s">
        <v>552</v>
      </c>
      <c r="B297" s="68">
        <v>-2394059.0231599999</v>
      </c>
      <c r="C297" s="68">
        <v>-225726.66908000002</v>
      </c>
      <c r="D297" s="68">
        <v>0</v>
      </c>
      <c r="E297" s="68">
        <v>-18.068770000000001</v>
      </c>
      <c r="F297" s="68">
        <v>-2619803.76101</v>
      </c>
    </row>
    <row r="298" spans="1:6" ht="15" customHeight="1" thickTop="1">
      <c r="A298" s="74" t="s">
        <v>553</v>
      </c>
      <c r="B298" s="69">
        <v>-1386532.3277100001</v>
      </c>
      <c r="C298" s="69">
        <v>-3988.7036499999999</v>
      </c>
      <c r="D298" s="69">
        <v>0</v>
      </c>
      <c r="E298" s="69">
        <v>0</v>
      </c>
      <c r="F298" s="69">
        <v>-1390521.0313599999</v>
      </c>
    </row>
    <row r="299" spans="1:6" ht="15" customHeight="1">
      <c r="A299" s="74" t="s">
        <v>554</v>
      </c>
      <c r="B299" s="69">
        <v>-207935.11613000001</v>
      </c>
      <c r="C299" s="69">
        <v>-8168.7404500000002</v>
      </c>
      <c r="D299" s="69">
        <v>0</v>
      </c>
      <c r="E299" s="69">
        <v>0</v>
      </c>
      <c r="F299" s="69">
        <v>-216103.85658000002</v>
      </c>
    </row>
    <row r="300" spans="1:6" ht="15" customHeight="1">
      <c r="A300" s="74" t="s">
        <v>555</v>
      </c>
      <c r="B300" s="69">
        <v>-9297.0089700000008</v>
      </c>
      <c r="C300" s="69">
        <v>-10617.516380000001</v>
      </c>
      <c r="D300" s="69">
        <v>0</v>
      </c>
      <c r="E300" s="69">
        <v>0</v>
      </c>
      <c r="F300" s="69">
        <v>-19914.52535</v>
      </c>
    </row>
    <row r="301" spans="1:6" ht="15" customHeight="1">
      <c r="A301" s="74" t="s">
        <v>556</v>
      </c>
      <c r="B301" s="69">
        <v>-66657.833979999996</v>
      </c>
      <c r="C301" s="69">
        <v>-1942.2956100000001</v>
      </c>
      <c r="D301" s="69">
        <v>0</v>
      </c>
      <c r="E301" s="69">
        <v>0</v>
      </c>
      <c r="F301" s="69">
        <v>-68600.129589999997</v>
      </c>
    </row>
    <row r="302" spans="1:6" ht="15" customHeight="1">
      <c r="A302" s="74" t="s">
        <v>557</v>
      </c>
      <c r="B302" s="69">
        <v>-116898.60448000001</v>
      </c>
      <c r="C302" s="69">
        <v>-69.44426</v>
      </c>
      <c r="D302" s="69">
        <v>0</v>
      </c>
      <c r="E302" s="69">
        <v>0</v>
      </c>
      <c r="F302" s="69">
        <v>-116968.04874</v>
      </c>
    </row>
    <row r="303" spans="1:6" ht="15" customHeight="1">
      <c r="A303" s="74" t="s">
        <v>558</v>
      </c>
      <c r="B303" s="69">
        <v>-58278.299639999997</v>
      </c>
      <c r="C303" s="69">
        <v>-2480.29315</v>
      </c>
      <c r="D303" s="69">
        <v>0</v>
      </c>
      <c r="E303" s="69">
        <v>0</v>
      </c>
      <c r="F303" s="69">
        <v>-60758.592790000002</v>
      </c>
    </row>
    <row r="304" spans="1:6" ht="15" customHeight="1">
      <c r="A304" s="74" t="s">
        <v>559</v>
      </c>
      <c r="B304" s="69">
        <v>-99505.871440000003</v>
      </c>
      <c r="C304" s="69">
        <v>0</v>
      </c>
      <c r="D304" s="69">
        <v>0</v>
      </c>
      <c r="E304" s="69">
        <v>0</v>
      </c>
      <c r="F304" s="69">
        <v>-99505.871440000003</v>
      </c>
    </row>
    <row r="305" spans="1:6" ht="15" customHeight="1">
      <c r="A305" s="74" t="s">
        <v>560</v>
      </c>
      <c r="B305" s="69">
        <v>-72132.833879999991</v>
      </c>
      <c r="C305" s="69">
        <v>-105.83984</v>
      </c>
      <c r="D305" s="69">
        <v>0</v>
      </c>
      <c r="E305" s="69">
        <v>0</v>
      </c>
      <c r="F305" s="69">
        <v>-72238.673719999992</v>
      </c>
    </row>
    <row r="306" spans="1:6" ht="15" customHeight="1" thickBot="1">
      <c r="A306" s="74" t="s">
        <v>561</v>
      </c>
      <c r="B306" s="69">
        <v>-376821.12693000003</v>
      </c>
      <c r="C306" s="69">
        <v>-198353.83574000001</v>
      </c>
      <c r="D306" s="69">
        <v>0</v>
      </c>
      <c r="E306" s="69">
        <v>-18.068770000000001</v>
      </c>
      <c r="F306" s="69">
        <v>-575193.03144000005</v>
      </c>
    </row>
    <row r="307" spans="1:6" ht="15" customHeight="1" thickTop="1" thickBot="1">
      <c r="A307" s="83" t="s">
        <v>562</v>
      </c>
      <c r="B307" s="68">
        <v>716251.69035000005</v>
      </c>
      <c r="C307" s="68">
        <v>127407.28612</v>
      </c>
      <c r="D307" s="68">
        <v>107.83374000000001</v>
      </c>
      <c r="E307" s="68">
        <v>793.04478000000006</v>
      </c>
      <c r="F307" s="68">
        <v>844559.85499000002</v>
      </c>
    </row>
    <row r="308" spans="1:6" ht="15" customHeight="1" thickTop="1">
      <c r="A308" s="85" t="s">
        <v>563</v>
      </c>
      <c r="B308" s="69">
        <v>21.882650000000002</v>
      </c>
      <c r="C308" s="69">
        <v>-26980.315920000001</v>
      </c>
      <c r="D308" s="69">
        <v>0</v>
      </c>
      <c r="E308" s="69">
        <v>577.20617000000004</v>
      </c>
      <c r="F308" s="69">
        <v>-26381.2271</v>
      </c>
    </row>
    <row r="309" spans="1:6" ht="15" customHeight="1">
      <c r="A309" s="74" t="s">
        <v>564</v>
      </c>
      <c r="B309" s="69">
        <v>-4.8523000000000005</v>
      </c>
      <c r="C309" s="69">
        <v>-26980.315920000001</v>
      </c>
      <c r="D309" s="69">
        <v>0</v>
      </c>
      <c r="E309" s="69">
        <v>0.73333999999999999</v>
      </c>
      <c r="F309" s="69">
        <v>-26984.434880000001</v>
      </c>
    </row>
    <row r="310" spans="1:6" ht="15" customHeight="1">
      <c r="A310" s="74" t="s">
        <v>565</v>
      </c>
      <c r="B310" s="69">
        <v>26.734950000000001</v>
      </c>
      <c r="C310" s="69">
        <v>0</v>
      </c>
      <c r="D310" s="69">
        <v>0</v>
      </c>
      <c r="E310" s="69">
        <v>576.47282999999993</v>
      </c>
      <c r="F310" s="69">
        <v>603.20778000000007</v>
      </c>
    </row>
    <row r="311" spans="1:6" ht="15" customHeight="1">
      <c r="A311" s="85" t="s">
        <v>566</v>
      </c>
      <c r="B311" s="69">
        <v>-20.54937</v>
      </c>
      <c r="C311" s="69">
        <v>26422.4499</v>
      </c>
      <c r="D311" s="69">
        <v>0</v>
      </c>
      <c r="E311" s="69">
        <v>-157.09091000000001</v>
      </c>
      <c r="F311" s="69">
        <v>26244.80962</v>
      </c>
    </row>
    <row r="312" spans="1:6" ht="15" customHeight="1">
      <c r="A312" s="74" t="s">
        <v>567</v>
      </c>
      <c r="B312" s="69">
        <v>-1.9000000000000001E-4</v>
      </c>
      <c r="C312" s="69">
        <v>26422.4499</v>
      </c>
      <c r="D312" s="69">
        <v>0</v>
      </c>
      <c r="E312" s="69">
        <v>0</v>
      </c>
      <c r="F312" s="69">
        <v>26422.449710000001</v>
      </c>
    </row>
    <row r="313" spans="1:6" ht="15" customHeight="1" thickBot="1">
      <c r="A313" s="74" t="s">
        <v>568</v>
      </c>
      <c r="B313" s="69">
        <v>-20.54918</v>
      </c>
      <c r="C313" s="69">
        <v>0</v>
      </c>
      <c r="D313" s="69">
        <v>0</v>
      </c>
      <c r="E313" s="69">
        <v>-157.09091000000001</v>
      </c>
      <c r="F313" s="69">
        <v>-177.64008999999999</v>
      </c>
    </row>
    <row r="314" spans="1:6" ht="15" customHeight="1" thickTop="1" thickBot="1">
      <c r="A314" s="83" t="s">
        <v>569</v>
      </c>
      <c r="B314" s="68">
        <v>716253.02362999995</v>
      </c>
      <c r="C314" s="68">
        <v>126849.42009999999</v>
      </c>
      <c r="D314" s="68">
        <v>107.83374000000001</v>
      </c>
      <c r="E314" s="68">
        <v>1213.16004</v>
      </c>
      <c r="F314" s="68">
        <v>844423.43750999996</v>
      </c>
    </row>
    <row r="315" spans="1:6" ht="15" customHeight="1" thickTop="1" thickBot="1">
      <c r="A315" s="74" t="s">
        <v>570</v>
      </c>
      <c r="B315" s="69">
        <v>5819.3599599999998</v>
      </c>
      <c r="C315" s="69">
        <v>1564.23333</v>
      </c>
      <c r="D315" s="69">
        <v>0</v>
      </c>
      <c r="E315" s="69">
        <v>0</v>
      </c>
      <c r="F315" s="69">
        <v>7383.5932899999998</v>
      </c>
    </row>
    <row r="316" spans="1:6" ht="15" customHeight="1" thickTop="1" thickBot="1">
      <c r="A316" s="83" t="s">
        <v>571</v>
      </c>
      <c r="B316" s="68">
        <v>722072.38358999998</v>
      </c>
      <c r="C316" s="68">
        <v>128413.65343000001</v>
      </c>
      <c r="D316" s="68">
        <v>107.83374000000001</v>
      </c>
      <c r="E316" s="68">
        <v>1213.16004</v>
      </c>
      <c r="F316" s="68">
        <v>851807.03079999995</v>
      </c>
    </row>
    <row r="317" spans="1:6" ht="15" customHeight="1" thickTop="1" thickBot="1">
      <c r="A317" s="74" t="s">
        <v>572</v>
      </c>
      <c r="B317" s="69">
        <v>-776.51281999999992</v>
      </c>
      <c r="C317" s="69">
        <v>331.38476000000003</v>
      </c>
      <c r="D317" s="69">
        <v>0</v>
      </c>
      <c r="E317" s="69">
        <v>0</v>
      </c>
      <c r="F317" s="69">
        <v>-445.12806</v>
      </c>
    </row>
    <row r="318" spans="1:6" ht="15" customHeight="1" thickTop="1" thickBot="1">
      <c r="A318" s="83" t="s">
        <v>573</v>
      </c>
      <c r="B318" s="68">
        <v>721295.87077000004</v>
      </c>
      <c r="C318" s="68">
        <v>128745.03818999999</v>
      </c>
      <c r="D318" s="68">
        <v>107.83374000000001</v>
      </c>
      <c r="E318" s="68">
        <v>1213.16004</v>
      </c>
      <c r="F318" s="68">
        <v>851361.90274000005</v>
      </c>
    </row>
    <row r="319" spans="1:6" ht="15" customHeight="1" thickTop="1" thickBot="1">
      <c r="A319" s="74" t="s">
        <v>574</v>
      </c>
      <c r="B319" s="69">
        <v>1.0000000000000001E-5</v>
      </c>
      <c r="C319" s="69">
        <v>0</v>
      </c>
      <c r="D319" s="69">
        <v>0</v>
      </c>
      <c r="E319" s="69">
        <v>0</v>
      </c>
      <c r="F319" s="69">
        <v>1.0000000000000001E-5</v>
      </c>
    </row>
    <row r="320" spans="1:6" ht="15" customHeight="1" thickTop="1" thickBot="1">
      <c r="A320" s="83" t="s">
        <v>575</v>
      </c>
      <c r="B320" s="68">
        <v>721295.87078</v>
      </c>
      <c r="C320" s="68">
        <v>128745.03818999999</v>
      </c>
      <c r="D320" s="68">
        <v>107.83374000000001</v>
      </c>
      <c r="E320" s="68">
        <v>1213.16004</v>
      </c>
      <c r="F320" s="68">
        <v>851361.90275000001</v>
      </c>
    </row>
    <row r="321" spans="1:6" ht="15" customHeight="1" thickTop="1" thickBot="1">
      <c r="A321" s="85" t="s">
        <v>576</v>
      </c>
      <c r="B321" s="69">
        <v>-314954.57802999998</v>
      </c>
      <c r="C321" s="69">
        <v>0</v>
      </c>
      <c r="D321" s="69">
        <v>0</v>
      </c>
      <c r="E321" s="69">
        <v>0</v>
      </c>
      <c r="F321" s="69">
        <v>-314954.57802999998</v>
      </c>
    </row>
    <row r="322" spans="1:6" ht="15" customHeight="1" thickTop="1" thickBot="1">
      <c r="A322" s="83" t="s">
        <v>577</v>
      </c>
      <c r="B322" s="86">
        <v>406341.29275000002</v>
      </c>
      <c r="C322" s="86">
        <v>128745.03818999999</v>
      </c>
      <c r="D322" s="86">
        <v>107.83374000000001</v>
      </c>
      <c r="E322" s="86">
        <v>1213.16004</v>
      </c>
      <c r="F322" s="86">
        <v>536407.32472000003</v>
      </c>
    </row>
    <row r="323" spans="1:6" ht="16.5" thickTop="1">
      <c r="A323" s="87"/>
    </row>
    <row r="324" spans="1:6" ht="15.75">
      <c r="A324" s="87"/>
    </row>
    <row r="325" spans="1:6" ht="15.75">
      <c r="A325" s="87"/>
    </row>
    <row r="326" spans="1:6" ht="15.75">
      <c r="A326" s="87"/>
    </row>
    <row r="327" spans="1:6" ht="15.75">
      <c r="A327" s="87"/>
    </row>
    <row r="328" spans="1:6" ht="15.75">
      <c r="A328" s="87"/>
    </row>
    <row r="329" spans="1:6" ht="15.75">
      <c r="A329" s="87"/>
    </row>
    <row r="330" spans="1:6" ht="15.75">
      <c r="A330" s="87"/>
    </row>
    <row r="331" spans="1:6" ht="15.75">
      <c r="A331" s="87"/>
    </row>
    <row r="332" spans="1:6" ht="15.75">
      <c r="A332" s="87"/>
    </row>
    <row r="333" spans="1:6" ht="15.75">
      <c r="A333" s="87"/>
    </row>
    <row r="334" spans="1:6" ht="15.75">
      <c r="A334" s="87"/>
    </row>
    <row r="335" spans="1:6" ht="15.75">
      <c r="A335" s="87"/>
    </row>
    <row r="336" spans="1:6"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55"/>
  <sheetViews>
    <sheetView workbookViewId="0">
      <selection activeCell="A4" sqref="A4:P4"/>
    </sheetView>
  </sheetViews>
  <sheetFormatPr defaultColWidth="9.140625" defaultRowHeight="15"/>
  <cols>
    <col min="1" max="1" width="58.140625" style="88" customWidth="1"/>
    <col min="2" max="9" width="12" bestFit="1" customWidth="1"/>
    <col min="10" max="11" width="9.85546875" customWidth="1"/>
    <col min="12" max="12" width="12" bestFit="1" customWidth="1"/>
    <col min="13" max="13" width="10.85546875" bestFit="1" customWidth="1"/>
    <col min="14" max="15" width="12" bestFit="1" customWidth="1"/>
    <col min="16" max="16" width="13.28515625" bestFit="1" customWidth="1"/>
    <col min="17" max="17" width="24.28515625" style="109" customWidth="1"/>
    <col min="257" max="257" width="58.140625" customWidth="1"/>
    <col min="258" max="265" width="10.7109375" bestFit="1" customWidth="1"/>
    <col min="266" max="267" width="9.85546875" customWidth="1"/>
    <col min="268" max="268" width="10.7109375" bestFit="1" customWidth="1"/>
    <col min="269" max="269" width="9.7109375" bestFit="1" customWidth="1"/>
    <col min="270" max="271" width="10.7109375" bestFit="1" customWidth="1"/>
    <col min="272" max="272" width="11.7109375" bestFit="1" customWidth="1"/>
    <col min="273" max="273" width="24.28515625" customWidth="1"/>
    <col min="513" max="513" width="58.140625" customWidth="1"/>
    <col min="514" max="521" width="10.7109375" bestFit="1" customWidth="1"/>
    <col min="522" max="523" width="9.85546875" customWidth="1"/>
    <col min="524" max="524" width="10.7109375" bestFit="1" customWidth="1"/>
    <col min="525" max="525" width="9.7109375" bestFit="1" customWidth="1"/>
    <col min="526" max="527" width="10.7109375" bestFit="1" customWidth="1"/>
    <col min="528" max="528" width="11.7109375" bestFit="1" customWidth="1"/>
    <col min="529" max="529" width="24.28515625" customWidth="1"/>
    <col min="769" max="769" width="58.140625" customWidth="1"/>
    <col min="770" max="777" width="10.7109375" bestFit="1" customWidth="1"/>
    <col min="778" max="779" width="9.85546875" customWidth="1"/>
    <col min="780" max="780" width="10.7109375" bestFit="1" customWidth="1"/>
    <col min="781" max="781" width="9.7109375" bestFit="1" customWidth="1"/>
    <col min="782" max="783" width="10.7109375" bestFit="1" customWidth="1"/>
    <col min="784" max="784" width="11.7109375" bestFit="1" customWidth="1"/>
    <col min="785" max="785" width="24.28515625" customWidth="1"/>
    <col min="1025" max="1025" width="58.140625" customWidth="1"/>
    <col min="1026" max="1033" width="10.7109375" bestFit="1" customWidth="1"/>
    <col min="1034" max="1035" width="9.85546875" customWidth="1"/>
    <col min="1036" max="1036" width="10.7109375" bestFit="1" customWidth="1"/>
    <col min="1037" max="1037" width="9.7109375" bestFit="1" customWidth="1"/>
    <col min="1038" max="1039" width="10.7109375" bestFit="1" customWidth="1"/>
    <col min="1040" max="1040" width="11.7109375" bestFit="1" customWidth="1"/>
    <col min="1041" max="1041" width="24.28515625" customWidth="1"/>
    <col min="1281" max="1281" width="58.140625" customWidth="1"/>
    <col min="1282" max="1289" width="10.7109375" bestFit="1" customWidth="1"/>
    <col min="1290" max="1291" width="9.85546875" customWidth="1"/>
    <col min="1292" max="1292" width="10.7109375" bestFit="1" customWidth="1"/>
    <col min="1293" max="1293" width="9.7109375" bestFit="1" customWidth="1"/>
    <col min="1294" max="1295" width="10.7109375" bestFit="1" customWidth="1"/>
    <col min="1296" max="1296" width="11.7109375" bestFit="1" customWidth="1"/>
    <col min="1297" max="1297" width="24.28515625" customWidth="1"/>
    <col min="1537" max="1537" width="58.140625" customWidth="1"/>
    <col min="1538" max="1545" width="10.7109375" bestFit="1" customWidth="1"/>
    <col min="1546" max="1547" width="9.85546875" customWidth="1"/>
    <col min="1548" max="1548" width="10.7109375" bestFit="1" customWidth="1"/>
    <col min="1549" max="1549" width="9.7109375" bestFit="1" customWidth="1"/>
    <col min="1550" max="1551" width="10.7109375" bestFit="1" customWidth="1"/>
    <col min="1552" max="1552" width="11.7109375" bestFit="1" customWidth="1"/>
    <col min="1553" max="1553" width="24.28515625" customWidth="1"/>
    <col min="1793" max="1793" width="58.140625" customWidth="1"/>
    <col min="1794" max="1801" width="10.7109375" bestFit="1" customWidth="1"/>
    <col min="1802" max="1803" width="9.85546875" customWidth="1"/>
    <col min="1804" max="1804" width="10.7109375" bestFit="1" customWidth="1"/>
    <col min="1805" max="1805" width="9.7109375" bestFit="1" customWidth="1"/>
    <col min="1806" max="1807" width="10.7109375" bestFit="1" customWidth="1"/>
    <col min="1808" max="1808" width="11.7109375" bestFit="1" customWidth="1"/>
    <col min="1809" max="1809" width="24.28515625" customWidth="1"/>
    <col min="2049" max="2049" width="58.140625" customWidth="1"/>
    <col min="2050" max="2057" width="10.7109375" bestFit="1" customWidth="1"/>
    <col min="2058" max="2059" width="9.85546875" customWidth="1"/>
    <col min="2060" max="2060" width="10.7109375" bestFit="1" customWidth="1"/>
    <col min="2061" max="2061" width="9.7109375" bestFit="1" customWidth="1"/>
    <col min="2062" max="2063" width="10.7109375" bestFit="1" customWidth="1"/>
    <col min="2064" max="2064" width="11.7109375" bestFit="1" customWidth="1"/>
    <col min="2065" max="2065" width="24.28515625" customWidth="1"/>
    <col min="2305" max="2305" width="58.140625" customWidth="1"/>
    <col min="2306" max="2313" width="10.7109375" bestFit="1" customWidth="1"/>
    <col min="2314" max="2315" width="9.85546875" customWidth="1"/>
    <col min="2316" max="2316" width="10.7109375" bestFit="1" customWidth="1"/>
    <col min="2317" max="2317" width="9.7109375" bestFit="1" customWidth="1"/>
    <col min="2318" max="2319" width="10.7109375" bestFit="1" customWidth="1"/>
    <col min="2320" max="2320" width="11.7109375" bestFit="1" customWidth="1"/>
    <col min="2321" max="2321" width="24.28515625" customWidth="1"/>
    <col min="2561" max="2561" width="58.140625" customWidth="1"/>
    <col min="2562" max="2569" width="10.7109375" bestFit="1" customWidth="1"/>
    <col min="2570" max="2571" width="9.85546875" customWidth="1"/>
    <col min="2572" max="2572" width="10.7109375" bestFit="1" customWidth="1"/>
    <col min="2573" max="2573" width="9.7109375" bestFit="1" customWidth="1"/>
    <col min="2574" max="2575" width="10.7109375" bestFit="1" customWidth="1"/>
    <col min="2576" max="2576" width="11.7109375" bestFit="1" customWidth="1"/>
    <col min="2577" max="2577" width="24.28515625" customWidth="1"/>
    <col min="2817" max="2817" width="58.140625" customWidth="1"/>
    <col min="2818" max="2825" width="10.7109375" bestFit="1" customWidth="1"/>
    <col min="2826" max="2827" width="9.85546875" customWidth="1"/>
    <col min="2828" max="2828" width="10.7109375" bestFit="1" customWidth="1"/>
    <col min="2829" max="2829" width="9.7109375" bestFit="1" customWidth="1"/>
    <col min="2830" max="2831" width="10.7109375" bestFit="1" customWidth="1"/>
    <col min="2832" max="2832" width="11.7109375" bestFit="1" customWidth="1"/>
    <col min="2833" max="2833" width="24.28515625" customWidth="1"/>
    <col min="3073" max="3073" width="58.140625" customWidth="1"/>
    <col min="3074" max="3081" width="10.7109375" bestFit="1" customWidth="1"/>
    <col min="3082" max="3083" width="9.85546875" customWidth="1"/>
    <col min="3084" max="3084" width="10.7109375" bestFit="1" customWidth="1"/>
    <col min="3085" max="3085" width="9.7109375" bestFit="1" customWidth="1"/>
    <col min="3086" max="3087" width="10.7109375" bestFit="1" customWidth="1"/>
    <col min="3088" max="3088" width="11.7109375" bestFit="1" customWidth="1"/>
    <col min="3089" max="3089" width="24.28515625" customWidth="1"/>
    <col min="3329" max="3329" width="58.140625" customWidth="1"/>
    <col min="3330" max="3337" width="10.7109375" bestFit="1" customWidth="1"/>
    <col min="3338" max="3339" width="9.85546875" customWidth="1"/>
    <col min="3340" max="3340" width="10.7109375" bestFit="1" customWidth="1"/>
    <col min="3341" max="3341" width="9.7109375" bestFit="1" customWidth="1"/>
    <col min="3342" max="3343" width="10.7109375" bestFit="1" customWidth="1"/>
    <col min="3344" max="3344" width="11.7109375" bestFit="1" customWidth="1"/>
    <col min="3345" max="3345" width="24.28515625" customWidth="1"/>
    <col min="3585" max="3585" width="58.140625" customWidth="1"/>
    <col min="3586" max="3593" width="10.7109375" bestFit="1" customWidth="1"/>
    <col min="3594" max="3595" width="9.85546875" customWidth="1"/>
    <col min="3596" max="3596" width="10.7109375" bestFit="1" customWidth="1"/>
    <col min="3597" max="3597" width="9.7109375" bestFit="1" customWidth="1"/>
    <col min="3598" max="3599" width="10.7109375" bestFit="1" customWidth="1"/>
    <col min="3600" max="3600" width="11.7109375" bestFit="1" customWidth="1"/>
    <col min="3601" max="3601" width="24.28515625" customWidth="1"/>
    <col min="3841" max="3841" width="58.140625" customWidth="1"/>
    <col min="3842" max="3849" width="10.7109375" bestFit="1" customWidth="1"/>
    <col min="3850" max="3851" width="9.85546875" customWidth="1"/>
    <col min="3852" max="3852" width="10.7109375" bestFit="1" customWidth="1"/>
    <col min="3853" max="3853" width="9.7109375" bestFit="1" customWidth="1"/>
    <col min="3854" max="3855" width="10.7109375" bestFit="1" customWidth="1"/>
    <col min="3856" max="3856" width="11.7109375" bestFit="1" customWidth="1"/>
    <col min="3857" max="3857" width="24.28515625" customWidth="1"/>
    <col min="4097" max="4097" width="58.140625" customWidth="1"/>
    <col min="4098" max="4105" width="10.7109375" bestFit="1" customWidth="1"/>
    <col min="4106" max="4107" width="9.85546875" customWidth="1"/>
    <col min="4108" max="4108" width="10.7109375" bestFit="1" customWidth="1"/>
    <col min="4109" max="4109" width="9.7109375" bestFit="1" customWidth="1"/>
    <col min="4110" max="4111" width="10.7109375" bestFit="1" customWidth="1"/>
    <col min="4112" max="4112" width="11.7109375" bestFit="1" customWidth="1"/>
    <col min="4113" max="4113" width="24.28515625" customWidth="1"/>
    <col min="4353" max="4353" width="58.140625" customWidth="1"/>
    <col min="4354" max="4361" width="10.7109375" bestFit="1" customWidth="1"/>
    <col min="4362" max="4363" width="9.85546875" customWidth="1"/>
    <col min="4364" max="4364" width="10.7109375" bestFit="1" customWidth="1"/>
    <col min="4365" max="4365" width="9.7109375" bestFit="1" customWidth="1"/>
    <col min="4366" max="4367" width="10.7109375" bestFit="1" customWidth="1"/>
    <col min="4368" max="4368" width="11.7109375" bestFit="1" customWidth="1"/>
    <col min="4369" max="4369" width="24.28515625" customWidth="1"/>
    <col min="4609" max="4609" width="58.140625" customWidth="1"/>
    <col min="4610" max="4617" width="10.7109375" bestFit="1" customWidth="1"/>
    <col min="4618" max="4619" width="9.85546875" customWidth="1"/>
    <col min="4620" max="4620" width="10.7109375" bestFit="1" customWidth="1"/>
    <col min="4621" max="4621" width="9.7109375" bestFit="1" customWidth="1"/>
    <col min="4622" max="4623" width="10.7109375" bestFit="1" customWidth="1"/>
    <col min="4624" max="4624" width="11.7109375" bestFit="1" customWidth="1"/>
    <col min="4625" max="4625" width="24.28515625" customWidth="1"/>
    <col min="4865" max="4865" width="58.140625" customWidth="1"/>
    <col min="4866" max="4873" width="10.7109375" bestFit="1" customWidth="1"/>
    <col min="4874" max="4875" width="9.85546875" customWidth="1"/>
    <col min="4876" max="4876" width="10.7109375" bestFit="1" customWidth="1"/>
    <col min="4877" max="4877" width="9.7109375" bestFit="1" customWidth="1"/>
    <col min="4878" max="4879" width="10.7109375" bestFit="1" customWidth="1"/>
    <col min="4880" max="4880" width="11.7109375" bestFit="1" customWidth="1"/>
    <col min="4881" max="4881" width="24.28515625" customWidth="1"/>
    <col min="5121" max="5121" width="58.140625" customWidth="1"/>
    <col min="5122" max="5129" width="10.7109375" bestFit="1" customWidth="1"/>
    <col min="5130" max="5131" width="9.85546875" customWidth="1"/>
    <col min="5132" max="5132" width="10.7109375" bestFit="1" customWidth="1"/>
    <col min="5133" max="5133" width="9.7109375" bestFit="1" customWidth="1"/>
    <col min="5134" max="5135" width="10.7109375" bestFit="1" customWidth="1"/>
    <col min="5136" max="5136" width="11.7109375" bestFit="1" customWidth="1"/>
    <col min="5137" max="5137" width="24.28515625" customWidth="1"/>
    <col min="5377" max="5377" width="58.140625" customWidth="1"/>
    <col min="5378" max="5385" width="10.7109375" bestFit="1" customWidth="1"/>
    <col min="5386" max="5387" width="9.85546875" customWidth="1"/>
    <col min="5388" max="5388" width="10.7109375" bestFit="1" customWidth="1"/>
    <col min="5389" max="5389" width="9.7109375" bestFit="1" customWidth="1"/>
    <col min="5390" max="5391" width="10.7109375" bestFit="1" customWidth="1"/>
    <col min="5392" max="5392" width="11.7109375" bestFit="1" customWidth="1"/>
    <col min="5393" max="5393" width="24.28515625" customWidth="1"/>
    <col min="5633" max="5633" width="58.140625" customWidth="1"/>
    <col min="5634" max="5641" width="10.7109375" bestFit="1" customWidth="1"/>
    <col min="5642" max="5643" width="9.85546875" customWidth="1"/>
    <col min="5644" max="5644" width="10.7109375" bestFit="1" customWidth="1"/>
    <col min="5645" max="5645" width="9.7109375" bestFit="1" customWidth="1"/>
    <col min="5646" max="5647" width="10.7109375" bestFit="1" customWidth="1"/>
    <col min="5648" max="5648" width="11.7109375" bestFit="1" customWidth="1"/>
    <col min="5649" max="5649" width="24.28515625" customWidth="1"/>
    <col min="5889" max="5889" width="58.140625" customWidth="1"/>
    <col min="5890" max="5897" width="10.7109375" bestFit="1" customWidth="1"/>
    <col min="5898" max="5899" width="9.85546875" customWidth="1"/>
    <col min="5900" max="5900" width="10.7109375" bestFit="1" customWidth="1"/>
    <col min="5901" max="5901" width="9.7109375" bestFit="1" customWidth="1"/>
    <col min="5902" max="5903" width="10.7109375" bestFit="1" customWidth="1"/>
    <col min="5904" max="5904" width="11.7109375" bestFit="1" customWidth="1"/>
    <col min="5905" max="5905" width="24.28515625" customWidth="1"/>
    <col min="6145" max="6145" width="58.140625" customWidth="1"/>
    <col min="6146" max="6153" width="10.7109375" bestFit="1" customWidth="1"/>
    <col min="6154" max="6155" width="9.85546875" customWidth="1"/>
    <col min="6156" max="6156" width="10.7109375" bestFit="1" customWidth="1"/>
    <col min="6157" max="6157" width="9.7109375" bestFit="1" customWidth="1"/>
    <col min="6158" max="6159" width="10.7109375" bestFit="1" customWidth="1"/>
    <col min="6160" max="6160" width="11.7109375" bestFit="1" customWidth="1"/>
    <col min="6161" max="6161" width="24.28515625" customWidth="1"/>
    <col min="6401" max="6401" width="58.140625" customWidth="1"/>
    <col min="6402" max="6409" width="10.7109375" bestFit="1" customWidth="1"/>
    <col min="6410" max="6411" width="9.85546875" customWidth="1"/>
    <col min="6412" max="6412" width="10.7109375" bestFit="1" customWidth="1"/>
    <col min="6413" max="6413" width="9.7109375" bestFit="1" customWidth="1"/>
    <col min="6414" max="6415" width="10.7109375" bestFit="1" customWidth="1"/>
    <col min="6416" max="6416" width="11.7109375" bestFit="1" customWidth="1"/>
    <col min="6417" max="6417" width="24.28515625" customWidth="1"/>
    <col min="6657" max="6657" width="58.140625" customWidth="1"/>
    <col min="6658" max="6665" width="10.7109375" bestFit="1" customWidth="1"/>
    <col min="6666" max="6667" width="9.85546875" customWidth="1"/>
    <col min="6668" max="6668" width="10.7109375" bestFit="1" customWidth="1"/>
    <col min="6669" max="6669" width="9.7109375" bestFit="1" customWidth="1"/>
    <col min="6670" max="6671" width="10.7109375" bestFit="1" customWidth="1"/>
    <col min="6672" max="6672" width="11.7109375" bestFit="1" customWidth="1"/>
    <col min="6673" max="6673" width="24.28515625" customWidth="1"/>
    <col min="6913" max="6913" width="58.140625" customWidth="1"/>
    <col min="6914" max="6921" width="10.7109375" bestFit="1" customWidth="1"/>
    <col min="6922" max="6923" width="9.85546875" customWidth="1"/>
    <col min="6924" max="6924" width="10.7109375" bestFit="1" customWidth="1"/>
    <col min="6925" max="6925" width="9.7109375" bestFit="1" customWidth="1"/>
    <col min="6926" max="6927" width="10.7109375" bestFit="1" customWidth="1"/>
    <col min="6928" max="6928" width="11.7109375" bestFit="1" customWidth="1"/>
    <col min="6929" max="6929" width="24.28515625" customWidth="1"/>
    <col min="7169" max="7169" width="58.140625" customWidth="1"/>
    <col min="7170" max="7177" width="10.7109375" bestFit="1" customWidth="1"/>
    <col min="7178" max="7179" width="9.85546875" customWidth="1"/>
    <col min="7180" max="7180" width="10.7109375" bestFit="1" customWidth="1"/>
    <col min="7181" max="7181" width="9.7109375" bestFit="1" customWidth="1"/>
    <col min="7182" max="7183" width="10.7109375" bestFit="1" customWidth="1"/>
    <col min="7184" max="7184" width="11.7109375" bestFit="1" customWidth="1"/>
    <col min="7185" max="7185" width="24.28515625" customWidth="1"/>
    <col min="7425" max="7425" width="58.140625" customWidth="1"/>
    <col min="7426" max="7433" width="10.7109375" bestFit="1" customWidth="1"/>
    <col min="7434" max="7435" width="9.85546875" customWidth="1"/>
    <col min="7436" max="7436" width="10.7109375" bestFit="1" customWidth="1"/>
    <col min="7437" max="7437" width="9.7109375" bestFit="1" customWidth="1"/>
    <col min="7438" max="7439" width="10.7109375" bestFit="1" customWidth="1"/>
    <col min="7440" max="7440" width="11.7109375" bestFit="1" customWidth="1"/>
    <col min="7441" max="7441" width="24.28515625" customWidth="1"/>
    <col min="7681" max="7681" width="58.140625" customWidth="1"/>
    <col min="7682" max="7689" width="10.7109375" bestFit="1" customWidth="1"/>
    <col min="7690" max="7691" width="9.85546875" customWidth="1"/>
    <col min="7692" max="7692" width="10.7109375" bestFit="1" customWidth="1"/>
    <col min="7693" max="7693" width="9.7109375" bestFit="1" customWidth="1"/>
    <col min="7694" max="7695" width="10.7109375" bestFit="1" customWidth="1"/>
    <col min="7696" max="7696" width="11.7109375" bestFit="1" customWidth="1"/>
    <col min="7697" max="7697" width="24.28515625" customWidth="1"/>
    <col min="7937" max="7937" width="58.140625" customWidth="1"/>
    <col min="7938" max="7945" width="10.7109375" bestFit="1" customWidth="1"/>
    <col min="7946" max="7947" width="9.85546875" customWidth="1"/>
    <col min="7948" max="7948" width="10.7109375" bestFit="1" customWidth="1"/>
    <col min="7949" max="7949" width="9.7109375" bestFit="1" customWidth="1"/>
    <col min="7950" max="7951" width="10.7109375" bestFit="1" customWidth="1"/>
    <col min="7952" max="7952" width="11.7109375" bestFit="1" customWidth="1"/>
    <col min="7953" max="7953" width="24.28515625" customWidth="1"/>
    <col min="8193" max="8193" width="58.140625" customWidth="1"/>
    <col min="8194" max="8201" width="10.7109375" bestFit="1" customWidth="1"/>
    <col min="8202" max="8203" width="9.85546875" customWidth="1"/>
    <col min="8204" max="8204" width="10.7109375" bestFit="1" customWidth="1"/>
    <col min="8205" max="8205" width="9.7109375" bestFit="1" customWidth="1"/>
    <col min="8206" max="8207" width="10.7109375" bestFit="1" customWidth="1"/>
    <col min="8208" max="8208" width="11.7109375" bestFit="1" customWidth="1"/>
    <col min="8209" max="8209" width="24.28515625" customWidth="1"/>
    <col min="8449" max="8449" width="58.140625" customWidth="1"/>
    <col min="8450" max="8457" width="10.7109375" bestFit="1" customWidth="1"/>
    <col min="8458" max="8459" width="9.85546875" customWidth="1"/>
    <col min="8460" max="8460" width="10.7109375" bestFit="1" customWidth="1"/>
    <col min="8461" max="8461" width="9.7109375" bestFit="1" customWidth="1"/>
    <col min="8462" max="8463" width="10.7109375" bestFit="1" customWidth="1"/>
    <col min="8464" max="8464" width="11.7109375" bestFit="1" customWidth="1"/>
    <col min="8465" max="8465" width="24.28515625" customWidth="1"/>
    <col min="8705" max="8705" width="58.140625" customWidth="1"/>
    <col min="8706" max="8713" width="10.7109375" bestFit="1" customWidth="1"/>
    <col min="8714" max="8715" width="9.85546875" customWidth="1"/>
    <col min="8716" max="8716" width="10.7109375" bestFit="1" customWidth="1"/>
    <col min="8717" max="8717" width="9.7109375" bestFit="1" customWidth="1"/>
    <col min="8718" max="8719" width="10.7109375" bestFit="1" customWidth="1"/>
    <col min="8720" max="8720" width="11.7109375" bestFit="1" customWidth="1"/>
    <col min="8721" max="8721" width="24.28515625" customWidth="1"/>
    <col min="8961" max="8961" width="58.140625" customWidth="1"/>
    <col min="8962" max="8969" width="10.7109375" bestFit="1" customWidth="1"/>
    <col min="8970" max="8971" width="9.85546875" customWidth="1"/>
    <col min="8972" max="8972" width="10.7109375" bestFit="1" customWidth="1"/>
    <col min="8973" max="8973" width="9.7109375" bestFit="1" customWidth="1"/>
    <col min="8974" max="8975" width="10.7109375" bestFit="1" customWidth="1"/>
    <col min="8976" max="8976" width="11.7109375" bestFit="1" customWidth="1"/>
    <col min="8977" max="8977" width="24.28515625" customWidth="1"/>
    <col min="9217" max="9217" width="58.140625" customWidth="1"/>
    <col min="9218" max="9225" width="10.7109375" bestFit="1" customWidth="1"/>
    <col min="9226" max="9227" width="9.85546875" customWidth="1"/>
    <col min="9228" max="9228" width="10.7109375" bestFit="1" customWidth="1"/>
    <col min="9229" max="9229" width="9.7109375" bestFit="1" customWidth="1"/>
    <col min="9230" max="9231" width="10.7109375" bestFit="1" customWidth="1"/>
    <col min="9232" max="9232" width="11.7109375" bestFit="1" customWidth="1"/>
    <col min="9233" max="9233" width="24.28515625" customWidth="1"/>
    <col min="9473" max="9473" width="58.140625" customWidth="1"/>
    <col min="9474" max="9481" width="10.7109375" bestFit="1" customWidth="1"/>
    <col min="9482" max="9483" width="9.85546875" customWidth="1"/>
    <col min="9484" max="9484" width="10.7109375" bestFit="1" customWidth="1"/>
    <col min="9485" max="9485" width="9.7109375" bestFit="1" customWidth="1"/>
    <col min="9486" max="9487" width="10.7109375" bestFit="1" customWidth="1"/>
    <col min="9488" max="9488" width="11.7109375" bestFit="1" customWidth="1"/>
    <col min="9489" max="9489" width="24.28515625" customWidth="1"/>
    <col min="9729" max="9729" width="58.140625" customWidth="1"/>
    <col min="9730" max="9737" width="10.7109375" bestFit="1" customWidth="1"/>
    <col min="9738" max="9739" width="9.85546875" customWidth="1"/>
    <col min="9740" max="9740" width="10.7109375" bestFit="1" customWidth="1"/>
    <col min="9741" max="9741" width="9.7109375" bestFit="1" customWidth="1"/>
    <col min="9742" max="9743" width="10.7109375" bestFit="1" customWidth="1"/>
    <col min="9744" max="9744" width="11.7109375" bestFit="1" customWidth="1"/>
    <col min="9745" max="9745" width="24.28515625" customWidth="1"/>
    <col min="9985" max="9985" width="58.140625" customWidth="1"/>
    <col min="9986" max="9993" width="10.7109375" bestFit="1" customWidth="1"/>
    <col min="9994" max="9995" width="9.85546875" customWidth="1"/>
    <col min="9996" max="9996" width="10.7109375" bestFit="1" customWidth="1"/>
    <col min="9997" max="9997" width="9.7109375" bestFit="1" customWidth="1"/>
    <col min="9998" max="9999" width="10.7109375" bestFit="1" customWidth="1"/>
    <col min="10000" max="10000" width="11.7109375" bestFit="1" customWidth="1"/>
    <col min="10001" max="10001" width="24.28515625" customWidth="1"/>
    <col min="10241" max="10241" width="58.140625" customWidth="1"/>
    <col min="10242" max="10249" width="10.7109375" bestFit="1" customWidth="1"/>
    <col min="10250" max="10251" width="9.85546875" customWidth="1"/>
    <col min="10252" max="10252" width="10.7109375" bestFit="1" customWidth="1"/>
    <col min="10253" max="10253" width="9.7109375" bestFit="1" customWidth="1"/>
    <col min="10254" max="10255" width="10.7109375" bestFit="1" customWidth="1"/>
    <col min="10256" max="10256" width="11.7109375" bestFit="1" customWidth="1"/>
    <col min="10257" max="10257" width="24.28515625" customWidth="1"/>
    <col min="10497" max="10497" width="58.140625" customWidth="1"/>
    <col min="10498" max="10505" width="10.7109375" bestFit="1" customWidth="1"/>
    <col min="10506" max="10507" width="9.85546875" customWidth="1"/>
    <col min="10508" max="10508" width="10.7109375" bestFit="1" customWidth="1"/>
    <col min="10509" max="10509" width="9.7109375" bestFit="1" customWidth="1"/>
    <col min="10510" max="10511" width="10.7109375" bestFit="1" customWidth="1"/>
    <col min="10512" max="10512" width="11.7109375" bestFit="1" customWidth="1"/>
    <col min="10513" max="10513" width="24.28515625" customWidth="1"/>
    <col min="10753" max="10753" width="58.140625" customWidth="1"/>
    <col min="10754" max="10761" width="10.7109375" bestFit="1" customWidth="1"/>
    <col min="10762" max="10763" width="9.85546875" customWidth="1"/>
    <col min="10764" max="10764" width="10.7109375" bestFit="1" customWidth="1"/>
    <col min="10765" max="10765" width="9.7109375" bestFit="1" customWidth="1"/>
    <col min="10766" max="10767" width="10.7109375" bestFit="1" customWidth="1"/>
    <col min="10768" max="10768" width="11.7109375" bestFit="1" customWidth="1"/>
    <col min="10769" max="10769" width="24.28515625" customWidth="1"/>
    <col min="11009" max="11009" width="58.140625" customWidth="1"/>
    <col min="11010" max="11017" width="10.7109375" bestFit="1" customWidth="1"/>
    <col min="11018" max="11019" width="9.85546875" customWidth="1"/>
    <col min="11020" max="11020" width="10.7109375" bestFit="1" customWidth="1"/>
    <col min="11021" max="11021" width="9.7109375" bestFit="1" customWidth="1"/>
    <col min="11022" max="11023" width="10.7109375" bestFit="1" customWidth="1"/>
    <col min="11024" max="11024" width="11.7109375" bestFit="1" customWidth="1"/>
    <col min="11025" max="11025" width="24.28515625" customWidth="1"/>
    <col min="11265" max="11265" width="58.140625" customWidth="1"/>
    <col min="11266" max="11273" width="10.7109375" bestFit="1" customWidth="1"/>
    <col min="11274" max="11275" width="9.85546875" customWidth="1"/>
    <col min="11276" max="11276" width="10.7109375" bestFit="1" customWidth="1"/>
    <col min="11277" max="11277" width="9.7109375" bestFit="1" customWidth="1"/>
    <col min="11278" max="11279" width="10.7109375" bestFit="1" customWidth="1"/>
    <col min="11280" max="11280" width="11.7109375" bestFit="1" customWidth="1"/>
    <col min="11281" max="11281" width="24.28515625" customWidth="1"/>
    <col min="11521" max="11521" width="58.140625" customWidth="1"/>
    <col min="11522" max="11529" width="10.7109375" bestFit="1" customWidth="1"/>
    <col min="11530" max="11531" width="9.85546875" customWidth="1"/>
    <col min="11532" max="11532" width="10.7109375" bestFit="1" customWidth="1"/>
    <col min="11533" max="11533" width="9.7109375" bestFit="1" customWidth="1"/>
    <col min="11534" max="11535" width="10.7109375" bestFit="1" customWidth="1"/>
    <col min="11536" max="11536" width="11.7109375" bestFit="1" customWidth="1"/>
    <col min="11537" max="11537" width="24.28515625" customWidth="1"/>
    <col min="11777" max="11777" width="58.140625" customWidth="1"/>
    <col min="11778" max="11785" width="10.7109375" bestFit="1" customWidth="1"/>
    <col min="11786" max="11787" width="9.85546875" customWidth="1"/>
    <col min="11788" max="11788" width="10.7109375" bestFit="1" customWidth="1"/>
    <col min="11789" max="11789" width="9.7109375" bestFit="1" customWidth="1"/>
    <col min="11790" max="11791" width="10.7109375" bestFit="1" customWidth="1"/>
    <col min="11792" max="11792" width="11.7109375" bestFit="1" customWidth="1"/>
    <col min="11793" max="11793" width="24.28515625" customWidth="1"/>
    <col min="12033" max="12033" width="58.140625" customWidth="1"/>
    <col min="12034" max="12041" width="10.7109375" bestFit="1" customWidth="1"/>
    <col min="12042" max="12043" width="9.85546875" customWidth="1"/>
    <col min="12044" max="12044" width="10.7109375" bestFit="1" customWidth="1"/>
    <col min="12045" max="12045" width="9.7109375" bestFit="1" customWidth="1"/>
    <col min="12046" max="12047" width="10.7109375" bestFit="1" customWidth="1"/>
    <col min="12048" max="12048" width="11.7109375" bestFit="1" customWidth="1"/>
    <col min="12049" max="12049" width="24.28515625" customWidth="1"/>
    <col min="12289" max="12289" width="58.140625" customWidth="1"/>
    <col min="12290" max="12297" width="10.7109375" bestFit="1" customWidth="1"/>
    <col min="12298" max="12299" width="9.85546875" customWidth="1"/>
    <col min="12300" max="12300" width="10.7109375" bestFit="1" customWidth="1"/>
    <col min="12301" max="12301" width="9.7109375" bestFit="1" customWidth="1"/>
    <col min="12302" max="12303" width="10.7109375" bestFit="1" customWidth="1"/>
    <col min="12304" max="12304" width="11.7109375" bestFit="1" customWidth="1"/>
    <col min="12305" max="12305" width="24.28515625" customWidth="1"/>
    <col min="12545" max="12545" width="58.140625" customWidth="1"/>
    <col min="12546" max="12553" width="10.7109375" bestFit="1" customWidth="1"/>
    <col min="12554" max="12555" width="9.85546875" customWidth="1"/>
    <col min="12556" max="12556" width="10.7109375" bestFit="1" customWidth="1"/>
    <col min="12557" max="12557" width="9.7109375" bestFit="1" customWidth="1"/>
    <col min="12558" max="12559" width="10.7109375" bestFit="1" customWidth="1"/>
    <col min="12560" max="12560" width="11.7109375" bestFit="1" customWidth="1"/>
    <col min="12561" max="12561" width="24.28515625" customWidth="1"/>
    <col min="12801" max="12801" width="58.140625" customWidth="1"/>
    <col min="12802" max="12809" width="10.7109375" bestFit="1" customWidth="1"/>
    <col min="12810" max="12811" width="9.85546875" customWidth="1"/>
    <col min="12812" max="12812" width="10.7109375" bestFit="1" customWidth="1"/>
    <col min="12813" max="12813" width="9.7109375" bestFit="1" customWidth="1"/>
    <col min="12814" max="12815" width="10.7109375" bestFit="1" customWidth="1"/>
    <col min="12816" max="12816" width="11.7109375" bestFit="1" customWidth="1"/>
    <col min="12817" max="12817" width="24.28515625" customWidth="1"/>
    <col min="13057" max="13057" width="58.140625" customWidth="1"/>
    <col min="13058" max="13065" width="10.7109375" bestFit="1" customWidth="1"/>
    <col min="13066" max="13067" width="9.85546875" customWidth="1"/>
    <col min="13068" max="13068" width="10.7109375" bestFit="1" customWidth="1"/>
    <col min="13069" max="13069" width="9.7109375" bestFit="1" customWidth="1"/>
    <col min="13070" max="13071" width="10.7109375" bestFit="1" customWidth="1"/>
    <col min="13072" max="13072" width="11.7109375" bestFit="1" customWidth="1"/>
    <col min="13073" max="13073" width="24.28515625" customWidth="1"/>
    <col min="13313" max="13313" width="58.140625" customWidth="1"/>
    <col min="13314" max="13321" width="10.7109375" bestFit="1" customWidth="1"/>
    <col min="13322" max="13323" width="9.85546875" customWidth="1"/>
    <col min="13324" max="13324" width="10.7109375" bestFit="1" customWidth="1"/>
    <col min="13325" max="13325" width="9.7109375" bestFit="1" customWidth="1"/>
    <col min="13326" max="13327" width="10.7109375" bestFit="1" customWidth="1"/>
    <col min="13328" max="13328" width="11.7109375" bestFit="1" customWidth="1"/>
    <col min="13329" max="13329" width="24.28515625" customWidth="1"/>
    <col min="13569" max="13569" width="58.140625" customWidth="1"/>
    <col min="13570" max="13577" width="10.7109375" bestFit="1" customWidth="1"/>
    <col min="13578" max="13579" width="9.85546875" customWidth="1"/>
    <col min="13580" max="13580" width="10.7109375" bestFit="1" customWidth="1"/>
    <col min="13581" max="13581" width="9.7109375" bestFit="1" customWidth="1"/>
    <col min="13582" max="13583" width="10.7109375" bestFit="1" customWidth="1"/>
    <col min="13584" max="13584" width="11.7109375" bestFit="1" customWidth="1"/>
    <col min="13585" max="13585" width="24.28515625" customWidth="1"/>
    <col min="13825" max="13825" width="58.140625" customWidth="1"/>
    <col min="13826" max="13833" width="10.7109375" bestFit="1" customWidth="1"/>
    <col min="13834" max="13835" width="9.85546875" customWidth="1"/>
    <col min="13836" max="13836" width="10.7109375" bestFit="1" customWidth="1"/>
    <col min="13837" max="13837" width="9.7109375" bestFit="1" customWidth="1"/>
    <col min="13838" max="13839" width="10.7109375" bestFit="1" customWidth="1"/>
    <col min="13840" max="13840" width="11.7109375" bestFit="1" customWidth="1"/>
    <col min="13841" max="13841" width="24.28515625" customWidth="1"/>
    <col min="14081" max="14081" width="58.140625" customWidth="1"/>
    <col min="14082" max="14089" width="10.7109375" bestFit="1" customWidth="1"/>
    <col min="14090" max="14091" width="9.85546875" customWidth="1"/>
    <col min="14092" max="14092" width="10.7109375" bestFit="1" customWidth="1"/>
    <col min="14093" max="14093" width="9.7109375" bestFit="1" customWidth="1"/>
    <col min="14094" max="14095" width="10.7109375" bestFit="1" customWidth="1"/>
    <col min="14096" max="14096" width="11.7109375" bestFit="1" customWidth="1"/>
    <col min="14097" max="14097" width="24.28515625" customWidth="1"/>
    <col min="14337" max="14337" width="58.140625" customWidth="1"/>
    <col min="14338" max="14345" width="10.7109375" bestFit="1" customWidth="1"/>
    <col min="14346" max="14347" width="9.85546875" customWidth="1"/>
    <col min="14348" max="14348" width="10.7109375" bestFit="1" customWidth="1"/>
    <col min="14349" max="14349" width="9.7109375" bestFit="1" customWidth="1"/>
    <col min="14350" max="14351" width="10.7109375" bestFit="1" customWidth="1"/>
    <col min="14352" max="14352" width="11.7109375" bestFit="1" customWidth="1"/>
    <col min="14353" max="14353" width="24.28515625" customWidth="1"/>
    <col min="14593" max="14593" width="58.140625" customWidth="1"/>
    <col min="14594" max="14601" width="10.7109375" bestFit="1" customWidth="1"/>
    <col min="14602" max="14603" width="9.85546875" customWidth="1"/>
    <col min="14604" max="14604" width="10.7109375" bestFit="1" customWidth="1"/>
    <col min="14605" max="14605" width="9.7109375" bestFit="1" customWidth="1"/>
    <col min="14606" max="14607" width="10.7109375" bestFit="1" customWidth="1"/>
    <col min="14608" max="14608" width="11.7109375" bestFit="1" customWidth="1"/>
    <col min="14609" max="14609" width="24.28515625" customWidth="1"/>
    <col min="14849" max="14849" width="58.140625" customWidth="1"/>
    <col min="14850" max="14857" width="10.7109375" bestFit="1" customWidth="1"/>
    <col min="14858" max="14859" width="9.85546875" customWidth="1"/>
    <col min="14860" max="14860" width="10.7109375" bestFit="1" customWidth="1"/>
    <col min="14861" max="14861" width="9.7109375" bestFit="1" customWidth="1"/>
    <col min="14862" max="14863" width="10.7109375" bestFit="1" customWidth="1"/>
    <col min="14864" max="14864" width="11.7109375" bestFit="1" customWidth="1"/>
    <col min="14865" max="14865" width="24.28515625" customWidth="1"/>
    <col min="15105" max="15105" width="58.140625" customWidth="1"/>
    <col min="15106" max="15113" width="10.7109375" bestFit="1" customWidth="1"/>
    <col min="15114" max="15115" width="9.85546875" customWidth="1"/>
    <col min="15116" max="15116" width="10.7109375" bestFit="1" customWidth="1"/>
    <col min="15117" max="15117" width="9.7109375" bestFit="1" customWidth="1"/>
    <col min="15118" max="15119" width="10.7109375" bestFit="1" customWidth="1"/>
    <col min="15120" max="15120" width="11.7109375" bestFit="1" customWidth="1"/>
    <col min="15121" max="15121" width="24.28515625" customWidth="1"/>
    <col min="15361" max="15361" width="58.140625" customWidth="1"/>
    <col min="15362" max="15369" width="10.7109375" bestFit="1" customWidth="1"/>
    <col min="15370" max="15371" width="9.85546875" customWidth="1"/>
    <col min="15372" max="15372" width="10.7109375" bestFit="1" customWidth="1"/>
    <col min="15373" max="15373" width="9.7109375" bestFit="1" customWidth="1"/>
    <col min="15374" max="15375" width="10.7109375" bestFit="1" customWidth="1"/>
    <col min="15376" max="15376" width="11.7109375" bestFit="1" customWidth="1"/>
    <col min="15377" max="15377" width="24.28515625" customWidth="1"/>
    <col min="15617" max="15617" width="58.140625" customWidth="1"/>
    <col min="15618" max="15625" width="10.7109375" bestFit="1" customWidth="1"/>
    <col min="15626" max="15627" width="9.85546875" customWidth="1"/>
    <col min="15628" max="15628" width="10.7109375" bestFit="1" customWidth="1"/>
    <col min="15629" max="15629" width="9.7109375" bestFit="1" customWidth="1"/>
    <col min="15630" max="15631" width="10.7109375" bestFit="1" customWidth="1"/>
    <col min="15632" max="15632" width="11.7109375" bestFit="1" customWidth="1"/>
    <col min="15633" max="15633" width="24.28515625" customWidth="1"/>
    <col min="15873" max="15873" width="58.140625" customWidth="1"/>
    <col min="15874" max="15881" width="10.7109375" bestFit="1" customWidth="1"/>
    <col min="15882" max="15883" width="9.85546875" customWidth="1"/>
    <col min="15884" max="15884" width="10.7109375" bestFit="1" customWidth="1"/>
    <col min="15885" max="15885" width="9.7109375" bestFit="1" customWidth="1"/>
    <col min="15886" max="15887" width="10.7109375" bestFit="1" customWidth="1"/>
    <col min="15888" max="15888" width="11.7109375" bestFit="1" customWidth="1"/>
    <col min="15889" max="15889" width="24.28515625" customWidth="1"/>
    <col min="16129" max="16129" width="58.140625" customWidth="1"/>
    <col min="16130" max="16137" width="10.7109375" bestFit="1" customWidth="1"/>
    <col min="16138" max="16139" width="9.85546875" customWidth="1"/>
    <col min="16140" max="16140" width="10.7109375" bestFit="1" customWidth="1"/>
    <col min="16141" max="16141" width="9.7109375" bestFit="1" customWidth="1"/>
    <col min="16142" max="16143" width="10.7109375" bestFit="1" customWidth="1"/>
    <col min="16144" max="16144" width="11.7109375" bestFit="1" customWidth="1"/>
    <col min="16145" max="16145" width="24.28515625" customWidth="1"/>
  </cols>
  <sheetData>
    <row r="1" spans="1:17" s="62" customFormat="1" ht="3.75" customHeight="1">
      <c r="A1" s="60"/>
      <c r="B1" s="89"/>
      <c r="C1" s="89"/>
      <c r="D1" s="89"/>
      <c r="E1" s="89"/>
      <c r="F1" s="89"/>
      <c r="G1" s="89"/>
      <c r="H1" s="89"/>
      <c r="I1" s="89"/>
      <c r="J1" s="89"/>
      <c r="K1" s="89"/>
      <c r="L1" s="89"/>
      <c r="M1" s="89"/>
      <c r="N1" s="89"/>
      <c r="O1" s="89"/>
      <c r="P1" s="89"/>
    </row>
    <row r="2" spans="1:17" s="63" customFormat="1" ht="37.5" customHeight="1">
      <c r="A2" s="1146" t="s">
        <v>581</v>
      </c>
      <c r="B2" s="1146"/>
      <c r="C2" s="1146"/>
      <c r="D2" s="1146"/>
      <c r="E2" s="1146"/>
      <c r="F2" s="1146"/>
      <c r="G2" s="1146"/>
      <c r="H2" s="1146"/>
      <c r="I2" s="1146"/>
      <c r="J2" s="1146"/>
      <c r="K2" s="1146"/>
      <c r="L2" s="1146"/>
      <c r="M2" s="1146"/>
      <c r="N2" s="1146"/>
      <c r="O2" s="1146"/>
      <c r="P2" s="1146"/>
    </row>
    <row r="3" spans="1:17" s="63" customFormat="1" ht="24.75" customHeight="1">
      <c r="A3" s="1146" t="s">
        <v>603</v>
      </c>
      <c r="B3" s="1146"/>
      <c r="C3" s="1146"/>
      <c r="D3" s="1146"/>
      <c r="E3" s="1146"/>
      <c r="F3" s="1146"/>
      <c r="G3" s="1146"/>
      <c r="H3" s="1146"/>
      <c r="I3" s="1146"/>
      <c r="J3" s="1146"/>
      <c r="K3" s="1146"/>
      <c r="L3" s="1146"/>
      <c r="M3" s="1146"/>
      <c r="N3" s="1146"/>
      <c r="O3" s="1146"/>
      <c r="P3" s="1146"/>
    </row>
    <row r="4" spans="1:17" s="63" customFormat="1" ht="24.75" customHeight="1">
      <c r="A4" s="1146" t="s">
        <v>578</v>
      </c>
      <c r="B4" s="1146"/>
      <c r="C4" s="1146"/>
      <c r="D4" s="1146"/>
      <c r="E4" s="1146"/>
      <c r="F4" s="1146"/>
      <c r="G4" s="1146"/>
      <c r="H4" s="1146"/>
      <c r="I4" s="1146"/>
      <c r="J4" s="1146"/>
      <c r="K4" s="1146"/>
      <c r="L4" s="1146"/>
      <c r="M4" s="1146"/>
      <c r="N4" s="1146"/>
      <c r="O4" s="1146"/>
      <c r="P4" s="1146"/>
    </row>
    <row r="5" spans="1:17" s="64" customFormat="1" ht="36" customHeight="1">
      <c r="A5" s="1152" t="s">
        <v>602</v>
      </c>
      <c r="B5" s="1152"/>
      <c r="C5" s="1152"/>
      <c r="D5" s="1152"/>
      <c r="E5" s="1152"/>
      <c r="F5" s="1152"/>
      <c r="G5" s="1152"/>
      <c r="H5" s="1152"/>
      <c r="I5" s="1152"/>
      <c r="J5" s="1152"/>
      <c r="K5" s="1152"/>
      <c r="L5" s="1152"/>
      <c r="M5" s="1152"/>
      <c r="N5" s="1152"/>
      <c r="O5" s="1152"/>
      <c r="P5" s="1152"/>
    </row>
    <row r="6" spans="1:17" ht="6" hidden="1" customHeight="1">
      <c r="A6" s="90"/>
      <c r="B6" s="91"/>
      <c r="C6" s="91"/>
      <c r="D6" s="91"/>
      <c r="E6" s="91"/>
      <c r="F6" s="91"/>
      <c r="G6" s="91"/>
      <c r="H6" s="91"/>
      <c r="I6" s="91"/>
      <c r="J6" s="91"/>
      <c r="K6" s="91"/>
      <c r="L6" s="91"/>
      <c r="M6" s="91"/>
      <c r="N6" s="91"/>
      <c r="O6" s="91"/>
      <c r="P6" s="91"/>
      <c r="Q6"/>
    </row>
    <row r="7" spans="1:17" ht="2.25" customHeight="1" thickBot="1">
      <c r="A7" s="90"/>
      <c r="B7" s="92"/>
      <c r="C7" s="92"/>
      <c r="D7" s="92"/>
      <c r="E7" s="92"/>
      <c r="F7" s="92"/>
      <c r="G7" s="92"/>
      <c r="H7" s="92"/>
      <c r="I7" s="92"/>
      <c r="J7" s="92"/>
      <c r="K7" s="92"/>
      <c r="L7" s="92"/>
      <c r="M7" s="92"/>
      <c r="N7" s="92"/>
      <c r="O7" s="92"/>
      <c r="P7" s="92"/>
      <c r="Q7"/>
    </row>
    <row r="8" spans="1:17" ht="33" customHeight="1" thickTop="1" thickBot="1">
      <c r="A8" s="366"/>
      <c r="B8" s="1039" t="s">
        <v>3</v>
      </c>
      <c r="C8" s="1039" t="s">
        <v>130</v>
      </c>
      <c r="D8" s="1039" t="s">
        <v>5</v>
      </c>
      <c r="E8" s="1039" t="s">
        <v>7</v>
      </c>
      <c r="F8" s="1039" t="s">
        <v>15</v>
      </c>
      <c r="G8" s="1039" t="s">
        <v>13</v>
      </c>
      <c r="H8" s="1039" t="s">
        <v>9</v>
      </c>
      <c r="I8" s="1039" t="s">
        <v>11</v>
      </c>
      <c r="J8" s="1039" t="s">
        <v>17</v>
      </c>
      <c r="K8" s="1039" t="s">
        <v>19</v>
      </c>
      <c r="L8" s="1039" t="s">
        <v>21</v>
      </c>
      <c r="M8" s="1039" t="s">
        <v>23</v>
      </c>
      <c r="N8" s="1039" t="s">
        <v>25</v>
      </c>
      <c r="O8" s="1039" t="s">
        <v>27</v>
      </c>
      <c r="P8" s="1040" t="s">
        <v>604</v>
      </c>
      <c r="Q8"/>
    </row>
    <row r="9" spans="1:17" ht="20.100000000000001" customHeight="1" thickTop="1" thickBot="1">
      <c r="A9" s="94" t="s">
        <v>274</v>
      </c>
      <c r="B9" s="95">
        <v>26501086.387220003</v>
      </c>
      <c r="C9" s="95">
        <v>29384306.295589998</v>
      </c>
      <c r="D9" s="95">
        <v>36117388.271800004</v>
      </c>
      <c r="E9" s="95">
        <v>21441099.790720001</v>
      </c>
      <c r="F9" s="95">
        <v>20231621.915259998</v>
      </c>
      <c r="G9" s="95">
        <v>12326360.80243</v>
      </c>
      <c r="H9" s="95">
        <v>10578601.69183</v>
      </c>
      <c r="I9" s="95">
        <v>14046664.58512</v>
      </c>
      <c r="J9" s="95">
        <v>174353.78546000001</v>
      </c>
      <c r="K9" s="95">
        <v>603167.71244999999</v>
      </c>
      <c r="L9" s="95">
        <v>14523055.77036</v>
      </c>
      <c r="M9" s="95">
        <v>3708297.4224800002</v>
      </c>
      <c r="N9" s="95">
        <v>16288717.312969999</v>
      </c>
      <c r="O9" s="95">
        <v>9025542.5390000008</v>
      </c>
      <c r="P9" s="95">
        <v>214950264.28268999</v>
      </c>
      <c r="Q9" s="96"/>
    </row>
    <row r="10" spans="1:17" ht="20.100000000000001" customHeight="1" thickTop="1" thickBot="1">
      <c r="A10" s="97" t="s">
        <v>275</v>
      </c>
      <c r="B10" s="98">
        <v>2766164.2060799999</v>
      </c>
      <c r="C10" s="98">
        <v>6579580.7216000007</v>
      </c>
      <c r="D10" s="98">
        <v>3320774.7771700001</v>
      </c>
      <c r="E10" s="98">
        <v>2685058.8736300003</v>
      </c>
      <c r="F10" s="98">
        <v>1912841.5308699999</v>
      </c>
      <c r="G10" s="98">
        <v>866978.26100000006</v>
      </c>
      <c r="H10" s="98">
        <v>818847.03382000001</v>
      </c>
      <c r="I10" s="98">
        <v>856609.41272999998</v>
      </c>
      <c r="J10" s="98">
        <v>33927.232250000001</v>
      </c>
      <c r="K10" s="98">
        <v>45411.94713</v>
      </c>
      <c r="L10" s="98">
        <v>731499.43401999993</v>
      </c>
      <c r="M10" s="98">
        <v>234607.64734</v>
      </c>
      <c r="N10" s="98">
        <v>701048.78542999993</v>
      </c>
      <c r="O10" s="98">
        <v>487958.99485000002</v>
      </c>
      <c r="P10" s="98">
        <v>22041308.857919998</v>
      </c>
      <c r="Q10" s="96"/>
    </row>
    <row r="11" spans="1:17" ht="20.100000000000001" customHeight="1" thickTop="1">
      <c r="A11" s="99" t="s">
        <v>276</v>
      </c>
      <c r="B11" s="100">
        <v>890718.37913999998</v>
      </c>
      <c r="C11" s="100">
        <v>2297765.8874899996</v>
      </c>
      <c r="D11" s="100">
        <v>1420466.94153</v>
      </c>
      <c r="E11" s="100">
        <v>1408222.4992</v>
      </c>
      <c r="F11" s="100">
        <v>954535.61815999995</v>
      </c>
      <c r="G11" s="100">
        <v>397208.02367999998</v>
      </c>
      <c r="H11" s="100">
        <v>420579.48992000002</v>
      </c>
      <c r="I11" s="100">
        <v>217702.79175999999</v>
      </c>
      <c r="J11" s="100">
        <v>8208.0631400000002</v>
      </c>
      <c r="K11" s="100">
        <v>5091.5211600000002</v>
      </c>
      <c r="L11" s="100">
        <v>380492.56358999998</v>
      </c>
      <c r="M11" s="100">
        <v>83058.508069999996</v>
      </c>
      <c r="N11" s="100">
        <v>445751.30791999999</v>
      </c>
      <c r="O11" s="100">
        <v>267869.29097999999</v>
      </c>
      <c r="P11" s="100">
        <v>9197670.8857399989</v>
      </c>
      <c r="Q11" s="96"/>
    </row>
    <row r="12" spans="1:17" ht="20.100000000000001" customHeight="1">
      <c r="A12" s="99" t="s">
        <v>277</v>
      </c>
      <c r="B12" s="100">
        <v>1788130.93062</v>
      </c>
      <c r="C12" s="100">
        <v>4039676.0038000001</v>
      </c>
      <c r="D12" s="100">
        <v>1593055.40151</v>
      </c>
      <c r="E12" s="100">
        <v>839562.12921000004</v>
      </c>
      <c r="F12" s="100">
        <v>776639.32896000007</v>
      </c>
      <c r="G12" s="100">
        <v>445662.21512000001</v>
      </c>
      <c r="H12" s="100">
        <v>301392.52185000002</v>
      </c>
      <c r="I12" s="100">
        <v>613404.85641000001</v>
      </c>
      <c r="J12" s="100">
        <v>20864.434100000002</v>
      </c>
      <c r="K12" s="100">
        <v>37954.001060000002</v>
      </c>
      <c r="L12" s="100">
        <v>301351.31637000002</v>
      </c>
      <c r="M12" s="100">
        <v>131791.40028</v>
      </c>
      <c r="N12" s="100">
        <v>177416.61680000002</v>
      </c>
      <c r="O12" s="100">
        <v>127583.29403</v>
      </c>
      <c r="P12" s="100">
        <v>11194484.45012</v>
      </c>
      <c r="Q12" s="96"/>
    </row>
    <row r="13" spans="1:17" ht="20.100000000000001" customHeight="1">
      <c r="A13" s="99" t="s">
        <v>278</v>
      </c>
      <c r="B13" s="100">
        <v>0</v>
      </c>
      <c r="C13" s="100">
        <v>12108.400820000001</v>
      </c>
      <c r="D13" s="100">
        <v>1327.1766200000002</v>
      </c>
      <c r="E13" s="100">
        <v>0</v>
      </c>
      <c r="F13" s="100">
        <v>10.416219999999999</v>
      </c>
      <c r="G13" s="100">
        <v>1086.7541000000001</v>
      </c>
      <c r="H13" s="100">
        <v>137.90204999999997</v>
      </c>
      <c r="I13" s="100">
        <v>0</v>
      </c>
      <c r="J13" s="100">
        <v>2329.5902099999998</v>
      </c>
      <c r="K13" s="100">
        <v>122.40116999999999</v>
      </c>
      <c r="L13" s="100">
        <v>21413.999660000001</v>
      </c>
      <c r="M13" s="100">
        <v>9023.6390500000016</v>
      </c>
      <c r="N13" s="100">
        <v>5066.2396500000004</v>
      </c>
      <c r="O13" s="100">
        <v>42304.150990000002</v>
      </c>
      <c r="P13" s="100">
        <v>94930.670540000006</v>
      </c>
      <c r="Q13" s="96"/>
    </row>
    <row r="14" spans="1:17" ht="20.100000000000001" customHeight="1">
      <c r="A14" s="99" t="s">
        <v>279</v>
      </c>
      <c r="B14" s="100">
        <v>0</v>
      </c>
      <c r="C14" s="100">
        <v>0</v>
      </c>
      <c r="D14" s="100">
        <v>0</v>
      </c>
      <c r="E14" s="100">
        <v>0</v>
      </c>
      <c r="F14" s="100">
        <v>0</v>
      </c>
      <c r="G14" s="100">
        <v>0</v>
      </c>
      <c r="H14" s="100">
        <v>0</v>
      </c>
      <c r="I14" s="100">
        <v>0</v>
      </c>
      <c r="J14" s="100">
        <v>2525.1448</v>
      </c>
      <c r="K14" s="100">
        <v>2153.1821099999997</v>
      </c>
      <c r="L14" s="100">
        <v>0</v>
      </c>
      <c r="M14" s="100">
        <v>0</v>
      </c>
      <c r="N14" s="100">
        <v>0</v>
      </c>
      <c r="O14" s="100">
        <v>0</v>
      </c>
      <c r="P14" s="100">
        <v>4678.3269099999998</v>
      </c>
      <c r="Q14" s="96"/>
    </row>
    <row r="15" spans="1:17" ht="20.100000000000001" customHeight="1">
      <c r="A15" s="99" t="s">
        <v>280</v>
      </c>
      <c r="B15" s="100">
        <v>70279.852450000006</v>
      </c>
      <c r="C15" s="100">
        <v>218948.80522000001</v>
      </c>
      <c r="D15" s="100">
        <v>250393.73936000001</v>
      </c>
      <c r="E15" s="100">
        <v>415305.23352999997</v>
      </c>
      <c r="F15" s="100">
        <v>159116.96169999999</v>
      </c>
      <c r="G15" s="100">
        <v>17101.280730000002</v>
      </c>
      <c r="H15" s="100">
        <v>76512.518609999999</v>
      </c>
      <c r="I15" s="100">
        <v>25501.76456</v>
      </c>
      <c r="J15" s="100">
        <v>0</v>
      </c>
      <c r="K15" s="100">
        <v>90.841630000000009</v>
      </c>
      <c r="L15" s="100">
        <v>27879.452969999998</v>
      </c>
      <c r="M15" s="100">
        <v>10732.18094</v>
      </c>
      <c r="N15" s="100">
        <v>67804.314859999999</v>
      </c>
      <c r="O15" s="100">
        <v>50202.258849999998</v>
      </c>
      <c r="P15" s="100">
        <v>1389869.2054100002</v>
      </c>
      <c r="Q15" s="96"/>
    </row>
    <row r="16" spans="1:17" ht="20.100000000000001" customHeight="1">
      <c r="A16" s="99" t="s">
        <v>281</v>
      </c>
      <c r="B16" s="100">
        <v>17035.043870000001</v>
      </c>
      <c r="C16" s="100">
        <v>11081.62427</v>
      </c>
      <c r="D16" s="100">
        <v>62364.195289999996</v>
      </c>
      <c r="E16" s="100">
        <v>21969.011690000003</v>
      </c>
      <c r="F16" s="100">
        <v>22892.15654</v>
      </c>
      <c r="G16" s="100">
        <v>6268.5928300000005</v>
      </c>
      <c r="H16" s="100">
        <v>20224.60139</v>
      </c>
      <c r="I16" s="100">
        <v>0</v>
      </c>
      <c r="J16" s="100">
        <v>0</v>
      </c>
      <c r="K16" s="100">
        <v>0</v>
      </c>
      <c r="L16" s="100">
        <v>362.10142999999999</v>
      </c>
      <c r="M16" s="100">
        <v>1.919</v>
      </c>
      <c r="N16" s="100">
        <v>5010.3062</v>
      </c>
      <c r="O16" s="100">
        <v>0</v>
      </c>
      <c r="P16" s="100">
        <v>167209.55250999998</v>
      </c>
      <c r="Q16" s="96"/>
    </row>
    <row r="17" spans="1:17" ht="20.100000000000001" customHeight="1">
      <c r="A17" s="99" t="s">
        <v>282</v>
      </c>
      <c r="B17" s="100">
        <v>0</v>
      </c>
      <c r="C17" s="100">
        <v>0</v>
      </c>
      <c r="D17" s="100">
        <v>0</v>
      </c>
      <c r="E17" s="100">
        <v>0</v>
      </c>
      <c r="F17" s="100">
        <v>0</v>
      </c>
      <c r="G17" s="100">
        <v>0</v>
      </c>
      <c r="H17" s="100">
        <v>0</v>
      </c>
      <c r="I17" s="100">
        <v>0</v>
      </c>
      <c r="J17" s="100">
        <v>0</v>
      </c>
      <c r="K17" s="100">
        <v>0</v>
      </c>
      <c r="L17" s="100">
        <v>0</v>
      </c>
      <c r="M17" s="100">
        <v>0</v>
      </c>
      <c r="N17" s="100">
        <v>0</v>
      </c>
      <c r="O17" s="100">
        <v>0</v>
      </c>
      <c r="P17" s="100">
        <v>0</v>
      </c>
      <c r="Q17" s="96"/>
    </row>
    <row r="18" spans="1:17" ht="20.100000000000001" customHeight="1" thickBot="1">
      <c r="A18" s="99" t="s">
        <v>283</v>
      </c>
      <c r="B18" s="100">
        <v>0</v>
      </c>
      <c r="C18" s="100">
        <v>0</v>
      </c>
      <c r="D18" s="100">
        <v>-6832.6771399999998</v>
      </c>
      <c r="E18" s="100">
        <v>0</v>
      </c>
      <c r="F18" s="100">
        <v>-352.95071000000002</v>
      </c>
      <c r="G18" s="100">
        <v>-348.60545999999999</v>
      </c>
      <c r="H18" s="100">
        <v>0</v>
      </c>
      <c r="I18" s="100">
        <v>0</v>
      </c>
      <c r="J18" s="100">
        <v>0</v>
      </c>
      <c r="K18" s="100">
        <v>0</v>
      </c>
      <c r="L18" s="100">
        <v>0</v>
      </c>
      <c r="M18" s="100">
        <v>0</v>
      </c>
      <c r="N18" s="100">
        <v>0</v>
      </c>
      <c r="O18" s="100">
        <v>0</v>
      </c>
      <c r="P18" s="100">
        <v>-7534.2333099999996</v>
      </c>
      <c r="Q18" s="96"/>
    </row>
    <row r="19" spans="1:17" ht="20.100000000000001" customHeight="1" thickTop="1" thickBot="1">
      <c r="A19" s="97" t="s">
        <v>284</v>
      </c>
      <c r="B19" s="98">
        <v>4079086.16787</v>
      </c>
      <c r="C19" s="98">
        <v>3349047.98275</v>
      </c>
      <c r="D19" s="98">
        <v>5015279.8117800001</v>
      </c>
      <c r="E19" s="98">
        <v>2087347.4583299998</v>
      </c>
      <c r="F19" s="98">
        <v>2770515.9557600003</v>
      </c>
      <c r="G19" s="98">
        <v>1101674.1392399999</v>
      </c>
      <c r="H19" s="98">
        <v>1063602.04694</v>
      </c>
      <c r="I19" s="98">
        <v>1581392.8602</v>
      </c>
      <c r="J19" s="98">
        <v>5944.4477400000005</v>
      </c>
      <c r="K19" s="98">
        <v>49541.676249999997</v>
      </c>
      <c r="L19" s="98">
        <v>1524942.5330000001</v>
      </c>
      <c r="M19" s="98">
        <v>225131.53756</v>
      </c>
      <c r="N19" s="98">
        <v>1471322.7633800001</v>
      </c>
      <c r="O19" s="98">
        <v>218405.11773</v>
      </c>
      <c r="P19" s="98">
        <v>24543234.49853</v>
      </c>
      <c r="Q19" s="96"/>
    </row>
    <row r="20" spans="1:17" ht="20.100000000000001" customHeight="1" thickTop="1">
      <c r="A20" s="99" t="s">
        <v>285</v>
      </c>
      <c r="B20" s="100">
        <v>0</v>
      </c>
      <c r="C20" s="100">
        <v>0</v>
      </c>
      <c r="D20" s="100">
        <v>0</v>
      </c>
      <c r="E20" s="100">
        <v>0</v>
      </c>
      <c r="F20" s="100">
        <v>0</v>
      </c>
      <c r="G20" s="100">
        <v>0</v>
      </c>
      <c r="H20" s="100">
        <v>8.0499999999999999E-3</v>
      </c>
      <c r="I20" s="100">
        <v>0</v>
      </c>
      <c r="J20" s="100">
        <v>0</v>
      </c>
      <c r="K20" s="100">
        <v>0</v>
      </c>
      <c r="L20" s="100">
        <v>0</v>
      </c>
      <c r="M20" s="100">
        <v>0</v>
      </c>
      <c r="N20" s="100">
        <v>0</v>
      </c>
      <c r="O20" s="100">
        <v>0</v>
      </c>
      <c r="P20" s="100">
        <v>8.0499999999999999E-3</v>
      </c>
      <c r="Q20" s="96"/>
    </row>
    <row r="21" spans="1:17" ht="20.100000000000001" customHeight="1">
      <c r="A21" s="99" t="s">
        <v>286</v>
      </c>
      <c r="B21" s="100">
        <v>2190829.9399299999</v>
      </c>
      <c r="C21" s="100">
        <v>1607175.6967799999</v>
      </c>
      <c r="D21" s="100">
        <v>1611364.7269900001</v>
      </c>
      <c r="E21" s="100">
        <v>401826.41301000002</v>
      </c>
      <c r="F21" s="100">
        <v>449903.35723000002</v>
      </c>
      <c r="G21" s="100">
        <v>498334.06662</v>
      </c>
      <c r="H21" s="100">
        <v>475893.81948000001</v>
      </c>
      <c r="I21" s="100">
        <v>906577.57390999992</v>
      </c>
      <c r="J21" s="100">
        <v>239.16970999999998</v>
      </c>
      <c r="K21" s="100">
        <v>20580</v>
      </c>
      <c r="L21" s="100">
        <v>841881.95234000008</v>
      </c>
      <c r="M21" s="100">
        <v>59327.09979</v>
      </c>
      <c r="N21" s="100">
        <v>23475</v>
      </c>
      <c r="O21" s="100">
        <v>19034.454460000001</v>
      </c>
      <c r="P21" s="100">
        <v>9106443.2702500001</v>
      </c>
      <c r="Q21" s="96"/>
    </row>
    <row r="22" spans="1:17" ht="20.100000000000001" customHeight="1">
      <c r="A22" s="99" t="s">
        <v>287</v>
      </c>
      <c r="B22" s="100">
        <v>212308.26859999998</v>
      </c>
      <c r="C22" s="100">
        <v>0</v>
      </c>
      <c r="D22" s="100">
        <v>420777.37914999999</v>
      </c>
      <c r="E22" s="100">
        <v>131917.23926999999</v>
      </c>
      <c r="F22" s="100">
        <v>92784.082859999995</v>
      </c>
      <c r="G22" s="100">
        <v>40966.799279999999</v>
      </c>
      <c r="H22" s="100">
        <v>24.057680000000001</v>
      </c>
      <c r="I22" s="100">
        <v>0</v>
      </c>
      <c r="J22" s="100">
        <v>0</v>
      </c>
      <c r="K22" s="100">
        <v>0</v>
      </c>
      <c r="L22" s="100">
        <v>20580</v>
      </c>
      <c r="M22" s="100">
        <v>0</v>
      </c>
      <c r="N22" s="100">
        <v>0</v>
      </c>
      <c r="O22" s="100">
        <v>0</v>
      </c>
      <c r="P22" s="100">
        <v>919357.82683999999</v>
      </c>
      <c r="Q22" s="96"/>
    </row>
    <row r="23" spans="1:17" ht="20.100000000000001" customHeight="1">
      <c r="A23" s="99" t="s">
        <v>288</v>
      </c>
      <c r="B23" s="100">
        <v>34698.662039999996</v>
      </c>
      <c r="C23" s="100">
        <v>204529.29471000002</v>
      </c>
      <c r="D23" s="100">
        <v>28077.07375</v>
      </c>
      <c r="E23" s="100">
        <v>266717.28547999996</v>
      </c>
      <c r="F23" s="100">
        <v>198074.47106000001</v>
      </c>
      <c r="G23" s="100">
        <v>8230.0920299999998</v>
      </c>
      <c r="H23" s="100">
        <v>0</v>
      </c>
      <c r="I23" s="100">
        <v>0</v>
      </c>
      <c r="J23" s="100">
        <v>0</v>
      </c>
      <c r="K23" s="100">
        <v>0</v>
      </c>
      <c r="L23" s="100">
        <v>40976.036959999998</v>
      </c>
      <c r="M23" s="100">
        <v>0</v>
      </c>
      <c r="N23" s="100">
        <v>600340.02685999998</v>
      </c>
      <c r="O23" s="100">
        <v>0</v>
      </c>
      <c r="P23" s="100">
        <v>1381642.9428900001</v>
      </c>
      <c r="Q23" s="96"/>
    </row>
    <row r="24" spans="1:17" ht="20.100000000000001" customHeight="1">
      <c r="A24" s="99" t="s">
        <v>289</v>
      </c>
      <c r="B24" s="100">
        <v>445409.26675999997</v>
      </c>
      <c r="C24" s="100">
        <v>216190.73744</v>
      </c>
      <c r="D24" s="100">
        <v>1139087.2594600001</v>
      </c>
      <c r="E24" s="100">
        <v>156483.00872000001</v>
      </c>
      <c r="F24" s="100">
        <v>857131.77789000003</v>
      </c>
      <c r="G24" s="100">
        <v>84227.975790000011</v>
      </c>
      <c r="H24" s="100">
        <v>153145.79316</v>
      </c>
      <c r="I24" s="100">
        <v>407395.4914</v>
      </c>
      <c r="J24" s="100">
        <v>0</v>
      </c>
      <c r="K24" s="100">
        <v>0</v>
      </c>
      <c r="L24" s="100">
        <v>279187.37677999999</v>
      </c>
      <c r="M24" s="100">
        <v>72129.935830000002</v>
      </c>
      <c r="N24" s="100">
        <v>3940.0897300000001</v>
      </c>
      <c r="O24" s="100">
        <v>40.242440000000002</v>
      </c>
      <c r="P24" s="100">
        <v>3814368.9554000003</v>
      </c>
      <c r="Q24" s="96"/>
    </row>
    <row r="25" spans="1:17" ht="20.100000000000001" customHeight="1">
      <c r="A25" s="99" t="s">
        <v>290</v>
      </c>
      <c r="B25" s="100">
        <v>1116888.0664300001</v>
      </c>
      <c r="C25" s="100">
        <v>1289287.0134999999</v>
      </c>
      <c r="D25" s="100">
        <v>1714453.7870199999</v>
      </c>
      <c r="E25" s="100">
        <v>1110408.0529100001</v>
      </c>
      <c r="F25" s="100">
        <v>1141641.81323</v>
      </c>
      <c r="G25" s="100">
        <v>448498.31708000001</v>
      </c>
      <c r="H25" s="100">
        <v>397839.26848000003</v>
      </c>
      <c r="I25" s="100">
        <v>249757.24005000002</v>
      </c>
      <c r="J25" s="100">
        <v>5705.2780300000004</v>
      </c>
      <c r="K25" s="100">
        <v>28920.753339999999</v>
      </c>
      <c r="L25" s="100">
        <v>308894.54433999996</v>
      </c>
      <c r="M25" s="100">
        <v>91556.851909999998</v>
      </c>
      <c r="N25" s="100">
        <v>834514.88850999996</v>
      </c>
      <c r="O25" s="100">
        <v>198643.66383999999</v>
      </c>
      <c r="P25" s="100">
        <v>8937009.5386699997</v>
      </c>
      <c r="Q25" s="96"/>
    </row>
    <row r="26" spans="1:17" ht="20.100000000000001" customHeight="1">
      <c r="A26" s="99" t="s">
        <v>291</v>
      </c>
      <c r="B26" s="100">
        <v>90638.54826000001</v>
      </c>
      <c r="C26" s="100">
        <v>46578.387020000002</v>
      </c>
      <c r="D26" s="100">
        <v>115459.03276</v>
      </c>
      <c r="E26" s="100">
        <v>20161.482540000001</v>
      </c>
      <c r="F26" s="100">
        <v>49191.793590000001</v>
      </c>
      <c r="G26" s="100">
        <v>21981.754579999997</v>
      </c>
      <c r="H26" s="100">
        <v>37716.752860000001</v>
      </c>
      <c r="I26" s="100">
        <v>17662.554840000001</v>
      </c>
      <c r="J26" s="100">
        <v>0</v>
      </c>
      <c r="K26" s="100">
        <v>40.922910000000002</v>
      </c>
      <c r="L26" s="100">
        <v>35431.925560000003</v>
      </c>
      <c r="M26" s="100">
        <v>2117.6500299999998</v>
      </c>
      <c r="N26" s="100">
        <v>10258.520400000001</v>
      </c>
      <c r="O26" s="100">
        <v>686.75698999999997</v>
      </c>
      <c r="P26" s="100">
        <v>447926.08233999996</v>
      </c>
      <c r="Q26" s="96"/>
    </row>
    <row r="27" spans="1:17" ht="20.100000000000001" customHeight="1" thickBot="1">
      <c r="A27" s="99" t="s">
        <v>292</v>
      </c>
      <c r="B27" s="100">
        <v>-11686.584150000001</v>
      </c>
      <c r="C27" s="100">
        <v>-14713.146699999999</v>
      </c>
      <c r="D27" s="100">
        <v>-13939.44735</v>
      </c>
      <c r="E27" s="100">
        <v>-166.02360000000002</v>
      </c>
      <c r="F27" s="100">
        <v>-18211.340100000001</v>
      </c>
      <c r="G27" s="100">
        <v>-564.86613999999997</v>
      </c>
      <c r="H27" s="100">
        <v>-1017.65277</v>
      </c>
      <c r="I27" s="100">
        <v>0</v>
      </c>
      <c r="J27" s="100">
        <v>0</v>
      </c>
      <c r="K27" s="100">
        <v>0</v>
      </c>
      <c r="L27" s="100">
        <v>-2009.3029799999999</v>
      </c>
      <c r="M27" s="100">
        <v>0</v>
      </c>
      <c r="N27" s="100">
        <v>-1205.7621200000001</v>
      </c>
      <c r="O27" s="100">
        <v>0</v>
      </c>
      <c r="P27" s="100">
        <v>-63514.125909999995</v>
      </c>
      <c r="Q27" s="96"/>
    </row>
    <row r="28" spans="1:17" ht="20.100000000000001" customHeight="1" thickTop="1" thickBot="1">
      <c r="A28" s="97" t="s">
        <v>293</v>
      </c>
      <c r="B28" s="98">
        <v>17693797.75519</v>
      </c>
      <c r="C28" s="98">
        <v>17224654.14677</v>
      </c>
      <c r="D28" s="98">
        <v>24223630.483109999</v>
      </c>
      <c r="E28" s="98">
        <v>14756340.210110001</v>
      </c>
      <c r="F28" s="98">
        <v>14704982.72759</v>
      </c>
      <c r="G28" s="98">
        <v>9056000.1262099985</v>
      </c>
      <c r="H28" s="98">
        <v>8035918.9717399999</v>
      </c>
      <c r="I28" s="98">
        <v>11170499.94032</v>
      </c>
      <c r="J28" s="98">
        <v>122692.19248</v>
      </c>
      <c r="K28" s="98">
        <v>478763.37345999997</v>
      </c>
      <c r="L28" s="98">
        <v>11554885.017860001</v>
      </c>
      <c r="M28" s="98">
        <v>2899119.0555100003</v>
      </c>
      <c r="N28" s="98">
        <v>12067170.47766</v>
      </c>
      <c r="O28" s="98">
        <v>8111285.4692500001</v>
      </c>
      <c r="P28" s="98">
        <v>152099739.94726002</v>
      </c>
      <c r="Q28" s="96"/>
    </row>
    <row r="29" spans="1:17" ht="20.100000000000001" customHeight="1" thickTop="1">
      <c r="A29" s="101" t="s">
        <v>294</v>
      </c>
      <c r="B29" s="100">
        <v>17639599.500700001</v>
      </c>
      <c r="C29" s="100">
        <v>17189886.70699</v>
      </c>
      <c r="D29" s="100">
        <v>24120906.53066</v>
      </c>
      <c r="E29" s="100">
        <v>14814419.717600001</v>
      </c>
      <c r="F29" s="100">
        <v>14673149.744040001</v>
      </c>
      <c r="G29" s="100">
        <v>8949165.0943600014</v>
      </c>
      <c r="H29" s="100">
        <v>8044151.1767799994</v>
      </c>
      <c r="I29" s="100">
        <v>11280284.97098</v>
      </c>
      <c r="J29" s="100">
        <v>121122.50709</v>
      </c>
      <c r="K29" s="100">
        <v>477291.82994999998</v>
      </c>
      <c r="L29" s="100">
        <v>11660287.96967</v>
      </c>
      <c r="M29" s="100">
        <v>2862921.3763200003</v>
      </c>
      <c r="N29" s="100">
        <v>11967200.699280001</v>
      </c>
      <c r="O29" s="100">
        <v>8138629.7211800003</v>
      </c>
      <c r="P29" s="100">
        <v>151939017.5456</v>
      </c>
      <c r="Q29" s="96"/>
    </row>
    <row r="30" spans="1:17" ht="20.100000000000001" customHeight="1">
      <c r="A30" s="99" t="s">
        <v>295</v>
      </c>
      <c r="B30" s="100">
        <v>17321201.222349998</v>
      </c>
      <c r="C30" s="100">
        <v>16685509.90367</v>
      </c>
      <c r="D30" s="100">
        <v>23710038.479939997</v>
      </c>
      <c r="E30" s="100">
        <v>13842464.734229999</v>
      </c>
      <c r="F30" s="100">
        <v>14620862.198249999</v>
      </c>
      <c r="G30" s="100">
        <v>8678229.9548599999</v>
      </c>
      <c r="H30" s="100">
        <v>7793914.5104</v>
      </c>
      <c r="I30" s="100">
        <v>11177814.117040001</v>
      </c>
      <c r="J30" s="100">
        <v>119932.30153</v>
      </c>
      <c r="K30" s="100">
        <v>477291.82994999998</v>
      </c>
      <c r="L30" s="100">
        <v>11400351.65306</v>
      </c>
      <c r="M30" s="100">
        <v>2755710.1688800002</v>
      </c>
      <c r="N30" s="100">
        <v>11769653.346930001</v>
      </c>
      <c r="O30" s="100">
        <v>7900928.0858699996</v>
      </c>
      <c r="P30" s="100">
        <v>148253902.50696</v>
      </c>
      <c r="Q30" s="96"/>
    </row>
    <row r="31" spans="1:17" ht="20.100000000000001" customHeight="1">
      <c r="A31" s="99" t="s">
        <v>296</v>
      </c>
      <c r="B31" s="100">
        <v>318398.27835000004</v>
      </c>
      <c r="C31" s="100">
        <v>504362.83904000005</v>
      </c>
      <c r="D31" s="100">
        <v>410868.05072000006</v>
      </c>
      <c r="E31" s="100">
        <v>971954.98337000003</v>
      </c>
      <c r="F31" s="100">
        <v>52287.545789999996</v>
      </c>
      <c r="G31" s="100">
        <v>270935.13949999999</v>
      </c>
      <c r="H31" s="100">
        <v>250236.66638000001</v>
      </c>
      <c r="I31" s="100">
        <v>102470.85394</v>
      </c>
      <c r="J31" s="100">
        <v>1190.2055600000001</v>
      </c>
      <c r="K31" s="100">
        <v>0</v>
      </c>
      <c r="L31" s="100">
        <v>259936.31661000001</v>
      </c>
      <c r="M31" s="100">
        <v>107211.20744</v>
      </c>
      <c r="N31" s="100">
        <v>197164.03922000001</v>
      </c>
      <c r="O31" s="100">
        <v>237494.57119999998</v>
      </c>
      <c r="P31" s="100">
        <v>3684510.6971199997</v>
      </c>
      <c r="Q31" s="96"/>
    </row>
    <row r="32" spans="1:17" ht="20.100000000000001" customHeight="1">
      <c r="A32" s="99" t="s">
        <v>297</v>
      </c>
      <c r="B32" s="100">
        <v>0</v>
      </c>
      <c r="C32" s="100">
        <v>13.96428</v>
      </c>
      <c r="D32" s="100">
        <v>0</v>
      </c>
      <c r="E32" s="100">
        <v>0</v>
      </c>
      <c r="F32" s="100">
        <v>0</v>
      </c>
      <c r="G32" s="100">
        <v>0</v>
      </c>
      <c r="H32" s="100">
        <v>0</v>
      </c>
      <c r="I32" s="100">
        <v>0</v>
      </c>
      <c r="J32" s="100">
        <v>0</v>
      </c>
      <c r="K32" s="100">
        <v>0</v>
      </c>
      <c r="L32" s="100">
        <v>0</v>
      </c>
      <c r="M32" s="100">
        <v>0</v>
      </c>
      <c r="N32" s="100">
        <v>383.31313</v>
      </c>
      <c r="O32" s="100">
        <v>207.06411</v>
      </c>
      <c r="P32" s="100">
        <v>604.34152000000006</v>
      </c>
      <c r="Q32" s="96"/>
    </row>
    <row r="33" spans="1:17" ht="20.100000000000001" customHeight="1">
      <c r="A33" s="101" t="s">
        <v>298</v>
      </c>
      <c r="B33" s="100">
        <v>114128.87874</v>
      </c>
      <c r="C33" s="100">
        <v>130516.51243999999</v>
      </c>
      <c r="D33" s="100">
        <v>120542.24556</v>
      </c>
      <c r="E33" s="100">
        <v>89270.201450000008</v>
      </c>
      <c r="F33" s="100">
        <v>130291.27645999999</v>
      </c>
      <c r="G33" s="100">
        <v>61501.056069999999</v>
      </c>
      <c r="H33" s="100">
        <v>36433.945220000001</v>
      </c>
      <c r="I33" s="100">
        <v>28443.996950000001</v>
      </c>
      <c r="J33" s="100">
        <v>49.063900000000004</v>
      </c>
      <c r="K33" s="100">
        <v>0</v>
      </c>
      <c r="L33" s="100">
        <v>103803.25623999999</v>
      </c>
      <c r="M33" s="100">
        <v>19761.85471</v>
      </c>
      <c r="N33" s="100">
        <v>41440.528340000004</v>
      </c>
      <c r="O33" s="100">
        <v>38624.623850000004</v>
      </c>
      <c r="P33" s="100">
        <v>914807.43992999999</v>
      </c>
      <c r="Q33" s="96"/>
    </row>
    <row r="34" spans="1:17" ht="20.100000000000001" customHeight="1">
      <c r="A34" s="99" t="s">
        <v>299</v>
      </c>
      <c r="B34" s="100">
        <v>92963.020189999996</v>
      </c>
      <c r="C34" s="100">
        <v>68819.50076000001</v>
      </c>
      <c r="D34" s="100">
        <v>116449.3048</v>
      </c>
      <c r="E34" s="100">
        <v>63905.690849999999</v>
      </c>
      <c r="F34" s="100">
        <v>124961.28867000001</v>
      </c>
      <c r="G34" s="100">
        <v>43918.161409999993</v>
      </c>
      <c r="H34" s="100">
        <v>26680.57603</v>
      </c>
      <c r="I34" s="100">
        <v>26420.962820000001</v>
      </c>
      <c r="J34" s="100">
        <v>49.063900000000004</v>
      </c>
      <c r="K34" s="100">
        <v>0</v>
      </c>
      <c r="L34" s="100">
        <v>81551.748430000007</v>
      </c>
      <c r="M34" s="100">
        <v>17344.153409999999</v>
      </c>
      <c r="N34" s="100">
        <v>32958.364159999997</v>
      </c>
      <c r="O34" s="100">
        <v>30600.5026</v>
      </c>
      <c r="P34" s="100">
        <v>726622.33802999998</v>
      </c>
      <c r="Q34" s="96"/>
    </row>
    <row r="35" spans="1:17" ht="20.100000000000001" customHeight="1">
      <c r="A35" s="99" t="s">
        <v>300</v>
      </c>
      <c r="B35" s="100">
        <v>21165.858550000001</v>
      </c>
      <c r="C35" s="100">
        <v>61687.171369999996</v>
      </c>
      <c r="D35" s="100">
        <v>4092.94076</v>
      </c>
      <c r="E35" s="100">
        <v>25364.510600000001</v>
      </c>
      <c r="F35" s="100">
        <v>5329.9877900000001</v>
      </c>
      <c r="G35" s="100">
        <v>17582.894660000002</v>
      </c>
      <c r="H35" s="100">
        <v>9753.3691899999994</v>
      </c>
      <c r="I35" s="100">
        <v>2023.0341299999998</v>
      </c>
      <c r="J35" s="100">
        <v>0</v>
      </c>
      <c r="K35" s="100">
        <v>0</v>
      </c>
      <c r="L35" s="100">
        <v>22251.507809999999</v>
      </c>
      <c r="M35" s="100">
        <v>2417.7012999999997</v>
      </c>
      <c r="N35" s="100">
        <v>8482.1641799999998</v>
      </c>
      <c r="O35" s="100">
        <v>7976.1164200000003</v>
      </c>
      <c r="P35" s="100">
        <v>188127.25675999999</v>
      </c>
      <c r="Q35" s="96"/>
    </row>
    <row r="36" spans="1:17" ht="20.100000000000001" customHeight="1">
      <c r="A36" s="102" t="s">
        <v>301</v>
      </c>
      <c r="B36" s="100">
        <v>0</v>
      </c>
      <c r="C36" s="100">
        <v>9.8403099999999988</v>
      </c>
      <c r="D36" s="100">
        <v>0</v>
      </c>
      <c r="E36" s="100">
        <v>0</v>
      </c>
      <c r="F36" s="100">
        <v>0</v>
      </c>
      <c r="G36" s="100">
        <v>0</v>
      </c>
      <c r="H36" s="100">
        <v>0</v>
      </c>
      <c r="I36" s="100">
        <v>0</v>
      </c>
      <c r="J36" s="100">
        <v>0</v>
      </c>
      <c r="K36" s="100">
        <v>0</v>
      </c>
      <c r="L36" s="100">
        <v>0</v>
      </c>
      <c r="M36" s="100">
        <v>0</v>
      </c>
      <c r="N36" s="100">
        <v>0</v>
      </c>
      <c r="O36" s="100">
        <v>48.004829999999998</v>
      </c>
      <c r="P36" s="100">
        <v>57.845140000000001</v>
      </c>
      <c r="Q36" s="96"/>
    </row>
    <row r="37" spans="1:17" ht="20.100000000000001" customHeight="1">
      <c r="A37" s="101" t="s">
        <v>302</v>
      </c>
      <c r="B37" s="100">
        <v>256728.60349000001</v>
      </c>
      <c r="C37" s="100">
        <v>214432.70812</v>
      </c>
      <c r="D37" s="100">
        <v>510387.93001999997</v>
      </c>
      <c r="E37" s="100">
        <v>275963.50017000001</v>
      </c>
      <c r="F37" s="100">
        <v>158157.14233</v>
      </c>
      <c r="G37" s="100">
        <v>109014.77213</v>
      </c>
      <c r="H37" s="100">
        <v>104983.18926</v>
      </c>
      <c r="I37" s="100">
        <v>43905.768369999998</v>
      </c>
      <c r="J37" s="100">
        <v>371.06479999999999</v>
      </c>
      <c r="K37" s="100">
        <v>0</v>
      </c>
      <c r="L37" s="100">
        <v>99213.013269999996</v>
      </c>
      <c r="M37" s="100">
        <v>45478.23646</v>
      </c>
      <c r="N37" s="100">
        <v>80439.115860000005</v>
      </c>
      <c r="O37" s="100">
        <v>62213.755320000004</v>
      </c>
      <c r="P37" s="100">
        <v>1961288.7995999998</v>
      </c>
      <c r="Q37" s="96"/>
    </row>
    <row r="38" spans="1:17" ht="20.100000000000001" customHeight="1">
      <c r="A38" s="99" t="s">
        <v>303</v>
      </c>
      <c r="B38" s="100">
        <v>219087.56903000001</v>
      </c>
      <c r="C38" s="100">
        <v>165994.12505</v>
      </c>
      <c r="D38" s="100">
        <v>422181.16969999997</v>
      </c>
      <c r="E38" s="100">
        <v>204437.91694</v>
      </c>
      <c r="F38" s="100">
        <v>155514.13893000002</v>
      </c>
      <c r="G38" s="100">
        <v>93470.660870000007</v>
      </c>
      <c r="H38" s="100">
        <v>69580.453629999989</v>
      </c>
      <c r="I38" s="100">
        <v>40860.577689999998</v>
      </c>
      <c r="J38" s="100">
        <v>96.6648</v>
      </c>
      <c r="K38" s="100">
        <v>0</v>
      </c>
      <c r="L38" s="100">
        <v>85368.871610000002</v>
      </c>
      <c r="M38" s="100">
        <v>34956.48302</v>
      </c>
      <c r="N38" s="100">
        <v>67749.248909999995</v>
      </c>
      <c r="O38" s="100">
        <v>47993.67671</v>
      </c>
      <c r="P38" s="100">
        <v>1607291.5568900001</v>
      </c>
      <c r="Q38" s="96"/>
    </row>
    <row r="39" spans="1:17" ht="20.100000000000001" customHeight="1">
      <c r="A39" s="99" t="s">
        <v>304</v>
      </c>
      <c r="B39" s="100">
        <v>37641.034460000003</v>
      </c>
      <c r="C39" s="100">
        <v>48223.589090000001</v>
      </c>
      <c r="D39" s="100">
        <v>67641.71875</v>
      </c>
      <c r="E39" s="100">
        <v>71525.583230000004</v>
      </c>
      <c r="F39" s="100">
        <v>2643.0034000000001</v>
      </c>
      <c r="G39" s="100">
        <v>15544.11126</v>
      </c>
      <c r="H39" s="100">
        <v>35402.735630000003</v>
      </c>
      <c r="I39" s="100">
        <v>3045.1906800000002</v>
      </c>
      <c r="J39" s="100">
        <v>274.39999999999998</v>
      </c>
      <c r="K39" s="100">
        <v>0</v>
      </c>
      <c r="L39" s="100">
        <v>13844.141659999999</v>
      </c>
      <c r="M39" s="100">
        <v>10521.753439999999</v>
      </c>
      <c r="N39" s="100">
        <v>12689.86695</v>
      </c>
      <c r="O39" s="100">
        <v>14220.078609999999</v>
      </c>
      <c r="P39" s="100">
        <v>333217.20716000005</v>
      </c>
      <c r="Q39" s="96"/>
    </row>
    <row r="40" spans="1:17" ht="20.100000000000001" customHeight="1">
      <c r="A40" s="99" t="s">
        <v>305</v>
      </c>
      <c r="B40" s="100">
        <v>0</v>
      </c>
      <c r="C40" s="100">
        <v>214.99398000000002</v>
      </c>
      <c r="D40" s="100">
        <v>20565.041570000001</v>
      </c>
      <c r="E40" s="100">
        <v>0</v>
      </c>
      <c r="F40" s="100">
        <v>0</v>
      </c>
      <c r="G40" s="100">
        <v>0</v>
      </c>
      <c r="H40" s="100">
        <v>0</v>
      </c>
      <c r="I40" s="100">
        <v>0</v>
      </c>
      <c r="J40" s="100">
        <v>0</v>
      </c>
      <c r="K40" s="100">
        <v>0</v>
      </c>
      <c r="L40" s="100">
        <v>0</v>
      </c>
      <c r="M40" s="100">
        <v>0</v>
      </c>
      <c r="N40" s="100">
        <v>0</v>
      </c>
      <c r="O40" s="100">
        <v>0</v>
      </c>
      <c r="P40" s="100">
        <v>20780.035550000001</v>
      </c>
      <c r="Q40" s="96"/>
    </row>
    <row r="41" spans="1:17" ht="20.100000000000001" customHeight="1">
      <c r="A41" s="101" t="s">
        <v>306</v>
      </c>
      <c r="B41" s="100">
        <v>111327.64009</v>
      </c>
      <c r="C41" s="100">
        <v>149919.85860000001</v>
      </c>
      <c r="D41" s="100">
        <v>140502.61145</v>
      </c>
      <c r="E41" s="100">
        <v>145852.8211</v>
      </c>
      <c r="F41" s="100">
        <v>103715.21203</v>
      </c>
      <c r="G41" s="100">
        <v>83931.656019999995</v>
      </c>
      <c r="H41" s="100">
        <v>79002.20034000001</v>
      </c>
      <c r="I41" s="100">
        <v>113560.83809</v>
      </c>
      <c r="J41" s="100">
        <v>1549.8062299999999</v>
      </c>
      <c r="K41" s="100">
        <v>2735.2156500000001</v>
      </c>
      <c r="L41" s="100">
        <v>121427.37729</v>
      </c>
      <c r="M41" s="100">
        <v>26261.976600000002</v>
      </c>
      <c r="N41" s="100">
        <v>147921.84687000001</v>
      </c>
      <c r="O41" s="100">
        <v>112216.25354999999</v>
      </c>
      <c r="P41" s="100">
        <v>1339925.31391</v>
      </c>
      <c r="Q41" s="96"/>
    </row>
    <row r="42" spans="1:17" ht="20.100000000000001" customHeight="1">
      <c r="A42" s="102" t="s">
        <v>307</v>
      </c>
      <c r="B42" s="100">
        <v>108521.65442000001</v>
      </c>
      <c r="C42" s="100">
        <v>144007.43857</v>
      </c>
      <c r="D42" s="100">
        <v>137694.47597</v>
      </c>
      <c r="E42" s="100">
        <v>139276.81547</v>
      </c>
      <c r="F42" s="100">
        <v>103441.45229999999</v>
      </c>
      <c r="G42" s="100">
        <v>78358.187540000014</v>
      </c>
      <c r="H42" s="100">
        <v>76508.260880000002</v>
      </c>
      <c r="I42" s="100">
        <v>112416.78077</v>
      </c>
      <c r="J42" s="100">
        <v>1517.30321</v>
      </c>
      <c r="K42" s="100">
        <v>2735.2156500000001</v>
      </c>
      <c r="L42" s="100">
        <v>118400.27432</v>
      </c>
      <c r="M42" s="100">
        <v>24277.04349</v>
      </c>
      <c r="N42" s="100">
        <v>142662.15938999999</v>
      </c>
      <c r="O42" s="100">
        <v>109412.26579</v>
      </c>
      <c r="P42" s="100">
        <v>1299229.3277700001</v>
      </c>
      <c r="Q42" s="96"/>
    </row>
    <row r="43" spans="1:17" ht="20.100000000000001" customHeight="1">
      <c r="A43" s="99" t="s">
        <v>308</v>
      </c>
      <c r="B43" s="100">
        <v>2805.98567</v>
      </c>
      <c r="C43" s="100">
        <v>4807.6260499999999</v>
      </c>
      <c r="D43" s="100">
        <v>2428.0675799999999</v>
      </c>
      <c r="E43" s="100">
        <v>5682.5246299999999</v>
      </c>
      <c r="F43" s="100">
        <v>273.75972999999999</v>
      </c>
      <c r="G43" s="100">
        <v>4971.5481300000001</v>
      </c>
      <c r="H43" s="100">
        <v>2278.84708</v>
      </c>
      <c r="I43" s="100">
        <v>1040.3976399999999</v>
      </c>
      <c r="J43" s="100">
        <v>32.503019999999999</v>
      </c>
      <c r="K43" s="100">
        <v>0</v>
      </c>
      <c r="L43" s="100">
        <v>2641.3385899999998</v>
      </c>
      <c r="M43" s="100">
        <v>1631.1979199999998</v>
      </c>
      <c r="N43" s="100">
        <v>4786.6846599999999</v>
      </c>
      <c r="O43" s="100">
        <v>2803.98776</v>
      </c>
      <c r="P43" s="100">
        <v>36184.468460000004</v>
      </c>
      <c r="Q43" s="96"/>
    </row>
    <row r="44" spans="1:17" ht="20.100000000000001" customHeight="1">
      <c r="A44" s="99" t="s">
        <v>309</v>
      </c>
      <c r="B44" s="100">
        <v>0</v>
      </c>
      <c r="C44" s="100">
        <v>336.24225999999999</v>
      </c>
      <c r="D44" s="100">
        <v>370.10120000000001</v>
      </c>
      <c r="E44" s="100">
        <v>800.87806</v>
      </c>
      <c r="F44" s="100">
        <v>0</v>
      </c>
      <c r="G44" s="100">
        <v>451.24702000000002</v>
      </c>
      <c r="H44" s="100">
        <v>92.340630000000004</v>
      </c>
      <c r="I44" s="100">
        <v>94.977270000000004</v>
      </c>
      <c r="J44" s="100">
        <v>0</v>
      </c>
      <c r="K44" s="100">
        <v>0</v>
      </c>
      <c r="L44" s="100">
        <v>327.86182000000002</v>
      </c>
      <c r="M44" s="100">
        <v>273.98159999999996</v>
      </c>
      <c r="N44" s="100">
        <v>334.0668</v>
      </c>
      <c r="O44" s="100">
        <v>0</v>
      </c>
      <c r="P44" s="100">
        <v>3081.6966600000001</v>
      </c>
      <c r="Q44" s="96"/>
    </row>
    <row r="45" spans="1:17" ht="20.100000000000001" customHeight="1">
      <c r="A45" s="99" t="s">
        <v>310</v>
      </c>
      <c r="B45" s="100">
        <v>0</v>
      </c>
      <c r="C45" s="100">
        <v>768.55171999999993</v>
      </c>
      <c r="D45" s="100">
        <v>9.9667000000000012</v>
      </c>
      <c r="E45" s="100">
        <v>92.602940000000004</v>
      </c>
      <c r="F45" s="100">
        <v>0</v>
      </c>
      <c r="G45" s="100">
        <v>150.67332999999999</v>
      </c>
      <c r="H45" s="100">
        <v>99.960179999999994</v>
      </c>
      <c r="I45" s="100">
        <v>8.6824099999999991</v>
      </c>
      <c r="J45" s="100">
        <v>0</v>
      </c>
      <c r="K45" s="100">
        <v>0</v>
      </c>
      <c r="L45" s="100">
        <v>57.902560000000001</v>
      </c>
      <c r="M45" s="100">
        <v>79.753590000000003</v>
      </c>
      <c r="N45" s="100">
        <v>138.93601999999998</v>
      </c>
      <c r="O45" s="100">
        <v>0</v>
      </c>
      <c r="P45" s="100">
        <v>1407.02945</v>
      </c>
      <c r="Q45" s="96"/>
    </row>
    <row r="46" spans="1:17" ht="20.100000000000001" customHeight="1">
      <c r="A46" s="99" t="s">
        <v>311</v>
      </c>
      <c r="B46" s="100">
        <v>0</v>
      </c>
      <c r="C46" s="100">
        <v>0</v>
      </c>
      <c r="D46" s="100">
        <v>0</v>
      </c>
      <c r="E46" s="100">
        <v>0</v>
      </c>
      <c r="F46" s="100">
        <v>0</v>
      </c>
      <c r="G46" s="100">
        <v>0</v>
      </c>
      <c r="H46" s="100">
        <v>22.79157</v>
      </c>
      <c r="I46" s="100">
        <v>0</v>
      </c>
      <c r="J46" s="100">
        <v>0</v>
      </c>
      <c r="K46" s="100">
        <v>0</v>
      </c>
      <c r="L46" s="100">
        <v>0</v>
      </c>
      <c r="M46" s="100">
        <v>0</v>
      </c>
      <c r="N46" s="100">
        <v>0</v>
      </c>
      <c r="O46" s="100">
        <v>0</v>
      </c>
      <c r="P46" s="100">
        <v>22.79157</v>
      </c>
      <c r="Q46" s="96"/>
    </row>
    <row r="47" spans="1:17" ht="20.100000000000001" customHeight="1">
      <c r="A47" s="103" t="s">
        <v>312</v>
      </c>
      <c r="B47" s="100">
        <v>0</v>
      </c>
      <c r="C47" s="100">
        <v>0</v>
      </c>
      <c r="D47" s="100">
        <v>0</v>
      </c>
      <c r="E47" s="100">
        <v>0</v>
      </c>
      <c r="F47" s="100">
        <v>0</v>
      </c>
      <c r="G47" s="100">
        <v>0</v>
      </c>
      <c r="H47" s="100">
        <v>0</v>
      </c>
      <c r="I47" s="100">
        <v>0</v>
      </c>
      <c r="J47" s="100">
        <v>0</v>
      </c>
      <c r="K47" s="100">
        <v>0</v>
      </c>
      <c r="L47" s="100">
        <v>0</v>
      </c>
      <c r="M47" s="100">
        <v>0</v>
      </c>
      <c r="N47" s="100">
        <v>0</v>
      </c>
      <c r="O47" s="100">
        <v>0</v>
      </c>
      <c r="P47" s="100">
        <v>0</v>
      </c>
      <c r="Q47" s="96"/>
    </row>
    <row r="48" spans="1:17" ht="20.100000000000001" customHeight="1">
      <c r="A48" s="104" t="s">
        <v>313</v>
      </c>
      <c r="B48" s="100">
        <v>-427986.86783</v>
      </c>
      <c r="C48" s="100">
        <v>-460101.63938000001</v>
      </c>
      <c r="D48" s="100">
        <v>-668708.83458000002</v>
      </c>
      <c r="E48" s="100">
        <v>-569166.03021</v>
      </c>
      <c r="F48" s="100">
        <v>-360330.64726999996</v>
      </c>
      <c r="G48" s="100">
        <v>-147612.45237000001</v>
      </c>
      <c r="H48" s="100">
        <v>-228651.53986000002</v>
      </c>
      <c r="I48" s="100">
        <v>-295695.63406999997</v>
      </c>
      <c r="J48" s="100">
        <v>-400.24953999999997</v>
      </c>
      <c r="K48" s="100">
        <v>-1263.6721399999999</v>
      </c>
      <c r="L48" s="100">
        <v>-429846.59860999999</v>
      </c>
      <c r="M48" s="100">
        <v>-55304.388579999999</v>
      </c>
      <c r="N48" s="100">
        <v>-169831.71268999999</v>
      </c>
      <c r="O48" s="100">
        <v>-240398.88464999999</v>
      </c>
      <c r="P48" s="100">
        <v>-4055299.1517800004</v>
      </c>
      <c r="Q48" s="96"/>
    </row>
    <row r="49" spans="1:17" ht="20.100000000000001" customHeight="1">
      <c r="A49" s="99" t="s">
        <v>314</v>
      </c>
      <c r="B49" s="100">
        <v>-78096.13824</v>
      </c>
      <c r="C49" s="100">
        <v>-105833.54378000001</v>
      </c>
      <c r="D49" s="100">
        <v>-137148.92846</v>
      </c>
      <c r="E49" s="100">
        <v>-65633.13437</v>
      </c>
      <c r="F49" s="100">
        <v>-51511.422330000001</v>
      </c>
      <c r="G49" s="100">
        <v>-37818.988729999997</v>
      </c>
      <c r="H49" s="100">
        <v>-38462.369070000001</v>
      </c>
      <c r="I49" s="100">
        <v>-68520.258170000001</v>
      </c>
      <c r="J49" s="100">
        <v>-146.36504000000002</v>
      </c>
      <c r="K49" s="100">
        <v>-1263.6721399999999</v>
      </c>
      <c r="L49" s="100">
        <v>-63923.929520000005</v>
      </c>
      <c r="M49" s="100">
        <v>-11054.235849999999</v>
      </c>
      <c r="N49" s="100">
        <v>-36183.84577</v>
      </c>
      <c r="O49" s="100">
        <v>-24189.166269999998</v>
      </c>
      <c r="P49" s="100">
        <v>-719785.99774000002</v>
      </c>
      <c r="Q49" s="96"/>
    </row>
    <row r="50" spans="1:17" ht="20.100000000000001" customHeight="1">
      <c r="A50" s="99" t="s">
        <v>315</v>
      </c>
      <c r="B50" s="100">
        <v>-5661.27196</v>
      </c>
      <c r="C50" s="100">
        <v>-29088.344530000002</v>
      </c>
      <c r="D50" s="100">
        <v>-11485.76577</v>
      </c>
      <c r="E50" s="100">
        <v>-77911.012709999995</v>
      </c>
      <c r="F50" s="100">
        <v>-4115.2550099999999</v>
      </c>
      <c r="G50" s="100">
        <v>-8104.03964</v>
      </c>
      <c r="H50" s="100">
        <v>-11153.9607</v>
      </c>
      <c r="I50" s="100">
        <v>-2322.16786</v>
      </c>
      <c r="J50" s="100">
        <v>-5.5</v>
      </c>
      <c r="K50" s="100">
        <v>0</v>
      </c>
      <c r="L50" s="100">
        <v>-7255.6679599999998</v>
      </c>
      <c r="M50" s="100">
        <v>-399.56061999999997</v>
      </c>
      <c r="N50" s="100">
        <v>-4329.2013499999994</v>
      </c>
      <c r="O50" s="100">
        <v>-2249.3744500000003</v>
      </c>
      <c r="P50" s="100">
        <v>-164081.12255999999</v>
      </c>
      <c r="Q50" s="96"/>
    </row>
    <row r="51" spans="1:17" ht="20.100000000000001" customHeight="1">
      <c r="A51" s="99" t="s">
        <v>316</v>
      </c>
      <c r="B51" s="100">
        <v>-20602.66546</v>
      </c>
      <c r="C51" s="100">
        <v>-24167.256329999997</v>
      </c>
      <c r="D51" s="100">
        <v>-24340.231329999999</v>
      </c>
      <c r="E51" s="100">
        <v>-16374.736210000001</v>
      </c>
      <c r="F51" s="100">
        <v>-44410.784679999997</v>
      </c>
      <c r="G51" s="100">
        <v>-6480.1026600000005</v>
      </c>
      <c r="H51" s="100">
        <v>-16302.15568</v>
      </c>
      <c r="I51" s="100">
        <v>-22550.05817</v>
      </c>
      <c r="J51" s="100">
        <v>-14.5197</v>
      </c>
      <c r="K51" s="100">
        <v>0</v>
      </c>
      <c r="L51" s="100">
        <v>-60598.837650000001</v>
      </c>
      <c r="M51" s="100">
        <v>-3811.1914200000001</v>
      </c>
      <c r="N51" s="100">
        <v>-13766.607679999999</v>
      </c>
      <c r="O51" s="100">
        <v>-24682.757670000003</v>
      </c>
      <c r="P51" s="100">
        <v>-278101.90463999996</v>
      </c>
      <c r="Q51" s="96"/>
    </row>
    <row r="52" spans="1:17" ht="20.100000000000001" customHeight="1">
      <c r="A52" s="99" t="s">
        <v>317</v>
      </c>
      <c r="B52" s="100">
        <v>-6169.3639699999994</v>
      </c>
      <c r="C52" s="100">
        <v>-10300.946039999999</v>
      </c>
      <c r="D52" s="100">
        <v>-831.35344999999995</v>
      </c>
      <c r="E52" s="100">
        <v>-10717.33649</v>
      </c>
      <c r="F52" s="100">
        <v>-3101.4001200000002</v>
      </c>
      <c r="G52" s="100">
        <v>-770.57633999999996</v>
      </c>
      <c r="H52" s="100">
        <v>-4163.0245400000003</v>
      </c>
      <c r="I52" s="100">
        <v>-1699.5258100000001</v>
      </c>
      <c r="J52" s="100">
        <v>0</v>
      </c>
      <c r="K52" s="100">
        <v>0</v>
      </c>
      <c r="L52" s="100">
        <v>-16995.280640000001</v>
      </c>
      <c r="M52" s="100">
        <v>-603.00784999999996</v>
      </c>
      <c r="N52" s="100">
        <v>-3412.7695899999999</v>
      </c>
      <c r="O52" s="100">
        <v>-6044.9191300000002</v>
      </c>
      <c r="P52" s="100">
        <v>-64809.503969999998</v>
      </c>
      <c r="Q52" s="96"/>
    </row>
    <row r="53" spans="1:17" ht="20.100000000000001" customHeight="1">
      <c r="A53" s="99" t="s">
        <v>318</v>
      </c>
      <c r="B53" s="100">
        <v>-158078.45365000001</v>
      </c>
      <c r="C53" s="100">
        <v>-113580.99884</v>
      </c>
      <c r="D53" s="100">
        <v>-263943.46390000003</v>
      </c>
      <c r="E53" s="100">
        <v>-168373.26827</v>
      </c>
      <c r="F53" s="100">
        <v>-81903.07058</v>
      </c>
      <c r="G53" s="100">
        <v>-60688.400740000005</v>
      </c>
      <c r="H53" s="100">
        <v>-54905.697369999994</v>
      </c>
      <c r="I53" s="100">
        <v>-39552.543060000004</v>
      </c>
      <c r="J53" s="100">
        <v>-96.6648</v>
      </c>
      <c r="K53" s="100">
        <v>0</v>
      </c>
      <c r="L53" s="100">
        <v>-82822.599249999999</v>
      </c>
      <c r="M53" s="100">
        <v>-22841.608029999999</v>
      </c>
      <c r="N53" s="100">
        <v>-40425.064789999997</v>
      </c>
      <c r="O53" s="100">
        <v>-36188.172460000002</v>
      </c>
      <c r="P53" s="100">
        <v>-1123400.0057399999</v>
      </c>
      <c r="Q53" s="96"/>
    </row>
    <row r="54" spans="1:17" ht="20.100000000000001" customHeight="1">
      <c r="A54" s="99" t="s">
        <v>319</v>
      </c>
      <c r="B54" s="100">
        <v>-19766.034609999999</v>
      </c>
      <c r="C54" s="100">
        <v>-31419.987559999998</v>
      </c>
      <c r="D54" s="100">
        <v>-45693.966549999997</v>
      </c>
      <c r="E54" s="100">
        <v>-47244.701890000004</v>
      </c>
      <c r="F54" s="100">
        <v>-2145.83907</v>
      </c>
      <c r="G54" s="100">
        <v>-8934.3692300000002</v>
      </c>
      <c r="H54" s="100">
        <v>-23950.05328</v>
      </c>
      <c r="I54" s="100">
        <v>-3025.8467999999998</v>
      </c>
      <c r="J54" s="100">
        <v>-137.19999999999999</v>
      </c>
      <c r="K54" s="100">
        <v>0</v>
      </c>
      <c r="L54" s="100">
        <v>-13246.21228</v>
      </c>
      <c r="M54" s="100">
        <v>-5865.1737199999998</v>
      </c>
      <c r="N54" s="100">
        <v>-5883.0307599999996</v>
      </c>
      <c r="O54" s="100">
        <v>-9612.4581899999994</v>
      </c>
      <c r="P54" s="100">
        <v>-216924.87393999999</v>
      </c>
      <c r="Q54" s="96"/>
    </row>
    <row r="55" spans="1:17" ht="20.100000000000001" customHeight="1">
      <c r="A55" s="99" t="s">
        <v>320</v>
      </c>
      <c r="B55" s="100">
        <v>-117676.60593999999</v>
      </c>
      <c r="C55" s="100">
        <v>-132160.20780999999</v>
      </c>
      <c r="D55" s="100">
        <v>-185265.12512000001</v>
      </c>
      <c r="E55" s="100">
        <v>-68984.246180000002</v>
      </c>
      <c r="F55" s="100">
        <v>-102257.03602</v>
      </c>
      <c r="G55" s="100">
        <v>-24429.975030000001</v>
      </c>
      <c r="H55" s="100">
        <v>-46092.423539999996</v>
      </c>
      <c r="I55" s="100">
        <v>-130585.23420000001</v>
      </c>
      <c r="J55" s="100">
        <v>0</v>
      </c>
      <c r="K55" s="100">
        <v>0</v>
      </c>
      <c r="L55" s="100">
        <v>-136316.85008</v>
      </c>
      <c r="M55" s="100">
        <v>-10729.61109</v>
      </c>
      <c r="N55" s="100">
        <v>-65831.192750000002</v>
      </c>
      <c r="O55" s="100">
        <v>-99437.195730000007</v>
      </c>
      <c r="P55" s="100">
        <v>-1119765.70349</v>
      </c>
      <c r="Q55" s="96"/>
    </row>
    <row r="56" spans="1:17" ht="20.100000000000001" customHeight="1">
      <c r="A56" s="99" t="s">
        <v>321</v>
      </c>
      <c r="B56" s="100">
        <v>-21936.333999999999</v>
      </c>
      <c r="C56" s="100">
        <v>-13321.12838</v>
      </c>
      <c r="D56" s="100">
        <v>0</v>
      </c>
      <c r="E56" s="100">
        <v>-113927.59409</v>
      </c>
      <c r="F56" s="100">
        <v>-70885.839459999988</v>
      </c>
      <c r="G56" s="100">
        <v>0</v>
      </c>
      <c r="H56" s="100">
        <v>-32658.316260000003</v>
      </c>
      <c r="I56" s="100">
        <v>-27440</v>
      </c>
      <c r="J56" s="100">
        <v>0</v>
      </c>
      <c r="K56" s="100">
        <v>0</v>
      </c>
      <c r="L56" s="100">
        <v>-48687.221229999996</v>
      </c>
      <c r="M56" s="100">
        <v>0</v>
      </c>
      <c r="N56" s="100">
        <v>0</v>
      </c>
      <c r="O56" s="100">
        <v>-37994.840750000003</v>
      </c>
      <c r="P56" s="100">
        <v>-366851.27416999999</v>
      </c>
      <c r="Q56" s="96"/>
    </row>
    <row r="57" spans="1:17" ht="20.100000000000001" customHeight="1">
      <c r="A57" s="99" t="s">
        <v>322</v>
      </c>
      <c r="B57" s="100">
        <v>0</v>
      </c>
      <c r="C57" s="100">
        <v>-229.22610999999998</v>
      </c>
      <c r="D57" s="100">
        <v>0</v>
      </c>
      <c r="E57" s="100">
        <v>0</v>
      </c>
      <c r="F57" s="100">
        <v>0</v>
      </c>
      <c r="G57" s="100">
        <v>-386</v>
      </c>
      <c r="H57" s="100">
        <v>-963.53942000000006</v>
      </c>
      <c r="I57" s="100">
        <v>0</v>
      </c>
      <c r="J57" s="100">
        <v>0</v>
      </c>
      <c r="K57" s="100">
        <v>0</v>
      </c>
      <c r="L57" s="100">
        <v>0</v>
      </c>
      <c r="M57" s="100">
        <v>0</v>
      </c>
      <c r="N57" s="100">
        <v>0</v>
      </c>
      <c r="O57" s="100">
        <v>0</v>
      </c>
      <c r="P57" s="100">
        <v>-1578.7655300000001</v>
      </c>
      <c r="Q57" s="96"/>
    </row>
    <row r="58" spans="1:17" ht="20.100000000000001" customHeight="1" thickBot="1">
      <c r="A58" s="99" t="s">
        <v>323</v>
      </c>
      <c r="B58" s="100">
        <v>0</v>
      </c>
      <c r="C58" s="100">
        <v>0</v>
      </c>
      <c r="D58" s="100">
        <v>0</v>
      </c>
      <c r="E58" s="100">
        <v>0</v>
      </c>
      <c r="F58" s="100">
        <v>0</v>
      </c>
      <c r="G58" s="100">
        <v>0</v>
      </c>
      <c r="H58" s="100">
        <v>0</v>
      </c>
      <c r="I58" s="100">
        <v>0</v>
      </c>
      <c r="J58" s="100">
        <v>0</v>
      </c>
      <c r="K58" s="100">
        <v>0</v>
      </c>
      <c r="L58" s="100">
        <v>0</v>
      </c>
      <c r="M58" s="100">
        <v>0</v>
      </c>
      <c r="N58" s="100">
        <v>0</v>
      </c>
      <c r="O58" s="100">
        <v>0</v>
      </c>
      <c r="P58" s="100">
        <v>0</v>
      </c>
      <c r="Q58" s="96"/>
    </row>
    <row r="59" spans="1:17" ht="20.100000000000001" customHeight="1" thickTop="1" thickBot="1">
      <c r="A59" s="97" t="s">
        <v>324</v>
      </c>
      <c r="B59" s="98">
        <v>105483.87606000001</v>
      </c>
      <c r="C59" s="98">
        <v>100562.51526999999</v>
      </c>
      <c r="D59" s="98">
        <v>157693.48116</v>
      </c>
      <c r="E59" s="98">
        <v>171465.28631999998</v>
      </c>
      <c r="F59" s="98">
        <v>98641.366139999998</v>
      </c>
      <c r="G59" s="98">
        <v>66730.72782</v>
      </c>
      <c r="H59" s="98">
        <v>123646.13552</v>
      </c>
      <c r="I59" s="98">
        <v>70452.835659999997</v>
      </c>
      <c r="J59" s="98">
        <v>896.78767000000005</v>
      </c>
      <c r="K59" s="98">
        <v>874.75636999999995</v>
      </c>
      <c r="L59" s="98">
        <v>71270.688890000005</v>
      </c>
      <c r="M59" s="98">
        <v>16698.188900000001</v>
      </c>
      <c r="N59" s="98">
        <v>100899.61424</v>
      </c>
      <c r="O59" s="98">
        <v>51831.231209999998</v>
      </c>
      <c r="P59" s="98">
        <v>1137147.49123</v>
      </c>
      <c r="Q59" s="96"/>
    </row>
    <row r="60" spans="1:17" ht="20.100000000000001" customHeight="1" thickTop="1">
      <c r="A60" s="99" t="s">
        <v>325</v>
      </c>
      <c r="B60" s="100">
        <v>0</v>
      </c>
      <c r="C60" s="100">
        <v>0</v>
      </c>
      <c r="D60" s="100">
        <v>0</v>
      </c>
      <c r="E60" s="100">
        <v>0</v>
      </c>
      <c r="F60" s="100">
        <v>0</v>
      </c>
      <c r="G60" s="100">
        <v>1347.56726</v>
      </c>
      <c r="H60" s="100">
        <v>0</v>
      </c>
      <c r="I60" s="100">
        <v>0</v>
      </c>
      <c r="J60" s="100">
        <v>0</v>
      </c>
      <c r="K60" s="100">
        <v>0</v>
      </c>
      <c r="L60" s="100">
        <v>0</v>
      </c>
      <c r="M60" s="100">
        <v>650.02499999999998</v>
      </c>
      <c r="N60" s="100">
        <v>0</v>
      </c>
      <c r="O60" s="100">
        <v>0</v>
      </c>
      <c r="P60" s="100">
        <v>1997.5922599999999</v>
      </c>
      <c r="Q60" s="96"/>
    </row>
    <row r="61" spans="1:17" ht="20.100000000000001" customHeight="1">
      <c r="A61" s="99" t="s">
        <v>326</v>
      </c>
      <c r="B61" s="100">
        <v>86363.149810000003</v>
      </c>
      <c r="C61" s="100">
        <v>77987.546400000007</v>
      </c>
      <c r="D61" s="100">
        <v>127168.11104999999</v>
      </c>
      <c r="E61" s="100">
        <v>99842.332200000004</v>
      </c>
      <c r="F61" s="100">
        <v>66259.492230000003</v>
      </c>
      <c r="G61" s="100">
        <v>56756.715409999997</v>
      </c>
      <c r="H61" s="100">
        <v>62428.56119</v>
      </c>
      <c r="I61" s="100">
        <v>62461.152710000002</v>
      </c>
      <c r="J61" s="100">
        <v>415.85471999999999</v>
      </c>
      <c r="K61" s="100">
        <v>1397.64994</v>
      </c>
      <c r="L61" s="100">
        <v>57416.668810000003</v>
      </c>
      <c r="M61" s="100">
        <v>13283.182859999999</v>
      </c>
      <c r="N61" s="100">
        <v>45702.349969999996</v>
      </c>
      <c r="O61" s="100">
        <v>42209.430399999997</v>
      </c>
      <c r="P61" s="100">
        <v>799692.19770000002</v>
      </c>
      <c r="Q61" s="96"/>
    </row>
    <row r="62" spans="1:17" ht="20.100000000000001" customHeight="1">
      <c r="A62" s="99" t="s">
        <v>327</v>
      </c>
      <c r="B62" s="100">
        <v>29942.986949999999</v>
      </c>
      <c r="C62" s="100">
        <v>30267.672469999998</v>
      </c>
      <c r="D62" s="100">
        <v>42027.594659999995</v>
      </c>
      <c r="E62" s="100">
        <v>74746.537840000005</v>
      </c>
      <c r="F62" s="100">
        <v>45304.064749999998</v>
      </c>
      <c r="G62" s="100">
        <v>10503.29948</v>
      </c>
      <c r="H62" s="100">
        <v>63707.585189999998</v>
      </c>
      <c r="I62" s="100">
        <v>8922.5814000000009</v>
      </c>
      <c r="J62" s="100">
        <v>561.65416000000005</v>
      </c>
      <c r="K62" s="100">
        <v>40.716760000000001</v>
      </c>
      <c r="L62" s="100">
        <v>16015.90998</v>
      </c>
      <c r="M62" s="100">
        <v>3136.0048500000003</v>
      </c>
      <c r="N62" s="100">
        <v>56775.81882</v>
      </c>
      <c r="O62" s="100">
        <v>9880.5613599999997</v>
      </c>
      <c r="P62" s="100">
        <v>391832.98866999999</v>
      </c>
      <c r="Q62" s="96"/>
    </row>
    <row r="63" spans="1:17" ht="20.100000000000001" customHeight="1">
      <c r="A63" s="99" t="s">
        <v>328</v>
      </c>
      <c r="B63" s="100">
        <v>0</v>
      </c>
      <c r="C63" s="100">
        <v>0</v>
      </c>
      <c r="D63" s="100">
        <v>0</v>
      </c>
      <c r="E63" s="100">
        <v>0</v>
      </c>
      <c r="F63" s="100">
        <v>0</v>
      </c>
      <c r="G63" s="100">
        <v>0</v>
      </c>
      <c r="H63" s="100">
        <v>0</v>
      </c>
      <c r="I63" s="100">
        <v>0</v>
      </c>
      <c r="J63" s="100">
        <v>0</v>
      </c>
      <c r="K63" s="100">
        <v>0</v>
      </c>
      <c r="L63" s="100">
        <v>0</v>
      </c>
      <c r="M63" s="100">
        <v>0</v>
      </c>
      <c r="N63" s="100">
        <v>0</v>
      </c>
      <c r="O63" s="100">
        <v>0</v>
      </c>
      <c r="P63" s="100">
        <v>0</v>
      </c>
      <c r="Q63" s="96"/>
    </row>
    <row r="64" spans="1:17" ht="20.100000000000001" customHeight="1" thickBot="1">
      <c r="A64" s="99" t="s">
        <v>329</v>
      </c>
      <c r="B64" s="100">
        <v>-10822.260699999999</v>
      </c>
      <c r="C64" s="100">
        <v>-7692.7035999999998</v>
      </c>
      <c r="D64" s="100">
        <v>-11502.224550000001</v>
      </c>
      <c r="E64" s="100">
        <v>-3123.5837200000001</v>
      </c>
      <c r="F64" s="100">
        <v>-12922.190839999999</v>
      </c>
      <c r="G64" s="100">
        <v>-1876.8543300000001</v>
      </c>
      <c r="H64" s="100">
        <v>-2490.0108599999999</v>
      </c>
      <c r="I64" s="100">
        <v>-930.89844999999991</v>
      </c>
      <c r="J64" s="100">
        <v>-80.721210000000013</v>
      </c>
      <c r="K64" s="100">
        <v>-563.61032999999998</v>
      </c>
      <c r="L64" s="100">
        <v>-2161.8899000000001</v>
      </c>
      <c r="M64" s="100">
        <v>-371.02381000000003</v>
      </c>
      <c r="N64" s="100">
        <v>-1578.5545500000001</v>
      </c>
      <c r="O64" s="100">
        <v>-258.76054999999997</v>
      </c>
      <c r="P64" s="100">
        <v>-56375.287400000001</v>
      </c>
      <c r="Q64" s="96"/>
    </row>
    <row r="65" spans="1:17" ht="20.100000000000001" customHeight="1" thickTop="1" thickBot="1">
      <c r="A65" s="97" t="s">
        <v>330</v>
      </c>
      <c r="B65" s="98">
        <v>13564.670310000001</v>
      </c>
      <c r="C65" s="98">
        <v>819.87275</v>
      </c>
      <c r="D65" s="98">
        <v>64028.141430000003</v>
      </c>
      <c r="E65" s="98">
        <v>15412.11335</v>
      </c>
      <c r="F65" s="98">
        <v>58870.224219999996</v>
      </c>
      <c r="G65" s="98">
        <v>9751.4563300000009</v>
      </c>
      <c r="H65" s="98">
        <v>2400.8256099999999</v>
      </c>
      <c r="I65" s="98">
        <v>4.4999999999999998E-2</v>
      </c>
      <c r="J65" s="98">
        <v>1E-3</v>
      </c>
      <c r="K65" s="98">
        <v>0</v>
      </c>
      <c r="L65" s="98">
        <v>51.13899</v>
      </c>
      <c r="M65" s="98">
        <v>3555.3721800000003</v>
      </c>
      <c r="N65" s="98">
        <v>3498.6572000000001</v>
      </c>
      <c r="O65" s="98">
        <v>2462.2407200000002</v>
      </c>
      <c r="P65" s="98">
        <v>174414.75909000001</v>
      </c>
      <c r="Q65" s="96"/>
    </row>
    <row r="66" spans="1:17" ht="20.100000000000001" customHeight="1" thickTop="1">
      <c r="A66" s="99" t="s">
        <v>331</v>
      </c>
      <c r="B66" s="100">
        <v>0</v>
      </c>
      <c r="C66" s="100">
        <v>0</v>
      </c>
      <c r="D66" s="100">
        <v>0</v>
      </c>
      <c r="E66" s="100">
        <v>367.33247999999998</v>
      </c>
      <c r="F66" s="100">
        <v>0</v>
      </c>
      <c r="G66" s="100">
        <v>0</v>
      </c>
      <c r="H66" s="100">
        <v>0</v>
      </c>
      <c r="I66" s="100">
        <v>0</v>
      </c>
      <c r="J66" s="100">
        <v>0</v>
      </c>
      <c r="K66" s="100">
        <v>0</v>
      </c>
      <c r="L66" s="100">
        <v>0</v>
      </c>
      <c r="M66" s="100">
        <v>0</v>
      </c>
      <c r="N66" s="100">
        <v>0</v>
      </c>
      <c r="O66" s="100">
        <v>0</v>
      </c>
      <c r="P66" s="100">
        <v>367.33247999999998</v>
      </c>
      <c r="Q66" s="96"/>
    </row>
    <row r="67" spans="1:17" ht="20.100000000000001" customHeight="1">
      <c r="A67" s="99" t="s">
        <v>332</v>
      </c>
      <c r="B67" s="100">
        <v>71535.265379999997</v>
      </c>
      <c r="C67" s="100">
        <v>48597.578099999999</v>
      </c>
      <c r="D67" s="100">
        <v>252171.47828000001</v>
      </c>
      <c r="E67" s="100">
        <v>71581.765349999987</v>
      </c>
      <c r="F67" s="100">
        <v>19050.734469999999</v>
      </c>
      <c r="G67" s="100">
        <v>32261.11536</v>
      </c>
      <c r="H67" s="100">
        <v>7213.19175</v>
      </c>
      <c r="I67" s="100">
        <v>1054.5953400000001</v>
      </c>
      <c r="J67" s="100">
        <v>5.0000000000000001E-3</v>
      </c>
      <c r="K67" s="100">
        <v>0</v>
      </c>
      <c r="L67" s="100">
        <v>3565.9306699999997</v>
      </c>
      <c r="M67" s="100">
        <v>6781.1694699999998</v>
      </c>
      <c r="N67" s="100">
        <v>5481.4824000000008</v>
      </c>
      <c r="O67" s="100">
        <v>5622.9100399999998</v>
      </c>
      <c r="P67" s="100">
        <v>524917.22161000001</v>
      </c>
      <c r="Q67" s="96"/>
    </row>
    <row r="68" spans="1:17" ht="20.100000000000001" customHeight="1">
      <c r="A68" s="99" t="s">
        <v>333</v>
      </c>
      <c r="B68" s="100">
        <v>8.0000000000000002E-3</v>
      </c>
      <c r="C68" s="100">
        <v>571.31865000000005</v>
      </c>
      <c r="D68" s="100">
        <v>4964.8520099999996</v>
      </c>
      <c r="E68" s="100">
        <v>2140.4120200000002</v>
      </c>
      <c r="F68" s="100">
        <v>66120.468970000002</v>
      </c>
      <c r="G68" s="100">
        <v>8.6835499999999985</v>
      </c>
      <c r="H68" s="100">
        <v>935.12370999999996</v>
      </c>
      <c r="I68" s="100">
        <v>1E-3</v>
      </c>
      <c r="J68" s="100">
        <v>0</v>
      </c>
      <c r="K68" s="100">
        <v>0</v>
      </c>
      <c r="L68" s="100">
        <v>3.0000000000000001E-3</v>
      </c>
      <c r="M68" s="100">
        <v>5.2032799999999995</v>
      </c>
      <c r="N68" s="100">
        <v>3.1E-2</v>
      </c>
      <c r="O68" s="100">
        <v>50.61262</v>
      </c>
      <c r="P68" s="100">
        <v>74796.717810000002</v>
      </c>
      <c r="Q68" s="96"/>
    </row>
    <row r="69" spans="1:17" ht="20.100000000000001" customHeight="1">
      <c r="A69" s="99" t="s">
        <v>334</v>
      </c>
      <c r="B69" s="100">
        <v>0</v>
      </c>
      <c r="C69" s="100">
        <v>0</v>
      </c>
      <c r="D69" s="100">
        <v>3.5684999999999998</v>
      </c>
      <c r="E69" s="100">
        <v>0</v>
      </c>
      <c r="F69" s="100">
        <v>1E-3</v>
      </c>
      <c r="G69" s="100">
        <v>0</v>
      </c>
      <c r="H69" s="100">
        <v>1E-3</v>
      </c>
      <c r="I69" s="100">
        <v>0</v>
      </c>
      <c r="J69" s="100">
        <v>0</v>
      </c>
      <c r="K69" s="100">
        <v>0</v>
      </c>
      <c r="L69" s="100">
        <v>0</v>
      </c>
      <c r="M69" s="100">
        <v>0</v>
      </c>
      <c r="N69" s="100">
        <v>0</v>
      </c>
      <c r="O69" s="100">
        <v>0</v>
      </c>
      <c r="P69" s="100">
        <v>3.5705</v>
      </c>
      <c r="Q69" s="96"/>
    </row>
    <row r="70" spans="1:17" ht="20.100000000000001" customHeight="1" thickBot="1">
      <c r="A70" s="99" t="s">
        <v>335</v>
      </c>
      <c r="B70" s="100">
        <v>-57970.603069999997</v>
      </c>
      <c r="C70" s="100">
        <v>-48349.023999999998</v>
      </c>
      <c r="D70" s="100">
        <v>-193111.75736000002</v>
      </c>
      <c r="E70" s="100">
        <v>-58677.396500000003</v>
      </c>
      <c r="F70" s="100">
        <v>-26300.980219999998</v>
      </c>
      <c r="G70" s="100">
        <v>-22518.342579999997</v>
      </c>
      <c r="H70" s="100">
        <v>-5747.4908499999992</v>
      </c>
      <c r="I70" s="100">
        <v>-1054.55134</v>
      </c>
      <c r="J70" s="100">
        <v>-4.0000000000000001E-3</v>
      </c>
      <c r="K70" s="100">
        <v>0</v>
      </c>
      <c r="L70" s="100">
        <v>-3514.79468</v>
      </c>
      <c r="M70" s="100">
        <v>-3231.0005699999997</v>
      </c>
      <c r="N70" s="100">
        <v>-1982.8561999999999</v>
      </c>
      <c r="O70" s="100">
        <v>-3211.2819399999998</v>
      </c>
      <c r="P70" s="100">
        <v>-425670.08331000002</v>
      </c>
      <c r="Q70" s="96"/>
    </row>
    <row r="71" spans="1:17" ht="20.100000000000001" customHeight="1" thickTop="1" thickBot="1">
      <c r="A71" s="97" t="s">
        <v>336</v>
      </c>
      <c r="B71" s="98">
        <v>1473034.53256</v>
      </c>
      <c r="C71" s="98">
        <v>1665031.8624800001</v>
      </c>
      <c r="D71" s="98">
        <v>2652663.3767399997</v>
      </c>
      <c r="E71" s="98">
        <v>1330505.2559500001</v>
      </c>
      <c r="F71" s="98">
        <v>514888.82772</v>
      </c>
      <c r="G71" s="98">
        <v>895272.08174000005</v>
      </c>
      <c r="H71" s="98">
        <v>290211.09032000002</v>
      </c>
      <c r="I71" s="98">
        <v>170812.24734</v>
      </c>
      <c r="J71" s="98">
        <v>8526.0607600000003</v>
      </c>
      <c r="K71" s="98">
        <v>27470.512320000002</v>
      </c>
      <c r="L71" s="98">
        <v>329395.84156999999</v>
      </c>
      <c r="M71" s="98">
        <v>259248.81136000002</v>
      </c>
      <c r="N71" s="98">
        <v>845596.53012999997</v>
      </c>
      <c r="O71" s="98">
        <v>91997.473809999996</v>
      </c>
      <c r="P71" s="98">
        <v>10554654.504799999</v>
      </c>
      <c r="Q71" s="96"/>
    </row>
    <row r="72" spans="1:17" ht="20.100000000000001" customHeight="1" thickTop="1">
      <c r="A72" s="99" t="s">
        <v>285</v>
      </c>
      <c r="B72" s="100">
        <v>0</v>
      </c>
      <c r="C72" s="100">
        <v>0</v>
      </c>
      <c r="D72" s="100">
        <v>0</v>
      </c>
      <c r="E72" s="100">
        <v>0</v>
      </c>
      <c r="F72" s="100">
        <v>1.0000000000000001E-5</v>
      </c>
      <c r="G72" s="100">
        <v>0</v>
      </c>
      <c r="H72" s="100">
        <v>0</v>
      </c>
      <c r="I72" s="100">
        <v>0</v>
      </c>
      <c r="J72" s="100">
        <v>0</v>
      </c>
      <c r="K72" s="100">
        <v>0</v>
      </c>
      <c r="L72" s="100">
        <v>0</v>
      </c>
      <c r="M72" s="100">
        <v>0</v>
      </c>
      <c r="N72" s="100">
        <v>0</v>
      </c>
      <c r="O72" s="100">
        <v>0</v>
      </c>
      <c r="P72" s="100">
        <v>1.0000000000000001E-5</v>
      </c>
      <c r="Q72" s="96"/>
    </row>
    <row r="73" spans="1:17" ht="20.100000000000001" customHeight="1">
      <c r="A73" s="99" t="s">
        <v>286</v>
      </c>
      <c r="B73" s="100">
        <v>49925.219530000002</v>
      </c>
      <c r="C73" s="100">
        <v>0</v>
      </c>
      <c r="D73" s="100">
        <v>0</v>
      </c>
      <c r="E73" s="100">
        <v>31190.054</v>
      </c>
      <c r="F73" s="100">
        <v>0</v>
      </c>
      <c r="G73" s="100">
        <v>0</v>
      </c>
      <c r="H73" s="100">
        <v>0</v>
      </c>
      <c r="I73" s="100">
        <v>29911.60585</v>
      </c>
      <c r="J73" s="100">
        <v>0</v>
      </c>
      <c r="K73" s="100">
        <v>0</v>
      </c>
      <c r="L73" s="100">
        <v>11000</v>
      </c>
      <c r="M73" s="100">
        <v>65000</v>
      </c>
      <c r="N73" s="100">
        <v>0</v>
      </c>
      <c r="O73" s="100">
        <v>10950</v>
      </c>
      <c r="P73" s="100">
        <v>197976.87938</v>
      </c>
      <c r="Q73" s="96"/>
    </row>
    <row r="74" spans="1:17" ht="20.100000000000001" customHeight="1">
      <c r="A74" s="99" t="s">
        <v>287</v>
      </c>
      <c r="B74" s="100">
        <v>90599.049440000003</v>
      </c>
      <c r="C74" s="100">
        <v>0</v>
      </c>
      <c r="D74" s="100">
        <v>0</v>
      </c>
      <c r="E74" s="100">
        <v>54880</v>
      </c>
      <c r="F74" s="100">
        <v>0</v>
      </c>
      <c r="G74" s="100">
        <v>0</v>
      </c>
      <c r="H74" s="100">
        <v>0</v>
      </c>
      <c r="I74" s="100">
        <v>0</v>
      </c>
      <c r="J74" s="100">
        <v>0</v>
      </c>
      <c r="K74" s="100">
        <v>21952</v>
      </c>
      <c r="L74" s="100">
        <v>13720</v>
      </c>
      <c r="M74" s="100">
        <v>0</v>
      </c>
      <c r="N74" s="100">
        <v>0</v>
      </c>
      <c r="O74" s="100">
        <v>0</v>
      </c>
      <c r="P74" s="100">
        <v>181151.04944</v>
      </c>
      <c r="Q74" s="96"/>
    </row>
    <row r="75" spans="1:17" ht="20.100000000000001" customHeight="1">
      <c r="A75" s="99" t="s">
        <v>288</v>
      </c>
      <c r="B75" s="100">
        <v>49106.450799999999</v>
      </c>
      <c r="C75" s="100">
        <v>237663.56358000002</v>
      </c>
      <c r="D75" s="100">
        <v>257083.25515000001</v>
      </c>
      <c r="E75" s="100">
        <v>263233.50088999997</v>
      </c>
      <c r="F75" s="100">
        <v>0</v>
      </c>
      <c r="G75" s="100">
        <v>0</v>
      </c>
      <c r="H75" s="100">
        <v>0</v>
      </c>
      <c r="I75" s="100">
        <v>0</v>
      </c>
      <c r="J75" s="100">
        <v>0</v>
      </c>
      <c r="K75" s="100">
        <v>0</v>
      </c>
      <c r="L75" s="100">
        <v>0</v>
      </c>
      <c r="M75" s="100">
        <v>13262.89055</v>
      </c>
      <c r="N75" s="100">
        <v>465647.35087999998</v>
      </c>
      <c r="O75" s="100">
        <v>0</v>
      </c>
      <c r="P75" s="100">
        <v>1285997.0118499999</v>
      </c>
      <c r="Q75" s="96"/>
    </row>
    <row r="76" spans="1:17" ht="20.100000000000001" customHeight="1">
      <c r="A76" s="99" t="s">
        <v>337</v>
      </c>
      <c r="B76" s="100">
        <v>24403.426019999999</v>
      </c>
      <c r="C76" s="100">
        <v>242062.40505999999</v>
      </c>
      <c r="D76" s="100">
        <v>35916.072310000003</v>
      </c>
      <c r="E76" s="100">
        <v>41393.217079999995</v>
      </c>
      <c r="F76" s="100">
        <v>23803.97091</v>
      </c>
      <c r="G76" s="100">
        <v>3339.3867999999998</v>
      </c>
      <c r="H76" s="100">
        <v>7143.8850599999996</v>
      </c>
      <c r="I76" s="100">
        <v>1446.90552</v>
      </c>
      <c r="J76" s="100">
        <v>0</v>
      </c>
      <c r="K76" s="100">
        <v>0</v>
      </c>
      <c r="L76" s="100">
        <v>652.15</v>
      </c>
      <c r="M76" s="100">
        <v>0</v>
      </c>
      <c r="N76" s="100">
        <v>0</v>
      </c>
      <c r="O76" s="100">
        <v>951.7</v>
      </c>
      <c r="P76" s="100">
        <v>381113.11875999998</v>
      </c>
      <c r="Q76" s="96"/>
    </row>
    <row r="77" spans="1:17" ht="20.100000000000001" customHeight="1">
      <c r="A77" s="99" t="s">
        <v>338</v>
      </c>
      <c r="B77" s="100">
        <v>133459.49794</v>
      </c>
      <c r="C77" s="100">
        <v>2279.2037200000004</v>
      </c>
      <c r="D77" s="100">
        <v>6997.72109</v>
      </c>
      <c r="E77" s="100">
        <v>2008.34554</v>
      </c>
      <c r="F77" s="100">
        <v>2657.2855299999997</v>
      </c>
      <c r="G77" s="100">
        <v>55993.36621</v>
      </c>
      <c r="H77" s="100">
        <v>1643.8823799999998</v>
      </c>
      <c r="I77" s="100">
        <v>31383.43187</v>
      </c>
      <c r="J77" s="100">
        <v>139.5324</v>
      </c>
      <c r="K77" s="100">
        <v>19.207999999999998</v>
      </c>
      <c r="L77" s="100">
        <v>150107.28998</v>
      </c>
      <c r="M77" s="100">
        <v>68129.920239999992</v>
      </c>
      <c r="N77" s="100">
        <v>586.53</v>
      </c>
      <c r="O77" s="100">
        <v>30694.725899999998</v>
      </c>
      <c r="P77" s="100">
        <v>486099.94080000004</v>
      </c>
      <c r="Q77" s="96"/>
    </row>
    <row r="78" spans="1:17" ht="20.100000000000001" customHeight="1">
      <c r="A78" s="99" t="s">
        <v>290</v>
      </c>
      <c r="B78" s="100">
        <v>1125443.0798800001</v>
      </c>
      <c r="C78" s="100">
        <v>1206033.33657</v>
      </c>
      <c r="D78" s="100">
        <v>2356076.9950900003</v>
      </c>
      <c r="E78" s="100">
        <v>935357.48082000006</v>
      </c>
      <c r="F78" s="100">
        <v>489823.52694000001</v>
      </c>
      <c r="G78" s="100">
        <v>836317.68513999996</v>
      </c>
      <c r="H78" s="100">
        <v>282098.57325999998</v>
      </c>
      <c r="I78" s="100">
        <v>113905.89559</v>
      </c>
      <c r="J78" s="100">
        <v>8386.5283600000002</v>
      </c>
      <c r="K78" s="100">
        <v>5050.8190599999998</v>
      </c>
      <c r="L78" s="100">
        <v>152309.85658000002</v>
      </c>
      <c r="M78" s="100">
        <v>107912.36528</v>
      </c>
      <c r="N78" s="100">
        <v>362629.06977999996</v>
      </c>
      <c r="O78" s="100">
        <v>49007.380380000002</v>
      </c>
      <c r="P78" s="100">
        <v>8030352.5927299997</v>
      </c>
      <c r="Q78" s="96"/>
    </row>
    <row r="79" spans="1:17" ht="20.100000000000001" customHeight="1">
      <c r="A79" s="99" t="s">
        <v>339</v>
      </c>
      <c r="B79" s="100">
        <v>3998.12291</v>
      </c>
      <c r="C79" s="100">
        <v>6255.9159500000005</v>
      </c>
      <c r="D79" s="100">
        <v>1320.1641399999999</v>
      </c>
      <c r="E79" s="100">
        <v>2777.21387</v>
      </c>
      <c r="F79" s="100">
        <v>57.536879999999996</v>
      </c>
      <c r="G79" s="100">
        <v>196.68</v>
      </c>
      <c r="H79" s="100">
        <v>0</v>
      </c>
      <c r="I79" s="100">
        <v>1516.02595</v>
      </c>
      <c r="J79" s="100">
        <v>0</v>
      </c>
      <c r="K79" s="100">
        <v>461.34090000000003</v>
      </c>
      <c r="L79" s="100">
        <v>2547.1603500000001</v>
      </c>
      <c r="M79" s="100">
        <v>5368.02736</v>
      </c>
      <c r="N79" s="100">
        <v>20616.659039999999</v>
      </c>
      <c r="O79" s="100">
        <v>770.47011999999995</v>
      </c>
      <c r="P79" s="100">
        <v>45885.317470000002</v>
      </c>
      <c r="Q79" s="96"/>
    </row>
    <row r="80" spans="1:17" ht="20.100000000000001" customHeight="1" thickBot="1">
      <c r="A80" s="99" t="s">
        <v>340</v>
      </c>
      <c r="B80" s="100">
        <v>-3900.31396</v>
      </c>
      <c r="C80" s="100">
        <v>-29262.562399999999</v>
      </c>
      <c r="D80" s="100">
        <v>-4730.83104</v>
      </c>
      <c r="E80" s="100">
        <v>-334.55624999999998</v>
      </c>
      <c r="F80" s="100">
        <v>-1453.4925499999999</v>
      </c>
      <c r="G80" s="100">
        <v>-575.03641000000005</v>
      </c>
      <c r="H80" s="100">
        <v>-675.25037999999995</v>
      </c>
      <c r="I80" s="100">
        <v>-7351.61744</v>
      </c>
      <c r="J80" s="100">
        <v>0</v>
      </c>
      <c r="K80" s="100">
        <v>-12.855639999999999</v>
      </c>
      <c r="L80" s="100">
        <v>-940.61533999999995</v>
      </c>
      <c r="M80" s="100">
        <v>-424.39206999999999</v>
      </c>
      <c r="N80" s="100">
        <v>-3883.0795699999999</v>
      </c>
      <c r="O80" s="100">
        <v>-376.80259000000001</v>
      </c>
      <c r="P80" s="100">
        <v>-53921.405639999997</v>
      </c>
      <c r="Q80" s="96"/>
    </row>
    <row r="81" spans="1:17" ht="20.100000000000001" customHeight="1" thickTop="1" thickBot="1">
      <c r="A81" s="97" t="s">
        <v>341</v>
      </c>
      <c r="B81" s="98">
        <v>347927.24125999998</v>
      </c>
      <c r="C81" s="98">
        <v>435054.91824999999</v>
      </c>
      <c r="D81" s="98">
        <v>351612.61460999999</v>
      </c>
      <c r="E81" s="98">
        <v>323776.33752</v>
      </c>
      <c r="F81" s="98">
        <v>133142.11550000001</v>
      </c>
      <c r="G81" s="98">
        <v>298964.56580000004</v>
      </c>
      <c r="H81" s="98">
        <v>159366.64840999999</v>
      </c>
      <c r="I81" s="98">
        <v>187895.01137999998</v>
      </c>
      <c r="J81" s="98">
        <v>1346.5873100000001</v>
      </c>
      <c r="K81" s="98">
        <v>641.06805000000008</v>
      </c>
      <c r="L81" s="98">
        <v>207686.75388999999</v>
      </c>
      <c r="M81" s="98">
        <v>39523.485529999998</v>
      </c>
      <c r="N81" s="98">
        <v>1020948.21702</v>
      </c>
      <c r="O81" s="98">
        <v>50177.460399999996</v>
      </c>
      <c r="P81" s="98">
        <v>3558063.0249299998</v>
      </c>
      <c r="Q81" s="96"/>
    </row>
    <row r="82" spans="1:17" ht="20.100000000000001" customHeight="1" thickTop="1">
      <c r="A82" s="99" t="s">
        <v>342</v>
      </c>
      <c r="B82" s="100">
        <v>52382.457459999998</v>
      </c>
      <c r="C82" s="100">
        <v>68468.028999999995</v>
      </c>
      <c r="D82" s="100">
        <v>108496.9696</v>
      </c>
      <c r="E82" s="100">
        <v>110296.68948999999</v>
      </c>
      <c r="F82" s="100">
        <v>34809.921000000002</v>
      </c>
      <c r="G82" s="100">
        <v>219226.74503999998</v>
      </c>
      <c r="H82" s="100">
        <v>62910.03153</v>
      </c>
      <c r="I82" s="100">
        <v>50259.646820000002</v>
      </c>
      <c r="J82" s="100">
        <v>696.71543999999994</v>
      </c>
      <c r="K82" s="100">
        <v>0</v>
      </c>
      <c r="L82" s="100">
        <v>37180.057609999996</v>
      </c>
      <c r="M82" s="100">
        <v>5543.60923</v>
      </c>
      <c r="N82" s="100">
        <v>558200.99985000002</v>
      </c>
      <c r="O82" s="100">
        <v>8454.1772100000017</v>
      </c>
      <c r="P82" s="100">
        <v>1316926.0492799999</v>
      </c>
      <c r="Q82" s="96"/>
    </row>
    <row r="83" spans="1:17" ht="20.100000000000001" customHeight="1">
      <c r="A83" s="99" t="s">
        <v>343</v>
      </c>
      <c r="B83" s="100">
        <v>200345.42469999997</v>
      </c>
      <c r="C83" s="100">
        <v>189322.37695999999</v>
      </c>
      <c r="D83" s="100">
        <v>146959.32777999999</v>
      </c>
      <c r="E83" s="100">
        <v>140667.41949</v>
      </c>
      <c r="F83" s="100">
        <v>44013.663529999998</v>
      </c>
      <c r="G83" s="100">
        <v>42011.577539999998</v>
      </c>
      <c r="H83" s="100">
        <v>64515.367749999998</v>
      </c>
      <c r="I83" s="100">
        <v>85289.33140000001</v>
      </c>
      <c r="J83" s="100">
        <v>303.06859000000003</v>
      </c>
      <c r="K83" s="100">
        <v>0</v>
      </c>
      <c r="L83" s="100">
        <v>28770.536629999999</v>
      </c>
      <c r="M83" s="100">
        <v>21194.544249999999</v>
      </c>
      <c r="N83" s="100">
        <v>336086.16249999998</v>
      </c>
      <c r="O83" s="100">
        <v>8730.0900199999996</v>
      </c>
      <c r="P83" s="100">
        <v>1308208.8911400002</v>
      </c>
      <c r="Q83" s="96"/>
    </row>
    <row r="84" spans="1:17" ht="20.100000000000001" customHeight="1">
      <c r="A84" s="99" t="s">
        <v>344</v>
      </c>
      <c r="B84" s="100">
        <v>19853.03988</v>
      </c>
      <c r="C84" s="100">
        <v>35174.013930000001</v>
      </c>
      <c r="D84" s="100">
        <v>17144.512739999998</v>
      </c>
      <c r="E84" s="100">
        <v>16520.13263</v>
      </c>
      <c r="F84" s="100">
        <v>6025.4440500000001</v>
      </c>
      <c r="G84" s="100">
        <v>7346.6824699999997</v>
      </c>
      <c r="H84" s="100">
        <v>11397.204589999999</v>
      </c>
      <c r="I84" s="100">
        <v>18438.74166</v>
      </c>
      <c r="J84" s="100">
        <v>17.84563</v>
      </c>
      <c r="K84" s="100">
        <v>335.41521</v>
      </c>
      <c r="L84" s="100">
        <v>15122.88557</v>
      </c>
      <c r="M84" s="100">
        <v>4863.8274800000008</v>
      </c>
      <c r="N84" s="100">
        <v>22977.530699999999</v>
      </c>
      <c r="O84" s="100">
        <v>11626.56493</v>
      </c>
      <c r="P84" s="100">
        <v>186843.84146999998</v>
      </c>
      <c r="Q84" s="96"/>
    </row>
    <row r="85" spans="1:17" ht="20.100000000000001" customHeight="1">
      <c r="A85" s="99" t="s">
        <v>345</v>
      </c>
      <c r="B85" s="100">
        <v>48384.306270000001</v>
      </c>
      <c r="C85" s="100">
        <v>45860.317920000001</v>
      </c>
      <c r="D85" s="100">
        <v>30871.443219999997</v>
      </c>
      <c r="E85" s="100">
        <v>17359.150969999999</v>
      </c>
      <c r="F85" s="100">
        <v>33136.433270000001</v>
      </c>
      <c r="G85" s="100">
        <v>6098.5583899999992</v>
      </c>
      <c r="H85" s="100">
        <v>6408.76163</v>
      </c>
      <c r="I85" s="100">
        <v>14191.45998</v>
      </c>
      <c r="J85" s="100">
        <v>35.947000000000003</v>
      </c>
      <c r="K85" s="100">
        <v>191.5719</v>
      </c>
      <c r="L85" s="100">
        <v>11577.380289999999</v>
      </c>
      <c r="M85" s="100">
        <v>3781.7071000000001</v>
      </c>
      <c r="N85" s="100">
        <v>16645.803550000001</v>
      </c>
      <c r="O85" s="100">
        <v>5691.723</v>
      </c>
      <c r="P85" s="100">
        <v>240234.56449000002</v>
      </c>
      <c r="Q85" s="96"/>
    </row>
    <row r="86" spans="1:17" ht="20.100000000000001" customHeight="1">
      <c r="A86" s="99" t="s">
        <v>346</v>
      </c>
      <c r="B86" s="100">
        <v>13368.54141</v>
      </c>
      <c r="C86" s="100">
        <v>37938.402020000001</v>
      </c>
      <c r="D86" s="100">
        <v>35958.488840000005</v>
      </c>
      <c r="E86" s="100">
        <v>34010.433720000001</v>
      </c>
      <c r="F86" s="100">
        <v>14128.89709</v>
      </c>
      <c r="G86" s="100">
        <v>12585.492109999999</v>
      </c>
      <c r="H86" s="100">
        <v>12289.00699</v>
      </c>
      <c r="I86" s="100">
        <v>13042.25496</v>
      </c>
      <c r="J86" s="100">
        <v>270.22669000000002</v>
      </c>
      <c r="K86" s="100">
        <v>108.742</v>
      </c>
      <c r="L86" s="100">
        <v>23867.377700000001</v>
      </c>
      <c r="M86" s="100">
        <v>2604.0921600000001</v>
      </c>
      <c r="N86" s="100">
        <v>41685.996869999995</v>
      </c>
      <c r="O86" s="100">
        <v>10703.345220000001</v>
      </c>
      <c r="P86" s="100">
        <v>252561.29777999999</v>
      </c>
      <c r="Q86" s="96"/>
    </row>
    <row r="87" spans="1:17" ht="20.100000000000001" customHeight="1">
      <c r="A87" s="99" t="s">
        <v>347</v>
      </c>
      <c r="B87" s="100">
        <v>6156.8707899999999</v>
      </c>
      <c r="C87" s="100">
        <v>4369.9750899999999</v>
      </c>
      <c r="D87" s="100">
        <v>2230.97471</v>
      </c>
      <c r="E87" s="100">
        <v>4404.9148800000003</v>
      </c>
      <c r="F87" s="100">
        <v>456.42788999999999</v>
      </c>
      <c r="G87" s="100">
        <v>2683.4321199999999</v>
      </c>
      <c r="H87" s="100">
        <v>1780.664</v>
      </c>
      <c r="I87" s="100">
        <v>4014.6318099999999</v>
      </c>
      <c r="J87" s="100">
        <v>9.4658499999999997</v>
      </c>
      <c r="K87" s="100">
        <v>0</v>
      </c>
      <c r="L87" s="100">
        <v>1740.2061000000001</v>
      </c>
      <c r="M87" s="100">
        <v>1451.0364199999999</v>
      </c>
      <c r="N87" s="100">
        <v>0</v>
      </c>
      <c r="O87" s="100">
        <v>4440.0420199999999</v>
      </c>
      <c r="P87" s="100">
        <v>33738.641680000001</v>
      </c>
      <c r="Q87" s="96"/>
    </row>
    <row r="88" spans="1:17" ht="20.100000000000001" customHeight="1">
      <c r="A88" s="99" t="s">
        <v>348</v>
      </c>
      <c r="B88" s="100">
        <v>4015.3447999999999</v>
      </c>
      <c r="C88" s="100">
        <v>312.30801000000002</v>
      </c>
      <c r="D88" s="100">
        <v>3551.3618900000001</v>
      </c>
      <c r="E88" s="100">
        <v>397.74700000000001</v>
      </c>
      <c r="F88" s="100">
        <v>571.32866999999999</v>
      </c>
      <c r="G88" s="100">
        <v>304.06578999999999</v>
      </c>
      <c r="H88" s="100">
        <v>65.611919999999998</v>
      </c>
      <c r="I88" s="100">
        <v>823.69806000000005</v>
      </c>
      <c r="J88" s="100">
        <v>13.318110000000001</v>
      </c>
      <c r="K88" s="100">
        <v>5.33894</v>
      </c>
      <c r="L88" s="100">
        <v>152.22042000000002</v>
      </c>
      <c r="M88" s="100">
        <v>84.668890000000005</v>
      </c>
      <c r="N88" s="100">
        <v>0</v>
      </c>
      <c r="O88" s="100">
        <v>531.51800000000003</v>
      </c>
      <c r="P88" s="100">
        <v>10828.530500000001</v>
      </c>
      <c r="Q88" s="96"/>
    </row>
    <row r="89" spans="1:17" ht="20.100000000000001" customHeight="1">
      <c r="A89" s="99" t="s">
        <v>349</v>
      </c>
      <c r="B89" s="100">
        <v>0</v>
      </c>
      <c r="C89" s="100">
        <v>0</v>
      </c>
      <c r="D89" s="100">
        <v>0</v>
      </c>
      <c r="E89" s="100">
        <v>0</v>
      </c>
      <c r="F89" s="100">
        <v>0</v>
      </c>
      <c r="G89" s="100">
        <v>0</v>
      </c>
      <c r="H89" s="100">
        <v>0</v>
      </c>
      <c r="I89" s="100">
        <v>0</v>
      </c>
      <c r="J89" s="100">
        <v>0</v>
      </c>
      <c r="K89" s="100">
        <v>0</v>
      </c>
      <c r="L89" s="100">
        <v>0</v>
      </c>
      <c r="M89" s="100">
        <v>0</v>
      </c>
      <c r="N89" s="100">
        <v>0</v>
      </c>
      <c r="O89" s="100">
        <v>0</v>
      </c>
      <c r="P89" s="100">
        <v>0</v>
      </c>
      <c r="Q89" s="96"/>
    </row>
    <row r="90" spans="1:17" ht="20.100000000000001" customHeight="1" thickBot="1">
      <c r="A90" s="99" t="s">
        <v>350</v>
      </c>
      <c r="B90" s="100">
        <v>3421.2559500000002</v>
      </c>
      <c r="C90" s="100">
        <v>53609.495320000002</v>
      </c>
      <c r="D90" s="100">
        <v>6399.5358299999998</v>
      </c>
      <c r="E90" s="100">
        <v>119.84934</v>
      </c>
      <c r="F90" s="100">
        <v>0</v>
      </c>
      <c r="G90" s="100">
        <v>8708.0123399999993</v>
      </c>
      <c r="H90" s="100">
        <v>0</v>
      </c>
      <c r="I90" s="100">
        <v>1835.2466899999999</v>
      </c>
      <c r="J90" s="100">
        <v>0</v>
      </c>
      <c r="K90" s="100">
        <v>0</v>
      </c>
      <c r="L90" s="100">
        <v>89276.089569999996</v>
      </c>
      <c r="M90" s="100">
        <v>0</v>
      </c>
      <c r="N90" s="100">
        <v>45351.723549999995</v>
      </c>
      <c r="O90" s="100">
        <v>0</v>
      </c>
      <c r="P90" s="100">
        <v>208721.20858999999</v>
      </c>
      <c r="Q90" s="96"/>
    </row>
    <row r="91" spans="1:17" ht="20.100000000000001" customHeight="1" thickTop="1" thickBot="1">
      <c r="A91" s="97" t="s">
        <v>351</v>
      </c>
      <c r="B91" s="98">
        <v>22027.937890000001</v>
      </c>
      <c r="C91" s="98">
        <v>29554.275719999998</v>
      </c>
      <c r="D91" s="98">
        <v>331705.5858</v>
      </c>
      <c r="E91" s="98">
        <v>71194.255510000003</v>
      </c>
      <c r="F91" s="98">
        <v>37739.167460000004</v>
      </c>
      <c r="G91" s="98">
        <v>30989.444289999999</v>
      </c>
      <c r="H91" s="98">
        <v>84608.939469999998</v>
      </c>
      <c r="I91" s="98">
        <v>9002.2324900000003</v>
      </c>
      <c r="J91" s="98">
        <v>1020.4762500000001</v>
      </c>
      <c r="K91" s="98">
        <v>464.37887000000001</v>
      </c>
      <c r="L91" s="98">
        <v>103324.36214</v>
      </c>
      <c r="M91" s="98">
        <v>30413.324100000002</v>
      </c>
      <c r="N91" s="98">
        <v>78232.267909999995</v>
      </c>
      <c r="O91" s="98">
        <v>11424.551029999999</v>
      </c>
      <c r="P91" s="98">
        <v>841701.19892999995</v>
      </c>
      <c r="Q91" s="96"/>
    </row>
    <row r="92" spans="1:17" ht="20.100000000000001" customHeight="1" thickTop="1">
      <c r="A92" s="99" t="s">
        <v>352</v>
      </c>
      <c r="B92" s="100">
        <v>5663.4582900000005</v>
      </c>
      <c r="C92" s="100">
        <v>8336.2792699999991</v>
      </c>
      <c r="D92" s="100">
        <v>8126.2679100000005</v>
      </c>
      <c r="E92" s="100">
        <v>7376.6091200000001</v>
      </c>
      <c r="F92" s="100">
        <v>1736.4536799999998</v>
      </c>
      <c r="G92" s="100">
        <v>979.54836</v>
      </c>
      <c r="H92" s="100">
        <v>1509.4074800000001</v>
      </c>
      <c r="I92" s="100">
        <v>4185.4553699999997</v>
      </c>
      <c r="J92" s="100">
        <v>688.69302000000005</v>
      </c>
      <c r="K92" s="100">
        <v>0</v>
      </c>
      <c r="L92" s="100">
        <v>1992.40716</v>
      </c>
      <c r="M92" s="100">
        <v>1144.0469399999999</v>
      </c>
      <c r="N92" s="100">
        <v>830.13216</v>
      </c>
      <c r="O92" s="100">
        <v>4975.99244</v>
      </c>
      <c r="P92" s="100">
        <v>47544.751200000006</v>
      </c>
      <c r="Q92" s="96"/>
    </row>
    <row r="93" spans="1:17" ht="20.100000000000001" customHeight="1">
      <c r="A93" s="99" t="s">
        <v>353</v>
      </c>
      <c r="B93" s="100">
        <v>6256.0445300000001</v>
      </c>
      <c r="C93" s="100">
        <v>11606.034810000001</v>
      </c>
      <c r="D93" s="100">
        <v>156521.98599000002</v>
      </c>
      <c r="E93" s="100">
        <v>3621.9436499999997</v>
      </c>
      <c r="F93" s="100">
        <v>10407.321039999999</v>
      </c>
      <c r="G93" s="100">
        <v>2476.8223499999999</v>
      </c>
      <c r="H93" s="100">
        <v>3423.19706</v>
      </c>
      <c r="I93" s="100">
        <v>1965.51324</v>
      </c>
      <c r="J93" s="100">
        <v>0</v>
      </c>
      <c r="K93" s="100">
        <v>464.37887000000001</v>
      </c>
      <c r="L93" s="100">
        <v>37089.388500000001</v>
      </c>
      <c r="M93" s="100">
        <v>1252.0664099999999</v>
      </c>
      <c r="N93" s="100">
        <v>38599.79595</v>
      </c>
      <c r="O93" s="100">
        <v>1407.91716</v>
      </c>
      <c r="P93" s="100">
        <v>275092.40956</v>
      </c>
      <c r="Q93" s="96"/>
    </row>
    <row r="94" spans="1:17" ht="20.100000000000001" customHeight="1">
      <c r="A94" s="99" t="s">
        <v>354</v>
      </c>
      <c r="B94" s="100">
        <v>5437.18109</v>
      </c>
      <c r="C94" s="100">
        <v>20114.923719999999</v>
      </c>
      <c r="D94" s="100">
        <v>113758.5045</v>
      </c>
      <c r="E94" s="100">
        <v>37414.108070000002</v>
      </c>
      <c r="F94" s="100">
        <v>9156.9496899999995</v>
      </c>
      <c r="G94" s="100">
        <v>22813.404350000001</v>
      </c>
      <c r="H94" s="100">
        <v>73321.827049999993</v>
      </c>
      <c r="I94" s="100">
        <v>1879.17238</v>
      </c>
      <c r="J94" s="100">
        <v>0</v>
      </c>
      <c r="K94" s="100">
        <v>0</v>
      </c>
      <c r="L94" s="100">
        <v>47221.02996</v>
      </c>
      <c r="M94" s="100">
        <v>27535.376949999998</v>
      </c>
      <c r="N94" s="100">
        <v>21884.09576</v>
      </c>
      <c r="O94" s="100">
        <v>2953.8609300000003</v>
      </c>
      <c r="P94" s="100">
        <v>383490.43445</v>
      </c>
      <c r="Q94" s="96"/>
    </row>
    <row r="95" spans="1:17" ht="20.100000000000001" customHeight="1">
      <c r="A95" s="99" t="s">
        <v>355</v>
      </c>
      <c r="B95" s="100">
        <v>4671.2539800000004</v>
      </c>
      <c r="C95" s="100">
        <v>0</v>
      </c>
      <c r="D95" s="100">
        <v>53761.943759999995</v>
      </c>
      <c r="E95" s="100">
        <v>22781.594670000002</v>
      </c>
      <c r="F95" s="100">
        <v>16576.882010000001</v>
      </c>
      <c r="G95" s="100">
        <v>4719.6692300000004</v>
      </c>
      <c r="H95" s="100">
        <v>6427.3063499999998</v>
      </c>
      <c r="I95" s="100">
        <v>972.0915</v>
      </c>
      <c r="J95" s="100">
        <v>331.78323</v>
      </c>
      <c r="K95" s="100">
        <v>0</v>
      </c>
      <c r="L95" s="100">
        <v>17021.536519999998</v>
      </c>
      <c r="M95" s="100">
        <v>481.8338</v>
      </c>
      <c r="N95" s="100">
        <v>16918.244039999998</v>
      </c>
      <c r="O95" s="100">
        <v>2478.9928199999999</v>
      </c>
      <c r="P95" s="100">
        <v>147143.13191</v>
      </c>
      <c r="Q95" s="96"/>
    </row>
    <row r="96" spans="1:17" s="107" customFormat="1" ht="20.100000000000001" customHeight="1" thickBot="1">
      <c r="A96" s="105" t="s">
        <v>356</v>
      </c>
      <c r="B96" s="106">
        <v>0</v>
      </c>
      <c r="C96" s="106">
        <v>-10502.962079999999</v>
      </c>
      <c r="D96" s="106">
        <v>-463.11635999999999</v>
      </c>
      <c r="E96" s="106">
        <v>0</v>
      </c>
      <c r="F96" s="106">
        <v>-138.43895999999998</v>
      </c>
      <c r="G96" s="106">
        <v>0</v>
      </c>
      <c r="H96" s="106">
        <v>-72.798469999999995</v>
      </c>
      <c r="I96" s="106">
        <v>0</v>
      </c>
      <c r="J96" s="106">
        <v>0</v>
      </c>
      <c r="K96" s="106">
        <v>0</v>
      </c>
      <c r="L96" s="106">
        <v>0</v>
      </c>
      <c r="M96" s="106">
        <v>0</v>
      </c>
      <c r="N96" s="106">
        <v>0</v>
      </c>
      <c r="O96" s="106">
        <v>-392.21232000000003</v>
      </c>
      <c r="P96" s="106">
        <v>-11569.528189999999</v>
      </c>
      <c r="Q96" s="96"/>
    </row>
    <row r="97" spans="1:17" ht="20.100000000000001" customHeight="1" thickTop="1" thickBot="1">
      <c r="A97" s="97" t="s">
        <v>357</v>
      </c>
      <c r="B97" s="98">
        <v>0</v>
      </c>
      <c r="C97" s="98">
        <v>0</v>
      </c>
      <c r="D97" s="98">
        <v>0</v>
      </c>
      <c r="E97" s="98">
        <v>0</v>
      </c>
      <c r="F97" s="98">
        <v>0</v>
      </c>
      <c r="G97" s="98">
        <v>0</v>
      </c>
      <c r="H97" s="98">
        <v>0</v>
      </c>
      <c r="I97" s="98">
        <v>0</v>
      </c>
      <c r="J97" s="98">
        <v>0</v>
      </c>
      <c r="K97" s="98">
        <v>0</v>
      </c>
      <c r="L97" s="98">
        <v>0</v>
      </c>
      <c r="M97" s="98">
        <v>0</v>
      </c>
      <c r="N97" s="98">
        <v>0</v>
      </c>
      <c r="O97" s="98">
        <v>0</v>
      </c>
      <c r="P97" s="98">
        <v>0</v>
      </c>
      <c r="Q97" s="96"/>
    </row>
    <row r="98" spans="1:17" ht="20.100000000000001" customHeight="1" thickTop="1">
      <c r="A98" s="99" t="s">
        <v>358</v>
      </c>
      <c r="B98" s="100">
        <v>0</v>
      </c>
      <c r="C98" s="100">
        <v>0</v>
      </c>
      <c r="D98" s="100">
        <v>0</v>
      </c>
      <c r="E98" s="100">
        <v>0</v>
      </c>
      <c r="F98" s="100">
        <v>0</v>
      </c>
      <c r="G98" s="100">
        <v>0</v>
      </c>
      <c r="H98" s="100">
        <v>0</v>
      </c>
      <c r="I98" s="100">
        <v>0</v>
      </c>
      <c r="J98" s="100">
        <v>0</v>
      </c>
      <c r="K98" s="100">
        <v>0</v>
      </c>
      <c r="L98" s="100">
        <v>0</v>
      </c>
      <c r="M98" s="100">
        <v>0</v>
      </c>
      <c r="N98" s="100">
        <v>0</v>
      </c>
      <c r="O98" s="100">
        <v>0</v>
      </c>
      <c r="P98" s="100">
        <v>0</v>
      </c>
      <c r="Q98" s="96"/>
    </row>
    <row r="99" spans="1:17" ht="20.100000000000001" customHeight="1">
      <c r="A99" s="99" t="s">
        <v>359</v>
      </c>
      <c r="B99" s="100">
        <v>0</v>
      </c>
      <c r="C99" s="100">
        <v>0</v>
      </c>
      <c r="D99" s="100">
        <v>0</v>
      </c>
      <c r="E99" s="100">
        <v>0</v>
      </c>
      <c r="F99" s="100">
        <v>0</v>
      </c>
      <c r="G99" s="100">
        <v>0</v>
      </c>
      <c r="H99" s="100">
        <v>0</v>
      </c>
      <c r="I99" s="100">
        <v>0</v>
      </c>
      <c r="J99" s="100">
        <v>0</v>
      </c>
      <c r="K99" s="100">
        <v>0</v>
      </c>
      <c r="L99" s="100">
        <v>0</v>
      </c>
      <c r="M99" s="100">
        <v>0</v>
      </c>
      <c r="N99" s="100">
        <v>0</v>
      </c>
      <c r="O99" s="100">
        <v>0</v>
      </c>
      <c r="P99" s="100">
        <v>0</v>
      </c>
      <c r="Q99" s="96"/>
    </row>
    <row r="100" spans="1:17" ht="20.100000000000001" customHeight="1">
      <c r="A100" s="99" t="s">
        <v>360</v>
      </c>
      <c r="B100" s="100">
        <v>0</v>
      </c>
      <c r="C100" s="100">
        <v>0</v>
      </c>
      <c r="D100" s="100">
        <v>0</v>
      </c>
      <c r="E100" s="100">
        <v>0</v>
      </c>
      <c r="F100" s="100">
        <v>0</v>
      </c>
      <c r="G100" s="100">
        <v>0</v>
      </c>
      <c r="H100" s="100">
        <v>0</v>
      </c>
      <c r="I100" s="100">
        <v>0</v>
      </c>
      <c r="J100" s="100">
        <v>0</v>
      </c>
      <c r="K100" s="100">
        <v>0</v>
      </c>
      <c r="L100" s="100">
        <v>0</v>
      </c>
      <c r="M100" s="100">
        <v>0</v>
      </c>
      <c r="N100" s="100">
        <v>0</v>
      </c>
      <c r="O100" s="100">
        <v>0</v>
      </c>
      <c r="P100" s="100">
        <v>0</v>
      </c>
      <c r="Q100" s="96"/>
    </row>
    <row r="101" spans="1:17" ht="20.100000000000001" customHeight="1">
      <c r="A101" s="99" t="s">
        <v>361</v>
      </c>
      <c r="B101" s="100">
        <v>0</v>
      </c>
      <c r="C101" s="100">
        <v>0</v>
      </c>
      <c r="D101" s="100">
        <v>0</v>
      </c>
      <c r="E101" s="100">
        <v>0</v>
      </c>
      <c r="F101" s="100">
        <v>0</v>
      </c>
      <c r="G101" s="100">
        <v>0</v>
      </c>
      <c r="H101" s="100">
        <v>0</v>
      </c>
      <c r="I101" s="100">
        <v>0</v>
      </c>
      <c r="J101" s="100">
        <v>0</v>
      </c>
      <c r="K101" s="100">
        <v>0</v>
      </c>
      <c r="L101" s="100">
        <v>0</v>
      </c>
      <c r="M101" s="100">
        <v>0</v>
      </c>
      <c r="N101" s="100">
        <v>0</v>
      </c>
      <c r="O101" s="100">
        <v>0</v>
      </c>
      <c r="P101" s="100">
        <v>0</v>
      </c>
      <c r="Q101" s="96"/>
    </row>
    <row r="102" spans="1:17" ht="20.100000000000001" customHeight="1">
      <c r="A102" s="99" t="s">
        <v>362</v>
      </c>
      <c r="B102" s="100">
        <v>0</v>
      </c>
      <c r="C102" s="100">
        <v>0</v>
      </c>
      <c r="D102" s="100">
        <v>0</v>
      </c>
      <c r="E102" s="100">
        <v>0</v>
      </c>
      <c r="F102" s="100">
        <v>0</v>
      </c>
      <c r="G102" s="100">
        <v>0</v>
      </c>
      <c r="H102" s="100">
        <v>0</v>
      </c>
      <c r="I102" s="100">
        <v>0</v>
      </c>
      <c r="J102" s="100">
        <v>0</v>
      </c>
      <c r="K102" s="100">
        <v>0</v>
      </c>
      <c r="L102" s="100">
        <v>0</v>
      </c>
      <c r="M102" s="100">
        <v>0</v>
      </c>
      <c r="N102" s="100">
        <v>0</v>
      </c>
      <c r="O102" s="100">
        <v>0</v>
      </c>
      <c r="P102" s="100">
        <v>0</v>
      </c>
      <c r="Q102" s="96"/>
    </row>
    <row r="103" spans="1:17" ht="20.100000000000001" customHeight="1" thickBot="1">
      <c r="A103" s="99" t="s">
        <v>363</v>
      </c>
      <c r="B103" s="100">
        <v>0</v>
      </c>
      <c r="C103" s="100">
        <v>0</v>
      </c>
      <c r="D103" s="100">
        <v>0</v>
      </c>
      <c r="E103" s="100">
        <v>0</v>
      </c>
      <c r="F103" s="100">
        <v>0</v>
      </c>
      <c r="G103" s="100">
        <v>0</v>
      </c>
      <c r="H103" s="100">
        <v>0</v>
      </c>
      <c r="I103" s="100">
        <v>0</v>
      </c>
      <c r="J103" s="100">
        <v>0</v>
      </c>
      <c r="K103" s="100">
        <v>0</v>
      </c>
      <c r="L103" s="100">
        <v>0</v>
      </c>
      <c r="M103" s="100">
        <v>0</v>
      </c>
      <c r="N103" s="100">
        <v>0</v>
      </c>
      <c r="O103" s="100">
        <v>0</v>
      </c>
      <c r="P103" s="100">
        <v>0</v>
      </c>
      <c r="Q103" s="96"/>
    </row>
    <row r="104" spans="1:17" ht="20.100000000000001" customHeight="1" thickTop="1" thickBot="1">
      <c r="A104" s="108" t="s">
        <v>364</v>
      </c>
      <c r="B104" s="95">
        <v>24797925.912220001</v>
      </c>
      <c r="C104" s="95">
        <v>27271858.868979998</v>
      </c>
      <c r="D104" s="95">
        <v>34149068.585160002</v>
      </c>
      <c r="E104" s="95">
        <v>19932013.635189999</v>
      </c>
      <c r="F104" s="95">
        <v>18849482.621780001</v>
      </c>
      <c r="G104" s="95">
        <v>11591200.391860001</v>
      </c>
      <c r="H104" s="95">
        <v>9911925.1399799995</v>
      </c>
      <c r="I104" s="95">
        <v>12580253.66261</v>
      </c>
      <c r="J104" s="95">
        <v>76651.087819999986</v>
      </c>
      <c r="K104" s="95">
        <v>403555.16368</v>
      </c>
      <c r="L104" s="95">
        <v>13467365.230799999</v>
      </c>
      <c r="M104" s="95">
        <v>3439946.4211500003</v>
      </c>
      <c r="N104" s="95">
        <v>15177763.75171</v>
      </c>
      <c r="O104" s="95">
        <v>8198941.5433599995</v>
      </c>
      <c r="P104" s="95">
        <v>199847952.01629999</v>
      </c>
      <c r="Q104" s="96"/>
    </row>
    <row r="105" spans="1:17" ht="20.100000000000001" customHeight="1" thickTop="1" thickBot="1">
      <c r="A105" s="97" t="s">
        <v>365</v>
      </c>
      <c r="B105" s="98">
        <v>19835403.195439998</v>
      </c>
      <c r="C105" s="98">
        <v>18697343.700509999</v>
      </c>
      <c r="D105" s="98">
        <v>26888599.241840001</v>
      </c>
      <c r="E105" s="98">
        <v>17150061.244770002</v>
      </c>
      <c r="F105" s="98">
        <v>15921601.44995</v>
      </c>
      <c r="G105" s="98">
        <v>8092645.3877299996</v>
      </c>
      <c r="H105" s="98">
        <v>8162644.2490200009</v>
      </c>
      <c r="I105" s="98">
        <v>8923098.9913600013</v>
      </c>
      <c r="J105" s="98">
        <v>55389.125240000001</v>
      </c>
      <c r="K105" s="98">
        <v>89070.44518000001</v>
      </c>
      <c r="L105" s="98">
        <v>9262405.4093999993</v>
      </c>
      <c r="M105" s="98">
        <v>2853357.3519699997</v>
      </c>
      <c r="N105" s="98">
        <v>13063879.383090001</v>
      </c>
      <c r="O105" s="98">
        <v>6564537.3605000004</v>
      </c>
      <c r="P105" s="98">
        <v>155560036.53600001</v>
      </c>
      <c r="Q105" s="96"/>
    </row>
    <row r="106" spans="1:17" ht="20.100000000000001" customHeight="1" thickTop="1">
      <c r="A106" s="99" t="s">
        <v>366</v>
      </c>
      <c r="B106" s="100">
        <v>4148120.7204999998</v>
      </c>
      <c r="C106" s="100">
        <v>4007406.2741799997</v>
      </c>
      <c r="D106" s="100">
        <v>4972009.5439499998</v>
      </c>
      <c r="E106" s="100">
        <v>4185975.2664000001</v>
      </c>
      <c r="F106" s="100">
        <v>3077896.9129499998</v>
      </c>
      <c r="G106" s="100">
        <v>1463404.3727500001</v>
      </c>
      <c r="H106" s="100">
        <v>1266022.2268599998</v>
      </c>
      <c r="I106" s="100">
        <v>6555.5281799999993</v>
      </c>
      <c r="J106" s="100">
        <v>25043.61448</v>
      </c>
      <c r="K106" s="100">
        <v>12139.095369999999</v>
      </c>
      <c r="L106" s="100">
        <v>587439.72421000001</v>
      </c>
      <c r="M106" s="100">
        <v>473967.60820000002</v>
      </c>
      <c r="N106" s="100">
        <v>2316865.1685799998</v>
      </c>
      <c r="O106" s="100">
        <v>19597.795480000001</v>
      </c>
      <c r="P106" s="100">
        <v>26562443.852090001</v>
      </c>
      <c r="Q106" s="96"/>
    </row>
    <row r="107" spans="1:17" ht="20.100000000000001" customHeight="1">
      <c r="A107" s="99" t="s">
        <v>367</v>
      </c>
      <c r="B107" s="100">
        <v>4099185.6488800002</v>
      </c>
      <c r="C107" s="100">
        <v>3558680.6581300003</v>
      </c>
      <c r="D107" s="100">
        <v>4896995.5523699997</v>
      </c>
      <c r="E107" s="100">
        <v>4071041.4140100004</v>
      </c>
      <c r="F107" s="100">
        <v>2865771.5682899999</v>
      </c>
      <c r="G107" s="100">
        <v>1449790.9362699999</v>
      </c>
      <c r="H107" s="100">
        <v>1236348.2244500001</v>
      </c>
      <c r="I107" s="100">
        <v>0</v>
      </c>
      <c r="J107" s="100">
        <v>24986.984359999999</v>
      </c>
      <c r="K107" s="100">
        <v>12139.095369999999</v>
      </c>
      <c r="L107" s="100">
        <v>585826.9889</v>
      </c>
      <c r="M107" s="100">
        <v>454777.75913999998</v>
      </c>
      <c r="N107" s="100">
        <v>2307106.6306699999</v>
      </c>
      <c r="O107" s="100">
        <v>0</v>
      </c>
      <c r="P107" s="100">
        <v>25562651.460840002</v>
      </c>
      <c r="Q107" s="96"/>
    </row>
    <row r="108" spans="1:17" ht="20.100000000000001" customHeight="1">
      <c r="A108" s="99" t="s">
        <v>368</v>
      </c>
      <c r="B108" s="100">
        <v>48935.071619999995</v>
      </c>
      <c r="C108" s="100">
        <v>448725.61605000001</v>
      </c>
      <c r="D108" s="100">
        <v>75013.991580000002</v>
      </c>
      <c r="E108" s="100">
        <v>114933.85239</v>
      </c>
      <c r="F108" s="100">
        <v>212125.34466</v>
      </c>
      <c r="G108" s="100">
        <v>13613.43648</v>
      </c>
      <c r="H108" s="100">
        <v>29674.002410000001</v>
      </c>
      <c r="I108" s="100">
        <v>6555.5281799999993</v>
      </c>
      <c r="J108" s="100">
        <v>56.630120000000005</v>
      </c>
      <c r="K108" s="100">
        <v>0</v>
      </c>
      <c r="L108" s="100">
        <v>1612.73531</v>
      </c>
      <c r="M108" s="100">
        <v>19189.84906</v>
      </c>
      <c r="N108" s="100">
        <v>9758.5379100000009</v>
      </c>
      <c r="O108" s="100">
        <v>19597.795480000001</v>
      </c>
      <c r="P108" s="100">
        <v>999792.39124999999</v>
      </c>
      <c r="Q108" s="96"/>
    </row>
    <row r="109" spans="1:17" ht="20.100000000000001" customHeight="1">
      <c r="A109" s="99" t="s">
        <v>369</v>
      </c>
      <c r="B109" s="100">
        <v>6870488.949</v>
      </c>
      <c r="C109" s="100">
        <v>8012462.5059500001</v>
      </c>
      <c r="D109" s="100">
        <v>9486417.4945999999</v>
      </c>
      <c r="E109" s="100">
        <v>4340198.7772200005</v>
      </c>
      <c r="F109" s="100">
        <v>4464087.4634499997</v>
      </c>
      <c r="G109" s="100">
        <v>2191570.3721500002</v>
      </c>
      <c r="H109" s="100">
        <v>1556842.7592499999</v>
      </c>
      <c r="I109" s="100">
        <v>3062345.2349800002</v>
      </c>
      <c r="J109" s="100">
        <v>18074.222510000003</v>
      </c>
      <c r="K109" s="100">
        <v>2604.9725699999999</v>
      </c>
      <c r="L109" s="100">
        <v>3867640.3488799999</v>
      </c>
      <c r="M109" s="100">
        <v>445337.09208999999</v>
      </c>
      <c r="N109" s="100">
        <v>1840269.3281500002</v>
      </c>
      <c r="O109" s="100">
        <v>1865336.24119</v>
      </c>
      <c r="P109" s="100">
        <v>48023675.761989996</v>
      </c>
      <c r="Q109" s="96"/>
    </row>
    <row r="110" spans="1:17" ht="20.100000000000001" customHeight="1">
      <c r="A110" s="99" t="s">
        <v>370</v>
      </c>
      <c r="B110" s="100">
        <v>43948.177259999997</v>
      </c>
      <c r="C110" s="100">
        <v>5557.3199199999999</v>
      </c>
      <c r="D110" s="100">
        <v>46444.136270000003</v>
      </c>
      <c r="E110" s="100">
        <v>17896.472420000002</v>
      </c>
      <c r="F110" s="100">
        <v>5904.0550599999997</v>
      </c>
      <c r="G110" s="100">
        <v>1848.3824999999999</v>
      </c>
      <c r="H110" s="100">
        <v>5165.3521700000001</v>
      </c>
      <c r="I110" s="100">
        <v>3257.0903900000003</v>
      </c>
      <c r="J110" s="100">
        <v>7583.1155599999993</v>
      </c>
      <c r="K110" s="100">
        <v>55.960440000000006</v>
      </c>
      <c r="L110" s="100">
        <v>2880.7163799999998</v>
      </c>
      <c r="M110" s="100">
        <v>3840.7925099999998</v>
      </c>
      <c r="N110" s="100">
        <v>313395.22142000002</v>
      </c>
      <c r="O110" s="100">
        <v>6187.9848300000003</v>
      </c>
      <c r="P110" s="100">
        <v>463964.77713</v>
      </c>
      <c r="Q110" s="96"/>
    </row>
    <row r="111" spans="1:17" ht="20.100000000000001" customHeight="1">
      <c r="A111" s="102" t="s">
        <v>371</v>
      </c>
      <c r="B111" s="100">
        <v>10077.493380000002</v>
      </c>
      <c r="C111" s="100">
        <v>798.98686999999995</v>
      </c>
      <c r="D111" s="100">
        <v>16921.516640000002</v>
      </c>
      <c r="E111" s="100">
        <v>3395.6445899999999</v>
      </c>
      <c r="F111" s="100">
        <v>5904.0550899999998</v>
      </c>
      <c r="G111" s="100">
        <v>1010.6956</v>
      </c>
      <c r="H111" s="100">
        <v>4061.3760899999997</v>
      </c>
      <c r="I111" s="100">
        <v>2996.32987</v>
      </c>
      <c r="J111" s="100">
        <v>0</v>
      </c>
      <c r="K111" s="100">
        <v>55.960440000000006</v>
      </c>
      <c r="L111" s="100">
        <v>1458.86969</v>
      </c>
      <c r="M111" s="100">
        <v>3154.7925099999998</v>
      </c>
      <c r="N111" s="100">
        <v>168.85432999999998</v>
      </c>
      <c r="O111" s="100">
        <v>3055.8044100000002</v>
      </c>
      <c r="P111" s="100">
        <v>53060.379509999999</v>
      </c>
      <c r="Q111" s="96"/>
    </row>
    <row r="112" spans="1:17" ht="20.100000000000001" customHeight="1">
      <c r="A112" s="103" t="s">
        <v>372</v>
      </c>
      <c r="B112" s="100">
        <v>11370.68388</v>
      </c>
      <c r="C112" s="100">
        <v>1328.33305</v>
      </c>
      <c r="D112" s="100">
        <v>6404.73639</v>
      </c>
      <c r="E112" s="100">
        <v>5505.7816500000008</v>
      </c>
      <c r="F112" s="100">
        <v>-1.0000000000000001E-5</v>
      </c>
      <c r="G112" s="100">
        <v>837.68690000000004</v>
      </c>
      <c r="H112" s="100">
        <v>1103.9760800000001</v>
      </c>
      <c r="I112" s="100">
        <v>154.55668</v>
      </c>
      <c r="J112" s="100">
        <v>0</v>
      </c>
      <c r="K112" s="100">
        <v>0</v>
      </c>
      <c r="L112" s="100">
        <v>1418.8466899999999</v>
      </c>
      <c r="M112" s="100">
        <v>0</v>
      </c>
      <c r="N112" s="100">
        <v>2126.3670899999997</v>
      </c>
      <c r="O112" s="100">
        <v>3120.1804200000001</v>
      </c>
      <c r="P112" s="100">
        <v>33371.148820000002</v>
      </c>
      <c r="Q112" s="96"/>
    </row>
    <row r="113" spans="1:17" ht="20.100000000000001" customHeight="1">
      <c r="A113" s="103" t="s">
        <v>373</v>
      </c>
      <c r="B113" s="100">
        <v>0</v>
      </c>
      <c r="C113" s="100">
        <v>0</v>
      </c>
      <c r="D113" s="100">
        <v>0</v>
      </c>
      <c r="E113" s="100">
        <v>0</v>
      </c>
      <c r="F113" s="100">
        <v>-4.0000000000000003E-5</v>
      </c>
      <c r="G113" s="100">
        <v>0</v>
      </c>
      <c r="H113" s="100">
        <v>0</v>
      </c>
      <c r="I113" s="100">
        <v>0</v>
      </c>
      <c r="J113" s="100">
        <v>38.415999999999997</v>
      </c>
      <c r="K113" s="100">
        <v>0</v>
      </c>
      <c r="L113" s="100">
        <v>0</v>
      </c>
      <c r="M113" s="100">
        <v>0</v>
      </c>
      <c r="N113" s="100">
        <v>0</v>
      </c>
      <c r="O113" s="100">
        <v>0</v>
      </c>
      <c r="P113" s="100">
        <v>38.415959999999998</v>
      </c>
      <c r="Q113" s="96"/>
    </row>
    <row r="114" spans="1:17" ht="20.100000000000001" customHeight="1">
      <c r="A114" s="103" t="s">
        <v>374</v>
      </c>
      <c r="B114" s="100">
        <v>0</v>
      </c>
      <c r="C114" s="100">
        <v>0</v>
      </c>
      <c r="D114" s="100">
        <v>0</v>
      </c>
      <c r="E114" s="100">
        <v>923.20531000000005</v>
      </c>
      <c r="F114" s="100">
        <v>0</v>
      </c>
      <c r="G114" s="100">
        <v>0</v>
      </c>
      <c r="H114" s="100">
        <v>0</v>
      </c>
      <c r="I114" s="100">
        <v>0</v>
      </c>
      <c r="J114" s="100">
        <v>394.83896000000004</v>
      </c>
      <c r="K114" s="100">
        <v>0</v>
      </c>
      <c r="L114" s="100">
        <v>0</v>
      </c>
      <c r="M114" s="100">
        <v>0</v>
      </c>
      <c r="N114" s="100">
        <v>0</v>
      </c>
      <c r="O114" s="100">
        <v>0</v>
      </c>
      <c r="P114" s="100">
        <v>1318.0442700000001</v>
      </c>
      <c r="Q114" s="96"/>
    </row>
    <row r="115" spans="1:17" ht="20.100000000000001" customHeight="1">
      <c r="A115" s="103" t="s">
        <v>375</v>
      </c>
      <c r="B115" s="100">
        <v>0</v>
      </c>
      <c r="C115" s="100">
        <v>0</v>
      </c>
      <c r="D115" s="100">
        <v>0</v>
      </c>
      <c r="E115" s="100">
        <v>8015.0995300000004</v>
      </c>
      <c r="F115" s="100">
        <v>-2.9999999999999997E-5</v>
      </c>
      <c r="G115" s="100">
        <v>0</v>
      </c>
      <c r="H115" s="100">
        <v>0</v>
      </c>
      <c r="I115" s="100">
        <v>0</v>
      </c>
      <c r="J115" s="100">
        <v>3590.6313599999999</v>
      </c>
      <c r="K115" s="100">
        <v>0</v>
      </c>
      <c r="L115" s="100">
        <v>0</v>
      </c>
      <c r="M115" s="100">
        <v>0</v>
      </c>
      <c r="N115" s="100">
        <v>0</v>
      </c>
      <c r="O115" s="100">
        <v>0</v>
      </c>
      <c r="P115" s="100">
        <v>11605.73086</v>
      </c>
      <c r="Q115" s="96"/>
    </row>
    <row r="116" spans="1:17" ht="20.100000000000001" customHeight="1">
      <c r="A116" s="103" t="s">
        <v>376</v>
      </c>
      <c r="B116" s="100">
        <v>0</v>
      </c>
      <c r="C116" s="100">
        <v>0</v>
      </c>
      <c r="D116" s="100">
        <v>0</v>
      </c>
      <c r="E116" s="100">
        <v>31.01634</v>
      </c>
      <c r="F116" s="100">
        <v>8.0000000000000007E-5</v>
      </c>
      <c r="G116" s="100">
        <v>0</v>
      </c>
      <c r="H116" s="100">
        <v>0</v>
      </c>
      <c r="I116" s="100">
        <v>0</v>
      </c>
      <c r="J116" s="100">
        <v>3559.2292400000001</v>
      </c>
      <c r="K116" s="100">
        <v>0</v>
      </c>
      <c r="L116" s="100">
        <v>0</v>
      </c>
      <c r="M116" s="100">
        <v>0</v>
      </c>
      <c r="N116" s="100">
        <v>0</v>
      </c>
      <c r="O116" s="100">
        <v>0</v>
      </c>
      <c r="P116" s="100">
        <v>3590.24566</v>
      </c>
      <c r="Q116" s="96"/>
    </row>
    <row r="117" spans="1:17" ht="20.100000000000001" customHeight="1">
      <c r="A117" s="103" t="s">
        <v>377</v>
      </c>
      <c r="B117" s="100">
        <v>20000</v>
      </c>
      <c r="C117" s="100">
        <v>0</v>
      </c>
      <c r="D117" s="100">
        <v>0</v>
      </c>
      <c r="E117" s="100">
        <v>0</v>
      </c>
      <c r="F117" s="100">
        <v>-2.0000000000000002E-5</v>
      </c>
      <c r="G117" s="100">
        <v>0</v>
      </c>
      <c r="H117" s="100">
        <v>0</v>
      </c>
      <c r="I117" s="100">
        <v>0</v>
      </c>
      <c r="J117" s="100">
        <v>0</v>
      </c>
      <c r="K117" s="100">
        <v>0</v>
      </c>
      <c r="L117" s="100">
        <v>0</v>
      </c>
      <c r="M117" s="100">
        <v>0</v>
      </c>
      <c r="N117" s="100">
        <v>0</v>
      </c>
      <c r="O117" s="100">
        <v>0</v>
      </c>
      <c r="P117" s="100">
        <v>19999.999980000001</v>
      </c>
      <c r="Q117" s="96"/>
    </row>
    <row r="118" spans="1:17" ht="20.100000000000001" customHeight="1">
      <c r="A118" s="109" t="s">
        <v>378</v>
      </c>
      <c r="B118" s="100">
        <v>2500</v>
      </c>
      <c r="C118" s="100">
        <v>3430</v>
      </c>
      <c r="D118" s="100">
        <v>23117.883239999999</v>
      </c>
      <c r="E118" s="100">
        <v>25.725000000000001</v>
      </c>
      <c r="F118" s="100">
        <v>-1.0000000000000001E-5</v>
      </c>
      <c r="G118" s="100">
        <v>0</v>
      </c>
      <c r="H118" s="100">
        <v>0</v>
      </c>
      <c r="I118" s="100">
        <v>106.20384</v>
      </c>
      <c r="J118" s="100">
        <v>0</v>
      </c>
      <c r="K118" s="100">
        <v>0</v>
      </c>
      <c r="L118" s="100">
        <v>3</v>
      </c>
      <c r="M118" s="100">
        <v>686</v>
      </c>
      <c r="N118" s="100">
        <v>311100</v>
      </c>
      <c r="O118" s="100">
        <v>12</v>
      </c>
      <c r="P118" s="100">
        <v>340980.81206999999</v>
      </c>
      <c r="Q118" s="96"/>
    </row>
    <row r="119" spans="1:17" ht="20.100000000000001" customHeight="1">
      <c r="A119" s="109" t="s">
        <v>379</v>
      </c>
      <c r="B119" s="100">
        <v>577892.72398999997</v>
      </c>
      <c r="C119" s="100">
        <v>820852.63553999993</v>
      </c>
      <c r="D119" s="100">
        <v>569441.68715999997</v>
      </c>
      <c r="E119" s="100">
        <v>462996.43526999996</v>
      </c>
      <c r="F119" s="100">
        <v>470630.88105000003</v>
      </c>
      <c r="G119" s="100">
        <v>406409.97422000003</v>
      </c>
      <c r="H119" s="100">
        <v>123534.96587999999</v>
      </c>
      <c r="I119" s="100">
        <v>49843.909939999998</v>
      </c>
      <c r="J119" s="100">
        <v>4670.30458</v>
      </c>
      <c r="K119" s="100">
        <v>2129.9294900000004</v>
      </c>
      <c r="L119" s="100">
        <v>68470.930120000005</v>
      </c>
      <c r="M119" s="100">
        <v>110934.55034999999</v>
      </c>
      <c r="N119" s="100">
        <v>315048.02933999995</v>
      </c>
      <c r="O119" s="100">
        <v>47624.227189999998</v>
      </c>
      <c r="P119" s="100">
        <v>4030481.1841199999</v>
      </c>
      <c r="Q119" s="96"/>
    </row>
    <row r="120" spans="1:17" ht="20.100000000000001" customHeight="1">
      <c r="A120" s="99" t="s">
        <v>380</v>
      </c>
      <c r="B120" s="100">
        <v>7425680.6602799995</v>
      </c>
      <c r="C120" s="100">
        <v>5336028.85188</v>
      </c>
      <c r="D120" s="100">
        <v>11107431.053510001</v>
      </c>
      <c r="E120" s="100">
        <v>7283980.8619200001</v>
      </c>
      <c r="F120" s="100">
        <v>7201779.3218799997</v>
      </c>
      <c r="G120" s="100">
        <v>3574965.3749899999</v>
      </c>
      <c r="H120" s="100">
        <v>4675487.14537</v>
      </c>
      <c r="I120" s="100">
        <v>5181524.85733</v>
      </c>
      <c r="J120" s="100">
        <v>0</v>
      </c>
      <c r="K120" s="100">
        <v>70580</v>
      </c>
      <c r="L120" s="100">
        <v>4380979.7053000005</v>
      </c>
      <c r="M120" s="100">
        <v>1634211.3903599998</v>
      </c>
      <c r="N120" s="100">
        <v>7329459.2942200005</v>
      </c>
      <c r="O120" s="100">
        <v>4109230.5557300001</v>
      </c>
      <c r="P120" s="100">
        <v>69311339.07277</v>
      </c>
      <c r="Q120" s="96"/>
    </row>
    <row r="121" spans="1:17" ht="20.100000000000001" customHeight="1" thickBot="1">
      <c r="A121" s="99" t="s">
        <v>381</v>
      </c>
      <c r="B121" s="100">
        <v>769271.96441000002</v>
      </c>
      <c r="C121" s="100">
        <v>515036.11304000003</v>
      </c>
      <c r="D121" s="100">
        <v>706855.32634999999</v>
      </c>
      <c r="E121" s="100">
        <v>859013.43154000002</v>
      </c>
      <c r="F121" s="100">
        <v>701302.8155599999</v>
      </c>
      <c r="G121" s="100">
        <v>454446.91112</v>
      </c>
      <c r="H121" s="100">
        <v>535591.79949</v>
      </c>
      <c r="I121" s="100">
        <v>619572.37053999992</v>
      </c>
      <c r="J121" s="100">
        <v>17.868110000000001</v>
      </c>
      <c r="K121" s="100">
        <v>1560.48731</v>
      </c>
      <c r="L121" s="100">
        <v>354993.98450999998</v>
      </c>
      <c r="M121" s="100">
        <v>185065.91846000002</v>
      </c>
      <c r="N121" s="100">
        <v>948842.34138</v>
      </c>
      <c r="O121" s="100">
        <v>516560.55608000001</v>
      </c>
      <c r="P121" s="100">
        <v>7168131.8878999995</v>
      </c>
      <c r="Q121" s="96"/>
    </row>
    <row r="122" spans="1:17" ht="20.100000000000001" customHeight="1" thickTop="1" thickBot="1">
      <c r="A122" s="108" t="s">
        <v>382</v>
      </c>
      <c r="B122" s="95">
        <v>70815.966920000006</v>
      </c>
      <c r="C122" s="95">
        <v>580488.72885000007</v>
      </c>
      <c r="D122" s="95">
        <v>106366.9305</v>
      </c>
      <c r="E122" s="95">
        <v>118362.65712999999</v>
      </c>
      <c r="F122" s="95">
        <v>3249.9697799999999</v>
      </c>
      <c r="G122" s="95">
        <v>0</v>
      </c>
      <c r="H122" s="95">
        <v>2925.7682200000004</v>
      </c>
      <c r="I122" s="95">
        <v>248179.79486000002</v>
      </c>
      <c r="J122" s="95">
        <v>0</v>
      </c>
      <c r="K122" s="95">
        <v>0</v>
      </c>
      <c r="L122" s="95">
        <v>13234.80998</v>
      </c>
      <c r="M122" s="95">
        <v>17.732200000000002</v>
      </c>
      <c r="N122" s="95">
        <v>31.217590000000001</v>
      </c>
      <c r="O122" s="95">
        <v>11854.124019999999</v>
      </c>
      <c r="P122" s="95">
        <v>1155527.7000499999</v>
      </c>
      <c r="Q122" s="96"/>
    </row>
    <row r="123" spans="1:17" ht="20.100000000000001" customHeight="1" thickTop="1" thickBot="1">
      <c r="A123" s="97" t="s">
        <v>383</v>
      </c>
      <c r="B123" s="98">
        <v>1979516.91649</v>
      </c>
      <c r="C123" s="98">
        <v>4509279.0146199996</v>
      </c>
      <c r="D123" s="98">
        <v>2554991.24315</v>
      </c>
      <c r="E123" s="98">
        <v>223708.41975</v>
      </c>
      <c r="F123" s="98">
        <v>833112.68378999992</v>
      </c>
      <c r="G123" s="98">
        <v>671350.21739000001</v>
      </c>
      <c r="H123" s="98">
        <v>13712.07523</v>
      </c>
      <c r="I123" s="98">
        <v>413005.67787999997</v>
      </c>
      <c r="J123" s="98">
        <v>0</v>
      </c>
      <c r="K123" s="98">
        <v>0</v>
      </c>
      <c r="L123" s="98">
        <v>967721.04039999994</v>
      </c>
      <c r="M123" s="98">
        <v>61770.302179999999</v>
      </c>
      <c r="N123" s="98">
        <v>190975.81897999998</v>
      </c>
      <c r="O123" s="98">
        <v>390501.42858000001</v>
      </c>
      <c r="P123" s="98">
        <v>12809644.838440001</v>
      </c>
      <c r="Q123" s="96"/>
    </row>
    <row r="124" spans="1:17" ht="20.100000000000001" customHeight="1" thickTop="1">
      <c r="A124" s="99" t="s">
        <v>384</v>
      </c>
      <c r="B124" s="100">
        <v>998887.85552999994</v>
      </c>
      <c r="C124" s="100">
        <v>2782202.5968499999</v>
      </c>
      <c r="D124" s="100">
        <v>664741.21251999994</v>
      </c>
      <c r="E124" s="100">
        <v>181696.90855000002</v>
      </c>
      <c r="F124" s="100">
        <v>547896.61352999997</v>
      </c>
      <c r="G124" s="100">
        <v>258913.50367999999</v>
      </c>
      <c r="H124" s="100">
        <v>10.983049999999999</v>
      </c>
      <c r="I124" s="100">
        <v>0</v>
      </c>
      <c r="J124" s="100">
        <v>0</v>
      </c>
      <c r="K124" s="100">
        <v>0</v>
      </c>
      <c r="L124" s="100">
        <v>0</v>
      </c>
      <c r="M124" s="100">
        <v>0</v>
      </c>
      <c r="N124" s="100">
        <v>111649.75607999999</v>
      </c>
      <c r="O124" s="100">
        <v>0</v>
      </c>
      <c r="P124" s="100">
        <v>5545999.4297899995</v>
      </c>
      <c r="Q124" s="96"/>
    </row>
    <row r="125" spans="1:17" ht="20.100000000000001" customHeight="1">
      <c r="A125" s="99" t="s">
        <v>385</v>
      </c>
      <c r="B125" s="100">
        <v>164134.65719999999</v>
      </c>
      <c r="C125" s="100">
        <v>1535628.3542899999</v>
      </c>
      <c r="D125" s="100">
        <v>876726.15978999995</v>
      </c>
      <c r="E125" s="100">
        <v>41899.827649999999</v>
      </c>
      <c r="F125" s="100">
        <v>11063.242119999999</v>
      </c>
      <c r="G125" s="100">
        <v>47316.739700000006</v>
      </c>
      <c r="H125" s="100">
        <v>13701.09218</v>
      </c>
      <c r="I125" s="100">
        <v>413005.67787999997</v>
      </c>
      <c r="J125" s="100">
        <v>0</v>
      </c>
      <c r="K125" s="100">
        <v>0</v>
      </c>
      <c r="L125" s="100">
        <v>413213.67061999999</v>
      </c>
      <c r="M125" s="100">
        <v>49877.673590000006</v>
      </c>
      <c r="N125" s="100">
        <v>3366.3370499999996</v>
      </c>
      <c r="O125" s="100">
        <v>77504.27515999999</v>
      </c>
      <c r="P125" s="100">
        <v>3647437.7072299998</v>
      </c>
      <c r="Q125" s="96"/>
    </row>
    <row r="126" spans="1:17" ht="20.100000000000001" customHeight="1">
      <c r="A126" s="99" t="s">
        <v>386</v>
      </c>
      <c r="B126" s="100">
        <v>0</v>
      </c>
      <c r="C126" s="100">
        <v>0</v>
      </c>
      <c r="D126" s="100">
        <v>0</v>
      </c>
      <c r="E126" s="100">
        <v>0</v>
      </c>
      <c r="F126" s="100">
        <v>0</v>
      </c>
      <c r="G126" s="100">
        <v>0</v>
      </c>
      <c r="H126" s="100">
        <v>0</v>
      </c>
      <c r="I126" s="100">
        <v>0</v>
      </c>
      <c r="J126" s="100">
        <v>0</v>
      </c>
      <c r="K126" s="100">
        <v>0</v>
      </c>
      <c r="L126" s="100">
        <v>0</v>
      </c>
      <c r="M126" s="100">
        <v>0</v>
      </c>
      <c r="N126" s="100">
        <v>0</v>
      </c>
      <c r="O126" s="100">
        <v>0</v>
      </c>
      <c r="P126" s="100">
        <v>0</v>
      </c>
      <c r="Q126" s="96"/>
    </row>
    <row r="127" spans="1:17" ht="20.100000000000001" customHeight="1">
      <c r="A127" s="99" t="s">
        <v>387</v>
      </c>
      <c r="B127" s="100">
        <v>322405.68566000002</v>
      </c>
      <c r="C127" s="100">
        <v>73601.513689999992</v>
      </c>
      <c r="D127" s="100">
        <v>13.437799999999999</v>
      </c>
      <c r="E127" s="100">
        <v>111.68355</v>
      </c>
      <c r="F127" s="100">
        <v>1170.17345</v>
      </c>
      <c r="G127" s="100">
        <v>0</v>
      </c>
      <c r="H127" s="100">
        <v>0</v>
      </c>
      <c r="I127" s="100">
        <v>0</v>
      </c>
      <c r="J127" s="100">
        <v>0</v>
      </c>
      <c r="K127" s="100">
        <v>0</v>
      </c>
      <c r="L127" s="100">
        <v>13.978</v>
      </c>
      <c r="M127" s="100">
        <v>0</v>
      </c>
      <c r="N127" s="100">
        <v>25.268000000000001</v>
      </c>
      <c r="O127" s="100">
        <v>0</v>
      </c>
      <c r="P127" s="100">
        <v>397341.74014999997</v>
      </c>
      <c r="Q127" s="96"/>
    </row>
    <row r="128" spans="1:17" ht="20.100000000000001" customHeight="1">
      <c r="A128" s="99" t="s">
        <v>388</v>
      </c>
      <c r="B128" s="100">
        <v>472764.01785</v>
      </c>
      <c r="C128" s="100">
        <v>105080</v>
      </c>
      <c r="D128" s="100">
        <v>983447.13899999997</v>
      </c>
      <c r="E128" s="100">
        <v>0</v>
      </c>
      <c r="F128" s="100">
        <v>265690.62345000001</v>
      </c>
      <c r="G128" s="100">
        <v>349178.07588000002</v>
      </c>
      <c r="H128" s="100">
        <v>0</v>
      </c>
      <c r="I128" s="100">
        <v>0</v>
      </c>
      <c r="J128" s="100">
        <v>0</v>
      </c>
      <c r="K128" s="100">
        <v>0</v>
      </c>
      <c r="L128" s="100">
        <v>533517</v>
      </c>
      <c r="M128" s="100">
        <v>11407.575580000001</v>
      </c>
      <c r="N128" s="100">
        <v>74766.87659</v>
      </c>
      <c r="O128" s="100">
        <v>295000</v>
      </c>
      <c r="P128" s="100">
        <v>3090851.3083500001</v>
      </c>
      <c r="Q128" s="96"/>
    </row>
    <row r="129" spans="1:17" ht="20.100000000000001" customHeight="1" thickBot="1">
      <c r="A129" s="99" t="s">
        <v>389</v>
      </c>
      <c r="B129" s="100">
        <v>21324.700250000002</v>
      </c>
      <c r="C129" s="100">
        <v>12766.549789999999</v>
      </c>
      <c r="D129" s="100">
        <v>30063.294040000001</v>
      </c>
      <c r="E129" s="100">
        <v>0</v>
      </c>
      <c r="F129" s="100">
        <v>7292.0312400000003</v>
      </c>
      <c r="G129" s="100">
        <v>15941.898130000001</v>
      </c>
      <c r="H129" s="100">
        <v>0</v>
      </c>
      <c r="I129" s="100">
        <v>0</v>
      </c>
      <c r="J129" s="100">
        <v>0</v>
      </c>
      <c r="K129" s="100">
        <v>0</v>
      </c>
      <c r="L129" s="100">
        <v>20976.391780000002</v>
      </c>
      <c r="M129" s="100">
        <v>485.05301000000003</v>
      </c>
      <c r="N129" s="100">
        <v>1167.5812599999999</v>
      </c>
      <c r="O129" s="100">
        <v>17997.153420000002</v>
      </c>
      <c r="P129" s="100">
        <v>128014.65292000001</v>
      </c>
      <c r="Q129" s="96"/>
    </row>
    <row r="130" spans="1:17" ht="20.100000000000001" customHeight="1" thickTop="1" thickBot="1">
      <c r="A130" s="97" t="s">
        <v>390</v>
      </c>
      <c r="B130" s="98">
        <v>1582464.8076600002</v>
      </c>
      <c r="C130" s="98">
        <v>2629327.4342899998</v>
      </c>
      <c r="D130" s="98">
        <v>2910462.71147</v>
      </c>
      <c r="E130" s="98">
        <v>1419224.47523</v>
      </c>
      <c r="F130" s="98">
        <v>1391841.08874</v>
      </c>
      <c r="G130" s="98">
        <v>2156076.86454</v>
      </c>
      <c r="H130" s="98">
        <v>1199067.73266</v>
      </c>
      <c r="I130" s="98">
        <v>1792363.1890999998</v>
      </c>
      <c r="J130" s="98">
        <v>16601.055980000001</v>
      </c>
      <c r="K130" s="98">
        <v>294696.20143000002</v>
      </c>
      <c r="L130" s="98">
        <v>1723854.997</v>
      </c>
      <c r="M130" s="98">
        <v>341595.00829999999</v>
      </c>
      <c r="N130" s="98">
        <v>1431373.9236900001</v>
      </c>
      <c r="O130" s="98">
        <v>733836.69420000003</v>
      </c>
      <c r="P130" s="98">
        <v>19622786.184289999</v>
      </c>
      <c r="Q130" s="96"/>
    </row>
    <row r="131" spans="1:17" ht="20.100000000000001" customHeight="1" thickTop="1">
      <c r="A131" s="99" t="s">
        <v>391</v>
      </c>
      <c r="B131" s="100">
        <v>24584.663219999999</v>
      </c>
      <c r="C131" s="100">
        <v>458596.88380000001</v>
      </c>
      <c r="D131" s="100">
        <v>51470.043729999998</v>
      </c>
      <c r="E131" s="100">
        <v>83945.523819999988</v>
      </c>
      <c r="F131" s="100">
        <v>13365.499029999999</v>
      </c>
      <c r="G131" s="100">
        <v>54768.57591</v>
      </c>
      <c r="H131" s="100">
        <v>67395.413430000001</v>
      </c>
      <c r="I131" s="100">
        <v>0</v>
      </c>
      <c r="J131" s="100">
        <v>12108.400820000001</v>
      </c>
      <c r="K131" s="100">
        <v>23.969549999999998</v>
      </c>
      <c r="L131" s="100">
        <v>2493.1949799999998</v>
      </c>
      <c r="M131" s="100">
        <v>83951.393400000001</v>
      </c>
      <c r="N131" s="100">
        <v>47870.221789999996</v>
      </c>
      <c r="O131" s="100">
        <v>0</v>
      </c>
      <c r="P131" s="100">
        <v>900573.78347999998</v>
      </c>
      <c r="Q131" s="96"/>
    </row>
    <row r="132" spans="1:17" ht="20.100000000000001" customHeight="1">
      <c r="A132" s="99" t="s">
        <v>392</v>
      </c>
      <c r="B132" s="100">
        <v>919423.63925999997</v>
      </c>
      <c r="C132" s="100">
        <v>1004238.29492</v>
      </c>
      <c r="D132" s="100">
        <v>1566000</v>
      </c>
      <c r="E132" s="100">
        <v>584900</v>
      </c>
      <c r="F132" s="100">
        <v>427193.09561999998</v>
      </c>
      <c r="G132" s="100">
        <v>789740</v>
      </c>
      <c r="H132" s="100">
        <v>303187.88825999998</v>
      </c>
      <c r="I132" s="100">
        <v>99443.280299999999</v>
      </c>
      <c r="J132" s="100">
        <v>4492.6551600000003</v>
      </c>
      <c r="K132" s="100">
        <v>0</v>
      </c>
      <c r="L132" s="100">
        <v>152309.85658000002</v>
      </c>
      <c r="M132" s="100">
        <v>68411.322040000014</v>
      </c>
      <c r="N132" s="100">
        <v>557720.56325999997</v>
      </c>
      <c r="O132" s="100">
        <v>49007.380380000002</v>
      </c>
      <c r="P132" s="100">
        <v>6526067.97578</v>
      </c>
      <c r="Q132" s="96"/>
    </row>
    <row r="133" spans="1:17" ht="20.100000000000001" customHeight="1">
      <c r="A133" s="99" t="s">
        <v>393</v>
      </c>
      <c r="B133" s="100">
        <v>0</v>
      </c>
      <c r="C133" s="100">
        <v>0</v>
      </c>
      <c r="D133" s="100">
        <v>0</v>
      </c>
      <c r="E133" s="100">
        <v>0</v>
      </c>
      <c r="F133" s="100">
        <v>0</v>
      </c>
      <c r="G133" s="100">
        <v>0</v>
      </c>
      <c r="H133" s="100">
        <v>0</v>
      </c>
      <c r="I133" s="100">
        <v>0</v>
      </c>
      <c r="J133" s="100">
        <v>0</v>
      </c>
      <c r="K133" s="100">
        <v>0</v>
      </c>
      <c r="L133" s="100">
        <v>0</v>
      </c>
      <c r="M133" s="100">
        <v>140.81295</v>
      </c>
      <c r="N133" s="100">
        <v>0</v>
      </c>
      <c r="O133" s="100">
        <v>0</v>
      </c>
      <c r="P133" s="100">
        <v>140.81295</v>
      </c>
      <c r="Q133" s="96"/>
    </row>
    <row r="134" spans="1:17" ht="20.100000000000001" customHeight="1">
      <c r="A134" s="99" t="s">
        <v>394</v>
      </c>
      <c r="B134" s="100">
        <v>0</v>
      </c>
      <c r="C134" s="100">
        <v>0</v>
      </c>
      <c r="D134" s="100">
        <v>0</v>
      </c>
      <c r="E134" s="100">
        <v>0</v>
      </c>
      <c r="F134" s="100">
        <v>0</v>
      </c>
      <c r="G134" s="100">
        <v>130648.22258</v>
      </c>
      <c r="H134" s="100">
        <v>43443.175000000003</v>
      </c>
      <c r="I134" s="100">
        <v>353426.66574000003</v>
      </c>
      <c r="J134" s="100">
        <v>0</v>
      </c>
      <c r="K134" s="100">
        <v>0</v>
      </c>
      <c r="L134" s="100">
        <v>207000</v>
      </c>
      <c r="M134" s="100">
        <v>0</v>
      </c>
      <c r="N134" s="100">
        <v>411404</v>
      </c>
      <c r="O134" s="100">
        <v>34000</v>
      </c>
      <c r="P134" s="100">
        <v>1179922.06332</v>
      </c>
      <c r="Q134" s="96"/>
    </row>
    <row r="135" spans="1:17" ht="20.100000000000001" customHeight="1">
      <c r="A135" s="99" t="s">
        <v>395</v>
      </c>
      <c r="B135" s="100">
        <v>591628.26504999993</v>
      </c>
      <c r="C135" s="100">
        <v>985702.00215999992</v>
      </c>
      <c r="D135" s="100">
        <v>1246767.2335300001</v>
      </c>
      <c r="E135" s="100">
        <v>697601.21834999998</v>
      </c>
      <c r="F135" s="100">
        <v>893572.58149999997</v>
      </c>
      <c r="G135" s="100">
        <v>754750.06819000002</v>
      </c>
      <c r="H135" s="100">
        <v>700611.27249</v>
      </c>
      <c r="I135" s="100">
        <v>1267054.31259</v>
      </c>
      <c r="J135" s="100">
        <v>0</v>
      </c>
      <c r="K135" s="100">
        <v>291220</v>
      </c>
      <c r="L135" s="100">
        <v>1304634.6471900002</v>
      </c>
      <c r="M135" s="100">
        <v>186291.36500999998</v>
      </c>
      <c r="N135" s="100">
        <v>397065.80719999998</v>
      </c>
      <c r="O135" s="100">
        <v>620716.34401</v>
      </c>
      <c r="P135" s="100">
        <v>9937615.1172700003</v>
      </c>
      <c r="Q135" s="96"/>
    </row>
    <row r="136" spans="1:17" ht="20.100000000000001" customHeight="1">
      <c r="A136" s="99" t="s">
        <v>396</v>
      </c>
      <c r="B136" s="100">
        <v>0</v>
      </c>
      <c r="C136" s="100">
        <v>0</v>
      </c>
      <c r="D136" s="100">
        <v>0</v>
      </c>
      <c r="E136" s="100">
        <v>0</v>
      </c>
      <c r="F136" s="100">
        <v>0</v>
      </c>
      <c r="G136" s="100">
        <v>0</v>
      </c>
      <c r="H136" s="100">
        <v>0</v>
      </c>
      <c r="I136" s="100">
        <v>0</v>
      </c>
      <c r="J136" s="100">
        <v>0</v>
      </c>
      <c r="K136" s="100">
        <v>0</v>
      </c>
      <c r="L136" s="100">
        <v>0</v>
      </c>
      <c r="M136" s="100">
        <v>0</v>
      </c>
      <c r="N136" s="100">
        <v>0</v>
      </c>
      <c r="O136" s="100">
        <v>0</v>
      </c>
      <c r="P136" s="100">
        <v>0</v>
      </c>
      <c r="Q136" s="96"/>
    </row>
    <row r="137" spans="1:17" ht="20.100000000000001" customHeight="1">
      <c r="A137" s="99" t="s">
        <v>397</v>
      </c>
      <c r="B137" s="100">
        <v>2304.5489500000003</v>
      </c>
      <c r="C137" s="100">
        <v>137200</v>
      </c>
      <c r="D137" s="100">
        <v>8719.357109999999</v>
      </c>
      <c r="E137" s="100">
        <v>213.60126</v>
      </c>
      <c r="F137" s="100">
        <v>25302.380789999999</v>
      </c>
      <c r="G137" s="100">
        <v>378636.36449000001</v>
      </c>
      <c r="H137" s="100">
        <v>48020</v>
      </c>
      <c r="I137" s="100">
        <v>0</v>
      </c>
      <c r="J137" s="100">
        <v>0</v>
      </c>
      <c r="K137" s="100">
        <v>0</v>
      </c>
      <c r="L137" s="100">
        <v>5145</v>
      </c>
      <c r="M137" s="100">
        <v>0</v>
      </c>
      <c r="N137" s="100">
        <v>0</v>
      </c>
      <c r="O137" s="100">
        <v>889.54604000000006</v>
      </c>
      <c r="P137" s="100">
        <v>606430.79863999994</v>
      </c>
      <c r="Q137" s="96"/>
    </row>
    <row r="138" spans="1:17" ht="20.100000000000001" customHeight="1" thickBot="1">
      <c r="A138" s="99" t="s">
        <v>398</v>
      </c>
      <c r="B138" s="100">
        <v>44523.691180000002</v>
      </c>
      <c r="C138" s="100">
        <v>43590.253409999998</v>
      </c>
      <c r="D138" s="100">
        <v>37506.077100000002</v>
      </c>
      <c r="E138" s="100">
        <v>52564.131799999996</v>
      </c>
      <c r="F138" s="100">
        <v>32407.531800000001</v>
      </c>
      <c r="G138" s="100">
        <v>47533.633369999996</v>
      </c>
      <c r="H138" s="100">
        <v>36409.983479999995</v>
      </c>
      <c r="I138" s="100">
        <v>72438.930469999992</v>
      </c>
      <c r="J138" s="100">
        <v>0</v>
      </c>
      <c r="K138" s="100">
        <v>3452.2318799999998</v>
      </c>
      <c r="L138" s="100">
        <v>52272.29825</v>
      </c>
      <c r="M138" s="100">
        <v>2800.1149</v>
      </c>
      <c r="N138" s="100">
        <v>17313.331440000002</v>
      </c>
      <c r="O138" s="100">
        <v>29223.423770000001</v>
      </c>
      <c r="P138" s="100">
        <v>472035.63285000005</v>
      </c>
      <c r="Q138" s="96"/>
    </row>
    <row r="139" spans="1:17" ht="20.100000000000001" customHeight="1" thickTop="1" thickBot="1">
      <c r="A139" s="97" t="s">
        <v>399</v>
      </c>
      <c r="B139" s="98">
        <v>264300.99781000003</v>
      </c>
      <c r="C139" s="98">
        <v>561777.04602999997</v>
      </c>
      <c r="D139" s="98">
        <v>403836.03111000004</v>
      </c>
      <c r="E139" s="98">
        <v>284331.00270999997</v>
      </c>
      <c r="F139" s="98">
        <v>304648.02289999998</v>
      </c>
      <c r="G139" s="98">
        <v>185885.49686000001</v>
      </c>
      <c r="H139" s="98">
        <v>219373.59018999999</v>
      </c>
      <c r="I139" s="98">
        <v>280693.99567000003</v>
      </c>
      <c r="J139" s="98">
        <v>2626.0806899999998</v>
      </c>
      <c r="K139" s="98">
        <v>8856.6140199999991</v>
      </c>
      <c r="L139" s="98">
        <v>198780.67980000001</v>
      </c>
      <c r="M139" s="98">
        <v>63578.670050000001</v>
      </c>
      <c r="N139" s="98">
        <v>220700.34572000001</v>
      </c>
      <c r="O139" s="98">
        <v>290990.12654000003</v>
      </c>
      <c r="P139" s="98">
        <v>3290378.7001</v>
      </c>
      <c r="Q139" s="96"/>
    </row>
    <row r="140" spans="1:17" ht="20.100000000000001" customHeight="1" thickTop="1">
      <c r="A140" s="99" t="s">
        <v>325</v>
      </c>
      <c r="B140" s="100">
        <v>3650.6008500000003</v>
      </c>
      <c r="C140" s="100">
        <v>16475.942340000001</v>
      </c>
      <c r="D140" s="100">
        <v>12073.026890000001</v>
      </c>
      <c r="E140" s="100">
        <v>28339.565850000003</v>
      </c>
      <c r="F140" s="100">
        <v>5501.37986</v>
      </c>
      <c r="G140" s="100">
        <v>17575.49512</v>
      </c>
      <c r="H140" s="100">
        <v>3377.24739</v>
      </c>
      <c r="I140" s="100">
        <v>24</v>
      </c>
      <c r="J140" s="100">
        <v>0</v>
      </c>
      <c r="K140" s="100">
        <v>0</v>
      </c>
      <c r="L140" s="100">
        <v>81.382639999999995</v>
      </c>
      <c r="M140" s="100">
        <v>698.17962</v>
      </c>
      <c r="N140" s="100">
        <v>1260.04656</v>
      </c>
      <c r="O140" s="100">
        <v>77.036029999999997</v>
      </c>
      <c r="P140" s="100">
        <v>89133.903150000013</v>
      </c>
      <c r="Q140" s="96"/>
    </row>
    <row r="141" spans="1:17" ht="20.100000000000001" customHeight="1">
      <c r="A141" s="99" t="s">
        <v>327</v>
      </c>
      <c r="B141" s="100">
        <v>90256.546060000008</v>
      </c>
      <c r="C141" s="100">
        <v>290816.74469000002</v>
      </c>
      <c r="D141" s="100">
        <v>184621.92146000001</v>
      </c>
      <c r="E141" s="100">
        <v>95274.455019999994</v>
      </c>
      <c r="F141" s="100">
        <v>176711.13006999998</v>
      </c>
      <c r="G141" s="100">
        <v>83484.404699999999</v>
      </c>
      <c r="H141" s="100">
        <v>48170.59433</v>
      </c>
      <c r="I141" s="100">
        <v>54375.897810000002</v>
      </c>
      <c r="J141" s="100">
        <v>484.93912999999998</v>
      </c>
      <c r="K141" s="100">
        <v>4941.9785199999997</v>
      </c>
      <c r="L141" s="100">
        <v>58193.767229999998</v>
      </c>
      <c r="M141" s="100">
        <v>34787.276479999993</v>
      </c>
      <c r="N141" s="100">
        <v>141515.26128000001</v>
      </c>
      <c r="O141" s="100">
        <v>131357.01820999998</v>
      </c>
      <c r="P141" s="100">
        <v>1394991.93499</v>
      </c>
      <c r="Q141" s="96"/>
    </row>
    <row r="142" spans="1:17" ht="20.100000000000001" customHeight="1">
      <c r="A142" s="99" t="s">
        <v>400</v>
      </c>
      <c r="B142" s="100">
        <v>122961.95396</v>
      </c>
      <c r="C142" s="100">
        <v>249776.67629</v>
      </c>
      <c r="D142" s="100">
        <v>204389.82079</v>
      </c>
      <c r="E142" s="100">
        <v>160284.9405</v>
      </c>
      <c r="F142" s="100">
        <v>106377.47571</v>
      </c>
      <c r="G142" s="100">
        <v>61790.560189999997</v>
      </c>
      <c r="H142" s="100">
        <v>73044.744930000001</v>
      </c>
      <c r="I142" s="100">
        <v>221324.42180000001</v>
      </c>
      <c r="J142" s="100">
        <v>2033.43039</v>
      </c>
      <c r="K142" s="100">
        <v>3914.62671</v>
      </c>
      <c r="L142" s="100">
        <v>120625.13551000001</v>
      </c>
      <c r="M142" s="100">
        <v>24342.953379999999</v>
      </c>
      <c r="N142" s="100">
        <v>72625.052830000001</v>
      </c>
      <c r="O142" s="100">
        <v>153953.27541</v>
      </c>
      <c r="P142" s="100">
        <v>1577445.0684</v>
      </c>
      <c r="Q142" s="96"/>
    </row>
    <row r="143" spans="1:17" ht="20.100000000000001" customHeight="1">
      <c r="A143" s="99" t="s">
        <v>354</v>
      </c>
      <c r="B143" s="100">
        <v>47431.896939999999</v>
      </c>
      <c r="C143" s="100">
        <v>4707.68271</v>
      </c>
      <c r="D143" s="100">
        <v>2751.26197</v>
      </c>
      <c r="E143" s="100">
        <v>432.04134000000005</v>
      </c>
      <c r="F143" s="100">
        <v>16058.037259999999</v>
      </c>
      <c r="G143" s="100">
        <v>23035.03685</v>
      </c>
      <c r="H143" s="100">
        <v>94781.003540000005</v>
      </c>
      <c r="I143" s="100">
        <v>4969.6760599999998</v>
      </c>
      <c r="J143" s="100">
        <v>107.71117</v>
      </c>
      <c r="K143" s="100">
        <v>8.7899999999999992E-3</v>
      </c>
      <c r="L143" s="100">
        <v>19880.394420000001</v>
      </c>
      <c r="M143" s="100">
        <v>3750.2605699999999</v>
      </c>
      <c r="N143" s="100">
        <v>5299.9850500000002</v>
      </c>
      <c r="O143" s="100">
        <v>5602.7968899999996</v>
      </c>
      <c r="P143" s="100">
        <v>228807.79355999999</v>
      </c>
      <c r="Q143" s="96"/>
    </row>
    <row r="144" spans="1:17" ht="20.100000000000001" customHeight="1" thickBot="1">
      <c r="A144" s="99" t="s">
        <v>401</v>
      </c>
      <c r="B144" s="100">
        <v>0</v>
      </c>
      <c r="C144" s="100">
        <v>0</v>
      </c>
      <c r="D144" s="100">
        <v>0</v>
      </c>
      <c r="E144" s="100">
        <v>0</v>
      </c>
      <c r="F144" s="100">
        <v>0</v>
      </c>
      <c r="G144" s="100">
        <v>0</v>
      </c>
      <c r="H144" s="100">
        <v>0</v>
      </c>
      <c r="I144" s="100">
        <v>0</v>
      </c>
      <c r="J144" s="100">
        <v>0</v>
      </c>
      <c r="K144" s="100">
        <v>0</v>
      </c>
      <c r="L144" s="100">
        <v>0</v>
      </c>
      <c r="M144" s="100">
        <v>0</v>
      </c>
      <c r="N144" s="100">
        <v>0</v>
      </c>
      <c r="O144" s="100">
        <v>0</v>
      </c>
      <c r="P144" s="100">
        <v>0</v>
      </c>
      <c r="Q144" s="96"/>
    </row>
    <row r="145" spans="1:17" ht="20.100000000000001" customHeight="1" thickTop="1" thickBot="1">
      <c r="A145" s="97" t="s">
        <v>402</v>
      </c>
      <c r="B145" s="98">
        <v>240817.13796000002</v>
      </c>
      <c r="C145" s="98">
        <v>293642.94468000002</v>
      </c>
      <c r="D145" s="98">
        <v>205906.1146</v>
      </c>
      <c r="E145" s="98">
        <v>318077.39997000003</v>
      </c>
      <c r="F145" s="98">
        <v>186213.63175</v>
      </c>
      <c r="G145" s="98">
        <v>110150.342</v>
      </c>
      <c r="H145" s="98">
        <v>96601.789340000003</v>
      </c>
      <c r="I145" s="98">
        <v>151949.62487999999</v>
      </c>
      <c r="J145" s="98">
        <v>2034.82591</v>
      </c>
      <c r="K145" s="98">
        <v>10931.903050000001</v>
      </c>
      <c r="L145" s="98">
        <v>218968.78733000002</v>
      </c>
      <c r="M145" s="98">
        <v>36104.087030000002</v>
      </c>
      <c r="N145" s="98">
        <v>188169.84263999999</v>
      </c>
      <c r="O145" s="98">
        <v>207221.80952000001</v>
      </c>
      <c r="P145" s="98">
        <v>2266790.2406599997</v>
      </c>
      <c r="Q145" s="96"/>
    </row>
    <row r="146" spans="1:17" ht="20.100000000000001" customHeight="1" thickTop="1">
      <c r="A146" s="99" t="s">
        <v>403</v>
      </c>
      <c r="B146" s="100">
        <v>15320.84302</v>
      </c>
      <c r="C146" s="100">
        <v>3116.4318599999997</v>
      </c>
      <c r="D146" s="100">
        <v>6654.9077500000003</v>
      </c>
      <c r="E146" s="100">
        <v>23440.823519999998</v>
      </c>
      <c r="F146" s="100">
        <v>9512.3399000000009</v>
      </c>
      <c r="G146" s="100">
        <v>5757.9680900000003</v>
      </c>
      <c r="H146" s="100">
        <v>6651.2504900000004</v>
      </c>
      <c r="I146" s="100">
        <v>0.64740999999999993</v>
      </c>
      <c r="J146" s="100">
        <v>42.435079999999999</v>
      </c>
      <c r="K146" s="100">
        <v>16.306360000000002</v>
      </c>
      <c r="L146" s="100">
        <v>204.73572000000001</v>
      </c>
      <c r="M146" s="100">
        <v>1262.8801100000001</v>
      </c>
      <c r="N146" s="100">
        <v>2724.43858</v>
      </c>
      <c r="O146" s="100">
        <v>5799.1723899999997</v>
      </c>
      <c r="P146" s="100">
        <v>80505.18028</v>
      </c>
      <c r="Q146" s="96"/>
    </row>
    <row r="147" spans="1:17" ht="20.100000000000001" customHeight="1">
      <c r="A147" s="99" t="s">
        <v>404</v>
      </c>
      <c r="B147" s="100">
        <v>0</v>
      </c>
      <c r="C147" s="100">
        <v>0</v>
      </c>
      <c r="D147" s="100">
        <v>0</v>
      </c>
      <c r="E147" s="100">
        <v>0</v>
      </c>
      <c r="F147" s="100">
        <v>0</v>
      </c>
      <c r="G147" s="100">
        <v>0</v>
      </c>
      <c r="H147" s="100">
        <v>0</v>
      </c>
      <c r="I147" s="100">
        <v>0</v>
      </c>
      <c r="J147" s="100">
        <v>0</v>
      </c>
      <c r="K147" s="100">
        <v>0</v>
      </c>
      <c r="L147" s="100">
        <v>0</v>
      </c>
      <c r="M147" s="100">
        <v>0</v>
      </c>
      <c r="N147" s="100">
        <v>0</v>
      </c>
      <c r="O147" s="100">
        <v>0</v>
      </c>
      <c r="P147" s="100">
        <v>0</v>
      </c>
      <c r="Q147" s="96"/>
    </row>
    <row r="148" spans="1:17" ht="20.100000000000001" customHeight="1">
      <c r="A148" s="99" t="s">
        <v>405</v>
      </c>
      <c r="B148" s="100">
        <v>119299.19004999999</v>
      </c>
      <c r="C148" s="100">
        <v>148625.25936000003</v>
      </c>
      <c r="D148" s="100">
        <v>99043.265419999996</v>
      </c>
      <c r="E148" s="100">
        <v>181068.89077999999</v>
      </c>
      <c r="F148" s="100">
        <v>76917.539819999991</v>
      </c>
      <c r="G148" s="100">
        <v>51852.788380000005</v>
      </c>
      <c r="H148" s="100">
        <v>42430.613729999997</v>
      </c>
      <c r="I148" s="100">
        <v>90543.06899</v>
      </c>
      <c r="J148" s="100">
        <v>0</v>
      </c>
      <c r="K148" s="100">
        <v>0</v>
      </c>
      <c r="L148" s="100">
        <v>138549.09541000001</v>
      </c>
      <c r="M148" s="100">
        <v>17420.603460000002</v>
      </c>
      <c r="N148" s="100">
        <v>120115.93982</v>
      </c>
      <c r="O148" s="100">
        <v>158090.46881999998</v>
      </c>
      <c r="P148" s="100">
        <v>1243956.72404</v>
      </c>
      <c r="Q148" s="96"/>
    </row>
    <row r="149" spans="1:17" ht="20.100000000000001" customHeight="1">
      <c r="A149" s="99" t="s">
        <v>406</v>
      </c>
      <c r="B149" s="100">
        <v>105559.19006000001</v>
      </c>
      <c r="C149" s="100">
        <v>104035.25929999999</v>
      </c>
      <c r="D149" s="100">
        <v>99043.265430000014</v>
      </c>
      <c r="E149" s="100">
        <v>113567.20815000001</v>
      </c>
      <c r="F149" s="100">
        <v>93344.414640000003</v>
      </c>
      <c r="G149" s="100">
        <v>51852.788380000005</v>
      </c>
      <c r="H149" s="100">
        <v>42430.61335</v>
      </c>
      <c r="I149" s="100">
        <v>60873.908479999998</v>
      </c>
      <c r="J149" s="100">
        <v>1992.3908300000001</v>
      </c>
      <c r="K149" s="100">
        <v>10487.090990000001</v>
      </c>
      <c r="L149" s="100">
        <v>80214.956200000001</v>
      </c>
      <c r="M149" s="100">
        <v>17420.603460000002</v>
      </c>
      <c r="N149" s="100">
        <v>65235.939760000001</v>
      </c>
      <c r="O149" s="100">
        <v>38624.898540000002</v>
      </c>
      <c r="P149" s="100">
        <v>884682.52757000003</v>
      </c>
      <c r="Q149" s="96"/>
    </row>
    <row r="150" spans="1:17" ht="20.100000000000001" customHeight="1" thickBot="1">
      <c r="A150" s="99" t="s">
        <v>407</v>
      </c>
      <c r="B150" s="100">
        <v>637.91482999999994</v>
      </c>
      <c r="C150" s="100">
        <v>37865.994159999995</v>
      </c>
      <c r="D150" s="100">
        <v>1164.6759999999999</v>
      </c>
      <c r="E150" s="100">
        <v>0.47752</v>
      </c>
      <c r="F150" s="100">
        <v>6439.3373899999997</v>
      </c>
      <c r="G150" s="100">
        <v>686.79714999999999</v>
      </c>
      <c r="H150" s="100">
        <v>5089.3117699999993</v>
      </c>
      <c r="I150" s="100">
        <v>532</v>
      </c>
      <c r="J150" s="100">
        <v>0</v>
      </c>
      <c r="K150" s="100">
        <v>428.50569999999999</v>
      </c>
      <c r="L150" s="100">
        <v>0</v>
      </c>
      <c r="M150" s="100">
        <v>0</v>
      </c>
      <c r="N150" s="100">
        <v>93.524479999999997</v>
      </c>
      <c r="O150" s="100">
        <v>4707.2697699999999</v>
      </c>
      <c r="P150" s="100">
        <v>57645.808770000003</v>
      </c>
      <c r="Q150" s="96"/>
    </row>
    <row r="151" spans="1:17" ht="20.100000000000001" customHeight="1" thickTop="1" thickBot="1">
      <c r="A151" s="97" t="s">
        <v>408</v>
      </c>
      <c r="B151" s="98">
        <v>410945.83331999998</v>
      </c>
      <c r="C151" s="98">
        <v>0</v>
      </c>
      <c r="D151" s="98">
        <v>647123.59178999998</v>
      </c>
      <c r="E151" s="98">
        <v>0</v>
      </c>
      <c r="F151" s="98">
        <v>0</v>
      </c>
      <c r="G151" s="98">
        <v>172714.88888999997</v>
      </c>
      <c r="H151" s="98">
        <v>0</v>
      </c>
      <c r="I151" s="98">
        <v>507621.11108999996</v>
      </c>
      <c r="J151" s="98">
        <v>0</v>
      </c>
      <c r="K151" s="98">
        <v>0</v>
      </c>
      <c r="L151" s="98">
        <v>773375.65972</v>
      </c>
      <c r="M151" s="98">
        <v>0</v>
      </c>
      <c r="N151" s="98">
        <v>0</v>
      </c>
      <c r="O151" s="98">
        <v>0</v>
      </c>
      <c r="P151" s="98">
        <v>2511781.0848099999</v>
      </c>
      <c r="Q151" s="96"/>
    </row>
    <row r="152" spans="1:17" ht="20.100000000000001" customHeight="1" thickTop="1">
      <c r="A152" s="99" t="s">
        <v>409</v>
      </c>
      <c r="B152" s="100">
        <v>410000</v>
      </c>
      <c r="C152" s="100">
        <v>0</v>
      </c>
      <c r="D152" s="100">
        <v>641628</v>
      </c>
      <c r="E152" s="100">
        <v>0</v>
      </c>
      <c r="F152" s="100">
        <v>0</v>
      </c>
      <c r="G152" s="100">
        <v>170000</v>
      </c>
      <c r="H152" s="100">
        <v>0</v>
      </c>
      <c r="I152" s="100">
        <v>500000</v>
      </c>
      <c r="J152" s="100">
        <v>0</v>
      </c>
      <c r="K152" s="100">
        <v>0</v>
      </c>
      <c r="L152" s="100">
        <v>765000</v>
      </c>
      <c r="M152" s="100">
        <v>0</v>
      </c>
      <c r="N152" s="100">
        <v>0</v>
      </c>
      <c r="O152" s="100">
        <v>0</v>
      </c>
      <c r="P152" s="100">
        <v>2486628</v>
      </c>
      <c r="Q152" s="96"/>
    </row>
    <row r="153" spans="1:17" ht="20.100000000000001" customHeight="1">
      <c r="A153" s="99" t="s">
        <v>410</v>
      </c>
      <c r="B153" s="100">
        <v>0</v>
      </c>
      <c r="C153" s="100">
        <v>0</v>
      </c>
      <c r="D153" s="100">
        <v>0</v>
      </c>
      <c r="E153" s="100">
        <v>0</v>
      </c>
      <c r="F153" s="100">
        <v>0</v>
      </c>
      <c r="G153" s="100">
        <v>0</v>
      </c>
      <c r="H153" s="100">
        <v>0</v>
      </c>
      <c r="I153" s="100">
        <v>0</v>
      </c>
      <c r="J153" s="100">
        <v>0</v>
      </c>
      <c r="K153" s="100">
        <v>0</v>
      </c>
      <c r="L153" s="100">
        <v>0</v>
      </c>
      <c r="M153" s="100">
        <v>0</v>
      </c>
      <c r="N153" s="100">
        <v>0</v>
      </c>
      <c r="O153" s="100">
        <v>0</v>
      </c>
      <c r="P153" s="100">
        <v>0</v>
      </c>
      <c r="Q153" s="96"/>
    </row>
    <row r="154" spans="1:17" ht="20.100000000000001" customHeight="1">
      <c r="A154" s="99" t="s">
        <v>411</v>
      </c>
      <c r="B154" s="100">
        <v>0</v>
      </c>
      <c r="C154" s="100">
        <v>0</v>
      </c>
      <c r="D154" s="100">
        <v>0</v>
      </c>
      <c r="E154" s="100">
        <v>0</v>
      </c>
      <c r="F154" s="100">
        <v>0</v>
      </c>
      <c r="G154" s="100">
        <v>0</v>
      </c>
      <c r="H154" s="100">
        <v>0</v>
      </c>
      <c r="I154" s="100">
        <v>0</v>
      </c>
      <c r="J154" s="100">
        <v>0</v>
      </c>
      <c r="K154" s="100">
        <v>0</v>
      </c>
      <c r="L154" s="100">
        <v>0</v>
      </c>
      <c r="M154" s="100">
        <v>0</v>
      </c>
      <c r="N154" s="100">
        <v>0</v>
      </c>
      <c r="O154" s="100">
        <v>0</v>
      </c>
      <c r="P154" s="100">
        <v>0</v>
      </c>
      <c r="Q154" s="96"/>
    </row>
    <row r="155" spans="1:17" ht="20.100000000000001" customHeight="1" thickBot="1">
      <c r="A155" s="99" t="s">
        <v>412</v>
      </c>
      <c r="B155" s="100">
        <v>945.83331999999996</v>
      </c>
      <c r="C155" s="100">
        <v>0</v>
      </c>
      <c r="D155" s="100">
        <v>5495.5917900000004</v>
      </c>
      <c r="E155" s="100">
        <v>0</v>
      </c>
      <c r="F155" s="100">
        <v>0</v>
      </c>
      <c r="G155" s="100">
        <v>2714.8888900000002</v>
      </c>
      <c r="H155" s="100">
        <v>0</v>
      </c>
      <c r="I155" s="100">
        <v>7621.1110899999994</v>
      </c>
      <c r="J155" s="100">
        <v>0</v>
      </c>
      <c r="K155" s="100">
        <v>0</v>
      </c>
      <c r="L155" s="100">
        <v>8375.6597199999997</v>
      </c>
      <c r="M155" s="100">
        <v>0</v>
      </c>
      <c r="N155" s="100">
        <v>0</v>
      </c>
      <c r="O155" s="100">
        <v>0</v>
      </c>
      <c r="P155" s="100">
        <v>25153.08481</v>
      </c>
      <c r="Q155" s="96"/>
    </row>
    <row r="156" spans="1:17" ht="20.100000000000001" customHeight="1" thickTop="1" thickBot="1">
      <c r="A156" s="97" t="s">
        <v>413</v>
      </c>
      <c r="B156" s="98">
        <v>413661.05661999999</v>
      </c>
      <c r="C156" s="98">
        <v>0</v>
      </c>
      <c r="D156" s="98">
        <v>431782.72070000001</v>
      </c>
      <c r="E156" s="98">
        <v>418248.43563000002</v>
      </c>
      <c r="F156" s="98">
        <v>208815.77486999999</v>
      </c>
      <c r="G156" s="98">
        <v>202377.19444999998</v>
      </c>
      <c r="H156" s="98">
        <v>217599.93531999999</v>
      </c>
      <c r="I156" s="98">
        <v>263341.27776999999</v>
      </c>
      <c r="J156" s="98">
        <v>0</v>
      </c>
      <c r="K156" s="98">
        <v>0</v>
      </c>
      <c r="L156" s="98">
        <v>309023.84717000002</v>
      </c>
      <c r="M156" s="98">
        <v>83523.269419999997</v>
      </c>
      <c r="N156" s="98">
        <v>82633.22</v>
      </c>
      <c r="O156" s="98">
        <v>0</v>
      </c>
      <c r="P156" s="98">
        <v>2631006.7319499999</v>
      </c>
      <c r="Q156" s="96"/>
    </row>
    <row r="157" spans="1:17" ht="20.100000000000001" customHeight="1" thickTop="1">
      <c r="A157" s="99" t="s">
        <v>414</v>
      </c>
      <c r="B157" s="100">
        <v>82320</v>
      </c>
      <c r="C157" s="100">
        <v>0</v>
      </c>
      <c r="D157" s="100">
        <v>85749.999930000005</v>
      </c>
      <c r="E157" s="100">
        <v>80033.33322</v>
      </c>
      <c r="F157" s="100">
        <v>0</v>
      </c>
      <c r="G157" s="100">
        <v>0</v>
      </c>
      <c r="H157" s="100">
        <v>27440</v>
      </c>
      <c r="I157" s="100">
        <v>0</v>
      </c>
      <c r="J157" s="100">
        <v>0</v>
      </c>
      <c r="K157" s="100">
        <v>0</v>
      </c>
      <c r="L157" s="100">
        <v>51450</v>
      </c>
      <c r="M157" s="100">
        <v>1485.6633400000001</v>
      </c>
      <c r="N157" s="100">
        <v>76440</v>
      </c>
      <c r="O157" s="100">
        <v>0</v>
      </c>
      <c r="P157" s="100">
        <v>404918.99648999999</v>
      </c>
      <c r="Q157" s="96"/>
    </row>
    <row r="158" spans="1:17" ht="20.100000000000001" customHeight="1">
      <c r="A158" s="99" t="s">
        <v>415</v>
      </c>
      <c r="B158" s="100">
        <v>0</v>
      </c>
      <c r="C158" s="100">
        <v>0</v>
      </c>
      <c r="D158" s="100">
        <v>0</v>
      </c>
      <c r="E158" s="100">
        <v>0</v>
      </c>
      <c r="F158" s="100">
        <v>0</v>
      </c>
      <c r="G158" s="100">
        <v>0</v>
      </c>
      <c r="H158" s="100">
        <v>0</v>
      </c>
      <c r="I158" s="100">
        <v>0</v>
      </c>
      <c r="J158" s="100">
        <v>0</v>
      </c>
      <c r="K158" s="100">
        <v>0</v>
      </c>
      <c r="L158" s="100">
        <v>0</v>
      </c>
      <c r="M158" s="100">
        <v>0</v>
      </c>
      <c r="N158" s="100">
        <v>0</v>
      </c>
      <c r="O158" s="100">
        <v>0</v>
      </c>
      <c r="P158" s="100">
        <v>0</v>
      </c>
      <c r="Q158" s="96"/>
    </row>
    <row r="159" spans="1:17" ht="20.100000000000001" customHeight="1">
      <c r="A159" s="99" t="s">
        <v>416</v>
      </c>
      <c r="B159" s="100">
        <v>0</v>
      </c>
      <c r="C159" s="100">
        <v>0</v>
      </c>
      <c r="D159" s="100">
        <v>0</v>
      </c>
      <c r="E159" s="100">
        <v>0</v>
      </c>
      <c r="F159" s="100">
        <v>0</v>
      </c>
      <c r="G159" s="100">
        <v>0</v>
      </c>
      <c r="H159" s="100">
        <v>0</v>
      </c>
      <c r="I159" s="100">
        <v>0</v>
      </c>
      <c r="J159" s="100">
        <v>0</v>
      </c>
      <c r="K159" s="100">
        <v>0</v>
      </c>
      <c r="L159" s="100">
        <v>0</v>
      </c>
      <c r="M159" s="100">
        <v>1485.6633400000001</v>
      </c>
      <c r="N159" s="100">
        <v>0</v>
      </c>
      <c r="O159" s="100">
        <v>0</v>
      </c>
      <c r="P159" s="100">
        <v>1485.6633400000001</v>
      </c>
      <c r="Q159" s="96"/>
    </row>
    <row r="160" spans="1:17" ht="20.100000000000001" customHeight="1">
      <c r="A160" s="99" t="s">
        <v>417</v>
      </c>
      <c r="B160" s="100">
        <v>82320</v>
      </c>
      <c r="C160" s="100">
        <v>0</v>
      </c>
      <c r="D160" s="100">
        <v>0</v>
      </c>
      <c r="E160" s="100">
        <v>80033.33322</v>
      </c>
      <c r="F160" s="100">
        <v>0</v>
      </c>
      <c r="G160" s="100">
        <v>0</v>
      </c>
      <c r="H160" s="100">
        <v>27440</v>
      </c>
      <c r="I160" s="100">
        <v>0</v>
      </c>
      <c r="J160" s="100">
        <v>0</v>
      </c>
      <c r="K160" s="100">
        <v>0</v>
      </c>
      <c r="L160" s="100">
        <v>51450</v>
      </c>
      <c r="M160" s="100">
        <v>0</v>
      </c>
      <c r="N160" s="100">
        <v>76440</v>
      </c>
      <c r="O160" s="100">
        <v>0</v>
      </c>
      <c r="P160" s="100">
        <v>317683.33322000003</v>
      </c>
      <c r="Q160" s="96"/>
    </row>
    <row r="161" spans="1:17" ht="20.100000000000001" customHeight="1">
      <c r="A161" s="99" t="s">
        <v>418</v>
      </c>
      <c r="B161" s="100">
        <v>0</v>
      </c>
      <c r="C161" s="100">
        <v>0</v>
      </c>
      <c r="D161" s="100">
        <v>0</v>
      </c>
      <c r="E161" s="100">
        <v>0</v>
      </c>
      <c r="F161" s="100">
        <v>0</v>
      </c>
      <c r="G161" s="100">
        <v>0</v>
      </c>
      <c r="H161" s="100">
        <v>0</v>
      </c>
      <c r="I161" s="100">
        <v>0</v>
      </c>
      <c r="J161" s="100">
        <v>0</v>
      </c>
      <c r="K161" s="100">
        <v>0</v>
      </c>
      <c r="L161" s="100">
        <v>0</v>
      </c>
      <c r="M161" s="100">
        <v>0</v>
      </c>
      <c r="N161" s="100">
        <v>0</v>
      </c>
      <c r="O161" s="100">
        <v>0</v>
      </c>
      <c r="P161" s="100">
        <v>0</v>
      </c>
      <c r="Q161" s="96"/>
    </row>
    <row r="162" spans="1:17" ht="20.100000000000001" customHeight="1">
      <c r="A162" s="99" t="s">
        <v>419</v>
      </c>
      <c r="B162" s="100">
        <v>0</v>
      </c>
      <c r="C162" s="100">
        <v>0</v>
      </c>
      <c r="D162" s="100">
        <v>85749.999930000005</v>
      </c>
      <c r="E162" s="100">
        <v>0</v>
      </c>
      <c r="F162" s="100">
        <v>0</v>
      </c>
      <c r="G162" s="100">
        <v>0</v>
      </c>
      <c r="H162" s="100">
        <v>0</v>
      </c>
      <c r="I162" s="100">
        <v>0</v>
      </c>
      <c r="J162" s="100">
        <v>0</v>
      </c>
      <c r="K162" s="100">
        <v>0</v>
      </c>
      <c r="L162" s="100">
        <v>0</v>
      </c>
      <c r="M162" s="100">
        <v>0</v>
      </c>
      <c r="N162" s="100">
        <v>0</v>
      </c>
      <c r="O162" s="100">
        <v>0</v>
      </c>
      <c r="P162" s="100">
        <v>85749.999930000005</v>
      </c>
      <c r="Q162" s="96"/>
    </row>
    <row r="163" spans="1:17" ht="20.100000000000001" customHeight="1">
      <c r="A163" s="99" t="s">
        <v>420</v>
      </c>
      <c r="B163" s="100">
        <v>327130.03860000003</v>
      </c>
      <c r="C163" s="100">
        <v>0</v>
      </c>
      <c r="D163" s="100">
        <v>336140</v>
      </c>
      <c r="E163" s="100">
        <v>332500</v>
      </c>
      <c r="F163" s="100">
        <v>207200</v>
      </c>
      <c r="G163" s="100">
        <v>199500</v>
      </c>
      <c r="H163" s="100">
        <v>188177.5</v>
      </c>
      <c r="I163" s="100">
        <v>260000</v>
      </c>
      <c r="J163" s="100">
        <v>0</v>
      </c>
      <c r="K163" s="100">
        <v>0</v>
      </c>
      <c r="L163" s="100">
        <v>254500</v>
      </c>
      <c r="M163" s="100">
        <v>80000</v>
      </c>
      <c r="N163" s="100">
        <v>5400</v>
      </c>
      <c r="O163" s="100">
        <v>0</v>
      </c>
      <c r="P163" s="100">
        <v>2190547.5386000001</v>
      </c>
      <c r="Q163" s="96"/>
    </row>
    <row r="164" spans="1:17" ht="20.100000000000001" customHeight="1" thickBot="1">
      <c r="A164" s="99" t="s">
        <v>421</v>
      </c>
      <c r="B164" s="100">
        <v>4211.0180199999995</v>
      </c>
      <c r="C164" s="100">
        <v>0</v>
      </c>
      <c r="D164" s="100">
        <v>9892.7207699999999</v>
      </c>
      <c r="E164" s="100">
        <v>5715.1024100000004</v>
      </c>
      <c r="F164" s="100">
        <v>1615.7748700000002</v>
      </c>
      <c r="G164" s="100">
        <v>2877.19445</v>
      </c>
      <c r="H164" s="100">
        <v>1982.43532</v>
      </c>
      <c r="I164" s="100">
        <v>3341.2777700000001</v>
      </c>
      <c r="J164" s="100">
        <v>0</v>
      </c>
      <c r="K164" s="100">
        <v>0</v>
      </c>
      <c r="L164" s="100">
        <v>3073.84717</v>
      </c>
      <c r="M164" s="100">
        <v>2037.60608</v>
      </c>
      <c r="N164" s="100">
        <v>793.22</v>
      </c>
      <c r="O164" s="100">
        <v>0</v>
      </c>
      <c r="P164" s="100">
        <v>35540.196859999996</v>
      </c>
      <c r="Q164" s="96"/>
    </row>
    <row r="165" spans="1:17" ht="20.100000000000001" customHeight="1" thickTop="1" thickBot="1">
      <c r="A165" s="97" t="s">
        <v>422</v>
      </c>
      <c r="B165" s="98">
        <v>1703160.4750000001</v>
      </c>
      <c r="C165" s="98">
        <v>2112447.4265999999</v>
      </c>
      <c r="D165" s="98">
        <v>1968319.68701</v>
      </c>
      <c r="E165" s="98">
        <v>1509086.1555299999</v>
      </c>
      <c r="F165" s="98">
        <v>1382139.2932200001</v>
      </c>
      <c r="G165" s="98">
        <v>735160.40960000001</v>
      </c>
      <c r="H165" s="98">
        <v>666676.55151999998</v>
      </c>
      <c r="I165" s="98">
        <v>1466410.9223</v>
      </c>
      <c r="J165" s="98">
        <v>97702.697639999999</v>
      </c>
      <c r="K165" s="98">
        <v>199612.54877000002</v>
      </c>
      <c r="L165" s="98">
        <v>1055690.5395599999</v>
      </c>
      <c r="M165" s="98">
        <v>268351.00118000002</v>
      </c>
      <c r="N165" s="98">
        <v>1110953.5612600001</v>
      </c>
      <c r="O165" s="98">
        <v>826600.99563999998</v>
      </c>
      <c r="P165" s="98">
        <v>15102312.264830001</v>
      </c>
      <c r="Q165" s="96"/>
    </row>
    <row r="166" spans="1:17" ht="20.100000000000001" customHeight="1" thickTop="1">
      <c r="A166" s="101" t="s">
        <v>423</v>
      </c>
      <c r="B166" s="100">
        <v>1257023.6000000001</v>
      </c>
      <c r="C166" s="100">
        <v>1882031.5</v>
      </c>
      <c r="D166" s="100">
        <v>1503426.84</v>
      </c>
      <c r="E166" s="100">
        <v>1078932.77</v>
      </c>
      <c r="F166" s="100">
        <v>902280</v>
      </c>
      <c r="G166" s="100">
        <v>565283</v>
      </c>
      <c r="H166" s="100">
        <v>514353</v>
      </c>
      <c r="I166" s="100">
        <v>1173206.8</v>
      </c>
      <c r="J166" s="100">
        <v>95490.01655</v>
      </c>
      <c r="K166" s="100">
        <v>151815.65406</v>
      </c>
      <c r="L166" s="100">
        <v>557776.19999999995</v>
      </c>
      <c r="M166" s="100">
        <v>210619.5</v>
      </c>
      <c r="N166" s="100">
        <v>1052281</v>
      </c>
      <c r="O166" s="100">
        <v>680130.4</v>
      </c>
      <c r="P166" s="100">
        <v>11624650.280610001</v>
      </c>
      <c r="Q166" s="96"/>
    </row>
    <row r="167" spans="1:17" ht="20.100000000000001" customHeight="1">
      <c r="A167" s="99" t="s">
        <v>424</v>
      </c>
      <c r="B167" s="100">
        <v>1257023.6000000001</v>
      </c>
      <c r="C167" s="100">
        <v>1882031.5</v>
      </c>
      <c r="D167" s="100">
        <v>1503426.84</v>
      </c>
      <c r="E167" s="100">
        <v>1078932.77</v>
      </c>
      <c r="F167" s="100">
        <v>902280</v>
      </c>
      <c r="G167" s="100">
        <v>565283</v>
      </c>
      <c r="H167" s="100">
        <v>514353</v>
      </c>
      <c r="I167" s="100">
        <v>1173206.8</v>
      </c>
      <c r="J167" s="100">
        <v>95490.01655</v>
      </c>
      <c r="K167" s="100">
        <v>151815.65406</v>
      </c>
      <c r="L167" s="100">
        <v>557776.19999999995</v>
      </c>
      <c r="M167" s="100">
        <v>210619.5</v>
      </c>
      <c r="N167" s="100">
        <v>1052281</v>
      </c>
      <c r="O167" s="100">
        <v>680130.4</v>
      </c>
      <c r="P167" s="100">
        <v>11624650.280610001</v>
      </c>
      <c r="Q167" s="96"/>
    </row>
    <row r="168" spans="1:17" ht="20.100000000000001" customHeight="1">
      <c r="A168" s="99" t="s">
        <v>425</v>
      </c>
      <c r="B168" s="100">
        <v>0</v>
      </c>
      <c r="C168" s="100">
        <v>0</v>
      </c>
      <c r="D168" s="100">
        <v>0</v>
      </c>
      <c r="E168" s="100">
        <v>0</v>
      </c>
      <c r="F168" s="100">
        <v>0</v>
      </c>
      <c r="G168" s="100">
        <v>0</v>
      </c>
      <c r="H168" s="100">
        <v>0</v>
      </c>
      <c r="I168" s="100">
        <v>0</v>
      </c>
      <c r="J168" s="100">
        <v>0</v>
      </c>
      <c r="K168" s="100">
        <v>0</v>
      </c>
      <c r="L168" s="100">
        <v>0</v>
      </c>
      <c r="M168" s="100">
        <v>0</v>
      </c>
      <c r="N168" s="100">
        <v>87506</v>
      </c>
      <c r="O168" s="100">
        <v>0</v>
      </c>
      <c r="P168" s="100">
        <v>87506</v>
      </c>
      <c r="Q168" s="96"/>
    </row>
    <row r="169" spans="1:17" ht="20.100000000000001" customHeight="1">
      <c r="A169" s="99" t="s">
        <v>426</v>
      </c>
      <c r="B169" s="100">
        <v>0</v>
      </c>
      <c r="C169" s="100">
        <v>0</v>
      </c>
      <c r="D169" s="100">
        <v>0</v>
      </c>
      <c r="E169" s="100">
        <v>0</v>
      </c>
      <c r="F169" s="100">
        <v>0</v>
      </c>
      <c r="G169" s="100">
        <v>0</v>
      </c>
      <c r="H169" s="100">
        <v>0</v>
      </c>
      <c r="I169" s="100">
        <v>0</v>
      </c>
      <c r="J169" s="100">
        <v>0</v>
      </c>
      <c r="K169" s="100">
        <v>0</v>
      </c>
      <c r="L169" s="100">
        <v>0</v>
      </c>
      <c r="M169" s="100">
        <v>0</v>
      </c>
      <c r="N169" s="100">
        <v>-87506</v>
      </c>
      <c r="O169" s="100">
        <v>0</v>
      </c>
      <c r="P169" s="100">
        <v>-87506</v>
      </c>
      <c r="Q169" s="96"/>
    </row>
    <row r="170" spans="1:17" ht="20.100000000000001" customHeight="1">
      <c r="A170" s="101" t="s">
        <v>427</v>
      </c>
      <c r="B170" s="100">
        <v>95679.161400000012</v>
      </c>
      <c r="C170" s="100">
        <v>0</v>
      </c>
      <c r="D170" s="100">
        <v>0</v>
      </c>
      <c r="E170" s="100">
        <v>9.0220300000000009</v>
      </c>
      <c r="F170" s="100">
        <v>8</v>
      </c>
      <c r="G170" s="100">
        <v>3500.5260499999999</v>
      </c>
      <c r="H170" s="100">
        <v>5147.5</v>
      </c>
      <c r="I170" s="100">
        <v>1689.5345500000001</v>
      </c>
      <c r="J170" s="100">
        <v>0</v>
      </c>
      <c r="K170" s="100">
        <v>8485.4593100000002</v>
      </c>
      <c r="L170" s="100">
        <v>24616.006000000001</v>
      </c>
      <c r="M170" s="100">
        <v>807.38058000000001</v>
      </c>
      <c r="N170" s="100">
        <v>139.57924</v>
      </c>
      <c r="O170" s="100">
        <v>5529.5283099999997</v>
      </c>
      <c r="P170" s="100">
        <v>145611.69746999998</v>
      </c>
      <c r="Q170" s="96"/>
    </row>
    <row r="171" spans="1:17" ht="20.100000000000001" customHeight="1">
      <c r="A171" s="99" t="s">
        <v>428</v>
      </c>
      <c r="B171" s="100">
        <v>0</v>
      </c>
      <c r="C171" s="100">
        <v>0</v>
      </c>
      <c r="D171" s="100">
        <v>0</v>
      </c>
      <c r="E171" s="100">
        <v>0</v>
      </c>
      <c r="F171" s="100">
        <v>0</v>
      </c>
      <c r="G171" s="100">
        <v>0.51254999999999995</v>
      </c>
      <c r="H171" s="100">
        <v>0</v>
      </c>
      <c r="I171" s="100">
        <v>0</v>
      </c>
      <c r="J171" s="100">
        <v>0</v>
      </c>
      <c r="K171" s="100">
        <v>0</v>
      </c>
      <c r="L171" s="100">
        <v>0</v>
      </c>
      <c r="M171" s="100">
        <v>349.13373999999999</v>
      </c>
      <c r="N171" s="100">
        <v>0</v>
      </c>
      <c r="O171" s="100">
        <v>0</v>
      </c>
      <c r="P171" s="100">
        <v>349.64628999999996</v>
      </c>
      <c r="Q171" s="96"/>
    </row>
    <row r="172" spans="1:17" ht="20.100000000000001" customHeight="1">
      <c r="A172" s="99" t="s">
        <v>429</v>
      </c>
      <c r="B172" s="100">
        <v>95679.161400000012</v>
      </c>
      <c r="C172" s="100">
        <v>0</v>
      </c>
      <c r="D172" s="100">
        <v>0</v>
      </c>
      <c r="E172" s="100">
        <v>9.0220300000000009</v>
      </c>
      <c r="F172" s="100">
        <v>8</v>
      </c>
      <c r="G172" s="100">
        <v>3500.0135</v>
      </c>
      <c r="H172" s="100">
        <v>5147.5</v>
      </c>
      <c r="I172" s="100">
        <v>0</v>
      </c>
      <c r="J172" s="100">
        <v>0</v>
      </c>
      <c r="K172" s="100">
        <v>8485.4593100000002</v>
      </c>
      <c r="L172" s="100">
        <v>24500</v>
      </c>
      <c r="M172" s="100">
        <v>458.24684000000002</v>
      </c>
      <c r="N172" s="100">
        <v>0</v>
      </c>
      <c r="O172" s="100">
        <v>4211.04</v>
      </c>
      <c r="P172" s="100">
        <v>141998.44308000003</v>
      </c>
      <c r="Q172" s="96"/>
    </row>
    <row r="173" spans="1:17" ht="20.100000000000001" customHeight="1">
      <c r="A173" s="99" t="s">
        <v>430</v>
      </c>
      <c r="B173" s="100">
        <v>0</v>
      </c>
      <c r="C173" s="100">
        <v>0</v>
      </c>
      <c r="D173" s="100">
        <v>0</v>
      </c>
      <c r="E173" s="100">
        <v>0</v>
      </c>
      <c r="F173" s="100">
        <v>0</v>
      </c>
      <c r="G173" s="100">
        <v>0</v>
      </c>
      <c r="H173" s="100">
        <v>0</v>
      </c>
      <c r="I173" s="100">
        <v>1689.5345500000001</v>
      </c>
      <c r="J173" s="100">
        <v>0</v>
      </c>
      <c r="K173" s="100">
        <v>0</v>
      </c>
      <c r="L173" s="100">
        <v>116.006</v>
      </c>
      <c r="M173" s="100">
        <v>0</v>
      </c>
      <c r="N173" s="100">
        <v>139.57924</v>
      </c>
      <c r="O173" s="100">
        <v>1318.48831</v>
      </c>
      <c r="P173" s="100">
        <v>3263.6080999999999</v>
      </c>
      <c r="Q173" s="96"/>
    </row>
    <row r="174" spans="1:17" ht="20.100000000000001" customHeight="1">
      <c r="A174" s="101" t="s">
        <v>431</v>
      </c>
      <c r="B174" s="100">
        <v>0</v>
      </c>
      <c r="C174" s="100">
        <v>0</v>
      </c>
      <c r="D174" s="100">
        <v>0</v>
      </c>
      <c r="E174" s="100">
        <v>0</v>
      </c>
      <c r="F174" s="100">
        <v>0</v>
      </c>
      <c r="G174" s="100">
        <v>0</v>
      </c>
      <c r="H174" s="100">
        <v>0</v>
      </c>
      <c r="I174" s="100">
        <v>0</v>
      </c>
      <c r="J174" s="100">
        <v>0</v>
      </c>
      <c r="K174" s="100">
        <v>0</v>
      </c>
      <c r="L174" s="100">
        <v>0</v>
      </c>
      <c r="M174" s="100">
        <v>0</v>
      </c>
      <c r="N174" s="100">
        <v>0</v>
      </c>
      <c r="O174" s="100">
        <v>0</v>
      </c>
      <c r="P174" s="100">
        <v>0</v>
      </c>
      <c r="Q174" s="96"/>
    </row>
    <row r="175" spans="1:17" ht="20.100000000000001" customHeight="1">
      <c r="A175" s="99" t="s">
        <v>432</v>
      </c>
      <c r="B175" s="100">
        <v>0</v>
      </c>
      <c r="C175" s="100">
        <v>0</v>
      </c>
      <c r="D175" s="100">
        <v>0</v>
      </c>
      <c r="E175" s="100">
        <v>0</v>
      </c>
      <c r="F175" s="100">
        <v>0</v>
      </c>
      <c r="G175" s="100">
        <v>0</v>
      </c>
      <c r="H175" s="100">
        <v>0</v>
      </c>
      <c r="I175" s="100">
        <v>0</v>
      </c>
      <c r="J175" s="100">
        <v>0</v>
      </c>
      <c r="K175" s="100">
        <v>0</v>
      </c>
      <c r="L175" s="100">
        <v>0</v>
      </c>
      <c r="M175" s="100">
        <v>0</v>
      </c>
      <c r="N175" s="100">
        <v>0</v>
      </c>
      <c r="O175" s="100">
        <v>0</v>
      </c>
      <c r="P175" s="100">
        <v>0</v>
      </c>
      <c r="Q175" s="96"/>
    </row>
    <row r="176" spans="1:17" ht="20.100000000000001" customHeight="1">
      <c r="A176" s="99" t="s">
        <v>433</v>
      </c>
      <c r="B176" s="100">
        <v>236338.77430000002</v>
      </c>
      <c r="C176" s="100">
        <v>145254.26863999999</v>
      </c>
      <c r="D176" s="100">
        <v>375766.82493</v>
      </c>
      <c r="E176" s="100">
        <v>322025.18414999999</v>
      </c>
      <c r="F176" s="100">
        <v>414151.97801999998</v>
      </c>
      <c r="G176" s="100">
        <v>87885.210640000005</v>
      </c>
      <c r="H176" s="100">
        <v>92076.541689999998</v>
      </c>
      <c r="I176" s="100">
        <v>207485.63055</v>
      </c>
      <c r="J176" s="100">
        <v>12092.151169999999</v>
      </c>
      <c r="K176" s="100">
        <v>37575.15221</v>
      </c>
      <c r="L176" s="100">
        <v>428093.49338</v>
      </c>
      <c r="M176" s="100">
        <v>20095.824079999999</v>
      </c>
      <c r="N176" s="100">
        <v>55333.20177</v>
      </c>
      <c r="O176" s="100">
        <v>101616.85947</v>
      </c>
      <c r="P176" s="100">
        <v>2535791.0950000002</v>
      </c>
      <c r="Q176" s="96"/>
    </row>
    <row r="177" spans="1:17" ht="20.100000000000001" customHeight="1">
      <c r="A177" s="99" t="s">
        <v>434</v>
      </c>
      <c r="B177" s="100">
        <v>201171.45874</v>
      </c>
      <c r="C177" s="100">
        <v>145254.07767</v>
      </c>
      <c r="D177" s="100">
        <v>352700.34525999997</v>
      </c>
      <c r="E177" s="100">
        <v>322012.03811999998</v>
      </c>
      <c r="F177" s="100">
        <v>209045.39499999999</v>
      </c>
      <c r="G177" s="100">
        <v>81663.419959999999</v>
      </c>
      <c r="H177" s="100">
        <v>92069.465299999996</v>
      </c>
      <c r="I177" s="100">
        <v>197222.51613999999</v>
      </c>
      <c r="J177" s="100">
        <v>1368.0074299999999</v>
      </c>
      <c r="K177" s="100">
        <v>15321.83916</v>
      </c>
      <c r="L177" s="100">
        <v>106525.48792</v>
      </c>
      <c r="M177" s="100">
        <v>18347.83265</v>
      </c>
      <c r="N177" s="100">
        <v>55332.803490000006</v>
      </c>
      <c r="O177" s="100">
        <v>101616.85947</v>
      </c>
      <c r="P177" s="100">
        <v>1899651.5463099999</v>
      </c>
      <c r="Q177" s="96"/>
    </row>
    <row r="178" spans="1:17" ht="20.100000000000001" customHeight="1">
      <c r="A178" s="101" t="s">
        <v>435</v>
      </c>
      <c r="B178" s="100">
        <v>0</v>
      </c>
      <c r="C178" s="100">
        <v>0</v>
      </c>
      <c r="D178" s="100">
        <v>23066.479670000001</v>
      </c>
      <c r="E178" s="100">
        <v>0</v>
      </c>
      <c r="F178" s="100">
        <v>0</v>
      </c>
      <c r="G178" s="100">
        <v>6221.7906800000001</v>
      </c>
      <c r="H178" s="100">
        <v>7.07639</v>
      </c>
      <c r="I178" s="100">
        <v>10263.11441</v>
      </c>
      <c r="J178" s="100">
        <v>10724.14374</v>
      </c>
      <c r="K178" s="100">
        <v>2921.8507100000002</v>
      </c>
      <c r="L178" s="100">
        <v>18783.642660000001</v>
      </c>
      <c r="M178" s="100">
        <v>1747.99143</v>
      </c>
      <c r="N178" s="100">
        <v>0</v>
      </c>
      <c r="O178" s="100">
        <v>0</v>
      </c>
      <c r="P178" s="100">
        <v>73736.089689999993</v>
      </c>
      <c r="Q178" s="96"/>
    </row>
    <row r="179" spans="1:17" ht="20.100000000000001" customHeight="1">
      <c r="A179" s="99" t="s">
        <v>436</v>
      </c>
      <c r="B179" s="100">
        <v>35167.315560000003</v>
      </c>
      <c r="C179" s="100">
        <v>0.19097</v>
      </c>
      <c r="D179" s="100">
        <v>0</v>
      </c>
      <c r="E179" s="100">
        <v>13.146030000000001</v>
      </c>
      <c r="F179" s="100">
        <v>205106.58302000002</v>
      </c>
      <c r="G179" s="100">
        <v>0</v>
      </c>
      <c r="H179" s="100">
        <v>0</v>
      </c>
      <c r="I179" s="100">
        <v>0</v>
      </c>
      <c r="J179" s="100">
        <v>0</v>
      </c>
      <c r="K179" s="100">
        <v>19331.462339999998</v>
      </c>
      <c r="L179" s="100">
        <v>302784.3628</v>
      </c>
      <c r="M179" s="100">
        <v>0</v>
      </c>
      <c r="N179" s="100">
        <v>0.39827999999999997</v>
      </c>
      <c r="O179" s="100">
        <v>0</v>
      </c>
      <c r="P179" s="100">
        <v>562403.45900000003</v>
      </c>
      <c r="Q179" s="96"/>
    </row>
    <row r="180" spans="1:17" ht="20.100000000000001" customHeight="1">
      <c r="A180" s="99" t="s">
        <v>437</v>
      </c>
      <c r="B180" s="100">
        <v>114118.9393</v>
      </c>
      <c r="C180" s="100">
        <v>85161.657959999997</v>
      </c>
      <c r="D180" s="100">
        <v>89126.022079999995</v>
      </c>
      <c r="E180" s="100">
        <v>108119.17934999999</v>
      </c>
      <c r="F180" s="100">
        <v>65699.315199999997</v>
      </c>
      <c r="G180" s="100">
        <v>78491.672909999994</v>
      </c>
      <c r="H180" s="100">
        <v>55099.509829999995</v>
      </c>
      <c r="I180" s="100">
        <v>84028.957200000004</v>
      </c>
      <c r="J180" s="100">
        <v>-9879.470080000001</v>
      </c>
      <c r="K180" s="100">
        <v>1736.2831899999999</v>
      </c>
      <c r="L180" s="100">
        <v>45204.840179999999</v>
      </c>
      <c r="M180" s="100">
        <v>36828.296520000004</v>
      </c>
      <c r="N180" s="100">
        <v>3199.7802499999998</v>
      </c>
      <c r="O180" s="100">
        <v>39324.207860000002</v>
      </c>
      <c r="P180" s="100">
        <v>796259.19175</v>
      </c>
      <c r="Q180" s="96"/>
    </row>
    <row r="181" spans="1:17" ht="20.100000000000001" customHeight="1">
      <c r="A181" s="99" t="s">
        <v>438</v>
      </c>
      <c r="B181" s="100">
        <v>52993.741399999999</v>
      </c>
      <c r="C181" s="100">
        <v>0</v>
      </c>
      <c r="D181" s="100">
        <v>28583.33337</v>
      </c>
      <c r="E181" s="100">
        <v>63182.000060000006</v>
      </c>
      <c r="F181" s="100">
        <v>0</v>
      </c>
      <c r="G181" s="100">
        <v>49793.791649999999</v>
      </c>
      <c r="H181" s="100">
        <v>32334.79477</v>
      </c>
      <c r="I181" s="100">
        <v>0</v>
      </c>
      <c r="J181" s="100">
        <v>-8938.7383900000004</v>
      </c>
      <c r="K181" s="100">
        <v>0</v>
      </c>
      <c r="L181" s="100">
        <v>8575</v>
      </c>
      <c r="M181" s="100">
        <v>33326.61535</v>
      </c>
      <c r="N181" s="100">
        <v>0</v>
      </c>
      <c r="O181" s="100">
        <v>1.3284100000000001</v>
      </c>
      <c r="P181" s="100">
        <v>259851.86662000002</v>
      </c>
      <c r="Q181" s="96"/>
    </row>
    <row r="182" spans="1:17" ht="20.100000000000001" customHeight="1">
      <c r="A182" s="101" t="s">
        <v>439</v>
      </c>
      <c r="B182" s="100">
        <v>61125.197899999999</v>
      </c>
      <c r="C182" s="100">
        <v>85161.657959999997</v>
      </c>
      <c r="D182" s="100">
        <v>60542.688710000002</v>
      </c>
      <c r="E182" s="100">
        <v>44937.17929</v>
      </c>
      <c r="F182" s="100">
        <v>65699.315199999997</v>
      </c>
      <c r="G182" s="100">
        <v>28697.881260000002</v>
      </c>
      <c r="H182" s="100">
        <v>22764.715059999999</v>
      </c>
      <c r="I182" s="100">
        <v>84028.957200000004</v>
      </c>
      <c r="J182" s="100">
        <v>-940.73168999999996</v>
      </c>
      <c r="K182" s="100">
        <v>1736.2831899999999</v>
      </c>
      <c r="L182" s="100">
        <v>36629.840179999999</v>
      </c>
      <c r="M182" s="100">
        <v>3501.6811699999998</v>
      </c>
      <c r="N182" s="100">
        <v>3199.7802499999998</v>
      </c>
      <c r="O182" s="100">
        <v>39322.87945</v>
      </c>
      <c r="P182" s="100">
        <v>536407.32513000001</v>
      </c>
      <c r="Q182" s="96"/>
    </row>
    <row r="183" spans="1:17" ht="20.100000000000001" customHeight="1">
      <c r="A183" s="99" t="s">
        <v>440</v>
      </c>
      <c r="B183" s="100">
        <v>26501086.387220003</v>
      </c>
      <c r="C183" s="100">
        <v>29384306.295580003</v>
      </c>
      <c r="D183" s="100">
        <v>36117388.27217</v>
      </c>
      <c r="E183" s="100">
        <v>21441099.790720001</v>
      </c>
      <c r="F183" s="100">
        <v>20231621.914999999</v>
      </c>
      <c r="G183" s="100">
        <v>12326360.80146</v>
      </c>
      <c r="H183" s="100">
        <v>10578601.691500001</v>
      </c>
      <c r="I183" s="100">
        <v>14046664.58491</v>
      </c>
      <c r="J183" s="100">
        <v>174353.78546000001</v>
      </c>
      <c r="K183" s="100">
        <v>603167.71244999999</v>
      </c>
      <c r="L183" s="100">
        <v>14523055.77036</v>
      </c>
      <c r="M183" s="100">
        <v>3708297.42233</v>
      </c>
      <c r="N183" s="100">
        <v>16288717.312969999</v>
      </c>
      <c r="O183" s="100">
        <v>9025542.5390000008</v>
      </c>
      <c r="P183" s="100">
        <v>214950264.28113002</v>
      </c>
      <c r="Q183" s="96"/>
    </row>
    <row r="184" spans="1:17" ht="20.100000000000001" customHeight="1" thickBot="1">
      <c r="A184" s="110" t="s">
        <v>441</v>
      </c>
      <c r="B184" s="100">
        <v>3802638.09296</v>
      </c>
      <c r="C184" s="100">
        <v>1280525.73125</v>
      </c>
      <c r="D184" s="100">
        <v>2688980.8658199999</v>
      </c>
      <c r="E184" s="100">
        <v>6700422.5168500002</v>
      </c>
      <c r="F184" s="100">
        <v>3975000.6241000001</v>
      </c>
      <c r="G184" s="100">
        <v>446325.62654000003</v>
      </c>
      <c r="H184" s="100">
        <v>437220.73001</v>
      </c>
      <c r="I184" s="100">
        <v>740.52501000000007</v>
      </c>
      <c r="J184" s="100">
        <v>41074.663249999998</v>
      </c>
      <c r="K184" s="100">
        <v>309392.94717</v>
      </c>
      <c r="L184" s="100">
        <v>40011.525580000001</v>
      </c>
      <c r="M184" s="100">
        <v>489472.81821</v>
      </c>
      <c r="N184" s="100">
        <v>375127.09372</v>
      </c>
      <c r="O184" s="100">
        <v>167950.64771000002</v>
      </c>
      <c r="P184" s="100">
        <v>20754884.408180002</v>
      </c>
      <c r="Q184" s="96"/>
    </row>
    <row r="185" spans="1:17" ht="20.100000000000001" customHeight="1" thickTop="1" thickBot="1">
      <c r="A185" s="94" t="s">
        <v>442</v>
      </c>
      <c r="B185" s="95">
        <v>186778.11258000002</v>
      </c>
      <c r="C185" s="95">
        <v>36071.191789999997</v>
      </c>
      <c r="D185" s="95">
        <v>86275.150099999999</v>
      </c>
      <c r="E185" s="95">
        <v>361252.67595999996</v>
      </c>
      <c r="F185" s="95">
        <v>985078.78497000004</v>
      </c>
      <c r="G185" s="95">
        <v>50045.103900000002</v>
      </c>
      <c r="H185" s="95">
        <v>24911.65569</v>
      </c>
      <c r="I185" s="95">
        <v>0</v>
      </c>
      <c r="J185" s="95">
        <v>0</v>
      </c>
      <c r="K185" s="95">
        <v>1630.63572</v>
      </c>
      <c r="L185" s="95">
        <v>0</v>
      </c>
      <c r="M185" s="95">
        <v>0</v>
      </c>
      <c r="N185" s="95">
        <v>0</v>
      </c>
      <c r="O185" s="95">
        <v>0</v>
      </c>
      <c r="P185" s="95">
        <v>1732043.3107100001</v>
      </c>
      <c r="Q185" s="96"/>
    </row>
    <row r="186" spans="1:17" ht="20.100000000000001" customHeight="1" thickTop="1" thickBot="1">
      <c r="A186" s="97" t="s">
        <v>443</v>
      </c>
      <c r="B186" s="98">
        <v>91556.619650000008</v>
      </c>
      <c r="C186" s="98">
        <v>2921.3397300000001</v>
      </c>
      <c r="D186" s="98">
        <v>72859.819129999989</v>
      </c>
      <c r="E186" s="98">
        <v>107791.08264000001</v>
      </c>
      <c r="F186" s="98">
        <v>39939.080990000002</v>
      </c>
      <c r="G186" s="98">
        <v>13940.024140000001</v>
      </c>
      <c r="H186" s="98">
        <v>23139.813180000001</v>
      </c>
      <c r="I186" s="98">
        <v>0</v>
      </c>
      <c r="J186" s="98">
        <v>0</v>
      </c>
      <c r="K186" s="98">
        <v>601.63571999999999</v>
      </c>
      <c r="L186" s="98">
        <v>0</v>
      </c>
      <c r="M186" s="98">
        <v>0</v>
      </c>
      <c r="N186" s="98">
        <v>0</v>
      </c>
      <c r="O186" s="98">
        <v>0</v>
      </c>
      <c r="P186" s="98">
        <v>352749.41518000001</v>
      </c>
      <c r="Q186" s="96"/>
    </row>
    <row r="187" spans="1:17" ht="20.100000000000001" customHeight="1" thickTop="1">
      <c r="A187" s="101" t="s">
        <v>444</v>
      </c>
      <c r="B187" s="100">
        <v>3435.0001899999997</v>
      </c>
      <c r="C187" s="100">
        <v>165.66214000000002</v>
      </c>
      <c r="D187" s="100">
        <v>5307.6107000000002</v>
      </c>
      <c r="E187" s="100">
        <v>42230.353579999995</v>
      </c>
      <c r="F187" s="100">
        <v>5600.0879100000002</v>
      </c>
      <c r="G187" s="100">
        <v>2155.9550399999998</v>
      </c>
      <c r="H187" s="100">
        <v>0</v>
      </c>
      <c r="I187" s="100">
        <v>0</v>
      </c>
      <c r="J187" s="100">
        <v>0</v>
      </c>
      <c r="K187" s="100">
        <v>1029</v>
      </c>
      <c r="L187" s="100">
        <v>0</v>
      </c>
      <c r="M187" s="100">
        <v>0</v>
      </c>
      <c r="N187" s="100">
        <v>0</v>
      </c>
      <c r="O187" s="100">
        <v>0</v>
      </c>
      <c r="P187" s="100">
        <v>59923.669560000002</v>
      </c>
      <c r="Q187" s="96"/>
    </row>
    <row r="188" spans="1:17" ht="20.100000000000001" customHeight="1">
      <c r="A188" s="99" t="s">
        <v>445</v>
      </c>
      <c r="B188" s="100">
        <v>20567.574069999999</v>
      </c>
      <c r="C188" s="100">
        <v>0</v>
      </c>
      <c r="D188" s="100">
        <v>3691.0248500000002</v>
      </c>
      <c r="E188" s="100">
        <v>91627.031220000004</v>
      </c>
      <c r="F188" s="100">
        <v>835618.36667999998</v>
      </c>
      <c r="G188" s="100">
        <v>0</v>
      </c>
      <c r="H188" s="100">
        <v>0</v>
      </c>
      <c r="I188" s="100">
        <v>0</v>
      </c>
      <c r="J188" s="100">
        <v>0</v>
      </c>
      <c r="K188" s="100">
        <v>0</v>
      </c>
      <c r="L188" s="100">
        <v>0</v>
      </c>
      <c r="M188" s="100">
        <v>0</v>
      </c>
      <c r="N188" s="100">
        <v>0</v>
      </c>
      <c r="O188" s="100">
        <v>0</v>
      </c>
      <c r="P188" s="100">
        <v>951503.99682</v>
      </c>
      <c r="Q188" s="96"/>
    </row>
    <row r="189" spans="1:17" ht="20.100000000000001" customHeight="1">
      <c r="A189" s="99" t="s">
        <v>446</v>
      </c>
      <c r="B189" s="100">
        <v>1569.6303300000002</v>
      </c>
      <c r="C189" s="100">
        <v>6639.0459199999996</v>
      </c>
      <c r="D189" s="100">
        <v>815.19542000000001</v>
      </c>
      <c r="E189" s="100">
        <v>3080.3965600000001</v>
      </c>
      <c r="F189" s="100">
        <v>0</v>
      </c>
      <c r="G189" s="100">
        <v>12340.12472</v>
      </c>
      <c r="H189" s="100">
        <v>0</v>
      </c>
      <c r="I189" s="100">
        <v>0</v>
      </c>
      <c r="J189" s="100">
        <v>0</v>
      </c>
      <c r="K189" s="100">
        <v>0</v>
      </c>
      <c r="L189" s="100">
        <v>0</v>
      </c>
      <c r="M189" s="100">
        <v>0</v>
      </c>
      <c r="N189" s="100">
        <v>0</v>
      </c>
      <c r="O189" s="100">
        <v>0</v>
      </c>
      <c r="P189" s="100">
        <v>24444.392949999998</v>
      </c>
      <c r="Q189" s="96"/>
    </row>
    <row r="190" spans="1:17" ht="20.100000000000001" customHeight="1">
      <c r="A190" s="99" t="s">
        <v>447</v>
      </c>
      <c r="B190" s="100">
        <v>69649.288339999999</v>
      </c>
      <c r="C190" s="100">
        <v>26345.144</v>
      </c>
      <c r="D190" s="100">
        <v>3601.5</v>
      </c>
      <c r="E190" s="100">
        <v>116523.81195999999</v>
      </c>
      <c r="F190" s="100">
        <v>103921.24939</v>
      </c>
      <c r="G190" s="100">
        <v>21609</v>
      </c>
      <c r="H190" s="100">
        <v>1771.8425099999999</v>
      </c>
      <c r="I190" s="100">
        <v>0</v>
      </c>
      <c r="J190" s="100">
        <v>0</v>
      </c>
      <c r="K190" s="100">
        <v>0</v>
      </c>
      <c r="L190" s="100">
        <v>0</v>
      </c>
      <c r="M190" s="100">
        <v>0</v>
      </c>
      <c r="N190" s="100">
        <v>0</v>
      </c>
      <c r="O190" s="100">
        <v>0</v>
      </c>
      <c r="P190" s="100">
        <v>343421.83619999996</v>
      </c>
      <c r="Q190" s="96"/>
    </row>
    <row r="191" spans="1:17" ht="20.100000000000001" customHeight="1">
      <c r="A191" s="99" t="s">
        <v>448</v>
      </c>
      <c r="B191" s="100">
        <v>3290958.1318600001</v>
      </c>
      <c r="C191" s="100">
        <v>1189195.7625899999</v>
      </c>
      <c r="D191" s="100">
        <v>2365408.66812</v>
      </c>
      <c r="E191" s="100">
        <v>6033767.1835399996</v>
      </c>
      <c r="F191" s="100">
        <v>2741892.15545</v>
      </c>
      <c r="G191" s="100">
        <v>275710.43770000001</v>
      </c>
      <c r="H191" s="100">
        <v>241402.23447</v>
      </c>
      <c r="I191" s="100">
        <v>740.52501000000007</v>
      </c>
      <c r="J191" s="100">
        <v>41074.663249999998</v>
      </c>
      <c r="K191" s="100">
        <v>307762.31144999998</v>
      </c>
      <c r="L191" s="100">
        <v>39469.36204</v>
      </c>
      <c r="M191" s="100">
        <v>461549.02316000004</v>
      </c>
      <c r="N191" s="100">
        <v>282304.90243999998</v>
      </c>
      <c r="O191" s="100">
        <v>23828.608199999999</v>
      </c>
      <c r="P191" s="100">
        <v>17295063.969279997</v>
      </c>
      <c r="Q191" s="96"/>
    </row>
    <row r="192" spans="1:17" ht="20.100000000000001" customHeight="1">
      <c r="A192" s="99" t="s">
        <v>449</v>
      </c>
      <c r="B192" s="100">
        <v>137.19999999999999</v>
      </c>
      <c r="C192" s="100">
        <v>480.2</v>
      </c>
      <c r="D192" s="100">
        <v>0</v>
      </c>
      <c r="E192" s="100">
        <v>0</v>
      </c>
      <c r="F192" s="100">
        <v>891.8</v>
      </c>
      <c r="G192" s="100">
        <v>0</v>
      </c>
      <c r="H192" s="100">
        <v>2865.2233300000003</v>
      </c>
      <c r="I192" s="100">
        <v>0</v>
      </c>
      <c r="J192" s="100">
        <v>0</v>
      </c>
      <c r="K192" s="100">
        <v>0</v>
      </c>
      <c r="L192" s="100">
        <v>0</v>
      </c>
      <c r="M192" s="100">
        <v>0</v>
      </c>
      <c r="N192" s="100">
        <v>0</v>
      </c>
      <c r="O192" s="100">
        <v>0</v>
      </c>
      <c r="P192" s="100">
        <v>4374.4233299999996</v>
      </c>
      <c r="Q192" s="96"/>
    </row>
    <row r="193" spans="1:17" ht="20.100000000000001" customHeight="1">
      <c r="A193" s="101" t="s">
        <v>450</v>
      </c>
      <c r="B193" s="100">
        <v>1413912.1087</v>
      </c>
      <c r="C193" s="100">
        <v>286908.37294999999</v>
      </c>
      <c r="D193" s="100">
        <v>807659.98171000008</v>
      </c>
      <c r="E193" s="100">
        <v>3781131.8419899996</v>
      </c>
      <c r="F193" s="100">
        <v>1930084.5370699998</v>
      </c>
      <c r="G193" s="100">
        <v>575.41949999999997</v>
      </c>
      <c r="H193" s="100">
        <v>0</v>
      </c>
      <c r="I193" s="100">
        <v>0</v>
      </c>
      <c r="J193" s="100">
        <v>33043.60168</v>
      </c>
      <c r="K193" s="100">
        <v>139673.86574000001</v>
      </c>
      <c r="L193" s="100">
        <v>0</v>
      </c>
      <c r="M193" s="100">
        <v>0</v>
      </c>
      <c r="N193" s="100">
        <v>0</v>
      </c>
      <c r="O193" s="100">
        <v>0</v>
      </c>
      <c r="P193" s="100">
        <v>8392989.7293400001</v>
      </c>
      <c r="Q193" s="96"/>
    </row>
    <row r="194" spans="1:17" ht="20.100000000000001" customHeight="1">
      <c r="A194" s="99" t="s">
        <v>451</v>
      </c>
      <c r="B194" s="100">
        <v>1876908.8231600001</v>
      </c>
      <c r="C194" s="100">
        <v>294252.37214999995</v>
      </c>
      <c r="D194" s="100">
        <v>581913.17485000007</v>
      </c>
      <c r="E194" s="100">
        <v>1100573.4134200001</v>
      </c>
      <c r="F194" s="100">
        <v>468806.87354</v>
      </c>
      <c r="G194" s="100">
        <v>227846.82552000001</v>
      </c>
      <c r="H194" s="100">
        <v>238537.01113999999</v>
      </c>
      <c r="I194" s="100">
        <v>740.52501000000007</v>
      </c>
      <c r="J194" s="100">
        <v>6893.4028200000002</v>
      </c>
      <c r="K194" s="100">
        <v>79479.346579999998</v>
      </c>
      <c r="L194" s="100">
        <v>13583.04514</v>
      </c>
      <c r="M194" s="100">
        <v>347314.84117999999</v>
      </c>
      <c r="N194" s="100">
        <v>207358.59049</v>
      </c>
      <c r="O194" s="100">
        <v>7845.0630700000002</v>
      </c>
      <c r="P194" s="100">
        <v>5452053.3080699993</v>
      </c>
      <c r="Q194" s="96"/>
    </row>
    <row r="195" spans="1:17" ht="20.100000000000001" customHeight="1">
      <c r="A195" s="99" t="s">
        <v>452</v>
      </c>
      <c r="B195" s="100">
        <v>0</v>
      </c>
      <c r="C195" s="100">
        <v>0</v>
      </c>
      <c r="D195" s="100">
        <v>0</v>
      </c>
      <c r="E195" s="100">
        <v>0</v>
      </c>
      <c r="F195" s="100">
        <v>0</v>
      </c>
      <c r="G195" s="100">
        <v>0</v>
      </c>
      <c r="H195" s="100">
        <v>0</v>
      </c>
      <c r="I195" s="100">
        <v>0</v>
      </c>
      <c r="J195" s="100">
        <v>0</v>
      </c>
      <c r="K195" s="100">
        <v>343</v>
      </c>
      <c r="L195" s="100">
        <v>0</v>
      </c>
      <c r="M195" s="100">
        <v>0</v>
      </c>
      <c r="N195" s="100">
        <v>0</v>
      </c>
      <c r="O195" s="100">
        <v>0</v>
      </c>
      <c r="P195" s="100">
        <v>343</v>
      </c>
      <c r="Q195" s="96"/>
    </row>
    <row r="196" spans="1:17" ht="20.100000000000001" customHeight="1">
      <c r="A196" s="99" t="s">
        <v>453</v>
      </c>
      <c r="B196" s="100">
        <v>0</v>
      </c>
      <c r="C196" s="100">
        <v>607554.81749000004</v>
      </c>
      <c r="D196" s="100">
        <v>975835.5115599999</v>
      </c>
      <c r="E196" s="100">
        <v>1152061.9281300001</v>
      </c>
      <c r="F196" s="100">
        <v>342108.94483999995</v>
      </c>
      <c r="G196" s="100">
        <v>47288.19268</v>
      </c>
      <c r="H196" s="100">
        <v>0</v>
      </c>
      <c r="I196" s="100">
        <v>0</v>
      </c>
      <c r="J196" s="100">
        <v>1137.6587500000001</v>
      </c>
      <c r="K196" s="100">
        <v>88266.099130000002</v>
      </c>
      <c r="L196" s="100">
        <v>25886.316899999998</v>
      </c>
      <c r="M196" s="100">
        <v>114234.18198000001</v>
      </c>
      <c r="N196" s="100">
        <v>74946.311950000003</v>
      </c>
      <c r="O196" s="100">
        <v>15983.54513</v>
      </c>
      <c r="P196" s="100">
        <v>3445303.5085399998</v>
      </c>
      <c r="Q196" s="96"/>
    </row>
    <row r="197" spans="1:17" ht="20.100000000000001" customHeight="1">
      <c r="A197" s="99" t="s">
        <v>454</v>
      </c>
      <c r="B197" s="100">
        <v>0</v>
      </c>
      <c r="C197" s="100">
        <v>0</v>
      </c>
      <c r="D197" s="100">
        <v>0</v>
      </c>
      <c r="E197" s="100">
        <v>0</v>
      </c>
      <c r="F197" s="100">
        <v>0</v>
      </c>
      <c r="G197" s="100">
        <v>0</v>
      </c>
      <c r="H197" s="100">
        <v>0</v>
      </c>
      <c r="I197" s="100">
        <v>0</v>
      </c>
      <c r="J197" s="100">
        <v>0</v>
      </c>
      <c r="K197" s="100">
        <v>0</v>
      </c>
      <c r="L197" s="100">
        <v>0</v>
      </c>
      <c r="M197" s="100">
        <v>0</v>
      </c>
      <c r="N197" s="100">
        <v>0</v>
      </c>
      <c r="O197" s="100">
        <v>0</v>
      </c>
      <c r="P197" s="100">
        <v>0</v>
      </c>
      <c r="Q197" s="96"/>
    </row>
    <row r="198" spans="1:17" ht="20.100000000000001" customHeight="1">
      <c r="A198" s="99" t="s">
        <v>455</v>
      </c>
      <c r="B198" s="100">
        <v>324901.84852</v>
      </c>
      <c r="C198" s="100">
        <v>55258.776869999994</v>
      </c>
      <c r="D198" s="100">
        <v>225932.15069000001</v>
      </c>
      <c r="E198" s="100">
        <v>302572.45335000003</v>
      </c>
      <c r="F198" s="100">
        <v>247122.00278000001</v>
      </c>
      <c r="G198" s="100">
        <v>120570.08494</v>
      </c>
      <c r="H198" s="100">
        <v>170906.83984999999</v>
      </c>
      <c r="I198" s="100">
        <v>0</v>
      </c>
      <c r="J198" s="100">
        <v>0</v>
      </c>
      <c r="K198" s="100">
        <v>0</v>
      </c>
      <c r="L198" s="100">
        <v>542.16354000000001</v>
      </c>
      <c r="M198" s="100">
        <v>27923.795050000001</v>
      </c>
      <c r="N198" s="100">
        <v>82224.234230000002</v>
      </c>
      <c r="O198" s="100">
        <v>144122.03951</v>
      </c>
      <c r="P198" s="100">
        <v>1702076.3893299999</v>
      </c>
      <c r="Q198" s="96"/>
    </row>
    <row r="199" spans="1:17" ht="20.100000000000001" customHeight="1">
      <c r="A199" s="101" t="s">
        <v>456</v>
      </c>
      <c r="B199" s="100">
        <v>102050.02709</v>
      </c>
      <c r="C199" s="100">
        <v>2735.71243</v>
      </c>
      <c r="D199" s="100">
        <v>18549.40554</v>
      </c>
      <c r="E199" s="100">
        <v>22912.469149999997</v>
      </c>
      <c r="F199" s="100">
        <v>25633</v>
      </c>
      <c r="G199" s="100">
        <v>8453.5956500000011</v>
      </c>
      <c r="H199" s="100">
        <v>1172.1759999999999</v>
      </c>
      <c r="I199" s="100">
        <v>0</v>
      </c>
      <c r="J199" s="100">
        <v>0</v>
      </c>
      <c r="K199" s="100">
        <v>0</v>
      </c>
      <c r="L199" s="100">
        <v>0</v>
      </c>
      <c r="M199" s="100">
        <v>0</v>
      </c>
      <c r="N199" s="100">
        <v>0</v>
      </c>
      <c r="O199" s="100">
        <v>0</v>
      </c>
      <c r="P199" s="100">
        <v>181506.38586000001</v>
      </c>
      <c r="Q199" s="96"/>
    </row>
    <row r="200" spans="1:17" ht="20.100000000000001" customHeight="1">
      <c r="A200" s="101" t="s">
        <v>457</v>
      </c>
      <c r="B200" s="100">
        <v>222851.82143000001</v>
      </c>
      <c r="C200" s="100">
        <v>52523.064439999995</v>
      </c>
      <c r="D200" s="100">
        <v>207382.74515</v>
      </c>
      <c r="E200" s="100">
        <v>279659.98420000001</v>
      </c>
      <c r="F200" s="100">
        <v>216735.70638999998</v>
      </c>
      <c r="G200" s="100">
        <v>112116.48929000001</v>
      </c>
      <c r="H200" s="100">
        <v>169734.66384999998</v>
      </c>
      <c r="I200" s="100">
        <v>0</v>
      </c>
      <c r="J200" s="100">
        <v>0</v>
      </c>
      <c r="K200" s="100">
        <v>0</v>
      </c>
      <c r="L200" s="100">
        <v>542.16354000000001</v>
      </c>
      <c r="M200" s="100">
        <v>22408.942050000001</v>
      </c>
      <c r="N200" s="100">
        <v>82224.234230000002</v>
      </c>
      <c r="O200" s="100">
        <v>65699.819289999999</v>
      </c>
      <c r="P200" s="100">
        <v>1431879.6338599999</v>
      </c>
      <c r="Q200" s="96"/>
    </row>
    <row r="201" spans="1:17" ht="20.100000000000001" customHeight="1">
      <c r="A201" s="99" t="s">
        <v>458</v>
      </c>
      <c r="B201" s="100">
        <v>0</v>
      </c>
      <c r="C201" s="100">
        <v>0</v>
      </c>
      <c r="D201" s="100">
        <v>0</v>
      </c>
      <c r="E201" s="100">
        <v>0</v>
      </c>
      <c r="F201" s="100">
        <v>0</v>
      </c>
      <c r="G201" s="100">
        <v>0</v>
      </c>
      <c r="H201" s="100">
        <v>0</v>
      </c>
      <c r="I201" s="100">
        <v>0</v>
      </c>
      <c r="J201" s="100">
        <v>0</v>
      </c>
      <c r="K201" s="100">
        <v>0</v>
      </c>
      <c r="L201" s="100">
        <v>0</v>
      </c>
      <c r="M201" s="100">
        <v>0</v>
      </c>
      <c r="N201" s="100">
        <v>0</v>
      </c>
      <c r="O201" s="100">
        <v>0</v>
      </c>
      <c r="P201" s="100">
        <v>0</v>
      </c>
      <c r="Q201" s="96"/>
    </row>
    <row r="202" spans="1:17" ht="20.100000000000001" customHeight="1">
      <c r="A202" s="99" t="s">
        <v>459</v>
      </c>
      <c r="B202" s="100">
        <v>0</v>
      </c>
      <c r="C202" s="100">
        <v>0</v>
      </c>
      <c r="D202" s="100">
        <v>0</v>
      </c>
      <c r="E202" s="100">
        <v>0</v>
      </c>
      <c r="F202" s="100">
        <v>4753.2963899999995</v>
      </c>
      <c r="G202" s="100">
        <v>0</v>
      </c>
      <c r="H202" s="100">
        <v>0</v>
      </c>
      <c r="I202" s="100">
        <v>0</v>
      </c>
      <c r="J202" s="100">
        <v>0</v>
      </c>
      <c r="K202" s="100">
        <v>0</v>
      </c>
      <c r="L202" s="100">
        <v>0</v>
      </c>
      <c r="M202" s="100">
        <v>5514.8530000000001</v>
      </c>
      <c r="N202" s="100">
        <v>0</v>
      </c>
      <c r="O202" s="100">
        <v>78422.220220000003</v>
      </c>
      <c r="P202" s="100">
        <v>88690.369609999994</v>
      </c>
      <c r="Q202" s="96"/>
    </row>
    <row r="203" spans="1:17" ht="20.100000000000001" customHeight="1">
      <c r="A203" s="99" t="s">
        <v>460</v>
      </c>
      <c r="B203" s="100">
        <v>0</v>
      </c>
      <c r="C203" s="100">
        <v>0</v>
      </c>
      <c r="D203" s="100">
        <v>11364.896909999999</v>
      </c>
      <c r="E203" s="100">
        <v>2830.2040000000002</v>
      </c>
      <c r="F203" s="100">
        <v>907.68090000000007</v>
      </c>
      <c r="G203" s="100">
        <v>0</v>
      </c>
      <c r="H203" s="100">
        <v>0</v>
      </c>
      <c r="I203" s="100">
        <v>0</v>
      </c>
      <c r="J203" s="100">
        <v>0</v>
      </c>
      <c r="K203" s="100">
        <v>0</v>
      </c>
      <c r="L203" s="100">
        <v>0</v>
      </c>
      <c r="M203" s="100">
        <v>0</v>
      </c>
      <c r="N203" s="100">
        <v>10597.957050000001</v>
      </c>
      <c r="O203" s="100">
        <v>0</v>
      </c>
      <c r="P203" s="100">
        <v>25700.738859999998</v>
      </c>
      <c r="Q203" s="96"/>
    </row>
    <row r="204" spans="1:17" ht="20.100000000000001" customHeight="1">
      <c r="A204" s="99" t="s">
        <v>461</v>
      </c>
      <c r="B204" s="100">
        <v>40991933.297449999</v>
      </c>
      <c r="C204" s="100">
        <v>62496378.609849997</v>
      </c>
      <c r="D204" s="100">
        <v>68874901.685000002</v>
      </c>
      <c r="E204" s="100">
        <v>39256405.13126</v>
      </c>
      <c r="F204" s="100">
        <v>45071504.160080001</v>
      </c>
      <c r="G204" s="100">
        <v>21205121.524250001</v>
      </c>
      <c r="H204" s="100">
        <v>19363598.118209999</v>
      </c>
      <c r="I204" s="100">
        <v>11418276.088239999</v>
      </c>
      <c r="J204" s="100">
        <v>1065690.2472300001</v>
      </c>
      <c r="K204" s="100">
        <v>1437026.2717800001</v>
      </c>
      <c r="L204" s="100">
        <v>29463109.50897</v>
      </c>
      <c r="M204" s="100">
        <v>6834925.2087500002</v>
      </c>
      <c r="N204" s="100">
        <v>40593961.467690006</v>
      </c>
      <c r="O204" s="100">
        <v>13919434.751399999</v>
      </c>
      <c r="P204" s="100">
        <v>401992266.07015997</v>
      </c>
      <c r="Q204" s="96"/>
    </row>
    <row r="205" spans="1:17" ht="20.100000000000001" customHeight="1" thickBot="1">
      <c r="A205" s="101" t="s">
        <v>462</v>
      </c>
      <c r="B205" s="100">
        <v>718231.21496999997</v>
      </c>
      <c r="C205" s="100">
        <v>752477.76119000011</v>
      </c>
      <c r="D205" s="100">
        <v>29449.735850000001</v>
      </c>
      <c r="E205" s="100">
        <v>45.659030000000001</v>
      </c>
      <c r="F205" s="100">
        <v>36018.238590000001</v>
      </c>
      <c r="G205" s="100">
        <v>5218.1067000000003</v>
      </c>
      <c r="H205" s="100">
        <v>1.35</v>
      </c>
      <c r="I205" s="100">
        <v>61.25</v>
      </c>
      <c r="J205" s="100">
        <v>5.2999999999999999E-2</v>
      </c>
      <c r="K205" s="100">
        <v>0</v>
      </c>
      <c r="L205" s="100">
        <v>0</v>
      </c>
      <c r="M205" s="100">
        <v>8.0000000000000002E-3</v>
      </c>
      <c r="N205" s="100">
        <v>15671468.204290001</v>
      </c>
      <c r="O205" s="100">
        <v>0</v>
      </c>
      <c r="P205" s="100">
        <v>17212971.58162</v>
      </c>
      <c r="Q205" s="96"/>
    </row>
    <row r="206" spans="1:17" ht="20.100000000000001" customHeight="1" thickTop="1" thickBot="1">
      <c r="A206" s="97" t="s">
        <v>463</v>
      </c>
      <c r="B206" s="98">
        <v>34300</v>
      </c>
      <c r="C206" s="98">
        <v>119.6</v>
      </c>
      <c r="D206" s="98">
        <v>0</v>
      </c>
      <c r="E206" s="98">
        <v>0</v>
      </c>
      <c r="F206" s="98">
        <v>0</v>
      </c>
      <c r="G206" s="98">
        <v>0</v>
      </c>
      <c r="H206" s="98">
        <v>0</v>
      </c>
      <c r="I206" s="98">
        <v>0</v>
      </c>
      <c r="J206" s="98">
        <v>0</v>
      </c>
      <c r="K206" s="98">
        <v>0</v>
      </c>
      <c r="L206" s="98">
        <v>0</v>
      </c>
      <c r="M206" s="98">
        <v>0</v>
      </c>
      <c r="N206" s="98">
        <v>0</v>
      </c>
      <c r="O206" s="98">
        <v>0</v>
      </c>
      <c r="P206" s="98">
        <v>34419.599999999999</v>
      </c>
      <c r="Q206" s="96"/>
    </row>
    <row r="207" spans="1:17" ht="20.100000000000001" customHeight="1" thickTop="1">
      <c r="A207" s="101" t="s">
        <v>464</v>
      </c>
      <c r="B207" s="100">
        <v>0</v>
      </c>
      <c r="C207" s="100">
        <v>751300</v>
      </c>
      <c r="D207" s="100">
        <v>0</v>
      </c>
      <c r="E207" s="100">
        <v>0</v>
      </c>
      <c r="F207" s="100">
        <v>0</v>
      </c>
      <c r="G207" s="100">
        <v>0</v>
      </c>
      <c r="H207" s="100">
        <v>0</v>
      </c>
      <c r="I207" s="100">
        <v>0</v>
      </c>
      <c r="J207" s="100">
        <v>0</v>
      </c>
      <c r="K207" s="100">
        <v>0</v>
      </c>
      <c r="L207" s="100">
        <v>0</v>
      </c>
      <c r="M207" s="100">
        <v>0</v>
      </c>
      <c r="N207" s="100">
        <v>0</v>
      </c>
      <c r="O207" s="100">
        <v>0</v>
      </c>
      <c r="P207" s="100">
        <v>751300</v>
      </c>
      <c r="Q207" s="96"/>
    </row>
    <row r="208" spans="1:17" ht="20.100000000000001" customHeight="1">
      <c r="A208" s="99" t="s">
        <v>465</v>
      </c>
      <c r="B208" s="100">
        <v>683931.21496999997</v>
      </c>
      <c r="C208" s="100">
        <v>1058.16119</v>
      </c>
      <c r="D208" s="100">
        <v>29449.735850000001</v>
      </c>
      <c r="E208" s="100">
        <v>45.659030000000001</v>
      </c>
      <c r="F208" s="100">
        <v>36018.238590000001</v>
      </c>
      <c r="G208" s="100">
        <v>5218.1067000000003</v>
      </c>
      <c r="H208" s="100">
        <v>1.35</v>
      </c>
      <c r="I208" s="100">
        <v>61.25</v>
      </c>
      <c r="J208" s="100">
        <v>5.2999999999999999E-2</v>
      </c>
      <c r="K208" s="100">
        <v>0</v>
      </c>
      <c r="L208" s="100">
        <v>0</v>
      </c>
      <c r="M208" s="100">
        <v>8.0000000000000002E-3</v>
      </c>
      <c r="N208" s="100">
        <v>15671468.204290001</v>
      </c>
      <c r="O208" s="100">
        <v>0</v>
      </c>
      <c r="P208" s="100">
        <v>16427251.981620001</v>
      </c>
      <c r="Q208" s="96"/>
    </row>
    <row r="209" spans="1:17" ht="20.100000000000001" customHeight="1">
      <c r="A209" s="99" t="s">
        <v>466</v>
      </c>
      <c r="B209" s="100">
        <v>0</v>
      </c>
      <c r="C209" s="100">
        <v>22357184.764210001</v>
      </c>
      <c r="D209" s="100">
        <v>1231.8871299999998</v>
      </c>
      <c r="E209" s="100">
        <v>0</v>
      </c>
      <c r="F209" s="100">
        <v>10979.51676</v>
      </c>
      <c r="G209" s="100">
        <v>0</v>
      </c>
      <c r="H209" s="100">
        <v>0</v>
      </c>
      <c r="I209" s="100">
        <v>0</v>
      </c>
      <c r="J209" s="100">
        <v>17957.65856</v>
      </c>
      <c r="K209" s="100">
        <v>0</v>
      </c>
      <c r="L209" s="100">
        <v>0</v>
      </c>
      <c r="M209" s="100">
        <v>506.01040999999998</v>
      </c>
      <c r="N209" s="100">
        <v>0</v>
      </c>
      <c r="O209" s="100">
        <v>269822.81917000003</v>
      </c>
      <c r="P209" s="100">
        <v>22657682.656240001</v>
      </c>
      <c r="Q209" s="96"/>
    </row>
    <row r="210" spans="1:17" ht="20.100000000000001" customHeight="1">
      <c r="A210" s="99" t="s">
        <v>467</v>
      </c>
      <c r="B210" s="100">
        <v>0</v>
      </c>
      <c r="C210" s="100">
        <v>0</v>
      </c>
      <c r="D210" s="100">
        <v>0</v>
      </c>
      <c r="E210" s="100">
        <v>0</v>
      </c>
      <c r="F210" s="100">
        <v>0</v>
      </c>
      <c r="G210" s="100">
        <v>0</v>
      </c>
      <c r="H210" s="100">
        <v>0</v>
      </c>
      <c r="I210" s="100">
        <v>0</v>
      </c>
      <c r="J210" s="100">
        <v>0</v>
      </c>
      <c r="K210" s="100">
        <v>0</v>
      </c>
      <c r="L210" s="100">
        <v>0</v>
      </c>
      <c r="M210" s="100">
        <v>0</v>
      </c>
      <c r="N210" s="100">
        <v>0</v>
      </c>
      <c r="O210" s="100">
        <v>0</v>
      </c>
      <c r="P210" s="100">
        <v>0</v>
      </c>
      <c r="Q210" s="96"/>
    </row>
    <row r="211" spans="1:17" ht="20.100000000000001" customHeight="1">
      <c r="A211" s="101" t="s">
        <v>468</v>
      </c>
      <c r="B211" s="100">
        <v>0</v>
      </c>
      <c r="C211" s="100">
        <v>537594.92291999992</v>
      </c>
      <c r="D211" s="100">
        <v>1231.8871299999998</v>
      </c>
      <c r="E211" s="100">
        <v>0</v>
      </c>
      <c r="F211" s="100">
        <v>10979.51676</v>
      </c>
      <c r="G211" s="100">
        <v>0</v>
      </c>
      <c r="H211" s="100">
        <v>0</v>
      </c>
      <c r="I211" s="100">
        <v>0</v>
      </c>
      <c r="J211" s="100">
        <v>17957.65856</v>
      </c>
      <c r="K211" s="100">
        <v>0</v>
      </c>
      <c r="L211" s="100">
        <v>0</v>
      </c>
      <c r="M211" s="100">
        <v>506.01040999999998</v>
      </c>
      <c r="N211" s="100">
        <v>0</v>
      </c>
      <c r="O211" s="100">
        <v>269822.81917000003</v>
      </c>
      <c r="P211" s="100">
        <v>838092.81495000003</v>
      </c>
      <c r="Q211" s="96"/>
    </row>
    <row r="212" spans="1:17" ht="20.100000000000001" customHeight="1">
      <c r="A212" s="102" t="s">
        <v>469</v>
      </c>
      <c r="B212" s="100">
        <v>0</v>
      </c>
      <c r="C212" s="100">
        <v>21819576.128290001</v>
      </c>
      <c r="D212" s="100">
        <v>0</v>
      </c>
      <c r="E212" s="100">
        <v>0</v>
      </c>
      <c r="F212" s="100">
        <v>0</v>
      </c>
      <c r="G212" s="100">
        <v>0</v>
      </c>
      <c r="H212" s="100">
        <v>0</v>
      </c>
      <c r="I212" s="100">
        <v>0</v>
      </c>
      <c r="J212" s="100">
        <v>0</v>
      </c>
      <c r="K212" s="100">
        <v>0</v>
      </c>
      <c r="L212" s="100">
        <v>0</v>
      </c>
      <c r="M212" s="100">
        <v>0</v>
      </c>
      <c r="N212" s="100">
        <v>0</v>
      </c>
      <c r="O212" s="100">
        <v>0</v>
      </c>
      <c r="P212" s="100">
        <v>21819576.128290001</v>
      </c>
      <c r="Q212" s="96"/>
    </row>
    <row r="213" spans="1:17" ht="20.100000000000001" customHeight="1">
      <c r="A213" s="99" t="s">
        <v>470</v>
      </c>
      <c r="B213" s="100">
        <v>0</v>
      </c>
      <c r="C213" s="100">
        <v>0</v>
      </c>
      <c r="D213" s="100">
        <v>0</v>
      </c>
      <c r="E213" s="100">
        <v>0</v>
      </c>
      <c r="F213" s="100">
        <v>0</v>
      </c>
      <c r="G213" s="100">
        <v>0</v>
      </c>
      <c r="H213" s="100">
        <v>0</v>
      </c>
      <c r="I213" s="100">
        <v>0</v>
      </c>
      <c r="J213" s="100">
        <v>0</v>
      </c>
      <c r="K213" s="100">
        <v>0</v>
      </c>
      <c r="L213" s="100">
        <v>0</v>
      </c>
      <c r="M213" s="100">
        <v>0</v>
      </c>
      <c r="N213" s="100">
        <v>0</v>
      </c>
      <c r="O213" s="100">
        <v>0</v>
      </c>
      <c r="P213" s="100">
        <v>0</v>
      </c>
      <c r="Q213" s="96"/>
    </row>
    <row r="214" spans="1:17" ht="20.100000000000001" customHeight="1">
      <c r="A214" s="99" t="s">
        <v>471</v>
      </c>
      <c r="B214" s="100">
        <v>0</v>
      </c>
      <c r="C214" s="100">
        <v>13.712999999999999</v>
      </c>
      <c r="D214" s="100">
        <v>0</v>
      </c>
      <c r="E214" s="100">
        <v>0</v>
      </c>
      <c r="F214" s="100">
        <v>0</v>
      </c>
      <c r="G214" s="100">
        <v>0</v>
      </c>
      <c r="H214" s="100">
        <v>0</v>
      </c>
      <c r="I214" s="100">
        <v>0</v>
      </c>
      <c r="J214" s="100">
        <v>0</v>
      </c>
      <c r="K214" s="100">
        <v>0</v>
      </c>
      <c r="L214" s="100">
        <v>0</v>
      </c>
      <c r="M214" s="100">
        <v>0</v>
      </c>
      <c r="N214" s="100">
        <v>0</v>
      </c>
      <c r="O214" s="100">
        <v>0</v>
      </c>
      <c r="P214" s="100">
        <v>13.712999999999999</v>
      </c>
      <c r="Q214" s="96"/>
    </row>
    <row r="215" spans="1:17" ht="20.100000000000001" customHeight="1">
      <c r="A215" s="99" t="s">
        <v>472</v>
      </c>
      <c r="B215" s="100">
        <v>73762.951560000001</v>
      </c>
      <c r="C215" s="100">
        <v>2706.7270899999999</v>
      </c>
      <c r="D215" s="100">
        <v>97426.174769999998</v>
      </c>
      <c r="E215" s="100">
        <v>46305.416409999998</v>
      </c>
      <c r="F215" s="100">
        <v>55907.59087</v>
      </c>
      <c r="G215" s="100">
        <v>56007.558579999997</v>
      </c>
      <c r="H215" s="100">
        <v>45703.569470000002</v>
      </c>
      <c r="I215" s="100">
        <v>0</v>
      </c>
      <c r="J215" s="100">
        <v>304.90641999999997</v>
      </c>
      <c r="K215" s="100">
        <v>8020.2130700000007</v>
      </c>
      <c r="L215" s="100">
        <v>0</v>
      </c>
      <c r="M215" s="100">
        <v>3743.6100699999997</v>
      </c>
      <c r="N215" s="100">
        <v>1996.7709199999999</v>
      </c>
      <c r="O215" s="100">
        <v>0</v>
      </c>
      <c r="P215" s="100">
        <v>391885.48923000001</v>
      </c>
      <c r="Q215" s="96"/>
    </row>
    <row r="216" spans="1:17" ht="20.100000000000001" customHeight="1">
      <c r="A216" s="99" t="s">
        <v>473</v>
      </c>
      <c r="B216" s="100">
        <v>46706.613450000004</v>
      </c>
      <c r="C216" s="100">
        <v>2025.5300500000001</v>
      </c>
      <c r="D216" s="100">
        <v>58512.031940000001</v>
      </c>
      <c r="E216" s="100">
        <v>43091.900170000001</v>
      </c>
      <c r="F216" s="100">
        <v>52153.777829999999</v>
      </c>
      <c r="G216" s="100">
        <v>34509.724470000001</v>
      </c>
      <c r="H216" s="100">
        <v>9784.2205699999995</v>
      </c>
      <c r="I216" s="100">
        <v>0</v>
      </c>
      <c r="J216" s="100">
        <v>304.90641999999997</v>
      </c>
      <c r="K216" s="100">
        <v>8020.2130700000007</v>
      </c>
      <c r="L216" s="100">
        <v>0</v>
      </c>
      <c r="M216" s="100">
        <v>2135.6260000000002</v>
      </c>
      <c r="N216" s="100">
        <v>1996.7709199999999</v>
      </c>
      <c r="O216" s="100">
        <v>0</v>
      </c>
      <c r="P216" s="100">
        <v>259241.31488999998</v>
      </c>
      <c r="Q216" s="96"/>
    </row>
    <row r="217" spans="1:17" ht="20.100000000000001" customHeight="1">
      <c r="A217" s="101" t="s">
        <v>474</v>
      </c>
      <c r="B217" s="100">
        <v>27056.338110000001</v>
      </c>
      <c r="C217" s="100">
        <v>681.19704000000002</v>
      </c>
      <c r="D217" s="100">
        <v>38914.142829999997</v>
      </c>
      <c r="E217" s="100">
        <v>3213.5162400000004</v>
      </c>
      <c r="F217" s="100">
        <v>3753.81304</v>
      </c>
      <c r="G217" s="100">
        <v>21497.83411</v>
      </c>
      <c r="H217" s="100">
        <v>35919.348899999997</v>
      </c>
      <c r="I217" s="100">
        <v>0</v>
      </c>
      <c r="J217" s="100">
        <v>0</v>
      </c>
      <c r="K217" s="100">
        <v>0</v>
      </c>
      <c r="L217" s="100">
        <v>0</v>
      </c>
      <c r="M217" s="100">
        <v>1607.98407</v>
      </c>
      <c r="N217" s="100">
        <v>0</v>
      </c>
      <c r="O217" s="100">
        <v>0</v>
      </c>
      <c r="P217" s="100">
        <v>132644.17434</v>
      </c>
      <c r="Q217" s="96"/>
    </row>
    <row r="218" spans="1:17" ht="20.100000000000001" customHeight="1">
      <c r="A218" s="99" t="s">
        <v>475</v>
      </c>
      <c r="B218" s="100">
        <v>0</v>
      </c>
      <c r="C218" s="100">
        <v>6654.2</v>
      </c>
      <c r="D218" s="100">
        <v>0</v>
      </c>
      <c r="E218" s="100">
        <v>0</v>
      </c>
      <c r="F218" s="100">
        <v>0</v>
      </c>
      <c r="G218" s="100">
        <v>0</v>
      </c>
      <c r="H218" s="100">
        <v>0</v>
      </c>
      <c r="I218" s="100">
        <v>0</v>
      </c>
      <c r="J218" s="100">
        <v>0</v>
      </c>
      <c r="K218" s="100">
        <v>0</v>
      </c>
      <c r="L218" s="100">
        <v>0</v>
      </c>
      <c r="M218" s="100">
        <v>0</v>
      </c>
      <c r="N218" s="100">
        <v>0</v>
      </c>
      <c r="O218" s="100">
        <v>0</v>
      </c>
      <c r="P218" s="100">
        <v>6654.2</v>
      </c>
      <c r="Q218" s="96"/>
    </row>
    <row r="219" spans="1:17" ht="20.100000000000001" customHeight="1">
      <c r="A219" s="99" t="s">
        <v>476</v>
      </c>
      <c r="B219" s="100">
        <v>0</v>
      </c>
      <c r="C219" s="100">
        <v>6654.2</v>
      </c>
      <c r="D219" s="100">
        <v>0</v>
      </c>
      <c r="E219" s="100">
        <v>0</v>
      </c>
      <c r="F219" s="100">
        <v>0</v>
      </c>
      <c r="G219" s="100">
        <v>0</v>
      </c>
      <c r="H219" s="100">
        <v>0</v>
      </c>
      <c r="I219" s="100">
        <v>0</v>
      </c>
      <c r="J219" s="100">
        <v>0</v>
      </c>
      <c r="K219" s="100">
        <v>0</v>
      </c>
      <c r="L219" s="100">
        <v>0</v>
      </c>
      <c r="M219" s="100">
        <v>0</v>
      </c>
      <c r="N219" s="100">
        <v>0</v>
      </c>
      <c r="O219" s="100">
        <v>0</v>
      </c>
      <c r="P219" s="100">
        <v>6654.2</v>
      </c>
      <c r="Q219" s="96"/>
    </row>
    <row r="220" spans="1:17" ht="20.100000000000001" customHeight="1">
      <c r="A220" s="101" t="s">
        <v>477</v>
      </c>
      <c r="B220" s="100">
        <v>0</v>
      </c>
      <c r="C220" s="100">
        <v>0</v>
      </c>
      <c r="D220" s="100">
        <v>0</v>
      </c>
      <c r="E220" s="100">
        <v>0</v>
      </c>
      <c r="F220" s="100">
        <v>0</v>
      </c>
      <c r="G220" s="100">
        <v>0</v>
      </c>
      <c r="H220" s="100">
        <v>0</v>
      </c>
      <c r="I220" s="100">
        <v>0</v>
      </c>
      <c r="J220" s="100">
        <v>0</v>
      </c>
      <c r="K220" s="100">
        <v>0</v>
      </c>
      <c r="L220" s="100">
        <v>0</v>
      </c>
      <c r="M220" s="100">
        <v>0</v>
      </c>
      <c r="N220" s="100">
        <v>0</v>
      </c>
      <c r="O220" s="100">
        <v>0</v>
      </c>
      <c r="P220" s="100">
        <v>0</v>
      </c>
      <c r="Q220" s="96"/>
    </row>
    <row r="221" spans="1:17" ht="20.100000000000001" customHeight="1">
      <c r="A221" s="99" t="s">
        <v>478</v>
      </c>
      <c r="B221" s="100">
        <v>33260360.23429</v>
      </c>
      <c r="C221" s="100">
        <v>30515972.676550001</v>
      </c>
      <c r="D221" s="100">
        <v>58162313.16093</v>
      </c>
      <c r="E221" s="100">
        <v>30261111.713650003</v>
      </c>
      <c r="F221" s="100">
        <v>23779945.053369999</v>
      </c>
      <c r="G221" s="100">
        <v>16688483.493379999</v>
      </c>
      <c r="H221" s="100">
        <v>16018610.598850001</v>
      </c>
      <c r="I221" s="100">
        <v>8878280.4217700008</v>
      </c>
      <c r="J221" s="100">
        <v>353317.83770999999</v>
      </c>
      <c r="K221" s="100">
        <v>1161802.2202999999</v>
      </c>
      <c r="L221" s="100">
        <v>27527211.975189999</v>
      </c>
      <c r="M221" s="100">
        <v>5883418.2565799998</v>
      </c>
      <c r="N221" s="100">
        <v>22856238.261549998</v>
      </c>
      <c r="O221" s="100">
        <v>11616390.467870001</v>
      </c>
      <c r="P221" s="100">
        <v>286963456.37198997</v>
      </c>
      <c r="Q221" s="96"/>
    </row>
    <row r="222" spans="1:17" ht="20.100000000000001" customHeight="1">
      <c r="A222" s="99" t="s">
        <v>479</v>
      </c>
      <c r="B222" s="100">
        <v>26183005.574930001</v>
      </c>
      <c r="C222" s="100">
        <v>16262864.624739999</v>
      </c>
      <c r="D222" s="100">
        <v>48553580.107280001</v>
      </c>
      <c r="E222" s="100">
        <v>16974425.676399998</v>
      </c>
      <c r="F222" s="100">
        <v>14121264.11648</v>
      </c>
      <c r="G222" s="100">
        <v>12832699.77218</v>
      </c>
      <c r="H222" s="100">
        <v>12422668.552580001</v>
      </c>
      <c r="I222" s="100">
        <v>2788160.3327500001</v>
      </c>
      <c r="J222" s="100">
        <v>207267.14511000001</v>
      </c>
      <c r="K222" s="100">
        <v>0</v>
      </c>
      <c r="L222" s="100">
        <v>20223375.239189997</v>
      </c>
      <c r="M222" s="100">
        <v>4744433.2868599994</v>
      </c>
      <c r="N222" s="100">
        <v>15910919.79635</v>
      </c>
      <c r="O222" s="100">
        <v>8864883.07498</v>
      </c>
      <c r="P222" s="100">
        <v>200089547.29982999</v>
      </c>
      <c r="Q222" s="96"/>
    </row>
    <row r="223" spans="1:17" ht="20.100000000000001" customHeight="1">
      <c r="A223" s="101" t="s">
        <v>480</v>
      </c>
      <c r="B223" s="100">
        <v>70254.064579999991</v>
      </c>
      <c r="C223" s="100">
        <v>9497.5602400000007</v>
      </c>
      <c r="D223" s="100">
        <v>2560.7954799999998</v>
      </c>
      <c r="E223" s="100">
        <v>0</v>
      </c>
      <c r="F223" s="100">
        <v>0</v>
      </c>
      <c r="G223" s="100">
        <v>5281.4934199999998</v>
      </c>
      <c r="H223" s="100">
        <v>0</v>
      </c>
      <c r="I223" s="100">
        <v>0</v>
      </c>
      <c r="J223" s="100">
        <v>0</v>
      </c>
      <c r="K223" s="100">
        <v>0</v>
      </c>
      <c r="L223" s="100">
        <v>35781.04494</v>
      </c>
      <c r="M223" s="100">
        <v>0</v>
      </c>
      <c r="N223" s="100">
        <v>0</v>
      </c>
      <c r="O223" s="100">
        <v>0</v>
      </c>
      <c r="P223" s="100">
        <v>123374.95865999999</v>
      </c>
      <c r="Q223" s="96"/>
    </row>
    <row r="224" spans="1:17" ht="20.100000000000001" customHeight="1">
      <c r="A224" s="99" t="s">
        <v>481</v>
      </c>
      <c r="B224" s="100">
        <v>4228412.2950100005</v>
      </c>
      <c r="C224" s="100">
        <v>8462938.83605</v>
      </c>
      <c r="D224" s="100">
        <v>6556592.53051</v>
      </c>
      <c r="E224" s="100">
        <v>7945778.6855100002</v>
      </c>
      <c r="F224" s="100">
        <v>5276756.68401</v>
      </c>
      <c r="G224" s="100">
        <v>3002035.9332300001</v>
      </c>
      <c r="H224" s="100">
        <v>2240950.7196399998</v>
      </c>
      <c r="I224" s="100">
        <v>5849087.3281100001</v>
      </c>
      <c r="J224" s="100">
        <v>105595.05164000001</v>
      </c>
      <c r="K224" s="100">
        <v>783160.92989000003</v>
      </c>
      <c r="L224" s="100">
        <v>7065068.8113299999</v>
      </c>
      <c r="M224" s="100">
        <v>810124.25200999994</v>
      </c>
      <c r="N224" s="100">
        <v>6857604.0277399998</v>
      </c>
      <c r="O224" s="100">
        <v>2612358.35971</v>
      </c>
      <c r="P224" s="100">
        <v>61796464.444389999</v>
      </c>
      <c r="Q224" s="96"/>
    </row>
    <row r="225" spans="1:17" ht="20.100000000000001" customHeight="1">
      <c r="A225" s="99" t="s">
        <v>482</v>
      </c>
      <c r="B225" s="100">
        <v>108442.14131000001</v>
      </c>
      <c r="C225" s="100">
        <v>93164.39546</v>
      </c>
      <c r="D225" s="100">
        <v>51451.447500000002</v>
      </c>
      <c r="E225" s="100">
        <v>47224.864259999995</v>
      </c>
      <c r="F225" s="100">
        <v>1267.7280000000001</v>
      </c>
      <c r="G225" s="100">
        <v>245197.10829</v>
      </c>
      <c r="H225" s="100">
        <v>2705.9300200000002</v>
      </c>
      <c r="I225" s="100">
        <v>0</v>
      </c>
      <c r="J225" s="100">
        <v>0</v>
      </c>
      <c r="K225" s="100">
        <v>0</v>
      </c>
      <c r="L225" s="100">
        <v>0</v>
      </c>
      <c r="M225" s="100">
        <v>0</v>
      </c>
      <c r="N225" s="100">
        <v>0</v>
      </c>
      <c r="O225" s="100">
        <v>0</v>
      </c>
      <c r="P225" s="100">
        <v>549453.61484000005</v>
      </c>
      <c r="Q225" s="96"/>
    </row>
    <row r="226" spans="1:17" ht="20.100000000000001" customHeight="1">
      <c r="A226" s="99" t="s">
        <v>483</v>
      </c>
      <c r="B226" s="100">
        <v>662577.56062999996</v>
      </c>
      <c r="C226" s="100">
        <v>974956.05288999993</v>
      </c>
      <c r="D226" s="100">
        <v>343874.35085000005</v>
      </c>
      <c r="E226" s="100">
        <v>282566.45779000001</v>
      </c>
      <c r="F226" s="100">
        <v>366532.50861999998</v>
      </c>
      <c r="G226" s="100">
        <v>149088.69214</v>
      </c>
      <c r="H226" s="100">
        <v>132611.52338</v>
      </c>
      <c r="I226" s="100">
        <v>24217.702000000001</v>
      </c>
      <c r="J226" s="100">
        <v>3587.5892599999997</v>
      </c>
      <c r="K226" s="100">
        <v>0</v>
      </c>
      <c r="L226" s="100">
        <v>41270.766710000004</v>
      </c>
      <c r="M226" s="100">
        <v>34741.661619999999</v>
      </c>
      <c r="N226" s="100">
        <v>49955.704340000004</v>
      </c>
      <c r="O226" s="100">
        <v>26581.999239999997</v>
      </c>
      <c r="P226" s="100">
        <v>3092562.56947</v>
      </c>
      <c r="Q226" s="96"/>
    </row>
    <row r="227" spans="1:17" ht="20.100000000000001" customHeight="1">
      <c r="A227" s="99" t="s">
        <v>484</v>
      </c>
      <c r="B227" s="100">
        <v>1577484.3905999998</v>
      </c>
      <c r="C227" s="100">
        <v>365830.54369999998</v>
      </c>
      <c r="D227" s="100">
        <v>1994008.09962</v>
      </c>
      <c r="E227" s="100">
        <v>4822497.0967399999</v>
      </c>
      <c r="F227" s="100">
        <v>3188993.5902199997</v>
      </c>
      <c r="G227" s="100">
        <v>100976.04197000001</v>
      </c>
      <c r="H227" s="100">
        <v>30906.24598</v>
      </c>
      <c r="I227" s="100">
        <v>0</v>
      </c>
      <c r="J227" s="100">
        <v>36868.051700000004</v>
      </c>
      <c r="K227" s="100">
        <v>378641.29041000002</v>
      </c>
      <c r="L227" s="100">
        <v>1821.5958500000002</v>
      </c>
      <c r="M227" s="100">
        <v>292515.64500999998</v>
      </c>
      <c r="N227" s="100">
        <v>0</v>
      </c>
      <c r="O227" s="100">
        <v>0</v>
      </c>
      <c r="P227" s="100">
        <v>12790542.591799999</v>
      </c>
      <c r="Q227" s="96"/>
    </row>
    <row r="228" spans="1:17" ht="20.100000000000001" customHeight="1">
      <c r="A228" s="99" t="s">
        <v>485</v>
      </c>
      <c r="B228" s="111">
        <v>2265.3020000000001</v>
      </c>
      <c r="C228" s="111">
        <v>0</v>
      </c>
      <c r="D228" s="111">
        <v>2.56</v>
      </c>
      <c r="E228" s="111">
        <v>0</v>
      </c>
      <c r="F228" s="111">
        <v>34811.647270000001</v>
      </c>
      <c r="G228" s="111">
        <v>0</v>
      </c>
      <c r="H228" s="111">
        <v>0</v>
      </c>
      <c r="I228" s="111">
        <v>0</v>
      </c>
      <c r="J228" s="111">
        <v>0</v>
      </c>
      <c r="K228" s="111">
        <v>0</v>
      </c>
      <c r="L228" s="111">
        <v>0</v>
      </c>
      <c r="M228" s="111">
        <v>0</v>
      </c>
      <c r="N228" s="111">
        <v>0</v>
      </c>
      <c r="O228" s="111">
        <v>0</v>
      </c>
      <c r="P228" s="111">
        <v>37079.509270000002</v>
      </c>
      <c r="Q228" s="96"/>
    </row>
    <row r="229" spans="1:17" ht="20.100000000000001" customHeight="1">
      <c r="A229" s="99" t="s">
        <v>486</v>
      </c>
      <c r="B229" s="111">
        <v>0</v>
      </c>
      <c r="C229" s="111">
        <v>0</v>
      </c>
      <c r="D229" s="111">
        <v>0</v>
      </c>
      <c r="E229" s="111">
        <v>0</v>
      </c>
      <c r="F229" s="111">
        <v>0</v>
      </c>
      <c r="G229" s="111">
        <v>0</v>
      </c>
      <c r="H229" s="111">
        <v>0</v>
      </c>
      <c r="I229" s="111">
        <v>0</v>
      </c>
      <c r="J229" s="111">
        <v>0</v>
      </c>
      <c r="K229" s="111">
        <v>0</v>
      </c>
      <c r="L229" s="111">
        <v>0</v>
      </c>
      <c r="M229" s="111">
        <v>0</v>
      </c>
      <c r="N229" s="111">
        <v>0</v>
      </c>
      <c r="O229" s="111">
        <v>0</v>
      </c>
      <c r="P229" s="111">
        <v>0</v>
      </c>
      <c r="Q229" s="96"/>
    </row>
    <row r="230" spans="1:17" ht="20.100000000000001" customHeight="1">
      <c r="A230" s="99" t="s">
        <v>487</v>
      </c>
      <c r="B230" s="111">
        <v>427918.90523000003</v>
      </c>
      <c r="C230" s="111">
        <v>4346720.66347</v>
      </c>
      <c r="D230" s="111">
        <v>660243.2696900001</v>
      </c>
      <c r="E230" s="111">
        <v>188618.93294999999</v>
      </c>
      <c r="F230" s="111">
        <v>790318.77876999998</v>
      </c>
      <c r="G230" s="111">
        <v>353204.45214999997</v>
      </c>
      <c r="H230" s="111">
        <v>1188767.6272499999</v>
      </c>
      <c r="I230" s="111">
        <v>216815.05890999999</v>
      </c>
      <c r="J230" s="111">
        <v>0</v>
      </c>
      <c r="K230" s="111">
        <v>0</v>
      </c>
      <c r="L230" s="111">
        <v>159894.51716999998</v>
      </c>
      <c r="M230" s="111">
        <v>1603.4110800000001</v>
      </c>
      <c r="N230" s="111">
        <v>37758.733119999997</v>
      </c>
      <c r="O230" s="111">
        <v>112567.03393999999</v>
      </c>
      <c r="P230" s="111">
        <v>8484431.3837299999</v>
      </c>
      <c r="Q230" s="96"/>
    </row>
    <row r="231" spans="1:17" ht="20.100000000000001" customHeight="1">
      <c r="A231" s="99" t="s">
        <v>488</v>
      </c>
      <c r="B231" s="111">
        <v>6559848.7355800001</v>
      </c>
      <c r="C231" s="111">
        <v>4706395.6583000002</v>
      </c>
      <c r="D231" s="111">
        <v>10096267.199860001</v>
      </c>
      <c r="E231" s="111">
        <v>8248414.8179299999</v>
      </c>
      <c r="F231" s="111">
        <v>20878104.40828</v>
      </c>
      <c r="G231" s="111">
        <v>4357241.4288599994</v>
      </c>
      <c r="H231" s="111">
        <v>3184539.0066</v>
      </c>
      <c r="I231" s="111">
        <v>2226970.1296899999</v>
      </c>
      <c r="J231" s="111">
        <v>694109.79154000001</v>
      </c>
      <c r="K231" s="111">
        <v>262042.12087000001</v>
      </c>
      <c r="L231" s="111">
        <v>1793045.93242</v>
      </c>
      <c r="M231" s="111">
        <v>764865.92940999998</v>
      </c>
      <c r="N231" s="111">
        <v>2006804.00657</v>
      </c>
      <c r="O231" s="111">
        <v>1950780.87323</v>
      </c>
      <c r="P231" s="111">
        <v>67729430.039140001</v>
      </c>
      <c r="Q231" s="96"/>
    </row>
    <row r="232" spans="1:17" ht="20.100000000000001" customHeight="1">
      <c r="A232" s="99" t="s">
        <v>489</v>
      </c>
      <c r="B232" s="111">
        <v>2966145.7587700002</v>
      </c>
      <c r="C232" s="111">
        <v>1180981.41616</v>
      </c>
      <c r="D232" s="111">
        <v>2659052.9121500002</v>
      </c>
      <c r="E232" s="111">
        <v>4015325.1378099998</v>
      </c>
      <c r="F232" s="111">
        <v>18056281.309020001</v>
      </c>
      <c r="G232" s="111">
        <v>2701161.8903800002</v>
      </c>
      <c r="H232" s="111">
        <v>758409.08352999995</v>
      </c>
      <c r="I232" s="111">
        <v>161920.14608000001</v>
      </c>
      <c r="J232" s="111">
        <v>48029.007250000002</v>
      </c>
      <c r="K232" s="111">
        <v>0</v>
      </c>
      <c r="L232" s="111">
        <v>1161158.78571</v>
      </c>
      <c r="M232" s="111">
        <v>564552.07183000003</v>
      </c>
      <c r="N232" s="111">
        <v>1050637.24875</v>
      </c>
      <c r="O232" s="111">
        <v>931886.25130999996</v>
      </c>
      <c r="P232" s="111">
        <v>36255541.018749997</v>
      </c>
      <c r="Q232" s="96"/>
    </row>
    <row r="233" spans="1:17" ht="20.100000000000001" customHeight="1">
      <c r="A233" s="101" t="s">
        <v>490</v>
      </c>
      <c r="B233" s="111">
        <v>701557.22054999997</v>
      </c>
      <c r="C233" s="111">
        <v>469434.32799000002</v>
      </c>
      <c r="D233" s="111">
        <v>1259542.1372100001</v>
      </c>
      <c r="E233" s="111">
        <v>148990.16887999998</v>
      </c>
      <c r="F233" s="111">
        <v>505756.74565</v>
      </c>
      <c r="G233" s="111">
        <v>192356.26694999999</v>
      </c>
      <c r="H233" s="111">
        <v>324676.9411</v>
      </c>
      <c r="I233" s="111">
        <v>65333.174429999999</v>
      </c>
      <c r="J233" s="111">
        <v>0</v>
      </c>
      <c r="K233" s="111">
        <v>0</v>
      </c>
      <c r="L233" s="111">
        <v>68600</v>
      </c>
      <c r="M233" s="111">
        <v>0</v>
      </c>
      <c r="N233" s="111">
        <v>0</v>
      </c>
      <c r="O233" s="111">
        <v>245660.11231999999</v>
      </c>
      <c r="P233" s="111">
        <v>3981907.0950799999</v>
      </c>
      <c r="Q233" s="96"/>
    </row>
    <row r="234" spans="1:17" ht="20.100000000000001" customHeight="1">
      <c r="A234" s="99" t="s">
        <v>491</v>
      </c>
      <c r="B234" s="111">
        <v>277637.45323000004</v>
      </c>
      <c r="C234" s="111">
        <v>615699.35382000008</v>
      </c>
      <c r="D234" s="111">
        <v>841560.39567</v>
      </c>
      <c r="E234" s="111">
        <v>599994.42171000002</v>
      </c>
      <c r="F234" s="111">
        <v>682578.23552999995</v>
      </c>
      <c r="G234" s="111">
        <v>103373.2337</v>
      </c>
      <c r="H234" s="111">
        <v>173952.92275</v>
      </c>
      <c r="I234" s="111">
        <v>264646.73534000001</v>
      </c>
      <c r="J234" s="111">
        <v>7618.2769100000005</v>
      </c>
      <c r="K234" s="111">
        <v>9831.1260299999994</v>
      </c>
      <c r="L234" s="111">
        <v>231785.81563999999</v>
      </c>
      <c r="M234" s="111">
        <v>52098.748939999998</v>
      </c>
      <c r="N234" s="111">
        <v>124874.06216</v>
      </c>
      <c r="O234" s="111">
        <v>196222.89309</v>
      </c>
      <c r="P234" s="111">
        <v>4181873.6745199999</v>
      </c>
      <c r="Q234" s="96"/>
    </row>
    <row r="235" spans="1:17" ht="20.100000000000001" customHeight="1">
      <c r="A235" s="99" t="s">
        <v>492</v>
      </c>
      <c r="B235" s="111">
        <v>75690.916970000006</v>
      </c>
      <c r="C235" s="111">
        <v>66101.862529999999</v>
      </c>
      <c r="D235" s="111">
        <v>144180.74103</v>
      </c>
      <c r="E235" s="111">
        <v>985736.61111000006</v>
      </c>
      <c r="F235" s="111">
        <v>35078.100170000005</v>
      </c>
      <c r="G235" s="111">
        <v>25869.333190000001</v>
      </c>
      <c r="H235" s="111">
        <v>34414.188909999997</v>
      </c>
      <c r="I235" s="111">
        <v>19531.973329999997</v>
      </c>
      <c r="J235" s="111">
        <v>175.89525</v>
      </c>
      <c r="K235" s="111">
        <v>0</v>
      </c>
      <c r="L235" s="111">
        <v>50567.393109999997</v>
      </c>
      <c r="M235" s="111">
        <v>13421.169529999999</v>
      </c>
      <c r="N235" s="111">
        <v>17982.940750000002</v>
      </c>
      <c r="O235" s="111">
        <v>11807.972760000001</v>
      </c>
      <c r="P235" s="111">
        <v>1480559.0986400002</v>
      </c>
      <c r="Q235" s="96"/>
    </row>
    <row r="236" spans="1:17" ht="20.100000000000001" customHeight="1">
      <c r="A236" s="99" t="s">
        <v>493</v>
      </c>
      <c r="B236" s="111">
        <v>160496.56</v>
      </c>
      <c r="C236" s="111">
        <v>0</v>
      </c>
      <c r="D236" s="111">
        <v>0</v>
      </c>
      <c r="E236" s="111">
        <v>460220.25</v>
      </c>
      <c r="F236" s="111">
        <v>0</v>
      </c>
      <c r="G236" s="111">
        <v>3370.7914700000001</v>
      </c>
      <c r="H236" s="111">
        <v>0</v>
      </c>
      <c r="I236" s="111">
        <v>0</v>
      </c>
      <c r="J236" s="111">
        <v>0</v>
      </c>
      <c r="K236" s="111">
        <v>0</v>
      </c>
      <c r="L236" s="111">
        <v>0</v>
      </c>
      <c r="M236" s="111">
        <v>0</v>
      </c>
      <c r="N236" s="111">
        <v>0</v>
      </c>
      <c r="O236" s="111">
        <v>0</v>
      </c>
      <c r="P236" s="111">
        <v>624087.60146999999</v>
      </c>
      <c r="Q236" s="96"/>
    </row>
    <row r="237" spans="1:17" ht="20.100000000000001" customHeight="1">
      <c r="A237" s="99" t="s">
        <v>494</v>
      </c>
      <c r="B237" s="111">
        <v>2378320.8260599999</v>
      </c>
      <c r="C237" s="111">
        <v>2374178.6978000002</v>
      </c>
      <c r="D237" s="111">
        <v>5191931.0137999998</v>
      </c>
      <c r="E237" s="111">
        <v>2038148.2284200001</v>
      </c>
      <c r="F237" s="111">
        <v>1598410.0179100002</v>
      </c>
      <c r="G237" s="111">
        <v>1331109.9131700001</v>
      </c>
      <c r="H237" s="111">
        <v>1893085.8703099999</v>
      </c>
      <c r="I237" s="111">
        <v>1715538.10051</v>
      </c>
      <c r="J237" s="111">
        <v>638286.61213000002</v>
      </c>
      <c r="K237" s="111">
        <v>252210.99484</v>
      </c>
      <c r="L237" s="111">
        <v>280933.93795999995</v>
      </c>
      <c r="M237" s="111">
        <v>134793.93911000001</v>
      </c>
      <c r="N237" s="111">
        <v>813309.75491000002</v>
      </c>
      <c r="O237" s="111">
        <v>565203.64375000005</v>
      </c>
      <c r="P237" s="111">
        <v>21205461.55068</v>
      </c>
      <c r="Q237" s="96"/>
    </row>
    <row r="238" spans="1:17" ht="20.100000000000001" customHeight="1">
      <c r="A238" s="99" t="s">
        <v>495</v>
      </c>
      <c r="B238" s="99">
        <v>379730.16105</v>
      </c>
      <c r="C238" s="99">
        <v>295971.69008999999</v>
      </c>
      <c r="D238" s="99">
        <v>488213.52632</v>
      </c>
      <c r="E238" s="99">
        <v>700527.52424000006</v>
      </c>
      <c r="F238" s="99">
        <v>308579.92744</v>
      </c>
      <c r="G238" s="99">
        <v>98170.936730000001</v>
      </c>
      <c r="H238" s="99">
        <v>114743.59329</v>
      </c>
      <c r="I238" s="99">
        <v>312964.28677999997</v>
      </c>
      <c r="J238" s="99">
        <v>0</v>
      </c>
      <c r="K238" s="99">
        <v>5161.7175399999996</v>
      </c>
      <c r="L238" s="99">
        <v>142851.60136</v>
      </c>
      <c r="M238" s="99">
        <v>182391.39428000001</v>
      </c>
      <c r="N238" s="99">
        <v>57454.22436</v>
      </c>
      <c r="O238" s="99">
        <v>82440.591130000001</v>
      </c>
      <c r="P238" s="99">
        <v>3169201.1746100001</v>
      </c>
      <c r="Q238" s="96"/>
    </row>
    <row r="239" spans="1:17" ht="20.100000000000001" customHeight="1">
      <c r="A239" s="99" t="s">
        <v>496</v>
      </c>
      <c r="B239" s="99">
        <v>375407.73236000002</v>
      </c>
      <c r="C239" s="99">
        <v>291658.52593</v>
      </c>
      <c r="D239" s="99">
        <v>485980.15305000002</v>
      </c>
      <c r="E239" s="99">
        <v>651180.38563000003</v>
      </c>
      <c r="F239" s="99">
        <v>301714.62731999997</v>
      </c>
      <c r="G239" s="99">
        <v>98021.243690000003</v>
      </c>
      <c r="H239" s="99">
        <v>114636.88047</v>
      </c>
      <c r="I239" s="99">
        <v>312956.27304</v>
      </c>
      <c r="J239" s="99">
        <v>0</v>
      </c>
      <c r="K239" s="99">
        <v>5159.5812400000004</v>
      </c>
      <c r="L239" s="99">
        <v>142761.90393</v>
      </c>
      <c r="M239" s="99">
        <v>180941.38415</v>
      </c>
      <c r="N239" s="99">
        <v>57423.603280000003</v>
      </c>
      <c r="O239" s="99">
        <v>82378.240059999996</v>
      </c>
      <c r="P239" s="99">
        <v>3100220.5341500002</v>
      </c>
      <c r="Q239" s="96"/>
    </row>
    <row r="240" spans="1:17" ht="20.100000000000001" customHeight="1">
      <c r="A240" s="99" t="s">
        <v>497</v>
      </c>
      <c r="B240" s="99">
        <v>4322.4286900000006</v>
      </c>
      <c r="C240" s="99">
        <v>4313.1641600000003</v>
      </c>
      <c r="D240" s="99">
        <v>2233.37327</v>
      </c>
      <c r="E240" s="99">
        <v>49347.138610000002</v>
      </c>
      <c r="F240" s="99">
        <v>6865.3001199999999</v>
      </c>
      <c r="G240" s="99">
        <v>149.69304</v>
      </c>
      <c r="H240" s="99">
        <v>106.71282000000001</v>
      </c>
      <c r="I240" s="99">
        <v>8.0137400000000003</v>
      </c>
      <c r="J240" s="99">
        <v>0</v>
      </c>
      <c r="K240" s="99">
        <v>2.1363000000000003</v>
      </c>
      <c r="L240" s="99">
        <v>89.697429999999997</v>
      </c>
      <c r="M240" s="99">
        <v>1450.0101299999999</v>
      </c>
      <c r="N240" s="99">
        <v>30.621080000000003</v>
      </c>
      <c r="O240" s="99">
        <v>62.35107</v>
      </c>
      <c r="P240" s="99">
        <v>68980.640459999995</v>
      </c>
      <c r="Q240" s="96"/>
    </row>
    <row r="241" spans="1:17" ht="20.100000000000001" customHeight="1">
      <c r="A241" s="101" t="s">
        <v>498</v>
      </c>
      <c r="B241" s="99">
        <v>0</v>
      </c>
      <c r="C241" s="99">
        <v>3859015.1324200002</v>
      </c>
      <c r="D241" s="99">
        <v>1.4000000000000001E-4</v>
      </c>
      <c r="E241" s="99">
        <v>0</v>
      </c>
      <c r="F241" s="99">
        <v>1969.4247700000001</v>
      </c>
      <c r="G241" s="99">
        <v>0</v>
      </c>
      <c r="H241" s="99">
        <v>0</v>
      </c>
      <c r="I241" s="99">
        <v>0</v>
      </c>
      <c r="J241" s="99">
        <v>0</v>
      </c>
      <c r="K241" s="99">
        <v>0</v>
      </c>
      <c r="L241" s="99">
        <v>0</v>
      </c>
      <c r="M241" s="99">
        <v>0</v>
      </c>
      <c r="N241" s="99">
        <v>0</v>
      </c>
      <c r="O241" s="99">
        <v>0</v>
      </c>
      <c r="P241" s="99">
        <v>3860984.5573299997</v>
      </c>
      <c r="Q241" s="96"/>
    </row>
    <row r="242" spans="1:17" ht="20.100000000000001" customHeight="1">
      <c r="A242" s="99" t="s">
        <v>496</v>
      </c>
      <c r="B242" s="99">
        <v>0</v>
      </c>
      <c r="C242" s="99">
        <v>3698108.70701</v>
      </c>
      <c r="D242" s="99">
        <v>1.4000000000000001E-4</v>
      </c>
      <c r="E242" s="99">
        <v>0</v>
      </c>
      <c r="F242" s="99">
        <v>1969.4247700000001</v>
      </c>
      <c r="G242" s="99">
        <v>0</v>
      </c>
      <c r="H242" s="99">
        <v>0</v>
      </c>
      <c r="I242" s="99">
        <v>0</v>
      </c>
      <c r="J242" s="99">
        <v>0</v>
      </c>
      <c r="K242" s="99">
        <v>0</v>
      </c>
      <c r="L242" s="99">
        <v>0</v>
      </c>
      <c r="M242" s="99">
        <v>0</v>
      </c>
      <c r="N242" s="99">
        <v>0</v>
      </c>
      <c r="O242" s="99">
        <v>0</v>
      </c>
      <c r="P242" s="99">
        <v>3700078.1319200001</v>
      </c>
      <c r="Q242" s="96"/>
    </row>
    <row r="243" spans="1:17" ht="20.100000000000001" customHeight="1">
      <c r="A243" s="99" t="s">
        <v>497</v>
      </c>
      <c r="B243" s="99">
        <v>0</v>
      </c>
      <c r="C243" s="99">
        <v>160906.42541</v>
      </c>
      <c r="D243" s="99">
        <v>0</v>
      </c>
      <c r="E243" s="99">
        <v>0</v>
      </c>
      <c r="F243" s="99">
        <v>0</v>
      </c>
      <c r="G243" s="99">
        <v>0</v>
      </c>
      <c r="H243" s="99">
        <v>0</v>
      </c>
      <c r="I243" s="99">
        <v>0</v>
      </c>
      <c r="J243" s="99">
        <v>0</v>
      </c>
      <c r="K243" s="99">
        <v>0</v>
      </c>
      <c r="L243" s="99">
        <v>0</v>
      </c>
      <c r="M243" s="99">
        <v>0</v>
      </c>
      <c r="N243" s="99">
        <v>0</v>
      </c>
      <c r="O243" s="99">
        <v>0</v>
      </c>
      <c r="P243" s="99">
        <v>160906.42541</v>
      </c>
      <c r="Q243" s="96"/>
    </row>
    <row r="244" spans="1:17" ht="20.100000000000001" customHeight="1">
      <c r="A244" s="101" t="s">
        <v>499</v>
      </c>
      <c r="B244" s="99">
        <v>379730.16105</v>
      </c>
      <c r="C244" s="99">
        <v>295971.69008999999</v>
      </c>
      <c r="D244" s="99">
        <v>488213.52632</v>
      </c>
      <c r="E244" s="99">
        <v>700527.52424000006</v>
      </c>
      <c r="F244" s="99">
        <v>308579.92742000002</v>
      </c>
      <c r="G244" s="99">
        <v>98170.936730000001</v>
      </c>
      <c r="H244" s="99">
        <v>114743.59329</v>
      </c>
      <c r="I244" s="99">
        <v>312964.28677999997</v>
      </c>
      <c r="J244" s="99">
        <v>0</v>
      </c>
      <c r="K244" s="99">
        <v>5161.7175399999996</v>
      </c>
      <c r="L244" s="99">
        <v>142851.60136</v>
      </c>
      <c r="M244" s="99">
        <v>182391.39428000001</v>
      </c>
      <c r="N244" s="99">
        <v>57454.22436</v>
      </c>
      <c r="O244" s="99">
        <v>82440.591130000001</v>
      </c>
      <c r="P244" s="99">
        <v>3169201.17459</v>
      </c>
      <c r="Q244" s="96"/>
    </row>
    <row r="245" spans="1:17" ht="20.100000000000001" customHeight="1">
      <c r="A245" s="99" t="s">
        <v>500</v>
      </c>
      <c r="B245" s="99">
        <v>0</v>
      </c>
      <c r="C245" s="99">
        <v>3859015.1324200002</v>
      </c>
      <c r="D245" s="99">
        <v>0</v>
      </c>
      <c r="E245" s="99">
        <v>0</v>
      </c>
      <c r="F245" s="99">
        <v>1969.4247700000001</v>
      </c>
      <c r="G245" s="99">
        <v>0</v>
      </c>
      <c r="H245" s="99">
        <v>0</v>
      </c>
      <c r="I245" s="99">
        <v>0</v>
      </c>
      <c r="J245" s="99">
        <v>0</v>
      </c>
      <c r="K245" s="99">
        <v>0</v>
      </c>
      <c r="L245" s="99">
        <v>0</v>
      </c>
      <c r="M245" s="99">
        <v>0</v>
      </c>
      <c r="N245" s="99">
        <v>0</v>
      </c>
      <c r="O245" s="99">
        <v>0</v>
      </c>
      <c r="P245" s="99">
        <v>3860984.5571900001</v>
      </c>
      <c r="Q245" s="96"/>
    </row>
    <row r="246" spans="1:17" ht="20.100000000000001" customHeight="1">
      <c r="A246" s="99" t="s">
        <v>501</v>
      </c>
      <c r="B246" s="99">
        <v>478349.31289</v>
      </c>
      <c r="C246" s="99">
        <v>555214.07487000001</v>
      </c>
      <c r="D246" s="99">
        <v>694151.5588</v>
      </c>
      <c r="E246" s="99">
        <v>433302.76772</v>
      </c>
      <c r="F246" s="99">
        <v>440387.99857</v>
      </c>
      <c r="G246" s="99">
        <v>231397.80301</v>
      </c>
      <c r="H246" s="99">
        <v>239293.31474</v>
      </c>
      <c r="I246" s="99">
        <v>560227.35739999998</v>
      </c>
      <c r="J246" s="99">
        <v>2850.9585200000001</v>
      </c>
      <c r="K246" s="99">
        <v>10735.56409</v>
      </c>
      <c r="L246" s="99">
        <v>466505.31073000003</v>
      </c>
      <c r="M246" s="99">
        <v>98220.005739999993</v>
      </c>
      <c r="N246" s="99">
        <v>362596.36732999998</v>
      </c>
      <c r="O246" s="99">
        <v>365361.65164</v>
      </c>
      <c r="P246" s="99">
        <v>4938594.04605</v>
      </c>
      <c r="Q246" s="96"/>
    </row>
    <row r="247" spans="1:17" ht="20.100000000000001" customHeight="1">
      <c r="A247" s="112" t="s">
        <v>502</v>
      </c>
      <c r="B247" s="99">
        <v>453.33357000000001</v>
      </c>
      <c r="C247" s="99">
        <v>836.52648999999997</v>
      </c>
      <c r="D247" s="99">
        <v>305.85321999999996</v>
      </c>
      <c r="E247" s="99">
        <v>831.41377</v>
      </c>
      <c r="F247" s="99">
        <v>176.88867000000002</v>
      </c>
      <c r="G247" s="99">
        <v>38.74409</v>
      </c>
      <c r="H247" s="99">
        <v>0</v>
      </c>
      <c r="I247" s="99">
        <v>0</v>
      </c>
      <c r="J247" s="99">
        <v>0</v>
      </c>
      <c r="K247" s="99">
        <v>2.2637399999999999</v>
      </c>
      <c r="L247" s="99">
        <v>111.53455</v>
      </c>
      <c r="M247" s="99">
        <v>0</v>
      </c>
      <c r="N247" s="99">
        <v>0.56416999999999995</v>
      </c>
      <c r="O247" s="99">
        <v>5.0199999999999993E-3</v>
      </c>
      <c r="P247" s="99">
        <v>2757.1272899999999</v>
      </c>
      <c r="Q247" s="96"/>
    </row>
    <row r="248" spans="1:17" ht="20.100000000000001" customHeight="1" thickBot="1">
      <c r="A248" s="101" t="s">
        <v>503</v>
      </c>
      <c r="B248" s="99">
        <v>45605.247309999999</v>
      </c>
      <c r="C248" s="99">
        <v>41882.930030000003</v>
      </c>
      <c r="D248" s="99">
        <v>53731.673090000004</v>
      </c>
      <c r="E248" s="99">
        <v>31323.003980000001</v>
      </c>
      <c r="F248" s="99">
        <v>38898.380069999999</v>
      </c>
      <c r="G248" s="99">
        <v>13133.111699999999</v>
      </c>
      <c r="H248" s="99">
        <v>11248.30507</v>
      </c>
      <c r="I248" s="99">
        <v>16614.271820000002</v>
      </c>
      <c r="J248" s="99">
        <v>157.66911999999999</v>
      </c>
      <c r="K248" s="99">
        <v>369.71861999999999</v>
      </c>
      <c r="L248" s="99">
        <v>16626.047300000002</v>
      </c>
      <c r="M248" s="99">
        <v>2184.1239100000003</v>
      </c>
      <c r="N248" s="99">
        <v>16759.970929999999</v>
      </c>
      <c r="O248" s="99">
        <v>4087.1788700000002</v>
      </c>
      <c r="P248" s="99">
        <v>292621.63182000001</v>
      </c>
      <c r="Q248" s="96"/>
    </row>
    <row r="249" spans="1:17" ht="20.100000000000001" customHeight="1" thickTop="1" thickBot="1">
      <c r="A249" s="97" t="s">
        <v>504</v>
      </c>
      <c r="B249" s="98">
        <v>395663.80407999997</v>
      </c>
      <c r="C249" s="98">
        <v>482066.65174</v>
      </c>
      <c r="D249" s="98">
        <v>601175.83383999998</v>
      </c>
      <c r="E249" s="98">
        <v>336861.62537999998</v>
      </c>
      <c r="F249" s="98">
        <v>377372.57</v>
      </c>
      <c r="G249" s="98">
        <v>200009.69584</v>
      </c>
      <c r="H249" s="98">
        <v>216527.94696999999</v>
      </c>
      <c r="I249" s="98">
        <v>537059.00147000002</v>
      </c>
      <c r="J249" s="98">
        <v>2367.0652500000001</v>
      </c>
      <c r="K249" s="98">
        <v>7501.0377800000006</v>
      </c>
      <c r="L249" s="98">
        <v>412539.52062999998</v>
      </c>
      <c r="M249" s="98">
        <v>81945.056049999999</v>
      </c>
      <c r="N249" s="98">
        <v>328203.76614999998</v>
      </c>
      <c r="O249" s="98">
        <v>345064.17943999998</v>
      </c>
      <c r="P249" s="98">
        <v>4324357.7546199998</v>
      </c>
      <c r="Q249" s="96"/>
    </row>
    <row r="250" spans="1:17" ht="20.100000000000001" customHeight="1" thickTop="1">
      <c r="A250" s="99" t="s">
        <v>505</v>
      </c>
      <c r="B250" s="100">
        <v>1242.0655800000002</v>
      </c>
      <c r="C250" s="100">
        <v>7769.6835599999995</v>
      </c>
      <c r="D250" s="100">
        <v>10047.17899</v>
      </c>
      <c r="E250" s="100">
        <v>20754.86462</v>
      </c>
      <c r="F250" s="100">
        <v>1578.5694799999999</v>
      </c>
      <c r="G250" s="100">
        <v>5080.1181699999997</v>
      </c>
      <c r="H250" s="100">
        <v>6328.8943200000003</v>
      </c>
      <c r="I250" s="100">
        <v>5364.0666100000008</v>
      </c>
      <c r="J250" s="100">
        <v>24.748439999999999</v>
      </c>
      <c r="K250" s="100">
        <v>0</v>
      </c>
      <c r="L250" s="100">
        <v>30580.310750000001</v>
      </c>
      <c r="M250" s="100">
        <v>3443.6883700000003</v>
      </c>
      <c r="N250" s="100">
        <v>6465.3009099999999</v>
      </c>
      <c r="O250" s="100">
        <v>10289.11499</v>
      </c>
      <c r="P250" s="100">
        <v>108968.60479000001</v>
      </c>
      <c r="Q250" s="96"/>
    </row>
    <row r="251" spans="1:17" ht="20.100000000000001" customHeight="1">
      <c r="A251" s="99" t="s">
        <v>506</v>
      </c>
      <c r="B251" s="100">
        <v>9639.5936000000002</v>
      </c>
      <c r="C251" s="100">
        <v>4925.5026699999999</v>
      </c>
      <c r="D251" s="100">
        <v>7177.1632699999991</v>
      </c>
      <c r="E251" s="100">
        <v>1531.7849899999999</v>
      </c>
      <c r="F251" s="100">
        <v>6939.3428099999992</v>
      </c>
      <c r="G251" s="100">
        <v>6764.7414000000008</v>
      </c>
      <c r="H251" s="100">
        <v>215.64646999999999</v>
      </c>
      <c r="I251" s="100">
        <v>97.372179999999986</v>
      </c>
      <c r="J251" s="100">
        <v>0.50597000000000003</v>
      </c>
      <c r="K251" s="100">
        <v>0.28012999999999999</v>
      </c>
      <c r="L251" s="100">
        <v>2566.4078300000001</v>
      </c>
      <c r="M251" s="100">
        <v>1385.55891</v>
      </c>
      <c r="N251" s="100">
        <v>961.99672999999996</v>
      </c>
      <c r="O251" s="100">
        <v>1289.1704399999999</v>
      </c>
      <c r="P251" s="100">
        <v>43495.0674</v>
      </c>
      <c r="Q251" s="96"/>
    </row>
    <row r="252" spans="1:17" ht="20.100000000000001" customHeight="1">
      <c r="A252" s="99" t="s">
        <v>507</v>
      </c>
      <c r="B252" s="100">
        <v>60.815730000000002</v>
      </c>
      <c r="C252" s="100">
        <v>3266.68777</v>
      </c>
      <c r="D252" s="100">
        <v>564.19831999999997</v>
      </c>
      <c r="E252" s="100">
        <v>654.24311999999998</v>
      </c>
      <c r="F252" s="100">
        <v>578.15933999999993</v>
      </c>
      <c r="G252" s="100">
        <v>1072.9342799999999</v>
      </c>
      <c r="H252" s="100">
        <v>179.39363</v>
      </c>
      <c r="I252" s="100">
        <v>5.0987099999999996</v>
      </c>
      <c r="J252" s="100">
        <v>0</v>
      </c>
      <c r="K252" s="100">
        <v>0</v>
      </c>
      <c r="L252" s="100">
        <v>540.57634999999993</v>
      </c>
      <c r="M252" s="100">
        <v>536.66127000000006</v>
      </c>
      <c r="N252" s="100">
        <v>217.07205999999999</v>
      </c>
      <c r="O252" s="100">
        <v>623.56554000000006</v>
      </c>
      <c r="P252" s="100">
        <v>8299.4061199999996</v>
      </c>
      <c r="Q252" s="96"/>
    </row>
    <row r="253" spans="1:17" ht="20.100000000000001" customHeight="1">
      <c r="A253" s="99" t="s">
        <v>508</v>
      </c>
      <c r="B253" s="100">
        <v>1135.84293</v>
      </c>
      <c r="C253" s="100">
        <v>1197.67353</v>
      </c>
      <c r="D253" s="100">
        <v>3852.3473899999999</v>
      </c>
      <c r="E253" s="100">
        <v>0</v>
      </c>
      <c r="F253" s="100">
        <v>819.25880000000006</v>
      </c>
      <c r="G253" s="100">
        <v>885.45058999999992</v>
      </c>
      <c r="H253" s="100">
        <v>1266.6133</v>
      </c>
      <c r="I253" s="100">
        <v>92.786460000000005</v>
      </c>
      <c r="J253" s="100">
        <v>0.21143999999999999</v>
      </c>
      <c r="K253" s="100">
        <v>0</v>
      </c>
      <c r="L253" s="100">
        <v>228.46610000000001</v>
      </c>
      <c r="M253" s="100">
        <v>1022.97284</v>
      </c>
      <c r="N253" s="100">
        <v>443.86349999999999</v>
      </c>
      <c r="O253" s="100">
        <v>1163.9773799999998</v>
      </c>
      <c r="P253" s="100">
        <v>12109.464260000001</v>
      </c>
      <c r="Q253" s="96"/>
    </row>
    <row r="254" spans="1:17" ht="20.100000000000001" customHeight="1">
      <c r="A254" s="99" t="s">
        <v>509</v>
      </c>
      <c r="B254" s="100">
        <v>5.1632499999999997</v>
      </c>
      <c r="C254" s="100">
        <v>362.56218999999999</v>
      </c>
      <c r="D254" s="100">
        <v>205.81143</v>
      </c>
      <c r="E254" s="100">
        <v>0</v>
      </c>
      <c r="F254" s="100">
        <v>9.3758400000000002</v>
      </c>
      <c r="G254" s="100">
        <v>139.84605999999999</v>
      </c>
      <c r="H254" s="100">
        <v>520.34288000000004</v>
      </c>
      <c r="I254" s="100">
        <v>7.1307299999999998</v>
      </c>
      <c r="J254" s="100">
        <v>0</v>
      </c>
      <c r="K254" s="100">
        <v>0</v>
      </c>
      <c r="L254" s="100">
        <v>62.113440000000004</v>
      </c>
      <c r="M254" s="100">
        <v>177.10612</v>
      </c>
      <c r="N254" s="100">
        <v>53.821529999999996</v>
      </c>
      <c r="O254" s="100">
        <v>589.9864</v>
      </c>
      <c r="P254" s="100">
        <v>2133.2598700000003</v>
      </c>
      <c r="Q254" s="96"/>
    </row>
    <row r="255" spans="1:17" ht="20.100000000000001" customHeight="1">
      <c r="A255" s="99" t="s">
        <v>510</v>
      </c>
      <c r="B255" s="100">
        <v>97.435410000000005</v>
      </c>
      <c r="C255" s="100">
        <v>-4.0000000000000003E-5</v>
      </c>
      <c r="D255" s="100">
        <v>0</v>
      </c>
      <c r="E255" s="100">
        <v>0</v>
      </c>
      <c r="F255" s="100">
        <v>0</v>
      </c>
      <c r="G255" s="100">
        <v>0</v>
      </c>
      <c r="H255" s="100">
        <v>54.793219999999998</v>
      </c>
      <c r="I255" s="100">
        <v>0</v>
      </c>
      <c r="J255" s="100">
        <v>0</v>
      </c>
      <c r="K255" s="100">
        <v>0</v>
      </c>
      <c r="L255" s="100">
        <v>3.9741599999999999</v>
      </c>
      <c r="M255" s="100">
        <v>0</v>
      </c>
      <c r="N255" s="100">
        <v>0</v>
      </c>
      <c r="O255" s="100">
        <v>0</v>
      </c>
      <c r="P255" s="100">
        <v>156.20275000000001</v>
      </c>
      <c r="Q255" s="96"/>
    </row>
    <row r="256" spans="1:17" ht="20.100000000000001" customHeight="1">
      <c r="A256" s="99" t="s">
        <v>511</v>
      </c>
      <c r="B256" s="100">
        <v>3377.7347300000001</v>
      </c>
      <c r="C256" s="100">
        <v>7458.3919900000001</v>
      </c>
      <c r="D256" s="100">
        <v>4099.5879400000003</v>
      </c>
      <c r="E256" s="100">
        <v>6885.4211799999994</v>
      </c>
      <c r="F256" s="100">
        <v>272.97487999999998</v>
      </c>
      <c r="G256" s="100">
        <v>874.13334999999995</v>
      </c>
      <c r="H256" s="100">
        <v>0</v>
      </c>
      <c r="I256" s="100">
        <v>979.06075999999996</v>
      </c>
      <c r="J256" s="100">
        <v>0</v>
      </c>
      <c r="K256" s="100">
        <v>340.62295</v>
      </c>
      <c r="L256" s="100">
        <v>2787.8320899999999</v>
      </c>
      <c r="M256" s="100">
        <v>2263.3466000000003</v>
      </c>
      <c r="N256" s="100">
        <v>6540.9150799999998</v>
      </c>
      <c r="O256" s="100">
        <v>2010.68731</v>
      </c>
      <c r="P256" s="100">
        <v>37890.708859999999</v>
      </c>
      <c r="Q256" s="96"/>
    </row>
    <row r="257" spans="1:17" ht="20.100000000000001" customHeight="1">
      <c r="A257" s="99" t="s">
        <v>512</v>
      </c>
      <c r="B257" s="100">
        <v>21068.276699999999</v>
      </c>
      <c r="C257" s="100">
        <v>5447.4649400000008</v>
      </c>
      <c r="D257" s="100">
        <v>12991.911310000001</v>
      </c>
      <c r="E257" s="100">
        <v>34460.410680000001</v>
      </c>
      <c r="F257" s="100">
        <v>13742.47868</v>
      </c>
      <c r="G257" s="100">
        <v>3399.0275299999998</v>
      </c>
      <c r="H257" s="100">
        <v>2951.3788799999998</v>
      </c>
      <c r="I257" s="100">
        <v>8.5686599999999995</v>
      </c>
      <c r="J257" s="100">
        <v>300.75829999999996</v>
      </c>
      <c r="K257" s="100">
        <v>2521.6408700000002</v>
      </c>
      <c r="L257" s="100">
        <v>458.52753000000001</v>
      </c>
      <c r="M257" s="100">
        <v>5261.4916700000003</v>
      </c>
      <c r="N257" s="100">
        <v>2949.09627</v>
      </c>
      <c r="O257" s="100">
        <v>243.78625</v>
      </c>
      <c r="P257" s="100">
        <v>105804.81826999999</v>
      </c>
      <c r="Q257" s="96"/>
    </row>
    <row r="258" spans="1:17" ht="20.100000000000001" customHeight="1">
      <c r="A258" s="99" t="s">
        <v>513</v>
      </c>
      <c r="B258" s="100">
        <v>-170975.55162000001</v>
      </c>
      <c r="C258" s="100">
        <v>-120285.58125</v>
      </c>
      <c r="D258" s="100">
        <v>-239972.94985</v>
      </c>
      <c r="E258" s="100">
        <v>-119465.33804</v>
      </c>
      <c r="F258" s="100">
        <v>-163694.85218000002</v>
      </c>
      <c r="G258" s="100">
        <v>-96011.094239999991</v>
      </c>
      <c r="H258" s="100">
        <v>-81986.404370000004</v>
      </c>
      <c r="I258" s="100">
        <v>-125507.62447</v>
      </c>
      <c r="J258" s="100">
        <v>-269.05867999999998</v>
      </c>
      <c r="K258" s="100">
        <v>-3036.2082</v>
      </c>
      <c r="L258" s="100">
        <v>-140085.89950999999</v>
      </c>
      <c r="M258" s="100">
        <v>-32420.63394</v>
      </c>
      <c r="N258" s="100">
        <v>-174002.58484999998</v>
      </c>
      <c r="O258" s="100">
        <v>-77200.599739999991</v>
      </c>
      <c r="P258" s="100">
        <v>-1544914.3809400001</v>
      </c>
      <c r="Q258" s="96"/>
    </row>
    <row r="259" spans="1:17" ht="20.100000000000001" customHeight="1">
      <c r="A259" s="99" t="s">
        <v>514</v>
      </c>
      <c r="B259" s="100">
        <v>-136095.50825000001</v>
      </c>
      <c r="C259" s="100">
        <v>-91652.15092</v>
      </c>
      <c r="D259" s="100">
        <v>-198361.75005</v>
      </c>
      <c r="E259" s="100">
        <v>-106495.18462</v>
      </c>
      <c r="F259" s="100">
        <v>-142777.28449000002</v>
      </c>
      <c r="G259" s="100">
        <v>-48991.732889999999</v>
      </c>
      <c r="H259" s="100">
        <v>-69626.56942</v>
      </c>
      <c r="I259" s="100">
        <v>-87833.847269999998</v>
      </c>
      <c r="J259" s="100">
        <v>-48.086370000000002</v>
      </c>
      <c r="K259" s="100">
        <v>-669.87957999999992</v>
      </c>
      <c r="L259" s="100">
        <v>-94464.163650000002</v>
      </c>
      <c r="M259" s="100">
        <v>-27466.198920000003</v>
      </c>
      <c r="N259" s="100">
        <v>-156784.14953</v>
      </c>
      <c r="O259" s="100">
        <v>-70029.067599999995</v>
      </c>
      <c r="P259" s="100">
        <v>-1231295.5735599999</v>
      </c>
      <c r="Q259" s="96"/>
    </row>
    <row r="260" spans="1:17" ht="20.100000000000001" customHeight="1" thickBot="1">
      <c r="A260" s="99" t="s">
        <v>515</v>
      </c>
      <c r="B260" s="100">
        <v>0</v>
      </c>
      <c r="C260" s="100">
        <v>0</v>
      </c>
      <c r="D260" s="100">
        <v>0</v>
      </c>
      <c r="E260" s="100">
        <v>0</v>
      </c>
      <c r="F260" s="100">
        <v>0</v>
      </c>
      <c r="G260" s="100">
        <v>0</v>
      </c>
      <c r="H260" s="100">
        <v>0</v>
      </c>
      <c r="I260" s="100">
        <v>0</v>
      </c>
      <c r="J260" s="100">
        <v>0</v>
      </c>
      <c r="K260" s="100">
        <v>0</v>
      </c>
      <c r="L260" s="100">
        <v>0</v>
      </c>
      <c r="M260" s="100">
        <v>0</v>
      </c>
      <c r="N260" s="100">
        <v>0</v>
      </c>
      <c r="O260" s="100">
        <v>0</v>
      </c>
      <c r="P260" s="100">
        <v>0</v>
      </c>
      <c r="Q260" s="96"/>
    </row>
    <row r="261" spans="1:17" ht="20.100000000000001" customHeight="1" thickTop="1" thickBot="1">
      <c r="A261" s="97" t="s">
        <v>516</v>
      </c>
      <c r="B261" s="98">
        <v>-7390.6647300000004</v>
      </c>
      <c r="C261" s="98">
        <v>-12413.34506</v>
      </c>
      <c r="D261" s="98">
        <v>-13505.41109</v>
      </c>
      <c r="E261" s="98">
        <v>-5342.2103899999993</v>
      </c>
      <c r="F261" s="98">
        <v>-1066.9762900000001</v>
      </c>
      <c r="G261" s="98">
        <v>-35512.559460000004</v>
      </c>
      <c r="H261" s="98">
        <v>-8365.1343699999998</v>
      </c>
      <c r="I261" s="98">
        <v>-19784.633750000001</v>
      </c>
      <c r="J261" s="98">
        <v>-220.97230999999999</v>
      </c>
      <c r="K261" s="98">
        <v>-2366.3286200000002</v>
      </c>
      <c r="L261" s="98">
        <v>-17154.15323</v>
      </c>
      <c r="M261" s="98">
        <v>-2604.43903</v>
      </c>
      <c r="N261" s="98">
        <v>-13065.519759999999</v>
      </c>
      <c r="O261" s="98">
        <v>-6471.5080099999996</v>
      </c>
      <c r="P261" s="98">
        <v>-145263.8561</v>
      </c>
      <c r="Q261" s="96"/>
    </row>
    <row r="262" spans="1:17" ht="20.100000000000001" customHeight="1" thickTop="1">
      <c r="A262" s="99" t="s">
        <v>517</v>
      </c>
      <c r="B262" s="100">
        <v>0</v>
      </c>
      <c r="C262" s="100">
        <v>-512.63247999999999</v>
      </c>
      <c r="D262" s="100">
        <v>0</v>
      </c>
      <c r="E262" s="100">
        <v>0</v>
      </c>
      <c r="F262" s="100">
        <v>-12182.98842</v>
      </c>
      <c r="G262" s="100">
        <v>0</v>
      </c>
      <c r="H262" s="100">
        <v>0</v>
      </c>
      <c r="I262" s="100">
        <v>-801.13887</v>
      </c>
      <c r="J262" s="100">
        <v>0</v>
      </c>
      <c r="K262" s="100">
        <v>0</v>
      </c>
      <c r="L262" s="100">
        <v>-3528.3675099999996</v>
      </c>
      <c r="M262" s="100">
        <v>0</v>
      </c>
      <c r="N262" s="100">
        <v>0</v>
      </c>
      <c r="O262" s="100">
        <v>0</v>
      </c>
      <c r="P262" s="100">
        <v>-17025.127280000001</v>
      </c>
      <c r="Q262" s="96"/>
    </row>
    <row r="263" spans="1:17" ht="20.100000000000001" customHeight="1">
      <c r="A263" s="99" t="s">
        <v>518</v>
      </c>
      <c r="B263" s="100">
        <v>-4716.6666699999996</v>
      </c>
      <c r="C263" s="100">
        <v>0</v>
      </c>
      <c r="D263" s="100">
        <v>-5186.7781299999997</v>
      </c>
      <c r="E263" s="100">
        <v>0</v>
      </c>
      <c r="F263" s="100">
        <v>0</v>
      </c>
      <c r="G263" s="100">
        <v>-2143.3333299999999</v>
      </c>
      <c r="H263" s="100">
        <v>0</v>
      </c>
      <c r="I263" s="100">
        <v>-9387.7776999999987</v>
      </c>
      <c r="J263" s="100">
        <v>0</v>
      </c>
      <c r="K263" s="100">
        <v>0</v>
      </c>
      <c r="L263" s="100">
        <v>-12990.832689999999</v>
      </c>
      <c r="M263" s="100">
        <v>-93.258189999999999</v>
      </c>
      <c r="N263" s="100">
        <v>0</v>
      </c>
      <c r="O263" s="100">
        <v>0</v>
      </c>
      <c r="P263" s="100">
        <v>-34518.646710000001</v>
      </c>
      <c r="Q263" s="96"/>
    </row>
    <row r="264" spans="1:17" ht="20.100000000000001" customHeight="1">
      <c r="A264" s="99" t="s">
        <v>519</v>
      </c>
      <c r="B264" s="100">
        <v>-6086.7029199999997</v>
      </c>
      <c r="C264" s="100">
        <v>0</v>
      </c>
      <c r="D264" s="100">
        <v>-6883.7151399999993</v>
      </c>
      <c r="E264" s="100">
        <v>-7263.0957900000003</v>
      </c>
      <c r="F264" s="100">
        <v>-3859.3333199999997</v>
      </c>
      <c r="G264" s="100">
        <v>-4064.0833399999997</v>
      </c>
      <c r="H264" s="100">
        <v>-3848.5086200000001</v>
      </c>
      <c r="I264" s="100">
        <v>-4872.3888799999995</v>
      </c>
      <c r="J264" s="100">
        <v>0</v>
      </c>
      <c r="K264" s="100">
        <v>0</v>
      </c>
      <c r="L264" s="100">
        <v>-5878.3670000000002</v>
      </c>
      <c r="M264" s="100">
        <v>-1592.37339</v>
      </c>
      <c r="N264" s="100">
        <v>-1172.8673999999999</v>
      </c>
      <c r="O264" s="100">
        <v>0</v>
      </c>
      <c r="P264" s="100">
        <v>-45521.435799999999</v>
      </c>
      <c r="Q264" s="96"/>
    </row>
    <row r="265" spans="1:17" ht="20.100000000000001" customHeight="1">
      <c r="A265" s="99" t="s">
        <v>520</v>
      </c>
      <c r="B265" s="100">
        <v>-16686.009050000001</v>
      </c>
      <c r="C265" s="100">
        <v>-15707.452789999999</v>
      </c>
      <c r="D265" s="100">
        <v>-16035.29544</v>
      </c>
      <c r="E265" s="100">
        <v>-364.84724</v>
      </c>
      <c r="F265" s="100">
        <v>-3808.2696599999999</v>
      </c>
      <c r="G265" s="100">
        <v>-5299.3852200000001</v>
      </c>
      <c r="H265" s="100">
        <v>-146.19195999999999</v>
      </c>
      <c r="I265" s="100">
        <v>-2827.8380000000002</v>
      </c>
      <c r="J265" s="100">
        <v>0</v>
      </c>
      <c r="K265" s="100">
        <v>0</v>
      </c>
      <c r="L265" s="100">
        <v>-6070.0154299999995</v>
      </c>
      <c r="M265" s="100">
        <v>-664.36441000000002</v>
      </c>
      <c r="N265" s="100">
        <v>-2980.0481600000003</v>
      </c>
      <c r="O265" s="100">
        <v>-700.02413000000001</v>
      </c>
      <c r="P265" s="100">
        <v>-71289.74149</v>
      </c>
      <c r="Q265" s="96"/>
    </row>
    <row r="266" spans="1:17" ht="20.100000000000001" customHeight="1">
      <c r="A266" s="99" t="s">
        <v>521</v>
      </c>
      <c r="B266" s="100">
        <v>307373.76126999996</v>
      </c>
      <c r="C266" s="100">
        <v>434928.49362000002</v>
      </c>
      <c r="D266" s="100">
        <v>454178.60894999997</v>
      </c>
      <c r="E266" s="100">
        <v>313837.42968</v>
      </c>
      <c r="F266" s="100">
        <v>276693.14639000001</v>
      </c>
      <c r="G266" s="100">
        <v>135386.70877</v>
      </c>
      <c r="H266" s="100">
        <v>157306.91037</v>
      </c>
      <c r="I266" s="100">
        <v>434719.73293</v>
      </c>
      <c r="J266" s="100">
        <v>2581.89984</v>
      </c>
      <c r="K266" s="100">
        <v>7699.3558899999998</v>
      </c>
      <c r="L266" s="100">
        <v>326419.41122000001</v>
      </c>
      <c r="M266" s="100">
        <v>65799.371799999994</v>
      </c>
      <c r="N266" s="100">
        <v>188593.78247999999</v>
      </c>
      <c r="O266" s="100">
        <v>288161.05189999996</v>
      </c>
      <c r="P266" s="100">
        <v>3393679.6651099999</v>
      </c>
      <c r="Q266" s="96"/>
    </row>
    <row r="267" spans="1:17" ht="20.100000000000001" customHeight="1">
      <c r="A267" s="102" t="s">
        <v>522</v>
      </c>
      <c r="B267" s="100">
        <v>179550.75112999999</v>
      </c>
      <c r="C267" s="100">
        <v>225158.40878</v>
      </c>
      <c r="D267" s="100">
        <v>232768.94533000002</v>
      </c>
      <c r="E267" s="100">
        <v>209931.02197</v>
      </c>
      <c r="F267" s="100">
        <v>145641.60527999999</v>
      </c>
      <c r="G267" s="100">
        <v>140440.15624000001</v>
      </c>
      <c r="H267" s="100">
        <v>51503.167170000001</v>
      </c>
      <c r="I267" s="100">
        <v>21575.282850000003</v>
      </c>
      <c r="J267" s="100">
        <v>1938.33051</v>
      </c>
      <c r="K267" s="100">
        <v>2095.35077</v>
      </c>
      <c r="L267" s="100">
        <v>49366.555540000001</v>
      </c>
      <c r="M267" s="100">
        <v>13910.19679</v>
      </c>
      <c r="N267" s="100">
        <v>53574.406109999996</v>
      </c>
      <c r="O267" s="100">
        <v>29252.643640000002</v>
      </c>
      <c r="P267" s="100">
        <v>1356706.8221099998</v>
      </c>
      <c r="Q267" s="96"/>
    </row>
    <row r="268" spans="1:17" ht="20.100000000000001" customHeight="1" thickBot="1">
      <c r="A268" s="102" t="s">
        <v>523</v>
      </c>
      <c r="B268" s="100">
        <v>88962.222599999994</v>
      </c>
      <c r="C268" s="100">
        <v>128668.95808</v>
      </c>
      <c r="D268" s="100">
        <v>109031.38051</v>
      </c>
      <c r="E268" s="100">
        <v>95900.285439999992</v>
      </c>
      <c r="F268" s="100">
        <v>66893.218359999999</v>
      </c>
      <c r="G268" s="100">
        <v>74674.273159999997</v>
      </c>
      <c r="H268" s="100">
        <v>24501.519559999997</v>
      </c>
      <c r="I268" s="100">
        <v>16097.30085</v>
      </c>
      <c r="J268" s="100">
        <v>1020.21181</v>
      </c>
      <c r="K268" s="100">
        <v>1396.0149699999999</v>
      </c>
      <c r="L268" s="100">
        <v>36363.845009999997</v>
      </c>
      <c r="M268" s="100">
        <v>5006.4688399999995</v>
      </c>
      <c r="N268" s="100">
        <v>38232.225890000002</v>
      </c>
      <c r="O268" s="100">
        <v>21999.312120000002</v>
      </c>
      <c r="P268" s="100">
        <v>708747.23720000009</v>
      </c>
      <c r="Q268" s="96"/>
    </row>
    <row r="269" spans="1:17" ht="20.100000000000001" customHeight="1" thickTop="1" thickBot="1">
      <c r="A269" s="108" t="s">
        <v>524</v>
      </c>
      <c r="B269" s="95">
        <v>72367.282590000003</v>
      </c>
      <c r="C269" s="95">
        <v>55963.440579999995</v>
      </c>
      <c r="D269" s="95">
        <v>82565.359620000003</v>
      </c>
      <c r="E269" s="95">
        <v>91894.43303</v>
      </c>
      <c r="F269" s="95">
        <v>53389.406320000002</v>
      </c>
      <c r="G269" s="95">
        <v>58720.22337</v>
      </c>
      <c r="H269" s="95">
        <v>9741.0082100000018</v>
      </c>
      <c r="I269" s="95">
        <v>3102.57359</v>
      </c>
      <c r="J269" s="95">
        <v>650.49031000000002</v>
      </c>
      <c r="K269" s="95">
        <v>471.59489000000002</v>
      </c>
      <c r="L269" s="95">
        <v>10814.937910000001</v>
      </c>
      <c r="M269" s="95">
        <v>2126.4606899999999</v>
      </c>
      <c r="N269" s="95">
        <v>12570.08525</v>
      </c>
      <c r="O269" s="95">
        <v>2948.9656800000002</v>
      </c>
      <c r="P269" s="95">
        <v>457326.26204</v>
      </c>
      <c r="Q269" s="96"/>
    </row>
    <row r="270" spans="1:17" ht="20.100000000000001" customHeight="1" thickTop="1" thickBot="1">
      <c r="A270" s="113" t="s">
        <v>525</v>
      </c>
      <c r="B270" s="98">
        <v>6749.8050700000003</v>
      </c>
      <c r="C270" s="98">
        <v>824.66707999999994</v>
      </c>
      <c r="D270" s="98">
        <v>22972.237820000002</v>
      </c>
      <c r="E270" s="98">
        <v>10101.0545</v>
      </c>
      <c r="F270" s="98">
        <v>10174.929609999999</v>
      </c>
      <c r="G270" s="98">
        <v>3109.5717200000004</v>
      </c>
      <c r="H270" s="98">
        <v>42.378129999999999</v>
      </c>
      <c r="I270" s="98">
        <v>0</v>
      </c>
      <c r="J270" s="98">
        <v>0</v>
      </c>
      <c r="K270" s="98">
        <v>0</v>
      </c>
      <c r="L270" s="98">
        <v>553.39619999999991</v>
      </c>
      <c r="M270" s="98">
        <v>2970.98488</v>
      </c>
      <c r="N270" s="98">
        <v>660.04690000000005</v>
      </c>
      <c r="O270" s="98">
        <v>1082.624</v>
      </c>
      <c r="P270" s="98">
        <v>59241.695909999995</v>
      </c>
      <c r="Q270" s="96"/>
    </row>
    <row r="271" spans="1:17" ht="20.100000000000001" customHeight="1" thickTop="1">
      <c r="A271" s="99" t="s">
        <v>526</v>
      </c>
      <c r="B271" s="100">
        <v>5138.1159699999998</v>
      </c>
      <c r="C271" s="100">
        <v>26289.675159999999</v>
      </c>
      <c r="D271" s="100">
        <v>9185.7159700000011</v>
      </c>
      <c r="E271" s="100">
        <v>4966.9623099999999</v>
      </c>
      <c r="F271" s="100">
        <v>5071.9017300000005</v>
      </c>
      <c r="G271" s="100">
        <v>696.69557999999995</v>
      </c>
      <c r="H271" s="100">
        <v>696.69557999999995</v>
      </c>
      <c r="I271" s="100">
        <v>696.69557999999995</v>
      </c>
      <c r="J271" s="100">
        <v>0</v>
      </c>
      <c r="K271" s="100">
        <v>0</v>
      </c>
      <c r="L271" s="100">
        <v>0</v>
      </c>
      <c r="M271" s="100">
        <v>188.58803</v>
      </c>
      <c r="N271" s="100">
        <v>0</v>
      </c>
      <c r="O271" s="100">
        <v>0</v>
      </c>
      <c r="P271" s="100">
        <v>52931.045909999993</v>
      </c>
      <c r="Q271" s="96"/>
    </row>
    <row r="272" spans="1:17" ht="20.100000000000001" customHeight="1">
      <c r="A272" s="99" t="s">
        <v>527</v>
      </c>
      <c r="B272" s="100">
        <v>6333.3249000000005</v>
      </c>
      <c r="C272" s="100">
        <v>13411.667880000001</v>
      </c>
      <c r="D272" s="100">
        <v>9014.2514100000008</v>
      </c>
      <c r="E272" s="100">
        <v>7068.2866900000008</v>
      </c>
      <c r="F272" s="100">
        <v>10112.14926</v>
      </c>
      <c r="G272" s="100">
        <v>3239.3924099999999</v>
      </c>
      <c r="H272" s="100">
        <v>16521.565689999999</v>
      </c>
      <c r="I272" s="100">
        <v>1678.7128300000002</v>
      </c>
      <c r="J272" s="100">
        <v>267.62839000000002</v>
      </c>
      <c r="K272" s="100">
        <v>227.74091000000001</v>
      </c>
      <c r="L272" s="100">
        <v>1634.3764199999998</v>
      </c>
      <c r="M272" s="100">
        <v>3617.6943500000002</v>
      </c>
      <c r="N272" s="100">
        <v>2112.0480699999998</v>
      </c>
      <c r="O272" s="100">
        <v>3221.7418399999997</v>
      </c>
      <c r="P272" s="100">
        <v>78460.581049999993</v>
      </c>
      <c r="Q272" s="96"/>
    </row>
    <row r="273" spans="1:17" ht="20.100000000000001" customHeight="1">
      <c r="A273" s="99" t="s">
        <v>528</v>
      </c>
      <c r="B273" s="100">
        <v>0</v>
      </c>
      <c r="C273" s="100">
        <v>0</v>
      </c>
      <c r="D273" s="100">
        <v>0</v>
      </c>
      <c r="E273" s="100">
        <v>0</v>
      </c>
      <c r="F273" s="100">
        <v>0</v>
      </c>
      <c r="G273" s="100">
        <v>0</v>
      </c>
      <c r="H273" s="100">
        <v>0</v>
      </c>
      <c r="I273" s="100">
        <v>0</v>
      </c>
      <c r="J273" s="100">
        <v>0</v>
      </c>
      <c r="K273" s="100">
        <v>0</v>
      </c>
      <c r="L273" s="100">
        <v>0</v>
      </c>
      <c r="M273" s="100">
        <v>0</v>
      </c>
      <c r="N273" s="100">
        <v>0</v>
      </c>
      <c r="O273" s="100">
        <v>0</v>
      </c>
      <c r="P273" s="100">
        <v>0</v>
      </c>
      <c r="Q273" s="96"/>
    </row>
    <row r="274" spans="1:17" ht="20.100000000000001" customHeight="1">
      <c r="A274" s="99" t="s">
        <v>529</v>
      </c>
      <c r="B274" s="100">
        <v>-139902.64705</v>
      </c>
      <c r="C274" s="100">
        <v>-93996.0717</v>
      </c>
      <c r="D274" s="100">
        <v>-185815.79816000001</v>
      </c>
      <c r="E274" s="100">
        <v>-126280.80458</v>
      </c>
      <c r="F274" s="100">
        <v>-147458.31912999999</v>
      </c>
      <c r="G274" s="100">
        <v>-101826.34534</v>
      </c>
      <c r="H274" s="100">
        <v>-25536.94716</v>
      </c>
      <c r="I274" s="100">
        <v>-7571.4660899999999</v>
      </c>
      <c r="J274" s="100">
        <v>-1603.4624099999999</v>
      </c>
      <c r="K274" s="100">
        <v>-625.92206999999996</v>
      </c>
      <c r="L274" s="100">
        <v>-28517.930100000001</v>
      </c>
      <c r="M274" s="100">
        <v>-6900.5124599999999</v>
      </c>
      <c r="N274" s="100">
        <v>-23105.810149999998</v>
      </c>
      <c r="O274" s="100">
        <v>-7401.5011199999999</v>
      </c>
      <c r="P274" s="100">
        <v>-896543.53752000001</v>
      </c>
      <c r="Q274" s="96"/>
    </row>
    <row r="275" spans="1:17" ht="20.100000000000001" customHeight="1" thickBot="1">
      <c r="A275" s="114" t="s">
        <v>523</v>
      </c>
      <c r="B275" s="100">
        <v>-35565.152049999997</v>
      </c>
      <c r="C275" s="100">
        <v>-44468.024709999998</v>
      </c>
      <c r="D275" s="100">
        <v>-62738.781139999999</v>
      </c>
      <c r="E275" s="100">
        <v>-28178.34922</v>
      </c>
      <c r="F275" s="100">
        <v>-23626.54436</v>
      </c>
      <c r="G275" s="100">
        <v>-16258.671550000001</v>
      </c>
      <c r="H275" s="100">
        <v>-8048.1183300000002</v>
      </c>
      <c r="I275" s="100">
        <v>-5386.6070399999999</v>
      </c>
      <c r="J275" s="100">
        <v>-1023.00076</v>
      </c>
      <c r="K275" s="100">
        <v>-536.57424000000003</v>
      </c>
      <c r="L275" s="100">
        <v>-13370.375679999999</v>
      </c>
      <c r="M275" s="100">
        <v>-879.02449000000001</v>
      </c>
      <c r="N275" s="100">
        <v>-11851.530710000001</v>
      </c>
      <c r="O275" s="100">
        <v>-2493.0506099999998</v>
      </c>
      <c r="P275" s="100">
        <v>-254423.80489</v>
      </c>
      <c r="Q275" s="96"/>
    </row>
    <row r="276" spans="1:17" ht="20.100000000000001" customHeight="1" thickTop="1" thickBot="1">
      <c r="A276" s="97" t="s">
        <v>530</v>
      </c>
      <c r="B276" s="98">
        <v>-6071.1112300000004</v>
      </c>
      <c r="C276" s="98">
        <v>-1778.39825</v>
      </c>
      <c r="D276" s="98">
        <v>-36927.528090000007</v>
      </c>
      <c r="E276" s="98">
        <v>-5509.9202300000006</v>
      </c>
      <c r="F276" s="98">
        <v>-27616.672440000002</v>
      </c>
      <c r="G276" s="98">
        <v>-4145.9872500000001</v>
      </c>
      <c r="H276" s="98">
        <v>-739.96546000000001</v>
      </c>
      <c r="I276" s="98">
        <v>-4.7568799999999998</v>
      </c>
      <c r="J276" s="98">
        <v>0</v>
      </c>
      <c r="K276" s="98">
        <v>0</v>
      </c>
      <c r="L276" s="98">
        <v>-199.53100000000001</v>
      </c>
      <c r="M276" s="98">
        <v>-1889.0389599999999</v>
      </c>
      <c r="N276" s="98">
        <v>-1151.5397</v>
      </c>
      <c r="O276" s="98">
        <v>-1605.2366100000002</v>
      </c>
      <c r="P276" s="98">
        <v>-87639.686099999992</v>
      </c>
      <c r="Q276" s="96"/>
    </row>
    <row r="277" spans="1:17" ht="20.100000000000001" customHeight="1" thickTop="1">
      <c r="A277" s="99" t="s">
        <v>531</v>
      </c>
      <c r="B277" s="100">
        <v>-689.01334999999995</v>
      </c>
      <c r="C277" s="100">
        <v>-823.23784000000001</v>
      </c>
      <c r="D277" s="100">
        <v>0</v>
      </c>
      <c r="E277" s="100">
        <v>-5.0349500000000003</v>
      </c>
      <c r="F277" s="100">
        <v>0</v>
      </c>
      <c r="G277" s="100">
        <v>0</v>
      </c>
      <c r="H277" s="100">
        <v>0</v>
      </c>
      <c r="I277" s="100">
        <v>0</v>
      </c>
      <c r="J277" s="100">
        <v>0</v>
      </c>
      <c r="K277" s="100">
        <v>0</v>
      </c>
      <c r="L277" s="100">
        <v>0</v>
      </c>
      <c r="M277" s="100">
        <v>0</v>
      </c>
      <c r="N277" s="100">
        <v>0</v>
      </c>
      <c r="O277" s="100">
        <v>0</v>
      </c>
      <c r="P277" s="100">
        <v>-1517.2861399999999</v>
      </c>
      <c r="Q277" s="96"/>
    </row>
    <row r="278" spans="1:17" ht="20.100000000000001" customHeight="1">
      <c r="A278" s="99" t="s">
        <v>532</v>
      </c>
      <c r="B278" s="100">
        <v>0</v>
      </c>
      <c r="C278" s="100">
        <v>0</v>
      </c>
      <c r="D278" s="100">
        <v>0</v>
      </c>
      <c r="E278" s="100">
        <v>0</v>
      </c>
      <c r="F278" s="100">
        <v>0</v>
      </c>
      <c r="G278" s="100">
        <v>0</v>
      </c>
      <c r="H278" s="100">
        <v>0</v>
      </c>
      <c r="I278" s="100">
        <v>0</v>
      </c>
      <c r="J278" s="100">
        <v>-28.923369999999998</v>
      </c>
      <c r="K278" s="100">
        <v>0</v>
      </c>
      <c r="L278" s="100">
        <v>0</v>
      </c>
      <c r="M278" s="100">
        <v>0</v>
      </c>
      <c r="N278" s="100">
        <v>0</v>
      </c>
      <c r="O278" s="100">
        <v>0</v>
      </c>
      <c r="P278" s="100">
        <v>-28.923369999999998</v>
      </c>
      <c r="Q278" s="96"/>
    </row>
    <row r="279" spans="1:17" ht="20.100000000000001" customHeight="1">
      <c r="A279" s="99" t="s">
        <v>533</v>
      </c>
      <c r="B279" s="100">
        <v>-97577.370420000007</v>
      </c>
      <c r="C279" s="100">
        <v>-46926.410899999995</v>
      </c>
      <c r="D279" s="100">
        <v>-86149.488930000007</v>
      </c>
      <c r="E279" s="100">
        <v>-92587.500180000003</v>
      </c>
      <c r="F279" s="100">
        <v>-96215.102329999994</v>
      </c>
      <c r="G279" s="100">
        <v>-81421.68654000001</v>
      </c>
      <c r="H279" s="100">
        <v>-16748.863369999999</v>
      </c>
      <c r="I279" s="100">
        <v>-2180.1021700000001</v>
      </c>
      <c r="J279" s="100">
        <v>-551.53827999999999</v>
      </c>
      <c r="K279" s="100">
        <v>-89.347830000000002</v>
      </c>
      <c r="L279" s="100">
        <v>-14948.02342</v>
      </c>
      <c r="M279" s="100">
        <v>-4132.4490099999994</v>
      </c>
      <c r="N279" s="100">
        <v>-10102.739740000001</v>
      </c>
      <c r="O279" s="100">
        <v>-3303.2138999999997</v>
      </c>
      <c r="P279" s="100">
        <v>-552933.83701999998</v>
      </c>
      <c r="Q279" s="96"/>
    </row>
    <row r="280" spans="1:17" ht="20.100000000000001" customHeight="1">
      <c r="A280" s="99" t="s">
        <v>534</v>
      </c>
      <c r="B280" s="100">
        <v>0</v>
      </c>
      <c r="C280" s="100">
        <v>0</v>
      </c>
      <c r="D280" s="100">
        <v>0</v>
      </c>
      <c r="E280" s="100">
        <v>0</v>
      </c>
      <c r="F280" s="100">
        <v>0</v>
      </c>
      <c r="G280" s="100">
        <v>0</v>
      </c>
      <c r="H280" s="100">
        <v>0</v>
      </c>
      <c r="I280" s="100">
        <v>0</v>
      </c>
      <c r="J280" s="100">
        <v>0</v>
      </c>
      <c r="K280" s="100">
        <v>0</v>
      </c>
      <c r="L280" s="100">
        <v>0</v>
      </c>
      <c r="M280" s="100">
        <v>0</v>
      </c>
      <c r="N280" s="100">
        <v>0</v>
      </c>
      <c r="O280" s="100">
        <v>0</v>
      </c>
      <c r="P280" s="100">
        <v>0</v>
      </c>
      <c r="Q280" s="96"/>
    </row>
    <row r="281" spans="1:17" ht="20.100000000000001" customHeight="1" thickBot="1">
      <c r="A281" s="102" t="s">
        <v>535</v>
      </c>
      <c r="B281" s="100">
        <v>347021.86535000004</v>
      </c>
      <c r="C281" s="100">
        <v>566090.83070000005</v>
      </c>
      <c r="D281" s="100">
        <v>501131.75611999998</v>
      </c>
      <c r="E281" s="100">
        <v>397487.64707000001</v>
      </c>
      <c r="F281" s="100">
        <v>274876.43254000001</v>
      </c>
      <c r="G281" s="100">
        <v>174000.51966999998</v>
      </c>
      <c r="H281" s="100">
        <v>183273.13037999999</v>
      </c>
      <c r="I281" s="100">
        <v>448723.54969000001</v>
      </c>
      <c r="J281" s="100">
        <v>2916.7679399999997</v>
      </c>
      <c r="K281" s="100">
        <v>9168.7845899999993</v>
      </c>
      <c r="L281" s="100">
        <v>347268.03666000004</v>
      </c>
      <c r="M281" s="100">
        <v>72809.056129999997</v>
      </c>
      <c r="N281" s="100">
        <v>219062.37844</v>
      </c>
      <c r="O281" s="100">
        <v>310012.19442000001</v>
      </c>
      <c r="P281" s="100">
        <v>3853842.9496999998</v>
      </c>
      <c r="Q281" s="96"/>
    </row>
    <row r="282" spans="1:17" ht="20.100000000000001" customHeight="1" thickTop="1" thickBot="1">
      <c r="A282" s="97" t="s">
        <v>536</v>
      </c>
      <c r="B282" s="98">
        <v>48284.829020000005</v>
      </c>
      <c r="C282" s="98">
        <v>79119.009560000006</v>
      </c>
      <c r="D282" s="98">
        <v>27471.173770000001</v>
      </c>
      <c r="E282" s="98">
        <v>74486.6976</v>
      </c>
      <c r="F282" s="98">
        <v>43124.478350000005</v>
      </c>
      <c r="G282" s="98">
        <v>17318.211910000002</v>
      </c>
      <c r="H282" s="98">
        <v>17246.328659999999</v>
      </c>
      <c r="I282" s="98">
        <v>9239.4403599999987</v>
      </c>
      <c r="J282" s="98">
        <v>698.03771999999992</v>
      </c>
      <c r="K282" s="98">
        <v>4287.3632200000002</v>
      </c>
      <c r="L282" s="98">
        <v>60207.76715</v>
      </c>
      <c r="M282" s="98">
        <v>7385.67256</v>
      </c>
      <c r="N282" s="98">
        <v>184368.08223</v>
      </c>
      <c r="O282" s="98">
        <v>11074.80918</v>
      </c>
      <c r="P282" s="98">
        <v>584311.90128999995</v>
      </c>
      <c r="Q282" s="96"/>
    </row>
    <row r="283" spans="1:17" ht="20.100000000000001" customHeight="1" thickTop="1">
      <c r="A283" s="101" t="s">
        <v>537</v>
      </c>
      <c r="B283" s="100">
        <v>774.72405000000003</v>
      </c>
      <c r="C283" s="100">
        <v>2693.3492500000002</v>
      </c>
      <c r="D283" s="100">
        <v>3875.54783</v>
      </c>
      <c r="E283" s="100">
        <v>957.65422000000001</v>
      </c>
      <c r="F283" s="100">
        <v>8806.3842699999987</v>
      </c>
      <c r="G283" s="100">
        <v>238.86001999999999</v>
      </c>
      <c r="H283" s="100">
        <v>1965.2589399999999</v>
      </c>
      <c r="I283" s="100">
        <v>2473.0677900000001</v>
      </c>
      <c r="J283" s="100">
        <v>18</v>
      </c>
      <c r="K283" s="100">
        <v>0</v>
      </c>
      <c r="L283" s="100">
        <v>3679.36312</v>
      </c>
      <c r="M283" s="100">
        <v>1123.5431299999998</v>
      </c>
      <c r="N283" s="100">
        <v>2113.5967500000002</v>
      </c>
      <c r="O283" s="100">
        <v>3536.7120399999999</v>
      </c>
      <c r="P283" s="100">
        <v>32256.061409999998</v>
      </c>
      <c r="Q283" s="96"/>
    </row>
    <row r="284" spans="1:17" ht="20.100000000000001" customHeight="1">
      <c r="A284" s="99" t="s">
        <v>538</v>
      </c>
      <c r="B284" s="100">
        <v>47510.10497</v>
      </c>
      <c r="C284" s="100">
        <v>75189.438450000001</v>
      </c>
      <c r="D284" s="100">
        <v>9395.1067199999998</v>
      </c>
      <c r="E284" s="100">
        <v>73156.380709999998</v>
      </c>
      <c r="F284" s="100">
        <v>9584.645199999999</v>
      </c>
      <c r="G284" s="100">
        <v>16442.56943</v>
      </c>
      <c r="H284" s="100">
        <v>15230.59477</v>
      </c>
      <c r="I284" s="100">
        <v>6470.1604800000005</v>
      </c>
      <c r="J284" s="100">
        <v>680.03771999999992</v>
      </c>
      <c r="K284" s="100">
        <v>4287.3632200000002</v>
      </c>
      <c r="L284" s="100">
        <v>40070.79451</v>
      </c>
      <c r="M284" s="100">
        <v>6197.9372499999999</v>
      </c>
      <c r="N284" s="100">
        <v>180089.69109000001</v>
      </c>
      <c r="O284" s="100">
        <v>7534.8486399999992</v>
      </c>
      <c r="P284" s="100">
        <v>491839.67316000001</v>
      </c>
      <c r="Q284" s="96"/>
    </row>
    <row r="285" spans="1:17" ht="20.100000000000001" customHeight="1">
      <c r="A285" s="99" t="s">
        <v>539</v>
      </c>
      <c r="B285" s="100">
        <v>0</v>
      </c>
      <c r="C285" s="100">
        <v>0</v>
      </c>
      <c r="D285" s="100">
        <v>13668.547550000001</v>
      </c>
      <c r="E285" s="100">
        <v>338.04303999999996</v>
      </c>
      <c r="F285" s="100">
        <v>24446.571059999998</v>
      </c>
      <c r="G285" s="100">
        <v>636.78246000000001</v>
      </c>
      <c r="H285" s="100">
        <v>37.192879999999995</v>
      </c>
      <c r="I285" s="100">
        <v>0</v>
      </c>
      <c r="J285" s="100">
        <v>0</v>
      </c>
      <c r="K285" s="100">
        <v>0</v>
      </c>
      <c r="L285" s="100">
        <v>13635.776970000001</v>
      </c>
      <c r="M285" s="100">
        <v>0</v>
      </c>
      <c r="N285" s="100">
        <v>1562.31321</v>
      </c>
      <c r="O285" s="100">
        <v>0</v>
      </c>
      <c r="P285" s="100">
        <v>54325.227169999998</v>
      </c>
      <c r="Q285" s="96"/>
    </row>
    <row r="286" spans="1:17" ht="20.100000000000001" customHeight="1">
      <c r="A286" s="99" t="s">
        <v>540</v>
      </c>
      <c r="B286" s="100">
        <v>0</v>
      </c>
      <c r="C286" s="100">
        <v>0</v>
      </c>
      <c r="D286" s="100">
        <v>0</v>
      </c>
      <c r="E286" s="100">
        <v>34.619630000000001</v>
      </c>
      <c r="F286" s="100">
        <v>0</v>
      </c>
      <c r="G286" s="100">
        <v>0</v>
      </c>
      <c r="H286" s="100">
        <v>0</v>
      </c>
      <c r="I286" s="100">
        <v>296.21209000000005</v>
      </c>
      <c r="J286" s="100">
        <v>0</v>
      </c>
      <c r="K286" s="100">
        <v>0</v>
      </c>
      <c r="L286" s="100">
        <v>2821.8325499999996</v>
      </c>
      <c r="M286" s="100">
        <v>64.192179999999993</v>
      </c>
      <c r="N286" s="100">
        <v>602.48117999999999</v>
      </c>
      <c r="O286" s="100">
        <v>0</v>
      </c>
      <c r="P286" s="100">
        <v>3819.33763</v>
      </c>
      <c r="Q286" s="96"/>
    </row>
    <row r="287" spans="1:17" ht="20.100000000000001" customHeight="1">
      <c r="A287" s="99" t="s">
        <v>541</v>
      </c>
      <c r="B287" s="100">
        <v>0</v>
      </c>
      <c r="C287" s="100">
        <v>0</v>
      </c>
      <c r="D287" s="100">
        <v>115.9683</v>
      </c>
      <c r="E287" s="100">
        <v>0</v>
      </c>
      <c r="F287" s="100">
        <v>154.46010999999999</v>
      </c>
      <c r="G287" s="100">
        <v>0</v>
      </c>
      <c r="H287" s="100">
        <v>0</v>
      </c>
      <c r="I287" s="100">
        <v>0</v>
      </c>
      <c r="J287" s="100">
        <v>0</v>
      </c>
      <c r="K287" s="100">
        <v>0</v>
      </c>
      <c r="L287" s="100">
        <v>0</v>
      </c>
      <c r="M287" s="100">
        <v>0</v>
      </c>
      <c r="N287" s="100">
        <v>0</v>
      </c>
      <c r="O287" s="100">
        <v>0</v>
      </c>
      <c r="P287" s="100">
        <v>270.42840999999999</v>
      </c>
      <c r="Q287" s="96"/>
    </row>
    <row r="288" spans="1:17" ht="20.100000000000001" customHeight="1">
      <c r="A288" s="99" t="s">
        <v>542</v>
      </c>
      <c r="B288" s="100">
        <v>0</v>
      </c>
      <c r="C288" s="100">
        <v>1236.2218600000001</v>
      </c>
      <c r="D288" s="100">
        <v>416.00337000000002</v>
      </c>
      <c r="E288" s="100">
        <v>0</v>
      </c>
      <c r="F288" s="100">
        <v>132.41771</v>
      </c>
      <c r="G288" s="100">
        <v>0</v>
      </c>
      <c r="H288" s="100">
        <v>13.282069999999999</v>
      </c>
      <c r="I288" s="100">
        <v>0</v>
      </c>
      <c r="J288" s="100">
        <v>0</v>
      </c>
      <c r="K288" s="100">
        <v>0</v>
      </c>
      <c r="L288" s="100">
        <v>0</v>
      </c>
      <c r="M288" s="100">
        <v>0</v>
      </c>
      <c r="N288" s="100">
        <v>0</v>
      </c>
      <c r="O288" s="100">
        <v>3.2484999999999999</v>
      </c>
      <c r="P288" s="100">
        <v>1801.1735100000001</v>
      </c>
      <c r="Q288" s="96"/>
    </row>
    <row r="289" spans="1:17" ht="20.100000000000001" customHeight="1">
      <c r="A289" s="99" t="s">
        <v>543</v>
      </c>
      <c r="B289" s="100">
        <v>0</v>
      </c>
      <c r="C289" s="100">
        <v>0</v>
      </c>
      <c r="D289" s="100">
        <v>0</v>
      </c>
      <c r="E289" s="100">
        <v>0</v>
      </c>
      <c r="F289" s="100">
        <v>0</v>
      </c>
      <c r="G289" s="100">
        <v>0</v>
      </c>
      <c r="H289" s="100">
        <v>0</v>
      </c>
      <c r="I289" s="100">
        <v>0</v>
      </c>
      <c r="J289" s="100">
        <v>0</v>
      </c>
      <c r="K289" s="100">
        <v>0</v>
      </c>
      <c r="L289" s="100">
        <v>0</v>
      </c>
      <c r="M289" s="100">
        <v>0</v>
      </c>
      <c r="N289" s="100">
        <v>0</v>
      </c>
      <c r="O289" s="100">
        <v>0</v>
      </c>
      <c r="P289" s="100">
        <v>0</v>
      </c>
      <c r="Q289" s="96"/>
    </row>
    <row r="290" spans="1:17" ht="20.100000000000001" customHeight="1">
      <c r="A290" s="101" t="s">
        <v>544</v>
      </c>
      <c r="B290" s="100">
        <v>-86269.756569999998</v>
      </c>
      <c r="C290" s="100">
        <v>-130423.79117</v>
      </c>
      <c r="D290" s="100">
        <v>-72025.11709</v>
      </c>
      <c r="E290" s="100">
        <v>-143603.09778000001</v>
      </c>
      <c r="F290" s="100">
        <v>-61545.017119999997</v>
      </c>
      <c r="G290" s="100">
        <v>-34515.039090000006</v>
      </c>
      <c r="H290" s="100">
        <v>-41242.20233</v>
      </c>
      <c r="I290" s="100">
        <v>-27535.935530000002</v>
      </c>
      <c r="J290" s="100">
        <v>-315.55498999999998</v>
      </c>
      <c r="K290" s="100">
        <v>-5568.4321100000006</v>
      </c>
      <c r="L290" s="100">
        <v>-102675.34374</v>
      </c>
      <c r="M290" s="100">
        <v>-19154.239659999999</v>
      </c>
      <c r="N290" s="100">
        <v>-221267.46281999999</v>
      </c>
      <c r="O290" s="100">
        <v>-27650.244989999999</v>
      </c>
      <c r="P290" s="100">
        <v>-973791.23499000003</v>
      </c>
      <c r="Q290" s="96"/>
    </row>
    <row r="291" spans="1:17" ht="20.100000000000001" customHeight="1">
      <c r="A291" s="99" t="s">
        <v>545</v>
      </c>
      <c r="B291" s="100">
        <v>-82749.200440000001</v>
      </c>
      <c r="C291" s="100">
        <v>-126933.49958</v>
      </c>
      <c r="D291" s="100">
        <v>-48861.001649999998</v>
      </c>
      <c r="E291" s="100">
        <v>-142261.59778000001</v>
      </c>
      <c r="F291" s="100">
        <v>-49942.199759999996</v>
      </c>
      <c r="G291" s="100">
        <v>-34490.210639999998</v>
      </c>
      <c r="H291" s="100">
        <v>-40802.365439999994</v>
      </c>
      <c r="I291" s="100">
        <v>-21385.448420000001</v>
      </c>
      <c r="J291" s="100">
        <v>-315.55498999999998</v>
      </c>
      <c r="K291" s="100">
        <v>-5568.4321100000006</v>
      </c>
      <c r="L291" s="100">
        <v>-88432.321370000005</v>
      </c>
      <c r="M291" s="100">
        <v>-15505.5784</v>
      </c>
      <c r="N291" s="100">
        <v>-214115.74890000001</v>
      </c>
      <c r="O291" s="100">
        <v>-27127.834139999999</v>
      </c>
      <c r="P291" s="100">
        <v>-898490.99361999996</v>
      </c>
      <c r="Q291" s="96"/>
    </row>
    <row r="292" spans="1:17" ht="20.100000000000001" customHeight="1">
      <c r="A292" s="99" t="s">
        <v>546</v>
      </c>
      <c r="B292" s="100">
        <v>-3520.5561299999999</v>
      </c>
      <c r="C292" s="100">
        <v>-97.227289999999996</v>
      </c>
      <c r="D292" s="100">
        <v>-20711.977920000001</v>
      </c>
      <c r="E292" s="100">
        <v>-1221.48883</v>
      </c>
      <c r="F292" s="100">
        <v>-3921.0254900000004</v>
      </c>
      <c r="G292" s="100">
        <v>-19.08006</v>
      </c>
      <c r="H292" s="100">
        <v>-71.548380000000009</v>
      </c>
      <c r="I292" s="100">
        <v>0</v>
      </c>
      <c r="J292" s="100">
        <v>0</v>
      </c>
      <c r="K292" s="100">
        <v>0</v>
      </c>
      <c r="L292" s="100">
        <v>-10802.748669999999</v>
      </c>
      <c r="M292" s="100">
        <v>-42.824800000000003</v>
      </c>
      <c r="N292" s="100">
        <v>-2291.2014700000004</v>
      </c>
      <c r="O292" s="100">
        <v>-6.4390000000000003E-2</v>
      </c>
      <c r="P292" s="100">
        <v>-42699.743430000002</v>
      </c>
      <c r="Q292" s="96"/>
    </row>
    <row r="293" spans="1:17" ht="20.100000000000001" customHeight="1">
      <c r="A293" s="99" t="s">
        <v>547</v>
      </c>
      <c r="B293" s="100">
        <v>0</v>
      </c>
      <c r="C293" s="100">
        <v>0</v>
      </c>
      <c r="D293" s="100">
        <v>-410.79126000000002</v>
      </c>
      <c r="E293" s="100">
        <v>0</v>
      </c>
      <c r="F293" s="100">
        <v>0</v>
      </c>
      <c r="G293" s="100">
        <v>0</v>
      </c>
      <c r="H293" s="100">
        <v>0</v>
      </c>
      <c r="I293" s="100">
        <v>-221.16087999999999</v>
      </c>
      <c r="J293" s="100">
        <v>0</v>
      </c>
      <c r="K293" s="100">
        <v>0</v>
      </c>
      <c r="L293" s="100">
        <v>-2922.0393300000001</v>
      </c>
      <c r="M293" s="100">
        <v>-356.20347999999996</v>
      </c>
      <c r="N293" s="100">
        <v>-1604.07358</v>
      </c>
      <c r="O293" s="100">
        <v>0</v>
      </c>
      <c r="P293" s="100">
        <v>-5514.2685300000003</v>
      </c>
      <c r="Q293" s="96"/>
    </row>
    <row r="294" spans="1:17" ht="20.100000000000001" customHeight="1">
      <c r="A294" s="102" t="s">
        <v>548</v>
      </c>
      <c r="B294" s="100">
        <v>0</v>
      </c>
      <c r="C294" s="100">
        <v>-1076.6904</v>
      </c>
      <c r="D294" s="100">
        <v>-1317.8307299999999</v>
      </c>
      <c r="E294" s="100">
        <v>-120.01116999999999</v>
      </c>
      <c r="F294" s="100">
        <v>-7476.1131699999996</v>
      </c>
      <c r="G294" s="100">
        <v>-5.7483900000000006</v>
      </c>
      <c r="H294" s="100">
        <v>-328.12946999999997</v>
      </c>
      <c r="I294" s="100">
        <v>-5929.3262300000006</v>
      </c>
      <c r="J294" s="100">
        <v>0</v>
      </c>
      <c r="K294" s="100">
        <v>0</v>
      </c>
      <c r="L294" s="100">
        <v>-518.23437000000001</v>
      </c>
      <c r="M294" s="100">
        <v>-3249.6329799999999</v>
      </c>
      <c r="N294" s="100">
        <v>-3256.43887</v>
      </c>
      <c r="O294" s="100">
        <v>-170.09701000000001</v>
      </c>
      <c r="P294" s="100">
        <v>-23448.252789999999</v>
      </c>
      <c r="Q294" s="96"/>
    </row>
    <row r="295" spans="1:17" ht="20.100000000000001" customHeight="1">
      <c r="A295" s="102" t="s">
        <v>549</v>
      </c>
      <c r="B295" s="100">
        <v>0</v>
      </c>
      <c r="C295" s="100">
        <v>0</v>
      </c>
      <c r="D295" s="100">
        <v>0</v>
      </c>
      <c r="E295" s="100">
        <v>0</v>
      </c>
      <c r="F295" s="100">
        <v>-62.858170000000001</v>
      </c>
      <c r="G295" s="100">
        <v>0</v>
      </c>
      <c r="H295" s="100">
        <v>0</v>
      </c>
      <c r="I295" s="100">
        <v>0</v>
      </c>
      <c r="J295" s="100">
        <v>0</v>
      </c>
      <c r="K295" s="100">
        <v>0</v>
      </c>
      <c r="L295" s="100">
        <v>0</v>
      </c>
      <c r="M295" s="100">
        <v>0</v>
      </c>
      <c r="N295" s="100">
        <v>0</v>
      </c>
      <c r="O295" s="100">
        <v>0</v>
      </c>
      <c r="P295" s="100">
        <v>-62.858170000000001</v>
      </c>
      <c r="Q295" s="96"/>
    </row>
    <row r="296" spans="1:17" ht="20.100000000000001" customHeight="1" thickBot="1">
      <c r="A296" s="99" t="s">
        <v>550</v>
      </c>
      <c r="B296" s="100">
        <v>0</v>
      </c>
      <c r="C296" s="100">
        <v>-2316.3739</v>
      </c>
      <c r="D296" s="100">
        <v>-723.51553000000001</v>
      </c>
      <c r="E296" s="100">
        <v>0</v>
      </c>
      <c r="F296" s="100">
        <v>-142.82052999999999</v>
      </c>
      <c r="G296" s="100">
        <v>0</v>
      </c>
      <c r="H296" s="100">
        <v>-40.159039999999997</v>
      </c>
      <c r="I296" s="100">
        <v>0</v>
      </c>
      <c r="J296" s="100">
        <v>0</v>
      </c>
      <c r="K296" s="100">
        <v>0</v>
      </c>
      <c r="L296" s="100">
        <v>0</v>
      </c>
      <c r="M296" s="100">
        <v>0</v>
      </c>
      <c r="N296" s="100">
        <v>0</v>
      </c>
      <c r="O296" s="100">
        <v>-352.24945000000002</v>
      </c>
      <c r="P296" s="100">
        <v>-3575.1184500000004</v>
      </c>
      <c r="Q296" s="96"/>
    </row>
    <row r="297" spans="1:17" ht="20.100000000000001" customHeight="1" thickTop="1" thickBot="1">
      <c r="A297" s="108" t="s">
        <v>551</v>
      </c>
      <c r="B297" s="95">
        <v>309036.93780000001</v>
      </c>
      <c r="C297" s="95">
        <v>514786.04908999999</v>
      </c>
      <c r="D297" s="95">
        <v>456577.81280000001</v>
      </c>
      <c r="E297" s="95">
        <v>328371.24689000001</v>
      </c>
      <c r="F297" s="95">
        <v>256455.89377000002</v>
      </c>
      <c r="G297" s="95">
        <v>156803.69249000002</v>
      </c>
      <c r="H297" s="95">
        <v>159277.25671000002</v>
      </c>
      <c r="I297" s="95">
        <v>430427.05452000001</v>
      </c>
      <c r="J297" s="95">
        <v>3299.2506699999999</v>
      </c>
      <c r="K297" s="95">
        <v>7887.7156999999997</v>
      </c>
      <c r="L297" s="95">
        <v>304800.46006999997</v>
      </c>
      <c r="M297" s="95">
        <v>61040.489030000004</v>
      </c>
      <c r="N297" s="95">
        <v>182162.99784999999</v>
      </c>
      <c r="O297" s="95">
        <v>293436.75861000002</v>
      </c>
      <c r="P297" s="95">
        <v>3464363.6159999999</v>
      </c>
      <c r="Q297" s="96"/>
    </row>
    <row r="298" spans="1:17" ht="20.100000000000001" customHeight="1" thickTop="1" thickBot="1">
      <c r="A298" s="97" t="s">
        <v>552</v>
      </c>
      <c r="B298" s="98">
        <v>-224704.86426</v>
      </c>
      <c r="C298" s="98">
        <v>-402036.07045999996</v>
      </c>
      <c r="D298" s="98">
        <v>-343413.64935000002</v>
      </c>
      <c r="E298" s="98">
        <v>-236358.88788999998</v>
      </c>
      <c r="F298" s="98">
        <v>-187794.95683000001</v>
      </c>
      <c r="G298" s="98">
        <v>-104027.06601000001</v>
      </c>
      <c r="H298" s="98">
        <v>-122331.56601000001</v>
      </c>
      <c r="I298" s="98">
        <v>-285493.07355999999</v>
      </c>
      <c r="J298" s="98">
        <v>-4246.2665499999994</v>
      </c>
      <c r="K298" s="98">
        <v>-6224.9237300000004</v>
      </c>
      <c r="L298" s="98">
        <v>-255110.66156000001</v>
      </c>
      <c r="M298" s="98">
        <v>-56478.885219999996</v>
      </c>
      <c r="N298" s="98">
        <v>-178939.66400999998</v>
      </c>
      <c r="O298" s="98">
        <v>-212643.22556999998</v>
      </c>
      <c r="P298" s="98">
        <v>-2619803.76101</v>
      </c>
      <c r="Q298" s="96"/>
    </row>
    <row r="299" spans="1:17" ht="20.100000000000001" customHeight="1" thickTop="1">
      <c r="A299" s="99" t="s">
        <v>553</v>
      </c>
      <c r="B299" s="100">
        <v>-92830.583280000006</v>
      </c>
      <c r="C299" s="100">
        <v>-226208.90646999999</v>
      </c>
      <c r="D299" s="100">
        <v>-139128.36563999997</v>
      </c>
      <c r="E299" s="100">
        <v>-114536.97881</v>
      </c>
      <c r="F299" s="100">
        <v>-80057.894360000006</v>
      </c>
      <c r="G299" s="100">
        <v>-52424.443189999998</v>
      </c>
      <c r="H299" s="100">
        <v>-69603.716889999996</v>
      </c>
      <c r="I299" s="100">
        <v>-177119.20483</v>
      </c>
      <c r="J299" s="100">
        <v>-2650.52756</v>
      </c>
      <c r="K299" s="100">
        <v>-3958.0054500000001</v>
      </c>
      <c r="L299" s="100">
        <v>-153218.74153999999</v>
      </c>
      <c r="M299" s="100">
        <v>-34403.00344</v>
      </c>
      <c r="N299" s="100">
        <v>-97336.839400000012</v>
      </c>
      <c r="O299" s="100">
        <v>-147043.8205</v>
      </c>
      <c r="P299" s="100">
        <v>-1390521.0313599999</v>
      </c>
      <c r="Q299" s="96"/>
    </row>
    <row r="300" spans="1:17" ht="20.100000000000001" customHeight="1">
      <c r="A300" s="99" t="s">
        <v>554</v>
      </c>
      <c r="B300" s="100">
        <v>-20944.795989999999</v>
      </c>
      <c r="C300" s="100">
        <v>-37128.344929999999</v>
      </c>
      <c r="D300" s="100">
        <v>-25766.659379999997</v>
      </c>
      <c r="E300" s="100">
        <v>-22860.302359999998</v>
      </c>
      <c r="F300" s="100">
        <v>-16937.602159999999</v>
      </c>
      <c r="G300" s="100">
        <v>-8087.2666200000003</v>
      </c>
      <c r="H300" s="100">
        <v>-11921.17578</v>
      </c>
      <c r="I300" s="100">
        <v>-24675.268899999999</v>
      </c>
      <c r="J300" s="100">
        <v>-475.209</v>
      </c>
      <c r="K300" s="100">
        <v>-578.39847999999995</v>
      </c>
      <c r="L300" s="100">
        <v>-19191.731489999998</v>
      </c>
      <c r="M300" s="100">
        <v>-2839.8350499999997</v>
      </c>
      <c r="N300" s="100">
        <v>-12449.15914</v>
      </c>
      <c r="O300" s="100">
        <v>-12248.107300000001</v>
      </c>
      <c r="P300" s="100">
        <v>-216103.85658000002</v>
      </c>
      <c r="Q300" s="96"/>
    </row>
    <row r="301" spans="1:17" ht="20.100000000000001" customHeight="1">
      <c r="A301" s="99" t="s">
        <v>555</v>
      </c>
      <c r="B301" s="100">
        <v>-2296.8098300000001</v>
      </c>
      <c r="C301" s="100">
        <v>-5860.1215700000002</v>
      </c>
      <c r="D301" s="100">
        <v>-2289.61616</v>
      </c>
      <c r="E301" s="100">
        <v>-1594.16407</v>
      </c>
      <c r="F301" s="100">
        <v>-1119.3701100000001</v>
      </c>
      <c r="G301" s="100">
        <v>-842.84049000000005</v>
      </c>
      <c r="H301" s="100">
        <v>-1351.2331399999998</v>
      </c>
      <c r="I301" s="100">
        <v>-1431.48243</v>
      </c>
      <c r="J301" s="100">
        <v>-102.30361000000001</v>
      </c>
      <c r="K301" s="100">
        <v>-91.337940000000003</v>
      </c>
      <c r="L301" s="100">
        <v>-859.09539000000007</v>
      </c>
      <c r="M301" s="100">
        <v>-349.01054999999997</v>
      </c>
      <c r="N301" s="100">
        <v>-794.26840000000004</v>
      </c>
      <c r="O301" s="100">
        <v>-932.87166000000002</v>
      </c>
      <c r="P301" s="100">
        <v>-19914.52535</v>
      </c>
      <c r="Q301" s="96"/>
    </row>
    <row r="302" spans="1:17" ht="20.100000000000001" customHeight="1">
      <c r="A302" s="99" t="s">
        <v>556</v>
      </c>
      <c r="B302" s="100">
        <v>-5744.8791100000008</v>
      </c>
      <c r="C302" s="100">
        <v>-7781.0093499999994</v>
      </c>
      <c r="D302" s="100">
        <v>-7191.2630999999992</v>
      </c>
      <c r="E302" s="100">
        <v>-6957.1571100000001</v>
      </c>
      <c r="F302" s="100">
        <v>-2693.2467499999998</v>
      </c>
      <c r="G302" s="100">
        <v>-2751.3227900000002</v>
      </c>
      <c r="H302" s="100">
        <v>-3374.7469000000001</v>
      </c>
      <c r="I302" s="100">
        <v>-9419.3080100000006</v>
      </c>
      <c r="J302" s="100">
        <v>-193.42867000000001</v>
      </c>
      <c r="K302" s="100">
        <v>-425.07661999999999</v>
      </c>
      <c r="L302" s="100">
        <v>-7632.1075999999994</v>
      </c>
      <c r="M302" s="100">
        <v>-1973.9209900000001</v>
      </c>
      <c r="N302" s="100">
        <v>-4831.7979100000002</v>
      </c>
      <c r="O302" s="100">
        <v>-7630.8646799999997</v>
      </c>
      <c r="P302" s="100">
        <v>-68600.129589999997</v>
      </c>
      <c r="Q302" s="96"/>
    </row>
    <row r="303" spans="1:17" ht="20.100000000000001" customHeight="1">
      <c r="A303" s="99" t="s">
        <v>557</v>
      </c>
      <c r="B303" s="100">
        <v>-19612.863420000001</v>
      </c>
      <c r="C303" s="100">
        <v>-22775.189149999998</v>
      </c>
      <c r="D303" s="100">
        <v>-2637.7631900000001</v>
      </c>
      <c r="E303" s="100">
        <v>-4158.0319399999998</v>
      </c>
      <c r="F303" s="100">
        <v>-17241.44512</v>
      </c>
      <c r="G303" s="100">
        <v>-2343.3325800000002</v>
      </c>
      <c r="H303" s="100">
        <v>-526.10146999999995</v>
      </c>
      <c r="I303" s="100">
        <v>-18097.878820000002</v>
      </c>
      <c r="J303" s="100">
        <v>-285.53821000000005</v>
      </c>
      <c r="K303" s="100">
        <v>-427.02371999999997</v>
      </c>
      <c r="L303" s="100">
        <v>-15230.46775</v>
      </c>
      <c r="M303" s="100">
        <v>-3302.8334100000002</v>
      </c>
      <c r="N303" s="100">
        <v>-9694.9689600000002</v>
      </c>
      <c r="O303" s="100">
        <v>-634.61099999999999</v>
      </c>
      <c r="P303" s="100">
        <v>-116968.04874</v>
      </c>
      <c r="Q303" s="96"/>
    </row>
    <row r="304" spans="1:17" ht="20.100000000000001" customHeight="1">
      <c r="A304" s="99" t="s">
        <v>558</v>
      </c>
      <c r="B304" s="100">
        <v>-3874.4522099999999</v>
      </c>
      <c r="C304" s="100">
        <v>-7152.7267099999999</v>
      </c>
      <c r="D304" s="100">
        <v>-16374.496859999999</v>
      </c>
      <c r="E304" s="100">
        <v>-8221.0090799999998</v>
      </c>
      <c r="F304" s="100">
        <v>-5948.4165499999999</v>
      </c>
      <c r="G304" s="100">
        <v>-2433.4283599999999</v>
      </c>
      <c r="H304" s="100">
        <v>-1892.1691599999999</v>
      </c>
      <c r="I304" s="100">
        <v>-4403.1342800000002</v>
      </c>
      <c r="J304" s="100">
        <v>-44.589800000000004</v>
      </c>
      <c r="K304" s="100">
        <v>-5.15</v>
      </c>
      <c r="L304" s="100">
        <v>-3280.0797400000001</v>
      </c>
      <c r="M304" s="100">
        <v>-1031.18553</v>
      </c>
      <c r="N304" s="100">
        <v>-3106.8691100000001</v>
      </c>
      <c r="O304" s="100">
        <v>-2990.8854000000001</v>
      </c>
      <c r="P304" s="100">
        <v>-60758.592790000002</v>
      </c>
      <c r="Q304" s="96"/>
    </row>
    <row r="305" spans="1:17" ht="20.100000000000001" customHeight="1">
      <c r="A305" s="99" t="s">
        <v>559</v>
      </c>
      <c r="B305" s="100">
        <v>-10792.1461</v>
      </c>
      <c r="C305" s="100">
        <v>-17150.79565</v>
      </c>
      <c r="D305" s="100">
        <v>-15651.74466</v>
      </c>
      <c r="E305" s="100">
        <v>-10930.577039999998</v>
      </c>
      <c r="F305" s="100">
        <v>-5710.9319000000005</v>
      </c>
      <c r="G305" s="100">
        <v>-3383.5320400000001</v>
      </c>
      <c r="H305" s="100">
        <v>-4499.1151</v>
      </c>
      <c r="I305" s="100">
        <v>-6755.2908099999995</v>
      </c>
      <c r="J305" s="100">
        <v>-105.01942</v>
      </c>
      <c r="K305" s="100">
        <v>-55.303379999999997</v>
      </c>
      <c r="L305" s="100">
        <v>-8343.1344100000006</v>
      </c>
      <c r="M305" s="100">
        <v>-1591.6069199999999</v>
      </c>
      <c r="N305" s="100">
        <v>-10636.01338</v>
      </c>
      <c r="O305" s="100">
        <v>-3900.6606299999999</v>
      </c>
      <c r="P305" s="100">
        <v>-99505.871440000003</v>
      </c>
      <c r="Q305" s="96"/>
    </row>
    <row r="306" spans="1:17" ht="20.100000000000001" customHeight="1">
      <c r="A306" s="99" t="s">
        <v>560</v>
      </c>
      <c r="B306" s="100">
        <v>-2665.8524600000001</v>
      </c>
      <c r="C306" s="100">
        <v>-619.26202000000001</v>
      </c>
      <c r="D306" s="100">
        <v>-41669.774170000004</v>
      </c>
      <c r="E306" s="100">
        <v>-3030.5688300000002</v>
      </c>
      <c r="F306" s="100">
        <v>-2810.1287699999998</v>
      </c>
      <c r="G306" s="100">
        <v>-1682.6001999999999</v>
      </c>
      <c r="H306" s="100">
        <v>-1420.9920400000001</v>
      </c>
      <c r="I306" s="100">
        <v>-945.65088000000003</v>
      </c>
      <c r="J306" s="100">
        <v>-41.282400000000003</v>
      </c>
      <c r="K306" s="100">
        <v>-46.003920000000001</v>
      </c>
      <c r="L306" s="100">
        <v>-9854.9254600000004</v>
      </c>
      <c r="M306" s="100">
        <v>-262.87815999999998</v>
      </c>
      <c r="N306" s="100">
        <v>-6524.09015</v>
      </c>
      <c r="O306" s="100">
        <v>-664.66426000000001</v>
      </c>
      <c r="P306" s="100">
        <v>-72238.673719999992</v>
      </c>
      <c r="Q306" s="96"/>
    </row>
    <row r="307" spans="1:17" ht="20.100000000000001" customHeight="1" thickBot="1">
      <c r="A307" s="99" t="s">
        <v>561</v>
      </c>
      <c r="B307" s="100">
        <v>-65942.48186</v>
      </c>
      <c r="C307" s="100">
        <v>-77359.714609999995</v>
      </c>
      <c r="D307" s="100">
        <v>-92703.966189999992</v>
      </c>
      <c r="E307" s="100">
        <v>-64070.09865</v>
      </c>
      <c r="F307" s="100">
        <v>-55275.921110000003</v>
      </c>
      <c r="G307" s="100">
        <v>-30078.299739999999</v>
      </c>
      <c r="H307" s="100">
        <v>-27742.31553</v>
      </c>
      <c r="I307" s="100">
        <v>-42645.854599999999</v>
      </c>
      <c r="J307" s="100">
        <v>-348.36788000000001</v>
      </c>
      <c r="K307" s="100">
        <v>-638.62421999999992</v>
      </c>
      <c r="L307" s="100">
        <v>-37500.37818</v>
      </c>
      <c r="M307" s="100">
        <v>-10724.61117</v>
      </c>
      <c r="N307" s="100">
        <v>-33565.65756</v>
      </c>
      <c r="O307" s="100">
        <v>-36596.740140000002</v>
      </c>
      <c r="P307" s="100">
        <v>-575193.03144000005</v>
      </c>
      <c r="Q307" s="96"/>
    </row>
    <row r="308" spans="1:17" ht="20.100000000000001" customHeight="1" thickTop="1" thickBot="1">
      <c r="A308" s="113" t="s">
        <v>562</v>
      </c>
      <c r="B308" s="98">
        <v>84332.073540000012</v>
      </c>
      <c r="C308" s="98">
        <v>112749.97863</v>
      </c>
      <c r="D308" s="98">
        <v>113164.16345000001</v>
      </c>
      <c r="E308" s="98">
        <v>92012.358999999997</v>
      </c>
      <c r="F308" s="98">
        <v>68660.93694</v>
      </c>
      <c r="G308" s="98">
        <v>52776.626479999999</v>
      </c>
      <c r="H308" s="98">
        <v>36945.690700000006</v>
      </c>
      <c r="I308" s="98">
        <v>144933.98096000002</v>
      </c>
      <c r="J308" s="98">
        <v>-947.01588000000004</v>
      </c>
      <c r="K308" s="98">
        <v>1662.79197</v>
      </c>
      <c r="L308" s="98">
        <v>49689.798510000001</v>
      </c>
      <c r="M308" s="98">
        <v>4561.6038099999996</v>
      </c>
      <c r="N308" s="98">
        <v>3223.3338399999998</v>
      </c>
      <c r="O308" s="98">
        <v>80793.533040000009</v>
      </c>
      <c r="P308" s="98">
        <v>844559.85499000002</v>
      </c>
      <c r="Q308" s="96"/>
    </row>
    <row r="309" spans="1:17" ht="20.100000000000001" customHeight="1" thickTop="1">
      <c r="A309" s="115" t="s">
        <v>563</v>
      </c>
      <c r="B309" s="100">
        <v>-15.166259999999999</v>
      </c>
      <c r="C309" s="100">
        <v>23.941230000000001</v>
      </c>
      <c r="D309" s="100">
        <v>-27.475189999999998</v>
      </c>
      <c r="E309" s="100">
        <v>-18668.283879999999</v>
      </c>
      <c r="F309" s="100">
        <v>-34.088620000000006</v>
      </c>
      <c r="G309" s="100">
        <v>-7026.4485300000006</v>
      </c>
      <c r="H309" s="100">
        <v>42.942920000000001</v>
      </c>
      <c r="I309" s="100">
        <v>0.32987</v>
      </c>
      <c r="J309" s="100">
        <v>0.52584000000000009</v>
      </c>
      <c r="K309" s="100">
        <v>-10.66649</v>
      </c>
      <c r="L309" s="100">
        <v>35.721650000000004</v>
      </c>
      <c r="M309" s="100">
        <v>0.62939000000000001</v>
      </c>
      <c r="N309" s="100">
        <v>0.10793999999999999</v>
      </c>
      <c r="O309" s="100">
        <v>-703.29696999999999</v>
      </c>
      <c r="P309" s="100">
        <v>-26381.2271</v>
      </c>
      <c r="Q309" s="96"/>
    </row>
    <row r="310" spans="1:17" ht="20.100000000000001" customHeight="1">
      <c r="A310" s="102" t="s">
        <v>564</v>
      </c>
      <c r="B310" s="100">
        <v>-162.48405</v>
      </c>
      <c r="C310" s="100">
        <v>1.0000000000000001E-5</v>
      </c>
      <c r="D310" s="100">
        <v>-402.89778000000001</v>
      </c>
      <c r="E310" s="100">
        <v>-18672.335629999998</v>
      </c>
      <c r="F310" s="100">
        <v>-34.494980000000005</v>
      </c>
      <c r="G310" s="100">
        <v>-7038.9341100000001</v>
      </c>
      <c r="H310" s="100">
        <v>40.149190000000004</v>
      </c>
      <c r="I310" s="100">
        <v>0</v>
      </c>
      <c r="J310" s="100">
        <v>0.52584000000000009</v>
      </c>
      <c r="K310" s="100">
        <v>-10.66649</v>
      </c>
      <c r="L310" s="100">
        <v>0</v>
      </c>
      <c r="M310" s="100">
        <v>8.9999999999999992E-5</v>
      </c>
      <c r="N310" s="100">
        <v>0</v>
      </c>
      <c r="O310" s="100">
        <v>-703.29696999999999</v>
      </c>
      <c r="P310" s="100">
        <v>-26984.434880000001</v>
      </c>
      <c r="Q310" s="96"/>
    </row>
    <row r="311" spans="1:17" ht="20.100000000000001" customHeight="1">
      <c r="A311" s="102" t="s">
        <v>565</v>
      </c>
      <c r="B311" s="100">
        <v>147.31779</v>
      </c>
      <c r="C311" s="100">
        <v>23.941220000000001</v>
      </c>
      <c r="D311" s="100">
        <v>375.42259000000001</v>
      </c>
      <c r="E311" s="100">
        <v>4.0517500000000002</v>
      </c>
      <c r="F311" s="100">
        <v>0.40636</v>
      </c>
      <c r="G311" s="100">
        <v>12.485580000000001</v>
      </c>
      <c r="H311" s="100">
        <v>2.79373</v>
      </c>
      <c r="I311" s="100">
        <v>0.32987</v>
      </c>
      <c r="J311" s="100">
        <v>0</v>
      </c>
      <c r="K311" s="100">
        <v>0</v>
      </c>
      <c r="L311" s="100">
        <v>35.721650000000004</v>
      </c>
      <c r="M311" s="100">
        <v>0.62929999999999997</v>
      </c>
      <c r="N311" s="100">
        <v>0.10793999999999999</v>
      </c>
      <c r="O311" s="100">
        <v>0</v>
      </c>
      <c r="P311" s="100">
        <v>603.20778000000007</v>
      </c>
      <c r="Q311" s="96"/>
    </row>
    <row r="312" spans="1:17" ht="20.100000000000001" customHeight="1">
      <c r="A312" s="115" t="s">
        <v>566</v>
      </c>
      <c r="B312" s="100">
        <v>691.55224999999996</v>
      </c>
      <c r="C312" s="100">
        <v>-20.538589999999999</v>
      </c>
      <c r="D312" s="100">
        <v>-99.121880000000004</v>
      </c>
      <c r="E312" s="100">
        <v>18747.038539999998</v>
      </c>
      <c r="F312" s="100">
        <v>2.6867100000000002</v>
      </c>
      <c r="G312" s="100">
        <v>7032.6293099999994</v>
      </c>
      <c r="H312" s="100">
        <v>-101.88284</v>
      </c>
      <c r="I312" s="100">
        <v>-0.74748999999999999</v>
      </c>
      <c r="J312" s="100">
        <v>-0.92980999999999991</v>
      </c>
      <c r="K312" s="100">
        <v>1.78135</v>
      </c>
      <c r="L312" s="100">
        <v>-6.8463000000000003</v>
      </c>
      <c r="M312" s="100">
        <v>-0.74829999999999997</v>
      </c>
      <c r="N312" s="100">
        <v>0</v>
      </c>
      <c r="O312" s="100">
        <v>-6.3329999999999997E-2</v>
      </c>
      <c r="P312" s="100">
        <v>26244.80962</v>
      </c>
      <c r="Q312" s="96"/>
    </row>
    <row r="313" spans="1:17" ht="20.100000000000001" customHeight="1">
      <c r="A313" s="102" t="s">
        <v>567</v>
      </c>
      <c r="B313" s="100">
        <v>715.27337</v>
      </c>
      <c r="C313" s="100">
        <v>0</v>
      </c>
      <c r="D313" s="100">
        <v>2.5482900000000002</v>
      </c>
      <c r="E313" s="100">
        <v>18756.952799999999</v>
      </c>
      <c r="F313" s="100">
        <v>3.8707699999999998</v>
      </c>
      <c r="G313" s="100">
        <v>7044.8252699999994</v>
      </c>
      <c r="H313" s="100">
        <v>-101.87224999999999</v>
      </c>
      <c r="I313" s="100">
        <v>0</v>
      </c>
      <c r="J313" s="100">
        <v>-0.92980999999999991</v>
      </c>
      <c r="K313" s="100">
        <v>1.78135</v>
      </c>
      <c r="L313" s="100">
        <v>0</v>
      </c>
      <c r="M313" s="100">
        <v>-8.0000000000000007E-5</v>
      </c>
      <c r="N313" s="100">
        <v>0</v>
      </c>
      <c r="O313" s="100">
        <v>0</v>
      </c>
      <c r="P313" s="100">
        <v>26422.449710000001</v>
      </c>
      <c r="Q313" s="96"/>
    </row>
    <row r="314" spans="1:17" ht="20.100000000000001" customHeight="1" thickBot="1">
      <c r="A314" s="102" t="s">
        <v>568</v>
      </c>
      <c r="B314" s="100">
        <v>-23.721119999999999</v>
      </c>
      <c r="C314" s="100">
        <v>-20.538589999999999</v>
      </c>
      <c r="D314" s="100">
        <v>-101.67017</v>
      </c>
      <c r="E314" s="100">
        <v>-9.9142600000000005</v>
      </c>
      <c r="F314" s="100">
        <v>-1.1840599999999999</v>
      </c>
      <c r="G314" s="100">
        <v>-12.195959999999999</v>
      </c>
      <c r="H314" s="100">
        <v>-1.059E-2</v>
      </c>
      <c r="I314" s="100">
        <v>-0.74748999999999999</v>
      </c>
      <c r="J314" s="100">
        <v>0</v>
      </c>
      <c r="K314" s="100">
        <v>0</v>
      </c>
      <c r="L314" s="100">
        <v>-6.8463000000000003</v>
      </c>
      <c r="M314" s="100">
        <v>-0.74822</v>
      </c>
      <c r="N314" s="100">
        <v>0</v>
      </c>
      <c r="O314" s="100">
        <v>-6.3329999999999997E-2</v>
      </c>
      <c r="P314" s="100">
        <v>-177.64008999999999</v>
      </c>
      <c r="Q314" s="96"/>
    </row>
    <row r="315" spans="1:17" ht="20.100000000000001" customHeight="1" thickTop="1" thickBot="1">
      <c r="A315" s="97" t="s">
        <v>569</v>
      </c>
      <c r="B315" s="116">
        <v>85008.459530000007</v>
      </c>
      <c r="C315" s="116">
        <v>112753.38127</v>
      </c>
      <c r="D315" s="116">
        <v>113037.56637999999</v>
      </c>
      <c r="E315" s="116">
        <v>92091.113660000003</v>
      </c>
      <c r="F315" s="116">
        <v>68629.535029999999</v>
      </c>
      <c r="G315" s="116">
        <v>52782.807260000001</v>
      </c>
      <c r="H315" s="116">
        <v>36886.750780000002</v>
      </c>
      <c r="I315" s="116">
        <v>144933.56333999999</v>
      </c>
      <c r="J315" s="116">
        <v>-947.41985</v>
      </c>
      <c r="K315" s="116">
        <v>1653.9068300000001</v>
      </c>
      <c r="L315" s="116">
        <v>49718.673860000003</v>
      </c>
      <c r="M315" s="116">
        <v>4561.4849000000004</v>
      </c>
      <c r="N315" s="116">
        <v>3223.4417799999997</v>
      </c>
      <c r="O315" s="116">
        <v>80090.172739999995</v>
      </c>
      <c r="P315" s="116">
        <v>844423.43750999996</v>
      </c>
      <c r="Q315" s="96"/>
    </row>
    <row r="316" spans="1:17" ht="20.100000000000001" customHeight="1" thickTop="1" thickBot="1">
      <c r="A316" s="102" t="s">
        <v>570</v>
      </c>
      <c r="B316" s="111">
        <v>1171.3666599999999</v>
      </c>
      <c r="C316" s="111">
        <v>0</v>
      </c>
      <c r="D316" s="111">
        <v>1941.1334199999999</v>
      </c>
      <c r="E316" s="111">
        <v>349.38209999999998</v>
      </c>
      <c r="F316" s="111">
        <v>131.68017</v>
      </c>
      <c r="G316" s="111">
        <v>0</v>
      </c>
      <c r="H316" s="111">
        <v>1334.7181599999999</v>
      </c>
      <c r="I316" s="111">
        <v>835.39386000000002</v>
      </c>
      <c r="J316" s="111">
        <v>0</v>
      </c>
      <c r="K316" s="111">
        <v>0</v>
      </c>
      <c r="L316" s="111">
        <v>1615.97957</v>
      </c>
      <c r="M316" s="111">
        <v>0</v>
      </c>
      <c r="N316" s="111">
        <v>0</v>
      </c>
      <c r="O316" s="111">
        <v>3.9393500000000001</v>
      </c>
      <c r="P316" s="111">
        <v>7383.5932899999998</v>
      </c>
      <c r="Q316" s="96"/>
    </row>
    <row r="317" spans="1:17" ht="20.100000000000001" customHeight="1" thickTop="1" thickBot="1">
      <c r="A317" s="113" t="s">
        <v>571</v>
      </c>
      <c r="B317" s="116">
        <v>86179.826189999992</v>
      </c>
      <c r="C317" s="116">
        <v>112753.38127</v>
      </c>
      <c r="D317" s="116">
        <v>114978.6998</v>
      </c>
      <c r="E317" s="116">
        <v>92440.495760000005</v>
      </c>
      <c r="F317" s="116">
        <v>68761.215200000006</v>
      </c>
      <c r="G317" s="116">
        <v>52782.807260000001</v>
      </c>
      <c r="H317" s="116">
        <v>38221.468939999999</v>
      </c>
      <c r="I317" s="116">
        <v>145768.95719999998</v>
      </c>
      <c r="J317" s="116">
        <v>-947.41985</v>
      </c>
      <c r="K317" s="116">
        <v>1653.9068300000001</v>
      </c>
      <c r="L317" s="116">
        <v>51334.653429999998</v>
      </c>
      <c r="M317" s="116">
        <v>4561.4849000000004</v>
      </c>
      <c r="N317" s="116">
        <v>3223.4417799999997</v>
      </c>
      <c r="O317" s="116">
        <v>80094.11209000001</v>
      </c>
      <c r="P317" s="116">
        <v>851807.03079999995</v>
      </c>
      <c r="Q317" s="96"/>
    </row>
    <row r="318" spans="1:17" ht="20.100000000000001" customHeight="1" thickTop="1" thickBot="1">
      <c r="A318" s="99" t="s">
        <v>572</v>
      </c>
      <c r="B318" s="111">
        <v>-0.89800000000000002</v>
      </c>
      <c r="C318" s="111">
        <v>19.77665</v>
      </c>
      <c r="D318" s="111">
        <v>-640.99145999999996</v>
      </c>
      <c r="E318" s="111">
        <v>-2290.7981099999997</v>
      </c>
      <c r="F318" s="111">
        <v>-286.3</v>
      </c>
      <c r="G318" s="111">
        <v>0</v>
      </c>
      <c r="H318" s="111">
        <v>1956.05963</v>
      </c>
      <c r="I318" s="111">
        <v>0</v>
      </c>
      <c r="J318" s="111">
        <v>6.6881599999999999</v>
      </c>
      <c r="K318" s="111">
        <v>82.376360000000005</v>
      </c>
      <c r="L318" s="111">
        <v>643.97074999999995</v>
      </c>
      <c r="M318" s="111">
        <v>-151.39021</v>
      </c>
      <c r="N318" s="111">
        <v>-23.661529999999999</v>
      </c>
      <c r="O318" s="111">
        <v>240.03970000000001</v>
      </c>
      <c r="P318" s="111">
        <v>-445.12806</v>
      </c>
      <c r="Q318" s="96"/>
    </row>
    <row r="319" spans="1:17" ht="20.100000000000001" customHeight="1" thickTop="1" thickBot="1">
      <c r="A319" s="97" t="s">
        <v>573</v>
      </c>
      <c r="B319" s="116">
        <v>86178.928189999991</v>
      </c>
      <c r="C319" s="116">
        <v>112773.15792</v>
      </c>
      <c r="D319" s="116">
        <v>114337.70834</v>
      </c>
      <c r="E319" s="116">
        <v>90149.697650000002</v>
      </c>
      <c r="F319" s="116">
        <v>68474.915200000003</v>
      </c>
      <c r="G319" s="116">
        <v>52782.807260000001</v>
      </c>
      <c r="H319" s="116">
        <v>40177.528570000002</v>
      </c>
      <c r="I319" s="116">
        <v>145768.95719999998</v>
      </c>
      <c r="J319" s="116">
        <v>-940.73168999999996</v>
      </c>
      <c r="K319" s="116">
        <v>1736.2831899999999</v>
      </c>
      <c r="L319" s="116">
        <v>51978.624179999999</v>
      </c>
      <c r="M319" s="116">
        <v>4410.0946900000008</v>
      </c>
      <c r="N319" s="116">
        <v>3199.7802499999998</v>
      </c>
      <c r="O319" s="116">
        <v>80334.151790000004</v>
      </c>
      <c r="P319" s="116">
        <v>851361.90274000005</v>
      </c>
      <c r="Q319" s="96"/>
    </row>
    <row r="320" spans="1:17" ht="20.100000000000001" customHeight="1" thickTop="1" thickBot="1">
      <c r="A320" s="99" t="s">
        <v>574</v>
      </c>
      <c r="B320" s="111">
        <v>0</v>
      </c>
      <c r="C320" s="111">
        <v>0</v>
      </c>
      <c r="D320" s="111">
        <v>0</v>
      </c>
      <c r="E320" s="111">
        <v>0</v>
      </c>
      <c r="F320" s="111">
        <v>0</v>
      </c>
      <c r="G320" s="111">
        <v>0</v>
      </c>
      <c r="H320" s="111">
        <v>0</v>
      </c>
      <c r="I320" s="111">
        <v>0</v>
      </c>
      <c r="J320" s="111">
        <v>0</v>
      </c>
      <c r="K320" s="111">
        <v>0</v>
      </c>
      <c r="L320" s="111">
        <v>0</v>
      </c>
      <c r="M320" s="111">
        <v>1.0000000000000001E-5</v>
      </c>
      <c r="N320" s="111">
        <v>0</v>
      </c>
      <c r="O320" s="111">
        <v>0</v>
      </c>
      <c r="P320" s="111">
        <v>1.0000000000000001E-5</v>
      </c>
      <c r="Q320" s="96"/>
    </row>
    <row r="321" spans="1:17" ht="20.100000000000001" customHeight="1" thickTop="1" thickBot="1">
      <c r="A321" s="113" t="s">
        <v>575</v>
      </c>
      <c r="B321" s="116">
        <v>86178.928189999991</v>
      </c>
      <c r="C321" s="116">
        <v>112773.15792</v>
      </c>
      <c r="D321" s="116">
        <v>114337.70834</v>
      </c>
      <c r="E321" s="116">
        <v>90149.697650000002</v>
      </c>
      <c r="F321" s="116">
        <v>68474.915200000003</v>
      </c>
      <c r="G321" s="116">
        <v>52782.807260000001</v>
      </c>
      <c r="H321" s="116">
        <v>40177.528570000002</v>
      </c>
      <c r="I321" s="116">
        <v>145768.95719999998</v>
      </c>
      <c r="J321" s="116">
        <v>-940.73168999999996</v>
      </c>
      <c r="K321" s="116">
        <v>1736.2831899999999</v>
      </c>
      <c r="L321" s="116">
        <v>51978.624179999999</v>
      </c>
      <c r="M321" s="116">
        <v>4410.0947000000006</v>
      </c>
      <c r="N321" s="116">
        <v>3199.7802499999998</v>
      </c>
      <c r="O321" s="116">
        <v>80334.151790000004</v>
      </c>
      <c r="P321" s="116">
        <v>851361.90275000001</v>
      </c>
      <c r="Q321" s="96"/>
    </row>
    <row r="322" spans="1:17" ht="20.100000000000001" customHeight="1" thickTop="1" thickBot="1">
      <c r="A322" s="115" t="s">
        <v>576</v>
      </c>
      <c r="B322" s="111">
        <v>-25053.73029</v>
      </c>
      <c r="C322" s="111">
        <v>-27611.5</v>
      </c>
      <c r="D322" s="111">
        <v>-53795.02</v>
      </c>
      <c r="E322" s="111">
        <v>-45212.518360000002</v>
      </c>
      <c r="F322" s="111">
        <v>-2775.6</v>
      </c>
      <c r="G322" s="111">
        <v>-24084.925999999999</v>
      </c>
      <c r="H322" s="111">
        <v>-17412.81351</v>
      </c>
      <c r="I322" s="111">
        <v>-61740</v>
      </c>
      <c r="J322" s="111">
        <v>0</v>
      </c>
      <c r="K322" s="111">
        <v>0</v>
      </c>
      <c r="L322" s="111">
        <v>-15348.784</v>
      </c>
      <c r="M322" s="111">
        <v>-908.41353000000004</v>
      </c>
      <c r="N322" s="111">
        <v>0</v>
      </c>
      <c r="O322" s="111">
        <v>-41011.272340000003</v>
      </c>
      <c r="P322" s="111">
        <v>-314954.57802999998</v>
      </c>
      <c r="Q322" s="96"/>
    </row>
    <row r="323" spans="1:17" ht="20.100000000000001" customHeight="1" thickTop="1" thickBot="1">
      <c r="A323" s="113" t="s">
        <v>577</v>
      </c>
      <c r="B323" s="116">
        <v>61125.197899999999</v>
      </c>
      <c r="C323" s="116">
        <v>85161.657919999998</v>
      </c>
      <c r="D323" s="116">
        <v>60542.688340000001</v>
      </c>
      <c r="E323" s="116">
        <v>44937.17929</v>
      </c>
      <c r="F323" s="116">
        <v>65699.315199999997</v>
      </c>
      <c r="G323" s="116">
        <v>28697.881260000002</v>
      </c>
      <c r="H323" s="116">
        <v>22764.715059999999</v>
      </c>
      <c r="I323" s="116">
        <v>84028.957200000004</v>
      </c>
      <c r="J323" s="116">
        <v>-940.73168999999996</v>
      </c>
      <c r="K323" s="116">
        <v>1736.2831899999999</v>
      </c>
      <c r="L323" s="116">
        <v>36629.840179999999</v>
      </c>
      <c r="M323" s="116">
        <v>3501.6811699999998</v>
      </c>
      <c r="N323" s="116">
        <v>3199.7802499999998</v>
      </c>
      <c r="O323" s="116">
        <v>39322.87945</v>
      </c>
      <c r="P323" s="116">
        <v>536407.32472000003</v>
      </c>
      <c r="Q323" s="96"/>
    </row>
    <row r="324" spans="1:17" ht="16.5" thickTop="1">
      <c r="A324" s="87"/>
    </row>
    <row r="325" spans="1:17" ht="15.75">
      <c r="A325" s="87"/>
    </row>
    <row r="326" spans="1:17" ht="15.75">
      <c r="A326" s="87"/>
    </row>
    <row r="327" spans="1:17" ht="15.75">
      <c r="A327" s="87"/>
    </row>
    <row r="328" spans="1:17" ht="15.75">
      <c r="A328" s="87"/>
    </row>
    <row r="329" spans="1:17" ht="15.75">
      <c r="A329" s="87"/>
    </row>
    <row r="330" spans="1:17" ht="15.75">
      <c r="A330" s="87"/>
    </row>
    <row r="331" spans="1:17" ht="15.75">
      <c r="A331" s="87"/>
    </row>
    <row r="332" spans="1:17" ht="15.75">
      <c r="A332" s="87"/>
    </row>
    <row r="333" spans="1:17" ht="15.75">
      <c r="A333" s="87"/>
    </row>
    <row r="334" spans="1:17" ht="15.75">
      <c r="A334" s="87"/>
    </row>
    <row r="335" spans="1:17" ht="15.75">
      <c r="A335" s="87"/>
    </row>
    <row r="336" spans="1:17"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row r="653" spans="1:1" ht="15.75">
      <c r="A653" s="87"/>
    </row>
    <row r="654" spans="1:1" ht="15.75">
      <c r="A654" s="87"/>
    </row>
    <row r="655" spans="1:1" ht="15.75">
      <c r="A655" s="87"/>
    </row>
  </sheetData>
  <mergeCells count="4">
    <mergeCell ref="A2:P2"/>
    <mergeCell ref="A3:P3"/>
    <mergeCell ref="A4:P4"/>
    <mergeCell ref="A5:P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615"/>
  <sheetViews>
    <sheetView workbookViewId="0">
      <selection activeCell="A3" sqref="A3:P3"/>
    </sheetView>
  </sheetViews>
  <sheetFormatPr defaultRowHeight="15"/>
  <cols>
    <col min="1" max="1" width="77.28515625" style="88" customWidth="1"/>
    <col min="2" max="2" width="12.5703125" bestFit="1" customWidth="1"/>
    <col min="3" max="4" width="11.42578125" bestFit="1" customWidth="1"/>
    <col min="5" max="5" width="12.5703125" bestFit="1" customWidth="1"/>
    <col min="6" max="8" width="9.28515625" customWidth="1"/>
    <col min="9" max="11" width="11.42578125" bestFit="1" customWidth="1"/>
    <col min="12" max="12" width="12.5703125" bestFit="1" customWidth="1"/>
    <col min="13" max="14" width="11.42578125" bestFit="1" customWidth="1"/>
    <col min="15" max="16" width="12.5703125" bestFit="1" customWidth="1"/>
    <col min="257" max="257" width="77.28515625" customWidth="1"/>
    <col min="258" max="258" width="12.5703125" bestFit="1" customWidth="1"/>
    <col min="259" max="260" width="11.42578125" bestFit="1" customWidth="1"/>
    <col min="261" max="261" width="12.5703125" bestFit="1" customWidth="1"/>
    <col min="262" max="264" width="9.28515625" customWidth="1"/>
    <col min="265" max="267" width="11.42578125" bestFit="1" customWidth="1"/>
    <col min="268" max="268" width="12.5703125" bestFit="1" customWidth="1"/>
    <col min="269" max="270" width="11.42578125" bestFit="1" customWidth="1"/>
    <col min="271" max="272" width="12.5703125" bestFit="1" customWidth="1"/>
    <col min="513" max="513" width="77.28515625" customWidth="1"/>
    <col min="514" max="514" width="12.5703125" bestFit="1" customWidth="1"/>
    <col min="515" max="516" width="11.42578125" bestFit="1" customWidth="1"/>
    <col min="517" max="517" width="12.5703125" bestFit="1" customWidth="1"/>
    <col min="518" max="520" width="9.28515625" customWidth="1"/>
    <col min="521" max="523" width="11.42578125" bestFit="1" customWidth="1"/>
    <col min="524" max="524" width="12.5703125" bestFit="1" customWidth="1"/>
    <col min="525" max="526" width="11.42578125" bestFit="1" customWidth="1"/>
    <col min="527" max="528" width="12.5703125" bestFit="1" customWidth="1"/>
    <col min="769" max="769" width="77.28515625" customWidth="1"/>
    <col min="770" max="770" width="12.5703125" bestFit="1" customWidth="1"/>
    <col min="771" max="772" width="11.42578125" bestFit="1" customWidth="1"/>
    <col min="773" max="773" width="12.5703125" bestFit="1" customWidth="1"/>
    <col min="774" max="776" width="9.28515625" customWidth="1"/>
    <col min="777" max="779" width="11.42578125" bestFit="1" customWidth="1"/>
    <col min="780" max="780" width="12.5703125" bestFit="1" customWidth="1"/>
    <col min="781" max="782" width="11.42578125" bestFit="1" customWidth="1"/>
    <col min="783" max="784" width="12.5703125" bestFit="1" customWidth="1"/>
    <col min="1025" max="1025" width="77.28515625" customWidth="1"/>
    <col min="1026" max="1026" width="12.5703125" bestFit="1" customWidth="1"/>
    <col min="1027" max="1028" width="11.42578125" bestFit="1" customWidth="1"/>
    <col min="1029" max="1029" width="12.5703125" bestFit="1" customWidth="1"/>
    <col min="1030" max="1032" width="9.28515625" customWidth="1"/>
    <col min="1033" max="1035" width="11.42578125" bestFit="1" customWidth="1"/>
    <col min="1036" max="1036" width="12.5703125" bestFit="1" customWidth="1"/>
    <col min="1037" max="1038" width="11.42578125" bestFit="1" customWidth="1"/>
    <col min="1039" max="1040" width="12.5703125" bestFit="1" customWidth="1"/>
    <col min="1281" max="1281" width="77.28515625" customWidth="1"/>
    <col min="1282" max="1282" width="12.5703125" bestFit="1" customWidth="1"/>
    <col min="1283" max="1284" width="11.42578125" bestFit="1" customWidth="1"/>
    <col min="1285" max="1285" width="12.5703125" bestFit="1" customWidth="1"/>
    <col min="1286" max="1288" width="9.28515625" customWidth="1"/>
    <col min="1289" max="1291" width="11.42578125" bestFit="1" customWidth="1"/>
    <col min="1292" max="1292" width="12.5703125" bestFit="1" customWidth="1"/>
    <col min="1293" max="1294" width="11.42578125" bestFit="1" customWidth="1"/>
    <col min="1295" max="1296" width="12.5703125" bestFit="1" customWidth="1"/>
    <col min="1537" max="1537" width="77.28515625" customWidth="1"/>
    <col min="1538" max="1538" width="12.5703125" bestFit="1" customWidth="1"/>
    <col min="1539" max="1540" width="11.42578125" bestFit="1" customWidth="1"/>
    <col min="1541" max="1541" width="12.5703125" bestFit="1" customWidth="1"/>
    <col min="1542" max="1544" width="9.28515625" customWidth="1"/>
    <col min="1545" max="1547" width="11.42578125" bestFit="1" customWidth="1"/>
    <col min="1548" max="1548" width="12.5703125" bestFit="1" customWidth="1"/>
    <col min="1549" max="1550" width="11.42578125" bestFit="1" customWidth="1"/>
    <col min="1551" max="1552" width="12.5703125" bestFit="1" customWidth="1"/>
    <col min="1793" max="1793" width="77.28515625" customWidth="1"/>
    <col min="1794" max="1794" width="12.5703125" bestFit="1" customWidth="1"/>
    <col min="1795" max="1796" width="11.42578125" bestFit="1" customWidth="1"/>
    <col min="1797" max="1797" width="12.5703125" bestFit="1" customWidth="1"/>
    <col min="1798" max="1800" width="9.28515625" customWidth="1"/>
    <col min="1801" max="1803" width="11.42578125" bestFit="1" customWidth="1"/>
    <col min="1804" max="1804" width="12.5703125" bestFit="1" customWidth="1"/>
    <col min="1805" max="1806" width="11.42578125" bestFit="1" customWidth="1"/>
    <col min="1807" max="1808" width="12.5703125" bestFit="1" customWidth="1"/>
    <col min="2049" max="2049" width="77.28515625" customWidth="1"/>
    <col min="2050" max="2050" width="12.5703125" bestFit="1" customWidth="1"/>
    <col min="2051" max="2052" width="11.42578125" bestFit="1" customWidth="1"/>
    <col min="2053" max="2053" width="12.5703125" bestFit="1" customWidth="1"/>
    <col min="2054" max="2056" width="9.28515625" customWidth="1"/>
    <col min="2057" max="2059" width="11.42578125" bestFit="1" customWidth="1"/>
    <col min="2060" max="2060" width="12.5703125" bestFit="1" customWidth="1"/>
    <col min="2061" max="2062" width="11.42578125" bestFit="1" customWidth="1"/>
    <col min="2063" max="2064" width="12.5703125" bestFit="1" customWidth="1"/>
    <col min="2305" max="2305" width="77.28515625" customWidth="1"/>
    <col min="2306" max="2306" width="12.5703125" bestFit="1" customWidth="1"/>
    <col min="2307" max="2308" width="11.42578125" bestFit="1" customWidth="1"/>
    <col min="2309" max="2309" width="12.5703125" bestFit="1" customWidth="1"/>
    <col min="2310" max="2312" width="9.28515625" customWidth="1"/>
    <col min="2313" max="2315" width="11.42578125" bestFit="1" customWidth="1"/>
    <col min="2316" max="2316" width="12.5703125" bestFit="1" customWidth="1"/>
    <col min="2317" max="2318" width="11.42578125" bestFit="1" customWidth="1"/>
    <col min="2319" max="2320" width="12.5703125" bestFit="1" customWidth="1"/>
    <col min="2561" max="2561" width="77.28515625" customWidth="1"/>
    <col min="2562" max="2562" width="12.5703125" bestFit="1" customWidth="1"/>
    <col min="2563" max="2564" width="11.42578125" bestFit="1" customWidth="1"/>
    <col min="2565" max="2565" width="12.5703125" bestFit="1" customWidth="1"/>
    <col min="2566" max="2568" width="9.28515625" customWidth="1"/>
    <col min="2569" max="2571" width="11.42578125" bestFit="1" customWidth="1"/>
    <col min="2572" max="2572" width="12.5703125" bestFit="1" customWidth="1"/>
    <col min="2573" max="2574" width="11.42578125" bestFit="1" customWidth="1"/>
    <col min="2575" max="2576" width="12.5703125" bestFit="1" customWidth="1"/>
    <col min="2817" max="2817" width="77.28515625" customWidth="1"/>
    <col min="2818" max="2818" width="12.5703125" bestFit="1" customWidth="1"/>
    <col min="2819" max="2820" width="11.42578125" bestFit="1" customWidth="1"/>
    <col min="2821" max="2821" width="12.5703125" bestFit="1" customWidth="1"/>
    <col min="2822" max="2824" width="9.28515625" customWidth="1"/>
    <col min="2825" max="2827" width="11.42578125" bestFit="1" customWidth="1"/>
    <col min="2828" max="2828" width="12.5703125" bestFit="1" customWidth="1"/>
    <col min="2829" max="2830" width="11.42578125" bestFit="1" customWidth="1"/>
    <col min="2831" max="2832" width="12.5703125" bestFit="1" customWidth="1"/>
    <col min="3073" max="3073" width="77.28515625" customWidth="1"/>
    <col min="3074" max="3074" width="12.5703125" bestFit="1" customWidth="1"/>
    <col min="3075" max="3076" width="11.42578125" bestFit="1" customWidth="1"/>
    <col min="3077" max="3077" width="12.5703125" bestFit="1" customWidth="1"/>
    <col min="3078" max="3080" width="9.28515625" customWidth="1"/>
    <col min="3081" max="3083" width="11.42578125" bestFit="1" customWidth="1"/>
    <col min="3084" max="3084" width="12.5703125" bestFit="1" customWidth="1"/>
    <col min="3085" max="3086" width="11.42578125" bestFit="1" customWidth="1"/>
    <col min="3087" max="3088" width="12.5703125" bestFit="1" customWidth="1"/>
    <col min="3329" max="3329" width="77.28515625" customWidth="1"/>
    <col min="3330" max="3330" width="12.5703125" bestFit="1" customWidth="1"/>
    <col min="3331" max="3332" width="11.42578125" bestFit="1" customWidth="1"/>
    <col min="3333" max="3333" width="12.5703125" bestFit="1" customWidth="1"/>
    <col min="3334" max="3336" width="9.28515625" customWidth="1"/>
    <col min="3337" max="3339" width="11.42578125" bestFit="1" customWidth="1"/>
    <col min="3340" max="3340" width="12.5703125" bestFit="1" customWidth="1"/>
    <col min="3341" max="3342" width="11.42578125" bestFit="1" customWidth="1"/>
    <col min="3343" max="3344" width="12.5703125" bestFit="1" customWidth="1"/>
    <col min="3585" max="3585" width="77.28515625" customWidth="1"/>
    <col min="3586" max="3586" width="12.5703125" bestFit="1" customWidth="1"/>
    <col min="3587" max="3588" width="11.42578125" bestFit="1" customWidth="1"/>
    <col min="3589" max="3589" width="12.5703125" bestFit="1" customWidth="1"/>
    <col min="3590" max="3592" width="9.28515625" customWidth="1"/>
    <col min="3593" max="3595" width="11.42578125" bestFit="1" customWidth="1"/>
    <col min="3596" max="3596" width="12.5703125" bestFit="1" customWidth="1"/>
    <col min="3597" max="3598" width="11.42578125" bestFit="1" customWidth="1"/>
    <col min="3599" max="3600" width="12.5703125" bestFit="1" customWidth="1"/>
    <col min="3841" max="3841" width="77.28515625" customWidth="1"/>
    <col min="3842" max="3842" width="12.5703125" bestFit="1" customWidth="1"/>
    <col min="3843" max="3844" width="11.42578125" bestFit="1" customWidth="1"/>
    <col min="3845" max="3845" width="12.5703125" bestFit="1" customWidth="1"/>
    <col min="3846" max="3848" width="9.28515625" customWidth="1"/>
    <col min="3849" max="3851" width="11.42578125" bestFit="1" customWidth="1"/>
    <col min="3852" max="3852" width="12.5703125" bestFit="1" customWidth="1"/>
    <col min="3853" max="3854" width="11.42578125" bestFit="1" customWidth="1"/>
    <col min="3855" max="3856" width="12.5703125" bestFit="1" customWidth="1"/>
    <col min="4097" max="4097" width="77.28515625" customWidth="1"/>
    <col min="4098" max="4098" width="12.5703125" bestFit="1" customWidth="1"/>
    <col min="4099" max="4100" width="11.42578125" bestFit="1" customWidth="1"/>
    <col min="4101" max="4101" width="12.5703125" bestFit="1" customWidth="1"/>
    <col min="4102" max="4104" width="9.28515625" customWidth="1"/>
    <col min="4105" max="4107" width="11.42578125" bestFit="1" customWidth="1"/>
    <col min="4108" max="4108" width="12.5703125" bestFit="1" customWidth="1"/>
    <col min="4109" max="4110" width="11.42578125" bestFit="1" customWidth="1"/>
    <col min="4111" max="4112" width="12.5703125" bestFit="1" customWidth="1"/>
    <col min="4353" max="4353" width="77.28515625" customWidth="1"/>
    <col min="4354" max="4354" width="12.5703125" bestFit="1" customWidth="1"/>
    <col min="4355" max="4356" width="11.42578125" bestFit="1" customWidth="1"/>
    <col min="4357" max="4357" width="12.5703125" bestFit="1" customWidth="1"/>
    <col min="4358" max="4360" width="9.28515625" customWidth="1"/>
    <col min="4361" max="4363" width="11.42578125" bestFit="1" customWidth="1"/>
    <col min="4364" max="4364" width="12.5703125" bestFit="1" customWidth="1"/>
    <col min="4365" max="4366" width="11.42578125" bestFit="1" customWidth="1"/>
    <col min="4367" max="4368" width="12.5703125" bestFit="1" customWidth="1"/>
    <col min="4609" max="4609" width="77.28515625" customWidth="1"/>
    <col min="4610" max="4610" width="12.5703125" bestFit="1" customWidth="1"/>
    <col min="4611" max="4612" width="11.42578125" bestFit="1" customWidth="1"/>
    <col min="4613" max="4613" width="12.5703125" bestFit="1" customWidth="1"/>
    <col min="4614" max="4616" width="9.28515625" customWidth="1"/>
    <col min="4617" max="4619" width="11.42578125" bestFit="1" customWidth="1"/>
    <col min="4620" max="4620" width="12.5703125" bestFit="1" customWidth="1"/>
    <col min="4621" max="4622" width="11.42578125" bestFit="1" customWidth="1"/>
    <col min="4623" max="4624" width="12.5703125" bestFit="1" customWidth="1"/>
    <col min="4865" max="4865" width="77.28515625" customWidth="1"/>
    <col min="4866" max="4866" width="12.5703125" bestFit="1" customWidth="1"/>
    <col min="4867" max="4868" width="11.42578125" bestFit="1" customWidth="1"/>
    <col min="4869" max="4869" width="12.5703125" bestFit="1" customWidth="1"/>
    <col min="4870" max="4872" width="9.28515625" customWidth="1"/>
    <col min="4873" max="4875" width="11.42578125" bestFit="1" customWidth="1"/>
    <col min="4876" max="4876" width="12.5703125" bestFit="1" customWidth="1"/>
    <col min="4877" max="4878" width="11.42578125" bestFit="1" customWidth="1"/>
    <col min="4879" max="4880" width="12.5703125" bestFit="1" customWidth="1"/>
    <col min="5121" max="5121" width="77.28515625" customWidth="1"/>
    <col min="5122" max="5122" width="12.5703125" bestFit="1" customWidth="1"/>
    <col min="5123" max="5124" width="11.42578125" bestFit="1" customWidth="1"/>
    <col min="5125" max="5125" width="12.5703125" bestFit="1" customWidth="1"/>
    <col min="5126" max="5128" width="9.28515625" customWidth="1"/>
    <col min="5129" max="5131" width="11.42578125" bestFit="1" customWidth="1"/>
    <col min="5132" max="5132" width="12.5703125" bestFit="1" customWidth="1"/>
    <col min="5133" max="5134" width="11.42578125" bestFit="1" customWidth="1"/>
    <col min="5135" max="5136" width="12.5703125" bestFit="1" customWidth="1"/>
    <col min="5377" max="5377" width="77.28515625" customWidth="1"/>
    <col min="5378" max="5378" width="12.5703125" bestFit="1" customWidth="1"/>
    <col min="5379" max="5380" width="11.42578125" bestFit="1" customWidth="1"/>
    <col min="5381" max="5381" width="12.5703125" bestFit="1" customWidth="1"/>
    <col min="5382" max="5384" width="9.28515625" customWidth="1"/>
    <col min="5385" max="5387" width="11.42578125" bestFit="1" customWidth="1"/>
    <col min="5388" max="5388" width="12.5703125" bestFit="1" customWidth="1"/>
    <col min="5389" max="5390" width="11.42578125" bestFit="1" customWidth="1"/>
    <col min="5391" max="5392" width="12.5703125" bestFit="1" customWidth="1"/>
    <col min="5633" max="5633" width="77.28515625" customWidth="1"/>
    <col min="5634" max="5634" width="12.5703125" bestFit="1" customWidth="1"/>
    <col min="5635" max="5636" width="11.42578125" bestFit="1" customWidth="1"/>
    <col min="5637" max="5637" width="12.5703125" bestFit="1" customWidth="1"/>
    <col min="5638" max="5640" width="9.28515625" customWidth="1"/>
    <col min="5641" max="5643" width="11.42578125" bestFit="1" customWidth="1"/>
    <col min="5644" max="5644" width="12.5703125" bestFit="1" customWidth="1"/>
    <col min="5645" max="5646" width="11.42578125" bestFit="1" customWidth="1"/>
    <col min="5647" max="5648" width="12.5703125" bestFit="1" customWidth="1"/>
    <col min="5889" max="5889" width="77.28515625" customWidth="1"/>
    <col min="5890" max="5890" width="12.5703125" bestFit="1" customWidth="1"/>
    <col min="5891" max="5892" width="11.42578125" bestFit="1" customWidth="1"/>
    <col min="5893" max="5893" width="12.5703125" bestFit="1" customWidth="1"/>
    <col min="5894" max="5896" width="9.28515625" customWidth="1"/>
    <col min="5897" max="5899" width="11.42578125" bestFit="1" customWidth="1"/>
    <col min="5900" max="5900" width="12.5703125" bestFit="1" customWidth="1"/>
    <col min="5901" max="5902" width="11.42578125" bestFit="1" customWidth="1"/>
    <col min="5903" max="5904" width="12.5703125" bestFit="1" customWidth="1"/>
    <col min="6145" max="6145" width="77.28515625" customWidth="1"/>
    <col min="6146" max="6146" width="12.5703125" bestFit="1" customWidth="1"/>
    <col min="6147" max="6148" width="11.42578125" bestFit="1" customWidth="1"/>
    <col min="6149" max="6149" width="12.5703125" bestFit="1" customWidth="1"/>
    <col min="6150" max="6152" width="9.28515625" customWidth="1"/>
    <col min="6153" max="6155" width="11.42578125" bestFit="1" customWidth="1"/>
    <col min="6156" max="6156" width="12.5703125" bestFit="1" customWidth="1"/>
    <col min="6157" max="6158" width="11.42578125" bestFit="1" customWidth="1"/>
    <col min="6159" max="6160" width="12.5703125" bestFit="1" customWidth="1"/>
    <col min="6401" max="6401" width="77.28515625" customWidth="1"/>
    <col min="6402" max="6402" width="12.5703125" bestFit="1" customWidth="1"/>
    <col min="6403" max="6404" width="11.42578125" bestFit="1" customWidth="1"/>
    <col min="6405" max="6405" width="12.5703125" bestFit="1" customWidth="1"/>
    <col min="6406" max="6408" width="9.28515625" customWidth="1"/>
    <col min="6409" max="6411" width="11.42578125" bestFit="1" customWidth="1"/>
    <col min="6412" max="6412" width="12.5703125" bestFit="1" customWidth="1"/>
    <col min="6413" max="6414" width="11.42578125" bestFit="1" customWidth="1"/>
    <col min="6415" max="6416" width="12.5703125" bestFit="1" customWidth="1"/>
    <col min="6657" max="6657" width="77.28515625" customWidth="1"/>
    <col min="6658" max="6658" width="12.5703125" bestFit="1" customWidth="1"/>
    <col min="6659" max="6660" width="11.42578125" bestFit="1" customWidth="1"/>
    <col min="6661" max="6661" width="12.5703125" bestFit="1" customWidth="1"/>
    <col min="6662" max="6664" width="9.28515625" customWidth="1"/>
    <col min="6665" max="6667" width="11.42578125" bestFit="1" customWidth="1"/>
    <col min="6668" max="6668" width="12.5703125" bestFit="1" customWidth="1"/>
    <col min="6669" max="6670" width="11.42578125" bestFit="1" customWidth="1"/>
    <col min="6671" max="6672" width="12.5703125" bestFit="1" customWidth="1"/>
    <col min="6913" max="6913" width="77.28515625" customWidth="1"/>
    <col min="6914" max="6914" width="12.5703125" bestFit="1" customWidth="1"/>
    <col min="6915" max="6916" width="11.42578125" bestFit="1" customWidth="1"/>
    <col min="6917" max="6917" width="12.5703125" bestFit="1" customWidth="1"/>
    <col min="6918" max="6920" width="9.28515625" customWidth="1"/>
    <col min="6921" max="6923" width="11.42578125" bestFit="1" customWidth="1"/>
    <col min="6924" max="6924" width="12.5703125" bestFit="1" customWidth="1"/>
    <col min="6925" max="6926" width="11.42578125" bestFit="1" customWidth="1"/>
    <col min="6927" max="6928" width="12.5703125" bestFit="1" customWidth="1"/>
    <col min="7169" max="7169" width="77.28515625" customWidth="1"/>
    <col min="7170" max="7170" width="12.5703125" bestFit="1" customWidth="1"/>
    <col min="7171" max="7172" width="11.42578125" bestFit="1" customWidth="1"/>
    <col min="7173" max="7173" width="12.5703125" bestFit="1" customWidth="1"/>
    <col min="7174" max="7176" width="9.28515625" customWidth="1"/>
    <col min="7177" max="7179" width="11.42578125" bestFit="1" customWidth="1"/>
    <col min="7180" max="7180" width="12.5703125" bestFit="1" customWidth="1"/>
    <col min="7181" max="7182" width="11.42578125" bestFit="1" customWidth="1"/>
    <col min="7183" max="7184" width="12.5703125" bestFit="1" customWidth="1"/>
    <col min="7425" max="7425" width="77.28515625" customWidth="1"/>
    <col min="7426" max="7426" width="12.5703125" bestFit="1" customWidth="1"/>
    <col min="7427" max="7428" width="11.42578125" bestFit="1" customWidth="1"/>
    <col min="7429" max="7429" width="12.5703125" bestFit="1" customWidth="1"/>
    <col min="7430" max="7432" width="9.28515625" customWidth="1"/>
    <col min="7433" max="7435" width="11.42578125" bestFit="1" customWidth="1"/>
    <col min="7436" max="7436" width="12.5703125" bestFit="1" customWidth="1"/>
    <col min="7437" max="7438" width="11.42578125" bestFit="1" customWidth="1"/>
    <col min="7439" max="7440" width="12.5703125" bestFit="1" customWidth="1"/>
    <col min="7681" max="7681" width="77.28515625" customWidth="1"/>
    <col min="7682" max="7682" width="12.5703125" bestFit="1" customWidth="1"/>
    <col min="7683" max="7684" width="11.42578125" bestFit="1" customWidth="1"/>
    <col min="7685" max="7685" width="12.5703125" bestFit="1" customWidth="1"/>
    <col min="7686" max="7688" width="9.28515625" customWidth="1"/>
    <col min="7689" max="7691" width="11.42578125" bestFit="1" customWidth="1"/>
    <col min="7692" max="7692" width="12.5703125" bestFit="1" customWidth="1"/>
    <col min="7693" max="7694" width="11.42578125" bestFit="1" customWidth="1"/>
    <col min="7695" max="7696" width="12.5703125" bestFit="1" customWidth="1"/>
    <col min="7937" max="7937" width="77.28515625" customWidth="1"/>
    <col min="7938" max="7938" width="12.5703125" bestFit="1" customWidth="1"/>
    <col min="7939" max="7940" width="11.42578125" bestFit="1" customWidth="1"/>
    <col min="7941" max="7941" width="12.5703125" bestFit="1" customWidth="1"/>
    <col min="7942" max="7944" width="9.28515625" customWidth="1"/>
    <col min="7945" max="7947" width="11.42578125" bestFit="1" customWidth="1"/>
    <col min="7948" max="7948" width="12.5703125" bestFit="1" customWidth="1"/>
    <col min="7949" max="7950" width="11.42578125" bestFit="1" customWidth="1"/>
    <col min="7951" max="7952" width="12.5703125" bestFit="1" customWidth="1"/>
    <col min="8193" max="8193" width="77.28515625" customWidth="1"/>
    <col min="8194" max="8194" width="12.5703125" bestFit="1" customWidth="1"/>
    <col min="8195" max="8196" width="11.42578125" bestFit="1" customWidth="1"/>
    <col min="8197" max="8197" width="12.5703125" bestFit="1" customWidth="1"/>
    <col min="8198" max="8200" width="9.28515625" customWidth="1"/>
    <col min="8201" max="8203" width="11.42578125" bestFit="1" customWidth="1"/>
    <col min="8204" max="8204" width="12.5703125" bestFit="1" customWidth="1"/>
    <col min="8205" max="8206" width="11.42578125" bestFit="1" customWidth="1"/>
    <col min="8207" max="8208" width="12.5703125" bestFit="1" customWidth="1"/>
    <col min="8449" max="8449" width="77.28515625" customWidth="1"/>
    <col min="8450" max="8450" width="12.5703125" bestFit="1" customWidth="1"/>
    <col min="8451" max="8452" width="11.42578125" bestFit="1" customWidth="1"/>
    <col min="8453" max="8453" width="12.5703125" bestFit="1" customWidth="1"/>
    <col min="8454" max="8456" width="9.28515625" customWidth="1"/>
    <col min="8457" max="8459" width="11.42578125" bestFit="1" customWidth="1"/>
    <col min="8460" max="8460" width="12.5703125" bestFit="1" customWidth="1"/>
    <col min="8461" max="8462" width="11.42578125" bestFit="1" customWidth="1"/>
    <col min="8463" max="8464" width="12.5703125" bestFit="1" customWidth="1"/>
    <col min="8705" max="8705" width="77.28515625" customWidth="1"/>
    <col min="8706" max="8706" width="12.5703125" bestFit="1" customWidth="1"/>
    <col min="8707" max="8708" width="11.42578125" bestFit="1" customWidth="1"/>
    <col min="8709" max="8709" width="12.5703125" bestFit="1" customWidth="1"/>
    <col min="8710" max="8712" width="9.28515625" customWidth="1"/>
    <col min="8713" max="8715" width="11.42578125" bestFit="1" customWidth="1"/>
    <col min="8716" max="8716" width="12.5703125" bestFit="1" customWidth="1"/>
    <col min="8717" max="8718" width="11.42578125" bestFit="1" customWidth="1"/>
    <col min="8719" max="8720" width="12.5703125" bestFit="1" customWidth="1"/>
    <col min="8961" max="8961" width="77.28515625" customWidth="1"/>
    <col min="8962" max="8962" width="12.5703125" bestFit="1" customWidth="1"/>
    <col min="8963" max="8964" width="11.42578125" bestFit="1" customWidth="1"/>
    <col min="8965" max="8965" width="12.5703125" bestFit="1" customWidth="1"/>
    <col min="8966" max="8968" width="9.28515625" customWidth="1"/>
    <col min="8969" max="8971" width="11.42578125" bestFit="1" customWidth="1"/>
    <col min="8972" max="8972" width="12.5703125" bestFit="1" customWidth="1"/>
    <col min="8973" max="8974" width="11.42578125" bestFit="1" customWidth="1"/>
    <col min="8975" max="8976" width="12.5703125" bestFit="1" customWidth="1"/>
    <col min="9217" max="9217" width="77.28515625" customWidth="1"/>
    <col min="9218" max="9218" width="12.5703125" bestFit="1" customWidth="1"/>
    <col min="9219" max="9220" width="11.42578125" bestFit="1" customWidth="1"/>
    <col min="9221" max="9221" width="12.5703125" bestFit="1" customWidth="1"/>
    <col min="9222" max="9224" width="9.28515625" customWidth="1"/>
    <col min="9225" max="9227" width="11.42578125" bestFit="1" customWidth="1"/>
    <col min="9228" max="9228" width="12.5703125" bestFit="1" customWidth="1"/>
    <col min="9229" max="9230" width="11.42578125" bestFit="1" customWidth="1"/>
    <col min="9231" max="9232" width="12.5703125" bestFit="1" customWidth="1"/>
    <col min="9473" max="9473" width="77.28515625" customWidth="1"/>
    <col min="9474" max="9474" width="12.5703125" bestFit="1" customWidth="1"/>
    <col min="9475" max="9476" width="11.42578125" bestFit="1" customWidth="1"/>
    <col min="9477" max="9477" width="12.5703125" bestFit="1" customWidth="1"/>
    <col min="9478" max="9480" width="9.28515625" customWidth="1"/>
    <col min="9481" max="9483" width="11.42578125" bestFit="1" customWidth="1"/>
    <col min="9484" max="9484" width="12.5703125" bestFit="1" customWidth="1"/>
    <col min="9485" max="9486" width="11.42578125" bestFit="1" customWidth="1"/>
    <col min="9487" max="9488" width="12.5703125" bestFit="1" customWidth="1"/>
    <col min="9729" max="9729" width="77.28515625" customWidth="1"/>
    <col min="9730" max="9730" width="12.5703125" bestFit="1" customWidth="1"/>
    <col min="9731" max="9732" width="11.42578125" bestFit="1" customWidth="1"/>
    <col min="9733" max="9733" width="12.5703125" bestFit="1" customWidth="1"/>
    <col min="9734" max="9736" width="9.28515625" customWidth="1"/>
    <col min="9737" max="9739" width="11.42578125" bestFit="1" customWidth="1"/>
    <col min="9740" max="9740" width="12.5703125" bestFit="1" customWidth="1"/>
    <col min="9741" max="9742" width="11.42578125" bestFit="1" customWidth="1"/>
    <col min="9743" max="9744" width="12.5703125" bestFit="1" customWidth="1"/>
    <col min="9985" max="9985" width="77.28515625" customWidth="1"/>
    <col min="9986" max="9986" width="12.5703125" bestFit="1" customWidth="1"/>
    <col min="9987" max="9988" width="11.42578125" bestFit="1" customWidth="1"/>
    <col min="9989" max="9989" width="12.5703125" bestFit="1" customWidth="1"/>
    <col min="9990" max="9992" width="9.28515625" customWidth="1"/>
    <col min="9993" max="9995" width="11.42578125" bestFit="1" customWidth="1"/>
    <col min="9996" max="9996" width="12.5703125" bestFit="1" customWidth="1"/>
    <col min="9997" max="9998" width="11.42578125" bestFit="1" customWidth="1"/>
    <col min="9999" max="10000" width="12.5703125" bestFit="1" customWidth="1"/>
    <col min="10241" max="10241" width="77.28515625" customWidth="1"/>
    <col min="10242" max="10242" width="12.5703125" bestFit="1" customWidth="1"/>
    <col min="10243" max="10244" width="11.42578125" bestFit="1" customWidth="1"/>
    <col min="10245" max="10245" width="12.5703125" bestFit="1" customWidth="1"/>
    <col min="10246" max="10248" width="9.28515625" customWidth="1"/>
    <col min="10249" max="10251" width="11.42578125" bestFit="1" customWidth="1"/>
    <col min="10252" max="10252" width="12.5703125" bestFit="1" customWidth="1"/>
    <col min="10253" max="10254" width="11.42578125" bestFit="1" customWidth="1"/>
    <col min="10255" max="10256" width="12.5703125" bestFit="1" customWidth="1"/>
    <col min="10497" max="10497" width="77.28515625" customWidth="1"/>
    <col min="10498" max="10498" width="12.5703125" bestFit="1" customWidth="1"/>
    <col min="10499" max="10500" width="11.42578125" bestFit="1" customWidth="1"/>
    <col min="10501" max="10501" width="12.5703125" bestFit="1" customWidth="1"/>
    <col min="10502" max="10504" width="9.28515625" customWidth="1"/>
    <col min="10505" max="10507" width="11.42578125" bestFit="1" customWidth="1"/>
    <col min="10508" max="10508" width="12.5703125" bestFit="1" customWidth="1"/>
    <col min="10509" max="10510" width="11.42578125" bestFit="1" customWidth="1"/>
    <col min="10511" max="10512" width="12.5703125" bestFit="1" customWidth="1"/>
    <col min="10753" max="10753" width="77.28515625" customWidth="1"/>
    <col min="10754" max="10754" width="12.5703125" bestFit="1" customWidth="1"/>
    <col min="10755" max="10756" width="11.42578125" bestFit="1" customWidth="1"/>
    <col min="10757" max="10757" width="12.5703125" bestFit="1" customWidth="1"/>
    <col min="10758" max="10760" width="9.28515625" customWidth="1"/>
    <col min="10761" max="10763" width="11.42578125" bestFit="1" customWidth="1"/>
    <col min="10764" max="10764" width="12.5703125" bestFit="1" customWidth="1"/>
    <col min="10765" max="10766" width="11.42578125" bestFit="1" customWidth="1"/>
    <col min="10767" max="10768" width="12.5703125" bestFit="1" customWidth="1"/>
    <col min="11009" max="11009" width="77.28515625" customWidth="1"/>
    <col min="11010" max="11010" width="12.5703125" bestFit="1" customWidth="1"/>
    <col min="11011" max="11012" width="11.42578125" bestFit="1" customWidth="1"/>
    <col min="11013" max="11013" width="12.5703125" bestFit="1" customWidth="1"/>
    <col min="11014" max="11016" width="9.28515625" customWidth="1"/>
    <col min="11017" max="11019" width="11.42578125" bestFit="1" customWidth="1"/>
    <col min="11020" max="11020" width="12.5703125" bestFit="1" customWidth="1"/>
    <col min="11021" max="11022" width="11.42578125" bestFit="1" customWidth="1"/>
    <col min="11023" max="11024" width="12.5703125" bestFit="1" customWidth="1"/>
    <col min="11265" max="11265" width="77.28515625" customWidth="1"/>
    <col min="11266" max="11266" width="12.5703125" bestFit="1" customWidth="1"/>
    <col min="11267" max="11268" width="11.42578125" bestFit="1" customWidth="1"/>
    <col min="11269" max="11269" width="12.5703125" bestFit="1" customWidth="1"/>
    <col min="11270" max="11272" width="9.28515625" customWidth="1"/>
    <col min="11273" max="11275" width="11.42578125" bestFit="1" customWidth="1"/>
    <col min="11276" max="11276" width="12.5703125" bestFit="1" customWidth="1"/>
    <col min="11277" max="11278" width="11.42578125" bestFit="1" customWidth="1"/>
    <col min="11279" max="11280" width="12.5703125" bestFit="1" customWidth="1"/>
    <col min="11521" max="11521" width="77.28515625" customWidth="1"/>
    <col min="11522" max="11522" width="12.5703125" bestFit="1" customWidth="1"/>
    <col min="11523" max="11524" width="11.42578125" bestFit="1" customWidth="1"/>
    <col min="11525" max="11525" width="12.5703125" bestFit="1" customWidth="1"/>
    <col min="11526" max="11528" width="9.28515625" customWidth="1"/>
    <col min="11529" max="11531" width="11.42578125" bestFit="1" customWidth="1"/>
    <col min="11532" max="11532" width="12.5703125" bestFit="1" customWidth="1"/>
    <col min="11533" max="11534" width="11.42578125" bestFit="1" customWidth="1"/>
    <col min="11535" max="11536" width="12.5703125" bestFit="1" customWidth="1"/>
    <col min="11777" max="11777" width="77.28515625" customWidth="1"/>
    <col min="11778" max="11778" width="12.5703125" bestFit="1" customWidth="1"/>
    <col min="11779" max="11780" width="11.42578125" bestFit="1" customWidth="1"/>
    <col min="11781" max="11781" width="12.5703125" bestFit="1" customWidth="1"/>
    <col min="11782" max="11784" width="9.28515625" customWidth="1"/>
    <col min="11785" max="11787" width="11.42578125" bestFit="1" customWidth="1"/>
    <col min="11788" max="11788" width="12.5703125" bestFit="1" customWidth="1"/>
    <col min="11789" max="11790" width="11.42578125" bestFit="1" customWidth="1"/>
    <col min="11791" max="11792" width="12.5703125" bestFit="1" customWidth="1"/>
    <col min="12033" max="12033" width="77.28515625" customWidth="1"/>
    <col min="12034" max="12034" width="12.5703125" bestFit="1" customWidth="1"/>
    <col min="12035" max="12036" width="11.42578125" bestFit="1" customWidth="1"/>
    <col min="12037" max="12037" width="12.5703125" bestFit="1" customWidth="1"/>
    <col min="12038" max="12040" width="9.28515625" customWidth="1"/>
    <col min="12041" max="12043" width="11.42578125" bestFit="1" customWidth="1"/>
    <col min="12044" max="12044" width="12.5703125" bestFit="1" customWidth="1"/>
    <col min="12045" max="12046" width="11.42578125" bestFit="1" customWidth="1"/>
    <col min="12047" max="12048" width="12.5703125" bestFit="1" customWidth="1"/>
    <col min="12289" max="12289" width="77.28515625" customWidth="1"/>
    <col min="12290" max="12290" width="12.5703125" bestFit="1" customWidth="1"/>
    <col min="12291" max="12292" width="11.42578125" bestFit="1" customWidth="1"/>
    <col min="12293" max="12293" width="12.5703125" bestFit="1" customWidth="1"/>
    <col min="12294" max="12296" width="9.28515625" customWidth="1"/>
    <col min="12297" max="12299" width="11.42578125" bestFit="1" customWidth="1"/>
    <col min="12300" max="12300" width="12.5703125" bestFit="1" customWidth="1"/>
    <col min="12301" max="12302" width="11.42578125" bestFit="1" customWidth="1"/>
    <col min="12303" max="12304" width="12.5703125" bestFit="1" customWidth="1"/>
    <col min="12545" max="12545" width="77.28515625" customWidth="1"/>
    <col min="12546" max="12546" width="12.5703125" bestFit="1" customWidth="1"/>
    <col min="12547" max="12548" width="11.42578125" bestFit="1" customWidth="1"/>
    <col min="12549" max="12549" width="12.5703125" bestFit="1" customWidth="1"/>
    <col min="12550" max="12552" width="9.28515625" customWidth="1"/>
    <col min="12553" max="12555" width="11.42578125" bestFit="1" customWidth="1"/>
    <col min="12556" max="12556" width="12.5703125" bestFit="1" customWidth="1"/>
    <col min="12557" max="12558" width="11.42578125" bestFit="1" customWidth="1"/>
    <col min="12559" max="12560" width="12.5703125" bestFit="1" customWidth="1"/>
    <col min="12801" max="12801" width="77.28515625" customWidth="1"/>
    <col min="12802" max="12802" width="12.5703125" bestFit="1" customWidth="1"/>
    <col min="12803" max="12804" width="11.42578125" bestFit="1" customWidth="1"/>
    <col min="12805" max="12805" width="12.5703125" bestFit="1" customWidth="1"/>
    <col min="12806" max="12808" width="9.28515625" customWidth="1"/>
    <col min="12809" max="12811" width="11.42578125" bestFit="1" customWidth="1"/>
    <col min="12812" max="12812" width="12.5703125" bestFit="1" customWidth="1"/>
    <col min="12813" max="12814" width="11.42578125" bestFit="1" customWidth="1"/>
    <col min="12815" max="12816" width="12.5703125" bestFit="1" customWidth="1"/>
    <col min="13057" max="13057" width="77.28515625" customWidth="1"/>
    <col min="13058" max="13058" width="12.5703125" bestFit="1" customWidth="1"/>
    <col min="13059" max="13060" width="11.42578125" bestFit="1" customWidth="1"/>
    <col min="13061" max="13061" width="12.5703125" bestFit="1" customWidth="1"/>
    <col min="13062" max="13064" width="9.28515625" customWidth="1"/>
    <col min="13065" max="13067" width="11.42578125" bestFit="1" customWidth="1"/>
    <col min="13068" max="13068" width="12.5703125" bestFit="1" customWidth="1"/>
    <col min="13069" max="13070" width="11.42578125" bestFit="1" customWidth="1"/>
    <col min="13071" max="13072" width="12.5703125" bestFit="1" customWidth="1"/>
    <col min="13313" max="13313" width="77.28515625" customWidth="1"/>
    <col min="13314" max="13314" width="12.5703125" bestFit="1" customWidth="1"/>
    <col min="13315" max="13316" width="11.42578125" bestFit="1" customWidth="1"/>
    <col min="13317" max="13317" width="12.5703125" bestFit="1" customWidth="1"/>
    <col min="13318" max="13320" width="9.28515625" customWidth="1"/>
    <col min="13321" max="13323" width="11.42578125" bestFit="1" customWidth="1"/>
    <col min="13324" max="13324" width="12.5703125" bestFit="1" customWidth="1"/>
    <col min="13325" max="13326" width="11.42578125" bestFit="1" customWidth="1"/>
    <col min="13327" max="13328" width="12.5703125" bestFit="1" customWidth="1"/>
    <col min="13569" max="13569" width="77.28515625" customWidth="1"/>
    <col min="13570" max="13570" width="12.5703125" bestFit="1" customWidth="1"/>
    <col min="13571" max="13572" width="11.42578125" bestFit="1" customWidth="1"/>
    <col min="13573" max="13573" width="12.5703125" bestFit="1" customWidth="1"/>
    <col min="13574" max="13576" width="9.28515625" customWidth="1"/>
    <col min="13577" max="13579" width="11.42578125" bestFit="1" customWidth="1"/>
    <col min="13580" max="13580" width="12.5703125" bestFit="1" customWidth="1"/>
    <col min="13581" max="13582" width="11.42578125" bestFit="1" customWidth="1"/>
    <col min="13583" max="13584" width="12.5703125" bestFit="1" customWidth="1"/>
    <col min="13825" max="13825" width="77.28515625" customWidth="1"/>
    <col min="13826" max="13826" width="12.5703125" bestFit="1" customWidth="1"/>
    <col min="13827" max="13828" width="11.42578125" bestFit="1" customWidth="1"/>
    <col min="13829" max="13829" width="12.5703125" bestFit="1" customWidth="1"/>
    <col min="13830" max="13832" width="9.28515625" customWidth="1"/>
    <col min="13833" max="13835" width="11.42578125" bestFit="1" customWidth="1"/>
    <col min="13836" max="13836" width="12.5703125" bestFit="1" customWidth="1"/>
    <col min="13837" max="13838" width="11.42578125" bestFit="1" customWidth="1"/>
    <col min="13839" max="13840" width="12.5703125" bestFit="1" customWidth="1"/>
    <col min="14081" max="14081" width="77.28515625" customWidth="1"/>
    <col min="14082" max="14082" width="12.5703125" bestFit="1" customWidth="1"/>
    <col min="14083" max="14084" width="11.42578125" bestFit="1" customWidth="1"/>
    <col min="14085" max="14085" width="12.5703125" bestFit="1" customWidth="1"/>
    <col min="14086" max="14088" width="9.28515625" customWidth="1"/>
    <col min="14089" max="14091" width="11.42578125" bestFit="1" customWidth="1"/>
    <col min="14092" max="14092" width="12.5703125" bestFit="1" customWidth="1"/>
    <col min="14093" max="14094" width="11.42578125" bestFit="1" customWidth="1"/>
    <col min="14095" max="14096" width="12.5703125" bestFit="1" customWidth="1"/>
    <col min="14337" max="14337" width="77.28515625" customWidth="1"/>
    <col min="14338" max="14338" width="12.5703125" bestFit="1" customWidth="1"/>
    <col min="14339" max="14340" width="11.42578125" bestFit="1" customWidth="1"/>
    <col min="14341" max="14341" width="12.5703125" bestFit="1" customWidth="1"/>
    <col min="14342" max="14344" width="9.28515625" customWidth="1"/>
    <col min="14345" max="14347" width="11.42578125" bestFit="1" customWidth="1"/>
    <col min="14348" max="14348" width="12.5703125" bestFit="1" customWidth="1"/>
    <col min="14349" max="14350" width="11.42578125" bestFit="1" customWidth="1"/>
    <col min="14351" max="14352" width="12.5703125" bestFit="1" customWidth="1"/>
    <col min="14593" max="14593" width="77.28515625" customWidth="1"/>
    <col min="14594" max="14594" width="12.5703125" bestFit="1" customWidth="1"/>
    <col min="14595" max="14596" width="11.42578125" bestFit="1" customWidth="1"/>
    <col min="14597" max="14597" width="12.5703125" bestFit="1" customWidth="1"/>
    <col min="14598" max="14600" width="9.28515625" customWidth="1"/>
    <col min="14601" max="14603" width="11.42578125" bestFit="1" customWidth="1"/>
    <col min="14604" max="14604" width="12.5703125" bestFit="1" customWidth="1"/>
    <col min="14605" max="14606" width="11.42578125" bestFit="1" customWidth="1"/>
    <col min="14607" max="14608" width="12.5703125" bestFit="1" customWidth="1"/>
    <col min="14849" max="14849" width="77.28515625" customWidth="1"/>
    <col min="14850" max="14850" width="12.5703125" bestFit="1" customWidth="1"/>
    <col min="14851" max="14852" width="11.42578125" bestFit="1" customWidth="1"/>
    <col min="14853" max="14853" width="12.5703125" bestFit="1" customWidth="1"/>
    <col min="14854" max="14856" width="9.28515625" customWidth="1"/>
    <col min="14857" max="14859" width="11.42578125" bestFit="1" customWidth="1"/>
    <col min="14860" max="14860" width="12.5703125" bestFit="1" customWidth="1"/>
    <col min="14861" max="14862" width="11.42578125" bestFit="1" customWidth="1"/>
    <col min="14863" max="14864" width="12.5703125" bestFit="1" customWidth="1"/>
    <col min="15105" max="15105" width="77.28515625" customWidth="1"/>
    <col min="15106" max="15106" width="12.5703125" bestFit="1" customWidth="1"/>
    <col min="15107" max="15108" width="11.42578125" bestFit="1" customWidth="1"/>
    <col min="15109" max="15109" width="12.5703125" bestFit="1" customWidth="1"/>
    <col min="15110" max="15112" width="9.28515625" customWidth="1"/>
    <col min="15113" max="15115" width="11.42578125" bestFit="1" customWidth="1"/>
    <col min="15116" max="15116" width="12.5703125" bestFit="1" customWidth="1"/>
    <col min="15117" max="15118" width="11.42578125" bestFit="1" customWidth="1"/>
    <col min="15119" max="15120" width="12.5703125" bestFit="1" customWidth="1"/>
    <col min="15361" max="15361" width="77.28515625" customWidth="1"/>
    <col min="15362" max="15362" width="12.5703125" bestFit="1" customWidth="1"/>
    <col min="15363" max="15364" width="11.42578125" bestFit="1" customWidth="1"/>
    <col min="15365" max="15365" width="12.5703125" bestFit="1" customWidth="1"/>
    <col min="15366" max="15368" width="9.28515625" customWidth="1"/>
    <col min="15369" max="15371" width="11.42578125" bestFit="1" customWidth="1"/>
    <col min="15372" max="15372" width="12.5703125" bestFit="1" customWidth="1"/>
    <col min="15373" max="15374" width="11.42578125" bestFit="1" customWidth="1"/>
    <col min="15375" max="15376" width="12.5703125" bestFit="1" customWidth="1"/>
    <col min="15617" max="15617" width="77.28515625" customWidth="1"/>
    <col min="15618" max="15618" width="12.5703125" bestFit="1" customWidth="1"/>
    <col min="15619" max="15620" width="11.42578125" bestFit="1" customWidth="1"/>
    <col min="15621" max="15621" width="12.5703125" bestFit="1" customWidth="1"/>
    <col min="15622" max="15624" width="9.28515625" customWidth="1"/>
    <col min="15625" max="15627" width="11.42578125" bestFit="1" customWidth="1"/>
    <col min="15628" max="15628" width="12.5703125" bestFit="1" customWidth="1"/>
    <col min="15629" max="15630" width="11.42578125" bestFit="1" customWidth="1"/>
    <col min="15631" max="15632" width="12.5703125" bestFit="1" customWidth="1"/>
    <col min="15873" max="15873" width="77.28515625" customWidth="1"/>
    <col min="15874" max="15874" width="12.5703125" bestFit="1" customWidth="1"/>
    <col min="15875" max="15876" width="11.42578125" bestFit="1" customWidth="1"/>
    <col min="15877" max="15877" width="12.5703125" bestFit="1" customWidth="1"/>
    <col min="15878" max="15880" width="9.28515625" customWidth="1"/>
    <col min="15881" max="15883" width="11.42578125" bestFit="1" customWidth="1"/>
    <col min="15884" max="15884" width="12.5703125" bestFit="1" customWidth="1"/>
    <col min="15885" max="15886" width="11.42578125" bestFit="1" customWidth="1"/>
    <col min="15887" max="15888" width="12.5703125" bestFit="1" customWidth="1"/>
    <col min="16129" max="16129" width="77.28515625" customWidth="1"/>
    <col min="16130" max="16130" width="12.5703125" bestFit="1" customWidth="1"/>
    <col min="16131" max="16132" width="11.42578125" bestFit="1" customWidth="1"/>
    <col min="16133" max="16133" width="12.5703125" bestFit="1" customWidth="1"/>
    <col min="16134" max="16136" width="9.28515625" customWidth="1"/>
    <col min="16137" max="16139" width="11.42578125" bestFit="1" customWidth="1"/>
    <col min="16140" max="16140" width="12.5703125" bestFit="1" customWidth="1"/>
    <col min="16141" max="16142" width="11.42578125" bestFit="1" customWidth="1"/>
    <col min="16143" max="16144" width="12.5703125" bestFit="1" customWidth="1"/>
  </cols>
  <sheetData>
    <row r="1" spans="1:217" s="62" customFormat="1" ht="17.25" customHeight="1">
      <c r="A1" s="1154"/>
      <c r="B1" s="1154"/>
      <c r="C1" s="1154"/>
      <c r="D1" s="1154"/>
      <c r="E1" s="1154"/>
      <c r="F1" s="1154"/>
      <c r="G1" s="1154"/>
      <c r="H1" s="1154"/>
      <c r="I1" s="1154"/>
      <c r="J1" s="1154"/>
      <c r="K1" s="1154"/>
      <c r="L1" s="1154"/>
      <c r="M1" s="1154"/>
      <c r="N1" s="1154"/>
      <c r="O1" s="1154"/>
      <c r="P1" s="1154"/>
    </row>
    <row r="2" spans="1:217" s="63" customFormat="1" ht="27" customHeight="1">
      <c r="A2" s="1155" t="s">
        <v>581</v>
      </c>
      <c r="B2" s="1155"/>
      <c r="C2" s="1155"/>
      <c r="D2" s="1155"/>
      <c r="E2" s="1155"/>
      <c r="F2" s="1155"/>
      <c r="G2" s="1155"/>
      <c r="H2" s="1155"/>
      <c r="I2" s="1155"/>
      <c r="J2" s="1155"/>
      <c r="K2" s="1155"/>
      <c r="L2" s="1155"/>
      <c r="M2" s="1155"/>
      <c r="N2" s="1155"/>
      <c r="O2" s="1155"/>
      <c r="P2" s="1155"/>
    </row>
    <row r="3" spans="1:217" s="63" customFormat="1" ht="27.75" customHeight="1">
      <c r="A3" s="1155" t="s">
        <v>605</v>
      </c>
      <c r="B3" s="1155"/>
      <c r="C3" s="1155"/>
      <c r="D3" s="1155"/>
      <c r="E3" s="1155"/>
      <c r="F3" s="1155"/>
      <c r="G3" s="1155"/>
      <c r="H3" s="1155"/>
      <c r="I3" s="1155"/>
      <c r="J3" s="1155"/>
      <c r="K3" s="1155"/>
      <c r="L3" s="1155"/>
      <c r="M3" s="1155"/>
      <c r="N3" s="1155"/>
      <c r="O3" s="1155"/>
      <c r="P3" s="1155"/>
    </row>
    <row r="4" spans="1:217" s="117" customFormat="1" ht="28.5" customHeight="1">
      <c r="A4" s="1156" t="s">
        <v>578</v>
      </c>
      <c r="B4" s="1156"/>
      <c r="C4" s="1156"/>
      <c r="D4" s="1156"/>
      <c r="E4" s="1156"/>
      <c r="F4" s="1156"/>
      <c r="G4" s="1156"/>
      <c r="H4" s="1156"/>
      <c r="I4" s="1156"/>
      <c r="J4" s="1156"/>
      <c r="K4" s="1156"/>
      <c r="L4" s="1156"/>
      <c r="M4" s="1156"/>
      <c r="N4" s="1156"/>
      <c r="O4" s="1156"/>
      <c r="P4" s="1156"/>
    </row>
    <row r="5" spans="1:217" s="63" customFormat="1" ht="9" customHeight="1">
      <c r="A5" s="1155"/>
      <c r="B5" s="1155"/>
      <c r="C5" s="1155"/>
      <c r="D5" s="1155"/>
      <c r="E5" s="1155"/>
      <c r="F5" s="1155"/>
      <c r="G5" s="1155"/>
      <c r="H5" s="1155"/>
      <c r="I5" s="1155"/>
      <c r="J5" s="1155"/>
      <c r="K5" s="1155"/>
      <c r="L5" s="1155"/>
      <c r="M5" s="1155"/>
      <c r="N5" s="1155"/>
      <c r="O5" s="1155"/>
      <c r="P5" s="1155"/>
    </row>
    <row r="6" spans="1:217" ht="5.25" customHeight="1">
      <c r="A6" s="118"/>
      <c r="B6" s="119"/>
      <c r="C6" s="119"/>
      <c r="D6" s="119"/>
      <c r="E6" s="119"/>
      <c r="F6" s="119"/>
      <c r="G6" s="119"/>
      <c r="H6" s="119"/>
    </row>
    <row r="7" spans="1:217" ht="35.25" customHeight="1">
      <c r="A7" s="120"/>
      <c r="B7" s="550" t="s">
        <v>3</v>
      </c>
      <c r="C7" s="550" t="s">
        <v>130</v>
      </c>
      <c r="D7" s="550" t="s">
        <v>5</v>
      </c>
      <c r="E7" s="550" t="s">
        <v>7</v>
      </c>
      <c r="F7" s="550" t="s">
        <v>15</v>
      </c>
      <c r="G7" s="550" t="s">
        <v>13</v>
      </c>
      <c r="H7" s="1042" t="s">
        <v>9</v>
      </c>
      <c r="I7" s="550" t="s">
        <v>11</v>
      </c>
      <c r="J7" s="550" t="s">
        <v>17</v>
      </c>
      <c r="K7" s="550" t="s">
        <v>19</v>
      </c>
      <c r="L7" s="550" t="s">
        <v>21</v>
      </c>
      <c r="M7" s="1042" t="s">
        <v>23</v>
      </c>
      <c r="N7" s="1042" t="s">
        <v>25</v>
      </c>
      <c r="O7" s="1042" t="s">
        <v>27</v>
      </c>
      <c r="P7" s="1042" t="s">
        <v>604</v>
      </c>
    </row>
    <row r="8" spans="1:217" ht="12" customHeight="1">
      <c r="A8" s="121"/>
      <c r="B8" s="122"/>
      <c r="C8" s="122"/>
      <c r="D8" s="122"/>
      <c r="E8" s="122"/>
      <c r="F8" s="122"/>
      <c r="G8" s="122"/>
      <c r="H8" s="123"/>
      <c r="I8" s="122"/>
      <c r="J8" s="122"/>
      <c r="K8" s="122"/>
      <c r="L8" s="122"/>
      <c r="M8" s="123"/>
      <c r="N8" s="123"/>
      <c r="O8" s="123"/>
      <c r="P8" s="123"/>
    </row>
    <row r="9" spans="1:217" ht="18" customHeight="1">
      <c r="A9" s="124" t="s">
        <v>606</v>
      </c>
      <c r="B9" s="125"/>
      <c r="C9" s="125"/>
      <c r="D9" s="125"/>
      <c r="E9" s="125"/>
      <c r="F9" s="125"/>
      <c r="G9" s="125"/>
      <c r="H9" s="126"/>
      <c r="I9" s="125"/>
      <c r="J9" s="125"/>
      <c r="K9" s="125"/>
      <c r="L9" s="125"/>
      <c r="M9" s="126"/>
      <c r="N9" s="126"/>
      <c r="O9" s="126"/>
      <c r="P9" s="126"/>
    </row>
    <row r="10" spans="1:217" ht="18" customHeight="1">
      <c r="A10" s="127" t="s">
        <v>607</v>
      </c>
      <c r="B10" s="128">
        <v>0.10440000000000001</v>
      </c>
      <c r="C10" s="128">
        <v>0.22389999999999999</v>
      </c>
      <c r="D10" s="128">
        <v>9.1899999999999996E-2</v>
      </c>
      <c r="E10" s="128">
        <v>0.12520000000000001</v>
      </c>
      <c r="F10" s="128">
        <v>9.4500000000000001E-2</v>
      </c>
      <c r="G10" s="128">
        <v>7.0300000000000001E-2</v>
      </c>
      <c r="H10" s="128">
        <v>7.7399999999999997E-2</v>
      </c>
      <c r="I10" s="128">
        <v>6.0999999999999999E-2</v>
      </c>
      <c r="J10" s="128">
        <v>0.1946</v>
      </c>
      <c r="K10" s="128">
        <v>7.5300000000000006E-2</v>
      </c>
      <c r="L10" s="128">
        <v>5.04E-2</v>
      </c>
      <c r="M10" s="128">
        <v>6.3299999999999995E-2</v>
      </c>
      <c r="N10" s="128">
        <v>4.2999999999999997E-2</v>
      </c>
      <c r="O10" s="128">
        <v>5.4100000000000002E-2</v>
      </c>
      <c r="P10" s="128">
        <v>0.10249999999999999</v>
      </c>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c r="GQ10" s="129"/>
      <c r="GR10" s="129"/>
      <c r="GS10" s="129"/>
      <c r="GT10" s="129"/>
      <c r="GU10" s="129"/>
      <c r="GV10" s="129"/>
      <c r="GW10" s="129"/>
      <c r="GX10" s="129"/>
      <c r="GY10" s="129"/>
      <c r="GZ10" s="129"/>
      <c r="HA10" s="129"/>
      <c r="HB10" s="129"/>
      <c r="HC10" s="129"/>
      <c r="HD10" s="129"/>
      <c r="HE10" s="129"/>
      <c r="HF10" s="129"/>
      <c r="HG10" s="129"/>
      <c r="HH10" s="129"/>
      <c r="HI10" s="129"/>
    </row>
    <row r="11" spans="1:217" ht="20.25" customHeight="1">
      <c r="A11" s="127" t="s">
        <v>608</v>
      </c>
      <c r="B11" s="128">
        <v>0.66769999999999996</v>
      </c>
      <c r="C11" s="128">
        <v>0.58620000000000005</v>
      </c>
      <c r="D11" s="128">
        <v>0.67069999999999996</v>
      </c>
      <c r="E11" s="128">
        <v>0.68820000000000003</v>
      </c>
      <c r="F11" s="128">
        <v>0.7268</v>
      </c>
      <c r="G11" s="128">
        <v>0.73470000000000002</v>
      </c>
      <c r="H11" s="128">
        <v>0.75960000000000005</v>
      </c>
      <c r="I11" s="128">
        <v>0.79520000000000002</v>
      </c>
      <c r="J11" s="128">
        <v>0.70369999999999999</v>
      </c>
      <c r="K11" s="128">
        <v>0.79369999999999996</v>
      </c>
      <c r="L11" s="128">
        <v>0.79559999999999997</v>
      </c>
      <c r="M11" s="128">
        <v>0.78180000000000005</v>
      </c>
      <c r="N11" s="128">
        <v>0.74080000000000001</v>
      </c>
      <c r="O11" s="128">
        <v>0.89870000000000005</v>
      </c>
      <c r="P11" s="128">
        <v>0.70760000000000001</v>
      </c>
    </row>
    <row r="12" spans="1:217" ht="12" customHeight="1">
      <c r="A12" s="127"/>
      <c r="B12" s="128"/>
      <c r="C12" s="128"/>
      <c r="D12" s="128"/>
      <c r="E12" s="128"/>
      <c r="F12" s="128"/>
      <c r="G12" s="128"/>
      <c r="H12" s="128"/>
      <c r="I12" s="128"/>
      <c r="J12" s="128"/>
      <c r="K12" s="128"/>
      <c r="L12" s="128"/>
      <c r="M12" s="128"/>
      <c r="N12" s="128"/>
      <c r="O12" s="128"/>
      <c r="P12" s="128"/>
    </row>
    <row r="13" spans="1:217" ht="15" customHeight="1">
      <c r="A13" s="124" t="s">
        <v>609</v>
      </c>
      <c r="B13" s="130"/>
      <c r="C13" s="130"/>
      <c r="D13" s="130"/>
      <c r="E13" s="130"/>
      <c r="F13" s="130"/>
      <c r="G13" s="130"/>
      <c r="H13" s="130"/>
      <c r="I13" s="130"/>
      <c r="J13" s="130"/>
      <c r="K13" s="130"/>
      <c r="L13" s="130"/>
      <c r="M13" s="130"/>
      <c r="N13" s="130"/>
      <c r="O13" s="130"/>
      <c r="P13" s="130"/>
    </row>
    <row r="14" spans="1:217" ht="20.25" customHeight="1">
      <c r="A14" s="131" t="s">
        <v>610</v>
      </c>
      <c r="B14" s="128">
        <v>0.74850000000000005</v>
      </c>
      <c r="C14" s="128">
        <v>0.63629999999999998</v>
      </c>
      <c r="D14" s="128">
        <v>0.74450000000000005</v>
      </c>
      <c r="E14" s="128">
        <v>0.79990000000000006</v>
      </c>
      <c r="F14" s="128">
        <v>0.78700000000000003</v>
      </c>
      <c r="G14" s="128">
        <v>0.65649999999999997</v>
      </c>
      <c r="H14" s="128">
        <v>0.77159999999999995</v>
      </c>
      <c r="I14" s="128">
        <v>0.63519999999999999</v>
      </c>
      <c r="J14" s="128">
        <v>0.31769999999999998</v>
      </c>
      <c r="K14" s="128">
        <v>0.1477</v>
      </c>
      <c r="L14" s="128">
        <v>0.63780000000000003</v>
      </c>
      <c r="M14" s="128">
        <v>0.76949999999999996</v>
      </c>
      <c r="N14" s="128">
        <v>0.80200000000000005</v>
      </c>
      <c r="O14" s="128">
        <v>0.72729999999999995</v>
      </c>
      <c r="P14" s="128">
        <v>0.72370000000000001</v>
      </c>
    </row>
    <row r="15" spans="1:217" ht="18" customHeight="1">
      <c r="A15" s="131" t="s">
        <v>611</v>
      </c>
      <c r="B15" s="128">
        <v>0.82320000000000004</v>
      </c>
      <c r="C15" s="128">
        <v>0.78979999999999995</v>
      </c>
      <c r="D15" s="128">
        <v>0.81520000000000004</v>
      </c>
      <c r="E15" s="128">
        <v>0.81030000000000002</v>
      </c>
      <c r="F15" s="128">
        <v>0.82809999999999995</v>
      </c>
      <c r="G15" s="128">
        <v>0.71099999999999997</v>
      </c>
      <c r="H15" s="128">
        <v>0.77290000000000003</v>
      </c>
      <c r="I15" s="128">
        <v>0.66459999999999997</v>
      </c>
      <c r="J15" s="128">
        <v>0.31769999999999998</v>
      </c>
      <c r="K15" s="128">
        <v>0.1477</v>
      </c>
      <c r="L15" s="128">
        <v>0.70440000000000003</v>
      </c>
      <c r="M15" s="128">
        <v>0.78610000000000002</v>
      </c>
      <c r="N15" s="128">
        <v>0.81369999999999998</v>
      </c>
      <c r="O15" s="128">
        <v>0.77059999999999995</v>
      </c>
      <c r="P15" s="128">
        <v>0.7833</v>
      </c>
    </row>
    <row r="16" spans="1:217" ht="20.25" customHeight="1">
      <c r="A16" s="127" t="s">
        <v>612</v>
      </c>
      <c r="B16" s="128">
        <v>5.9700000000000003E-2</v>
      </c>
      <c r="C16" s="128">
        <v>8.9499999999999996E-2</v>
      </c>
      <c r="D16" s="128">
        <v>8.0600000000000005E-2</v>
      </c>
      <c r="E16" s="128">
        <v>6.6199999999999995E-2</v>
      </c>
      <c r="F16" s="128">
        <v>6.88E-2</v>
      </c>
      <c r="G16" s="128">
        <v>0.1749</v>
      </c>
      <c r="H16" s="128">
        <v>0.1133</v>
      </c>
      <c r="I16" s="128">
        <v>0.12759999999999999</v>
      </c>
      <c r="J16" s="128">
        <v>9.5200000000000007E-2</v>
      </c>
      <c r="K16" s="128">
        <v>0.48859999999999998</v>
      </c>
      <c r="L16" s="128">
        <v>0.1187</v>
      </c>
      <c r="M16" s="128">
        <v>9.2100000000000001E-2</v>
      </c>
      <c r="N16" s="128">
        <v>8.7900000000000006E-2</v>
      </c>
      <c r="O16" s="128">
        <v>8.1299999999999997E-2</v>
      </c>
      <c r="P16" s="128">
        <v>9.1300000000000006E-2</v>
      </c>
    </row>
    <row r="17" spans="1:16" ht="20.25" customHeight="1">
      <c r="A17" s="131" t="s">
        <v>613</v>
      </c>
      <c r="B17" s="128">
        <v>1.5599999999999999E-2</v>
      </c>
      <c r="C17" s="128">
        <v>0</v>
      </c>
      <c r="D17" s="128">
        <v>1.2E-2</v>
      </c>
      <c r="E17" s="128">
        <v>1.95E-2</v>
      </c>
      <c r="F17" s="128">
        <v>1.03E-2</v>
      </c>
      <c r="G17" s="128">
        <v>1.6400000000000001E-2</v>
      </c>
      <c r="H17" s="128">
        <v>2.06E-2</v>
      </c>
      <c r="I17" s="128">
        <v>1.8700000000000001E-2</v>
      </c>
      <c r="J17" s="128">
        <v>0</v>
      </c>
      <c r="K17" s="128">
        <v>0</v>
      </c>
      <c r="L17" s="128">
        <v>2.1299999999999999E-2</v>
      </c>
      <c r="M17" s="128">
        <v>2.2499999999999999E-2</v>
      </c>
      <c r="N17" s="128">
        <v>5.1000000000000004E-3</v>
      </c>
      <c r="O17" s="128">
        <v>0</v>
      </c>
      <c r="P17" s="128">
        <v>1.2200000000000001E-2</v>
      </c>
    </row>
    <row r="18" spans="1:16" ht="12" customHeight="1">
      <c r="A18" s="131"/>
      <c r="B18" s="128"/>
      <c r="C18" s="128"/>
      <c r="D18" s="128"/>
      <c r="E18" s="128"/>
      <c r="F18" s="128"/>
      <c r="G18" s="128"/>
      <c r="H18" s="128"/>
      <c r="I18" s="128"/>
      <c r="J18" s="128"/>
      <c r="K18" s="128"/>
      <c r="L18" s="128"/>
      <c r="M18" s="128"/>
      <c r="N18" s="128"/>
      <c r="O18" s="128"/>
      <c r="P18" s="128"/>
    </row>
    <row r="19" spans="1:16" ht="16.5" customHeight="1">
      <c r="A19" s="132" t="s">
        <v>614</v>
      </c>
      <c r="B19" s="130"/>
      <c r="C19" s="130"/>
      <c r="D19" s="130"/>
      <c r="E19" s="130"/>
      <c r="F19" s="130"/>
      <c r="G19" s="130"/>
      <c r="H19" s="130"/>
      <c r="I19" s="130"/>
      <c r="J19" s="130"/>
      <c r="K19" s="130"/>
      <c r="L19" s="130"/>
      <c r="M19" s="130"/>
      <c r="N19" s="130"/>
      <c r="O19" s="130"/>
      <c r="P19" s="130"/>
    </row>
    <row r="20" spans="1:16" ht="20.25" customHeight="1">
      <c r="A20" s="131" t="s">
        <v>615</v>
      </c>
      <c r="B20" s="128">
        <v>0.65280000000000005</v>
      </c>
      <c r="C20" s="128">
        <v>0.60089999999999999</v>
      </c>
      <c r="D20" s="128">
        <v>0.60580000000000001</v>
      </c>
      <c r="E20" s="128">
        <v>0.71340000000000003</v>
      </c>
      <c r="F20" s="128">
        <v>0.68310000000000004</v>
      </c>
      <c r="G20" s="128">
        <v>0.59660000000000002</v>
      </c>
      <c r="H20" s="128">
        <v>0.77029999999999998</v>
      </c>
      <c r="I20" s="128">
        <v>0.58860000000000001</v>
      </c>
      <c r="J20" s="128">
        <v>0.39169999999999999</v>
      </c>
      <c r="K20" s="128">
        <v>0.97409999999999997</v>
      </c>
      <c r="L20" s="128">
        <v>0.56610000000000005</v>
      </c>
      <c r="M20" s="128">
        <v>0.82630000000000003</v>
      </c>
      <c r="N20" s="128">
        <v>0.81040000000000001</v>
      </c>
      <c r="O20" s="128">
        <v>0.6895</v>
      </c>
      <c r="P20" s="128">
        <v>0.65849999999999997</v>
      </c>
    </row>
    <row r="21" spans="1:16" ht="20.25" customHeight="1">
      <c r="A21" s="131" t="s">
        <v>616</v>
      </c>
      <c r="B21" s="128">
        <v>0.34720000000000001</v>
      </c>
      <c r="C21" s="128">
        <v>0.39910000000000001</v>
      </c>
      <c r="D21" s="128">
        <v>0.39419999999999999</v>
      </c>
      <c r="E21" s="128">
        <v>0.28660000000000002</v>
      </c>
      <c r="F21" s="128">
        <v>0.31690000000000002</v>
      </c>
      <c r="G21" s="128">
        <v>0.40339999999999998</v>
      </c>
      <c r="H21" s="128">
        <v>0.22969999999999999</v>
      </c>
      <c r="I21" s="128">
        <v>0.41139999999999999</v>
      </c>
      <c r="J21" s="128">
        <v>0.60829999999999995</v>
      </c>
      <c r="K21" s="128">
        <v>2.5899999999999999E-2</v>
      </c>
      <c r="L21" s="128">
        <v>0.43390000000000001</v>
      </c>
      <c r="M21" s="128">
        <v>0.17369999999999999</v>
      </c>
      <c r="N21" s="128">
        <v>0.18959999999999999</v>
      </c>
      <c r="O21" s="128">
        <v>0.3105</v>
      </c>
      <c r="P21" s="128">
        <v>0.34150000000000003</v>
      </c>
    </row>
    <row r="22" spans="1:16" ht="18" customHeight="1">
      <c r="A22" s="131" t="s">
        <v>617</v>
      </c>
      <c r="B22" s="133">
        <v>1050.721</v>
      </c>
      <c r="C22" s="133">
        <v>909.95759999999996</v>
      </c>
      <c r="D22" s="133">
        <v>969.94029999999998</v>
      </c>
      <c r="E22" s="133">
        <v>1059.2532000000001</v>
      </c>
      <c r="F22" s="133">
        <v>1037.5369000000001</v>
      </c>
      <c r="G22" s="133">
        <v>1048.2606000000001</v>
      </c>
      <c r="H22" s="133">
        <v>1042.6990000000001</v>
      </c>
      <c r="I22" s="133">
        <v>953.20429999999999</v>
      </c>
      <c r="J22" s="133">
        <v>388.78680000000003</v>
      </c>
      <c r="K22" s="133">
        <v>794.42370000000005</v>
      </c>
      <c r="L22" s="133">
        <v>1016.6122</v>
      </c>
      <c r="M22" s="133">
        <v>984.22659999999996</v>
      </c>
      <c r="N22" s="133">
        <v>974.0806</v>
      </c>
      <c r="O22" s="133">
        <v>1032.4514999999999</v>
      </c>
      <c r="P22" s="133">
        <v>1005.1446</v>
      </c>
    </row>
    <row r="23" spans="1:16" ht="12" customHeight="1">
      <c r="A23" s="131"/>
      <c r="B23" s="134"/>
      <c r="C23" s="134"/>
      <c r="D23" s="134"/>
      <c r="E23" s="134"/>
      <c r="F23" s="134"/>
      <c r="G23" s="134"/>
      <c r="H23" s="134"/>
      <c r="I23" s="134"/>
      <c r="J23" s="134"/>
      <c r="K23" s="134"/>
      <c r="L23" s="134"/>
      <c r="M23" s="134"/>
      <c r="N23" s="134"/>
      <c r="O23" s="134"/>
      <c r="P23" s="134"/>
    </row>
    <row r="24" spans="1:16" ht="17.25" customHeight="1">
      <c r="A24" s="135" t="s">
        <v>618</v>
      </c>
      <c r="B24" s="136"/>
      <c r="C24" s="136"/>
      <c r="D24" s="136"/>
      <c r="E24" s="136"/>
      <c r="F24" s="136"/>
      <c r="G24" s="136"/>
      <c r="H24" s="136"/>
      <c r="I24" s="136"/>
      <c r="J24" s="136"/>
      <c r="K24" s="136"/>
      <c r="L24" s="136"/>
      <c r="M24" s="136"/>
      <c r="N24" s="136"/>
      <c r="O24" s="136"/>
      <c r="P24" s="136"/>
    </row>
    <row r="25" spans="1:16" ht="20.25" customHeight="1">
      <c r="A25" s="127" t="s">
        <v>619</v>
      </c>
      <c r="B25" s="128">
        <v>0.97940000000000005</v>
      </c>
      <c r="C25" s="128">
        <v>0.98029999999999995</v>
      </c>
      <c r="D25" s="128">
        <v>0.97450000000000003</v>
      </c>
      <c r="E25" s="128">
        <v>0.97589999999999999</v>
      </c>
      <c r="F25" s="128">
        <v>0.98070000000000002</v>
      </c>
      <c r="G25" s="128">
        <v>0.98129999999999995</v>
      </c>
      <c r="H25" s="128">
        <v>0.98270000000000002</v>
      </c>
      <c r="I25" s="128">
        <v>0.99360000000000004</v>
      </c>
      <c r="J25" s="128">
        <v>0.99650000000000005</v>
      </c>
      <c r="K25" s="128">
        <v>1</v>
      </c>
      <c r="L25" s="128">
        <v>0.9829</v>
      </c>
      <c r="M25" s="128">
        <v>0.97770000000000001</v>
      </c>
      <c r="N25" s="128">
        <v>0.9899</v>
      </c>
      <c r="O25" s="128">
        <v>0.98780000000000001</v>
      </c>
      <c r="P25" s="128">
        <v>0.98140000000000005</v>
      </c>
    </row>
    <row r="26" spans="1:16" ht="20.25" customHeight="1">
      <c r="A26" s="127" t="s">
        <v>620</v>
      </c>
      <c r="B26" s="128">
        <v>2.0899999999999998E-2</v>
      </c>
      <c r="C26" s="128">
        <v>3.5000000000000003E-2</v>
      </c>
      <c r="D26" s="128">
        <v>2.0299999999999999E-2</v>
      </c>
      <c r="E26" s="128">
        <v>7.0400000000000004E-2</v>
      </c>
      <c r="F26" s="128">
        <v>4.0000000000000001E-3</v>
      </c>
      <c r="G26" s="128">
        <v>3.3300000000000003E-2</v>
      </c>
      <c r="H26" s="128">
        <v>3.61E-2</v>
      </c>
      <c r="I26" s="128">
        <v>9.4999999999999998E-3</v>
      </c>
      <c r="J26" s="128">
        <v>1.21E-2</v>
      </c>
      <c r="K26" s="128">
        <v>0</v>
      </c>
      <c r="L26" s="128">
        <v>2.5000000000000001E-2</v>
      </c>
      <c r="M26" s="128">
        <v>4.1000000000000002E-2</v>
      </c>
      <c r="N26" s="128">
        <v>1.8100000000000002E-2</v>
      </c>
      <c r="O26" s="128">
        <v>3.15E-2</v>
      </c>
      <c r="P26" s="128">
        <v>2.7300000000000001E-2</v>
      </c>
    </row>
    <row r="27" spans="1:16" ht="20.25" customHeight="1">
      <c r="A27" s="131" t="s">
        <v>621</v>
      </c>
      <c r="B27" s="128">
        <v>2.06E-2</v>
      </c>
      <c r="C27" s="128">
        <v>1.9699999999999999E-2</v>
      </c>
      <c r="D27" s="128">
        <v>2.5499999999999998E-2</v>
      </c>
      <c r="E27" s="128">
        <v>2.41E-2</v>
      </c>
      <c r="F27" s="128">
        <v>1.9300000000000001E-2</v>
      </c>
      <c r="G27" s="128">
        <v>1.8700000000000001E-2</v>
      </c>
      <c r="H27" s="128">
        <v>1.7299999999999999E-2</v>
      </c>
      <c r="I27" s="128">
        <v>6.4000000000000003E-3</v>
      </c>
      <c r="J27" s="128">
        <v>3.5000000000000001E-3</v>
      </c>
      <c r="K27" s="128">
        <v>0</v>
      </c>
      <c r="L27" s="128">
        <v>1.7100000000000001E-2</v>
      </c>
      <c r="M27" s="128">
        <v>2.23E-2</v>
      </c>
      <c r="N27" s="128">
        <v>1.01E-2</v>
      </c>
      <c r="O27" s="128">
        <v>1.2200000000000001E-2</v>
      </c>
      <c r="P27" s="128">
        <v>1.8599999999999998E-2</v>
      </c>
    </row>
    <row r="28" spans="1:16" ht="18" customHeight="1">
      <c r="A28" s="131" t="s">
        <v>622</v>
      </c>
      <c r="B28" s="128">
        <v>1.8100000000000002E-2</v>
      </c>
      <c r="C28" s="128">
        <v>2.93E-2</v>
      </c>
      <c r="D28" s="128">
        <v>1.7000000000000001E-2</v>
      </c>
      <c r="E28" s="128">
        <v>6.5600000000000006E-2</v>
      </c>
      <c r="F28" s="128">
        <v>3.5999999999999999E-3</v>
      </c>
      <c r="G28" s="128">
        <v>3.0300000000000001E-2</v>
      </c>
      <c r="H28" s="128">
        <v>3.1099999999999999E-2</v>
      </c>
      <c r="I28" s="128">
        <v>9.1000000000000004E-3</v>
      </c>
      <c r="J28" s="128">
        <v>9.7999999999999997E-3</v>
      </c>
      <c r="K28" s="128">
        <v>0</v>
      </c>
      <c r="L28" s="128">
        <v>2.23E-2</v>
      </c>
      <c r="M28" s="128">
        <v>3.7400000000000003E-2</v>
      </c>
      <c r="N28" s="128">
        <v>1.6500000000000001E-2</v>
      </c>
      <c r="O28" s="128">
        <v>2.92E-2</v>
      </c>
      <c r="P28" s="128">
        <v>2.4299999999999999E-2</v>
      </c>
    </row>
    <row r="29" spans="1:16" ht="20.25" customHeight="1">
      <c r="A29" s="131" t="s">
        <v>623</v>
      </c>
      <c r="B29" s="128">
        <v>0.15590000000000001</v>
      </c>
      <c r="C29" s="128">
        <v>0.1792</v>
      </c>
      <c r="D29" s="128">
        <v>0.18340000000000001</v>
      </c>
      <c r="E29" s="128">
        <v>9.06E-2</v>
      </c>
      <c r="F29" s="128">
        <v>0.1323</v>
      </c>
      <c r="G29" s="128">
        <v>0.1089</v>
      </c>
      <c r="H29" s="128">
        <v>0.15290000000000001</v>
      </c>
      <c r="I29" s="128">
        <v>4.7100000000000003E-2</v>
      </c>
      <c r="J29" s="128">
        <v>0.18740000000000001</v>
      </c>
      <c r="K29" s="128">
        <v>0</v>
      </c>
      <c r="L29" s="128">
        <v>0.12189999999999999</v>
      </c>
      <c r="M29" s="128">
        <v>0.1077</v>
      </c>
      <c r="N29" s="128">
        <v>9.6799999999999997E-2</v>
      </c>
      <c r="O29" s="128">
        <v>8.5599999999999996E-2</v>
      </c>
      <c r="P29" s="128">
        <v>0.1283</v>
      </c>
    </row>
    <row r="30" spans="1:16" ht="20.25" customHeight="1">
      <c r="A30" s="131" t="s">
        <v>624</v>
      </c>
      <c r="B30" s="128">
        <v>6.1999999999999998E-3</v>
      </c>
      <c r="C30" s="128">
        <v>8.5000000000000006E-3</v>
      </c>
      <c r="D30" s="128">
        <v>5.7000000000000002E-3</v>
      </c>
      <c r="E30" s="128">
        <v>9.5999999999999992E-3</v>
      </c>
      <c r="F30" s="128">
        <v>6.8999999999999999E-3</v>
      </c>
      <c r="G30" s="128">
        <v>9.1999999999999998E-3</v>
      </c>
      <c r="H30" s="128">
        <v>9.7000000000000003E-3</v>
      </c>
      <c r="I30" s="128">
        <v>0.01</v>
      </c>
      <c r="J30" s="128">
        <v>1.2800000000000001E-2</v>
      </c>
      <c r="K30" s="128">
        <v>5.7000000000000002E-3</v>
      </c>
      <c r="L30" s="128">
        <v>1.0200000000000001E-2</v>
      </c>
      <c r="M30" s="128">
        <v>8.9999999999999993E-3</v>
      </c>
      <c r="N30" s="128">
        <v>1.2200000000000001E-2</v>
      </c>
      <c r="O30" s="128">
        <v>1.3599999999999999E-2</v>
      </c>
      <c r="P30" s="128">
        <v>8.6999999999999994E-3</v>
      </c>
    </row>
    <row r="31" spans="1:16" ht="20.25" customHeight="1">
      <c r="A31" s="131" t="s">
        <v>625</v>
      </c>
      <c r="B31" s="128">
        <v>3.04E-2</v>
      </c>
      <c r="C31" s="128">
        <v>3.4700000000000002E-2</v>
      </c>
      <c r="D31" s="128">
        <v>3.1E-2</v>
      </c>
      <c r="E31" s="128">
        <v>4.9399999999999999E-2</v>
      </c>
      <c r="F31" s="128">
        <v>2.92E-2</v>
      </c>
      <c r="G31" s="128">
        <v>2.1899999999999999E-2</v>
      </c>
      <c r="H31" s="128">
        <v>3.3099999999999997E-2</v>
      </c>
      <c r="I31" s="128">
        <v>3.4000000000000002E-2</v>
      </c>
      <c r="J31" s="128">
        <v>3.3E-3</v>
      </c>
      <c r="K31" s="128">
        <v>2.5999999999999999E-3</v>
      </c>
      <c r="L31" s="128">
        <v>4.7899999999999998E-2</v>
      </c>
      <c r="M31" s="128">
        <v>2.4799999999999999E-2</v>
      </c>
      <c r="N31" s="128">
        <v>2.4E-2</v>
      </c>
      <c r="O31" s="128">
        <v>4.8399999999999999E-2</v>
      </c>
      <c r="P31" s="128">
        <v>3.4200000000000001E-2</v>
      </c>
    </row>
    <row r="32" spans="1:16" ht="20.25" customHeight="1">
      <c r="A32" s="131" t="s">
        <v>626</v>
      </c>
      <c r="B32" s="128">
        <v>0.96260000000000001</v>
      </c>
      <c r="C32" s="128">
        <v>0.96579999999999999</v>
      </c>
      <c r="D32" s="128">
        <v>0.9516</v>
      </c>
      <c r="E32" s="128">
        <v>0.92759999999999998</v>
      </c>
      <c r="F32" s="128">
        <v>0.96940000000000004</v>
      </c>
      <c r="G32" s="128">
        <v>0.96250000000000002</v>
      </c>
      <c r="H32" s="128">
        <v>0.96250000000000002</v>
      </c>
      <c r="I32" s="128">
        <v>0.99250000000000005</v>
      </c>
      <c r="J32" s="128">
        <v>0.99590000000000001</v>
      </c>
      <c r="K32" s="128">
        <v>1</v>
      </c>
      <c r="L32" s="128">
        <v>0.97709999999999997</v>
      </c>
      <c r="M32" s="128">
        <v>0.96540000000000004</v>
      </c>
      <c r="N32" s="128">
        <v>0.9788</v>
      </c>
      <c r="O32" s="128">
        <v>0.9819</v>
      </c>
      <c r="P32" s="128">
        <v>0.96279999999999999</v>
      </c>
    </row>
    <row r="33" spans="1:16" ht="20.25" customHeight="1">
      <c r="A33" s="131" t="s">
        <v>627</v>
      </c>
      <c r="B33" s="128">
        <v>1.9599999999999999E-2</v>
      </c>
      <c r="C33" s="128">
        <v>1.1599999999999999E-2</v>
      </c>
      <c r="D33" s="128">
        <v>1.4200000000000001E-2</v>
      </c>
      <c r="E33" s="128">
        <v>4.2000000000000003E-2</v>
      </c>
      <c r="F33" s="128">
        <v>1.46E-2</v>
      </c>
      <c r="G33" s="128">
        <v>1.5900000000000001E-2</v>
      </c>
      <c r="H33" s="128">
        <v>1.2500000000000001E-2</v>
      </c>
      <c r="I33" s="128">
        <v>6.9999999999999999E-4</v>
      </c>
      <c r="J33" s="128">
        <v>1.6000000000000001E-3</v>
      </c>
      <c r="K33" s="128">
        <v>0</v>
      </c>
      <c r="L33" s="128">
        <v>5.4000000000000003E-3</v>
      </c>
      <c r="M33" s="128">
        <v>1.7999999999999999E-2</v>
      </c>
      <c r="N33" s="128">
        <v>6.7000000000000002E-3</v>
      </c>
      <c r="O33" s="128">
        <v>5.3E-3</v>
      </c>
      <c r="P33" s="128">
        <v>1.5699999999999999E-2</v>
      </c>
    </row>
    <row r="34" spans="1:16" ht="20.25" customHeight="1">
      <c r="A34" s="131" t="s">
        <v>628</v>
      </c>
      <c r="B34" s="128">
        <v>3.0999999999999999E-3</v>
      </c>
      <c r="C34" s="128">
        <v>6.1999999999999998E-3</v>
      </c>
      <c r="D34" s="128">
        <v>7.7999999999999996E-3</v>
      </c>
      <c r="E34" s="128">
        <v>6.4000000000000003E-3</v>
      </c>
      <c r="F34" s="128">
        <v>3.5000000000000001E-3</v>
      </c>
      <c r="G34" s="128">
        <v>6.0000000000000001E-3</v>
      </c>
      <c r="H34" s="128">
        <v>5.4000000000000003E-3</v>
      </c>
      <c r="I34" s="128">
        <v>5.9999999999999995E-4</v>
      </c>
      <c r="J34" s="128">
        <v>2.9999999999999997E-4</v>
      </c>
      <c r="K34" s="128">
        <v>0</v>
      </c>
      <c r="L34" s="128">
        <v>1.4E-3</v>
      </c>
      <c r="M34" s="128">
        <v>2.3E-3</v>
      </c>
      <c r="N34" s="128">
        <v>3.5999999999999999E-3</v>
      </c>
      <c r="O34" s="128">
        <v>1.4E-3</v>
      </c>
      <c r="P34" s="128">
        <v>4.4999999999999997E-3</v>
      </c>
    </row>
    <row r="35" spans="1:16" ht="20.25" customHeight="1">
      <c r="A35" s="131" t="s">
        <v>629</v>
      </c>
      <c r="B35" s="128">
        <v>1.8E-3</v>
      </c>
      <c r="C35" s="128">
        <v>3.0000000000000001E-3</v>
      </c>
      <c r="D35" s="128">
        <v>6.6E-3</v>
      </c>
      <c r="E35" s="128">
        <v>9.2999999999999992E-3</v>
      </c>
      <c r="F35" s="128">
        <v>1.5E-3</v>
      </c>
      <c r="G35" s="128">
        <v>1.1999999999999999E-3</v>
      </c>
      <c r="H35" s="128">
        <v>3.5999999999999999E-3</v>
      </c>
      <c r="I35" s="128">
        <v>2.0000000000000001E-4</v>
      </c>
      <c r="J35" s="128">
        <v>0</v>
      </c>
      <c r="K35" s="128">
        <v>0</v>
      </c>
      <c r="L35" s="128">
        <v>1.4E-3</v>
      </c>
      <c r="M35" s="128">
        <v>8.9999999999999998E-4</v>
      </c>
      <c r="N35" s="128">
        <v>6.9999999999999999E-4</v>
      </c>
      <c r="O35" s="128">
        <v>2.0000000000000001E-4</v>
      </c>
      <c r="P35" s="128">
        <v>3.3E-3</v>
      </c>
    </row>
    <row r="36" spans="1:16" ht="20.25" customHeight="1">
      <c r="A36" s="131" t="s">
        <v>630</v>
      </c>
      <c r="B36" s="128">
        <v>3.3E-3</v>
      </c>
      <c r="C36" s="128">
        <v>2E-3</v>
      </c>
      <c r="D36" s="128">
        <v>3.0999999999999999E-3</v>
      </c>
      <c r="E36" s="128">
        <v>3.5000000000000001E-3</v>
      </c>
      <c r="F36" s="128">
        <v>1.6999999999999999E-3</v>
      </c>
      <c r="G36" s="128">
        <v>3.7000000000000002E-3</v>
      </c>
      <c r="H36" s="128">
        <v>1.5E-3</v>
      </c>
      <c r="I36" s="128">
        <v>2.9999999999999997E-4</v>
      </c>
      <c r="J36" s="128">
        <v>0</v>
      </c>
      <c r="K36" s="128">
        <v>0</v>
      </c>
      <c r="L36" s="128">
        <v>1.4E-3</v>
      </c>
      <c r="M36" s="128">
        <v>2.5999999999999999E-3</v>
      </c>
      <c r="N36" s="128">
        <v>1.4E-3</v>
      </c>
      <c r="O36" s="128">
        <v>8.9999999999999998E-4</v>
      </c>
      <c r="P36" s="128">
        <v>2.3E-3</v>
      </c>
    </row>
    <row r="37" spans="1:16" ht="20.25" customHeight="1">
      <c r="A37" s="131" t="s">
        <v>631</v>
      </c>
      <c r="B37" s="128">
        <v>9.5999999999999992E-3</v>
      </c>
      <c r="C37" s="128">
        <v>1.15E-2</v>
      </c>
      <c r="D37" s="128">
        <v>1.6299999999999999E-2</v>
      </c>
      <c r="E37" s="128">
        <v>1.0999999999999999E-2</v>
      </c>
      <c r="F37" s="128">
        <v>9.2999999999999992E-3</v>
      </c>
      <c r="G37" s="128">
        <v>1.0699999999999999E-2</v>
      </c>
      <c r="H37" s="128">
        <v>1.4500000000000001E-2</v>
      </c>
      <c r="I37" s="128">
        <v>5.7999999999999996E-3</v>
      </c>
      <c r="J37" s="128">
        <v>2.3E-3</v>
      </c>
      <c r="K37" s="128">
        <v>0</v>
      </c>
      <c r="L37" s="128">
        <v>1.35E-2</v>
      </c>
      <c r="M37" s="128">
        <v>1.09E-2</v>
      </c>
      <c r="N37" s="128">
        <v>8.0999999999999996E-3</v>
      </c>
      <c r="O37" s="128">
        <v>1.03E-2</v>
      </c>
      <c r="P37" s="128">
        <v>1.12E-2</v>
      </c>
    </row>
    <row r="38" spans="1:16" ht="12" customHeight="1">
      <c r="A38" s="131"/>
      <c r="B38" s="128"/>
      <c r="C38" s="128"/>
      <c r="D38" s="128"/>
      <c r="E38" s="128"/>
      <c r="F38" s="128"/>
      <c r="G38" s="128"/>
      <c r="H38" s="128"/>
      <c r="I38" s="128"/>
      <c r="J38" s="128"/>
      <c r="K38" s="128"/>
      <c r="L38" s="128"/>
      <c r="M38" s="128"/>
      <c r="N38" s="128"/>
      <c r="O38" s="128"/>
      <c r="P38" s="128"/>
    </row>
    <row r="39" spans="1:16" ht="17.25" customHeight="1">
      <c r="A39" s="135" t="s">
        <v>632</v>
      </c>
      <c r="B39" s="130"/>
      <c r="C39" s="130"/>
      <c r="D39" s="130"/>
      <c r="E39" s="130"/>
      <c r="F39" s="130"/>
      <c r="G39" s="130"/>
      <c r="H39" s="130"/>
      <c r="I39" s="130"/>
      <c r="J39" s="130"/>
      <c r="K39" s="130"/>
      <c r="L39" s="130"/>
      <c r="M39" s="130"/>
      <c r="N39" s="130"/>
      <c r="O39" s="130"/>
      <c r="P39" s="130"/>
    </row>
    <row r="40" spans="1:16" ht="20.25" customHeight="1">
      <c r="A40" s="131" t="s">
        <v>633</v>
      </c>
      <c r="B40" s="128">
        <v>0.2243</v>
      </c>
      <c r="C40" s="128">
        <v>0.37790000000000001</v>
      </c>
      <c r="D40" s="128">
        <v>0.20469999999999999</v>
      </c>
      <c r="E40" s="128">
        <v>0.29730000000000001</v>
      </c>
      <c r="F40" s="128">
        <v>0.2346</v>
      </c>
      <c r="G40" s="128">
        <v>0.2147</v>
      </c>
      <c r="H40" s="128">
        <v>0.2787</v>
      </c>
      <c r="I40" s="128">
        <v>0.22670000000000001</v>
      </c>
      <c r="J40" s="128">
        <v>0.61229999999999996</v>
      </c>
      <c r="K40" s="128">
        <v>2.6766000000000001</v>
      </c>
      <c r="L40" s="128">
        <v>0.14929999999999999</v>
      </c>
      <c r="M40" s="128">
        <v>0.21959999999999999</v>
      </c>
      <c r="N40" s="128">
        <v>0.16089999999999999</v>
      </c>
      <c r="O40" s="128">
        <v>0.2452</v>
      </c>
      <c r="P40" s="128">
        <v>0.25540000000000002</v>
      </c>
    </row>
    <row r="41" spans="1:16" ht="20.25" customHeight="1">
      <c r="A41" s="131" t="s">
        <v>634</v>
      </c>
      <c r="B41" s="128">
        <v>0.55500000000000005</v>
      </c>
      <c r="C41" s="128">
        <v>0.57030000000000003</v>
      </c>
      <c r="D41" s="128">
        <v>0.51380000000000003</v>
      </c>
      <c r="E41" s="128">
        <v>0.52839999999999998</v>
      </c>
      <c r="F41" s="128">
        <v>0.57440000000000002</v>
      </c>
      <c r="G41" s="128">
        <v>0.48749999999999999</v>
      </c>
      <c r="H41" s="128">
        <v>0.64080000000000004</v>
      </c>
      <c r="I41" s="128">
        <v>0.64529999999999998</v>
      </c>
      <c r="J41" s="128">
        <v>0.71960000000000002</v>
      </c>
      <c r="K41" s="128">
        <v>5.5964999999999998</v>
      </c>
      <c r="L41" s="128">
        <v>0.46050000000000002</v>
      </c>
      <c r="M41" s="128">
        <v>0.4304</v>
      </c>
      <c r="N41" s="128">
        <v>0.49869999999999998</v>
      </c>
      <c r="O41" s="128">
        <v>0.35489999999999999</v>
      </c>
      <c r="P41" s="128">
        <v>0.53979999999999995</v>
      </c>
    </row>
    <row r="42" spans="1:16" ht="20.25" customHeight="1">
      <c r="A42" s="131" t="s">
        <v>635</v>
      </c>
      <c r="B42" s="128">
        <v>0.27600000000000002</v>
      </c>
      <c r="C42" s="128">
        <v>0.36409999999999998</v>
      </c>
      <c r="D42" s="128">
        <v>0.24410000000000001</v>
      </c>
      <c r="E42" s="128">
        <v>0.2394</v>
      </c>
      <c r="F42" s="128">
        <v>0.2485</v>
      </c>
      <c r="G42" s="128">
        <v>0.16980000000000001</v>
      </c>
      <c r="H42" s="128">
        <v>0.18990000000000001</v>
      </c>
      <c r="I42" s="128">
        <v>0.1938</v>
      </c>
      <c r="J42" s="128">
        <v>0.5202</v>
      </c>
      <c r="K42" s="128">
        <v>0.23530000000000001</v>
      </c>
      <c r="L42" s="128">
        <v>0.16750000000000001</v>
      </c>
      <c r="M42" s="128">
        <v>0.1336</v>
      </c>
      <c r="N42" s="128">
        <v>0.1431</v>
      </c>
      <c r="O42" s="128">
        <v>8.6199999999999999E-2</v>
      </c>
      <c r="P42" s="128">
        <v>0.2331</v>
      </c>
    </row>
    <row r="43" spans="1:16" ht="20.25" customHeight="1">
      <c r="A43" s="131" t="s">
        <v>636</v>
      </c>
      <c r="B43" s="128">
        <v>0.25829999999999997</v>
      </c>
      <c r="C43" s="128">
        <v>0.33789999999999998</v>
      </c>
      <c r="D43" s="128">
        <v>0.23080000000000001</v>
      </c>
      <c r="E43" s="128">
        <v>0.22259999999999999</v>
      </c>
      <c r="F43" s="128">
        <v>0.23150000000000001</v>
      </c>
      <c r="G43" s="128">
        <v>0.15970000000000001</v>
      </c>
      <c r="H43" s="128">
        <v>0.1779</v>
      </c>
      <c r="I43" s="128">
        <v>0.1736</v>
      </c>
      <c r="J43" s="128">
        <v>0.22869999999999999</v>
      </c>
      <c r="K43" s="128">
        <v>0.15740000000000001</v>
      </c>
      <c r="L43" s="128">
        <v>0.15540000000000001</v>
      </c>
      <c r="M43" s="128">
        <v>0.124</v>
      </c>
      <c r="N43" s="128">
        <v>0.13339999999999999</v>
      </c>
      <c r="O43" s="128">
        <v>7.8299999999999995E-2</v>
      </c>
      <c r="P43" s="128">
        <v>0.2167</v>
      </c>
    </row>
    <row r="44" spans="1:16" ht="20.25" customHeight="1">
      <c r="A44" s="127" t="s">
        <v>637</v>
      </c>
      <c r="B44" s="128">
        <v>0.45119999999999999</v>
      </c>
      <c r="C44" s="128">
        <v>0.47589999999999999</v>
      </c>
      <c r="D44" s="128">
        <v>0.46200000000000002</v>
      </c>
      <c r="E44" s="128">
        <v>0.4703</v>
      </c>
      <c r="F44" s="128">
        <v>0.46089999999999998</v>
      </c>
      <c r="G44" s="128">
        <v>0.38569999999999999</v>
      </c>
      <c r="H44" s="128">
        <v>0.39610000000000001</v>
      </c>
      <c r="I44" s="128">
        <v>0.45729999999999998</v>
      </c>
      <c r="J44" s="128">
        <v>0.64059999999999995</v>
      </c>
      <c r="K44" s="128">
        <v>0.2344</v>
      </c>
      <c r="L44" s="128">
        <v>0.33589999999999998</v>
      </c>
      <c r="M44" s="128">
        <v>0.3619</v>
      </c>
      <c r="N44" s="128">
        <v>0.25069999999999998</v>
      </c>
      <c r="O44" s="128">
        <v>0.23980000000000001</v>
      </c>
      <c r="P44" s="128">
        <v>0.43090000000000001</v>
      </c>
    </row>
    <row r="45" spans="1:16" ht="12" customHeight="1">
      <c r="A45" s="127"/>
      <c r="B45" s="128"/>
      <c r="C45" s="128"/>
      <c r="D45" s="128"/>
      <c r="E45" s="128"/>
      <c r="F45" s="128"/>
      <c r="G45" s="128"/>
      <c r="H45" s="128"/>
      <c r="I45" s="128"/>
      <c r="J45" s="128"/>
      <c r="K45" s="128"/>
      <c r="L45" s="128"/>
      <c r="M45" s="128"/>
      <c r="N45" s="128"/>
      <c r="O45" s="128"/>
      <c r="P45" s="128"/>
    </row>
    <row r="46" spans="1:16" ht="17.25" customHeight="1">
      <c r="A46" s="124" t="s">
        <v>638</v>
      </c>
      <c r="B46" s="130"/>
      <c r="C46" s="130"/>
      <c r="D46" s="130"/>
      <c r="E46" s="130"/>
      <c r="F46" s="130"/>
      <c r="G46" s="130"/>
      <c r="H46" s="130"/>
      <c r="I46" s="130"/>
      <c r="J46" s="130"/>
      <c r="K46" s="130"/>
      <c r="L46" s="130"/>
      <c r="M46" s="130"/>
      <c r="N46" s="130"/>
      <c r="O46" s="130"/>
      <c r="P46" s="130"/>
    </row>
    <row r="47" spans="1:16" ht="18" customHeight="1">
      <c r="A47" s="131" t="s">
        <v>639</v>
      </c>
      <c r="B47" s="128">
        <v>6.4299999999999996E-2</v>
      </c>
      <c r="C47" s="128">
        <v>7.1900000000000006E-2</v>
      </c>
      <c r="D47" s="128">
        <v>5.45E-2</v>
      </c>
      <c r="E47" s="128">
        <v>7.0400000000000004E-2</v>
      </c>
      <c r="F47" s="128">
        <v>6.83E-2</v>
      </c>
      <c r="G47" s="128">
        <v>5.96E-2</v>
      </c>
      <c r="H47" s="128">
        <v>6.3E-2</v>
      </c>
      <c r="I47" s="128">
        <v>0.10440000000000001</v>
      </c>
      <c r="J47" s="128">
        <v>0.56040000000000001</v>
      </c>
      <c r="K47" s="128">
        <v>0.33090000000000003</v>
      </c>
      <c r="L47" s="128">
        <v>7.2700000000000001E-2</v>
      </c>
      <c r="M47" s="128">
        <v>7.2400000000000006E-2</v>
      </c>
      <c r="N47" s="128">
        <v>6.8199999999999997E-2</v>
      </c>
      <c r="O47" s="128">
        <v>9.1600000000000001E-2</v>
      </c>
      <c r="P47" s="128">
        <v>7.0300000000000001E-2</v>
      </c>
    </row>
    <row r="48" spans="1:16" ht="20.25" customHeight="1">
      <c r="A48" s="131" t="s">
        <v>640</v>
      </c>
      <c r="B48" s="128">
        <v>5.62E-2</v>
      </c>
      <c r="C48" s="128">
        <v>6.8900000000000003E-2</v>
      </c>
      <c r="D48" s="128">
        <v>5.0700000000000002E-2</v>
      </c>
      <c r="E48" s="128">
        <v>5.3600000000000002E-2</v>
      </c>
      <c r="F48" s="128">
        <v>5.7099999999999998E-2</v>
      </c>
      <c r="G48" s="128">
        <v>5.7599999999999998E-2</v>
      </c>
      <c r="H48" s="128">
        <v>6.0499999999999998E-2</v>
      </c>
      <c r="I48" s="128">
        <v>0.10440000000000001</v>
      </c>
      <c r="J48" s="128">
        <v>0.45350000000000001</v>
      </c>
      <c r="K48" s="128">
        <v>0.21870000000000001</v>
      </c>
      <c r="L48" s="128">
        <v>7.2499999999999995E-2</v>
      </c>
      <c r="M48" s="128">
        <v>6.3899999999999998E-2</v>
      </c>
      <c r="N48" s="128">
        <v>6.6699999999999995E-2</v>
      </c>
      <c r="O48" s="128">
        <v>8.9899999999999994E-2</v>
      </c>
      <c r="P48" s="128">
        <v>6.4100000000000004E-2</v>
      </c>
    </row>
    <row r="49" spans="1:16" ht="20.25" customHeight="1">
      <c r="A49" s="131" t="s">
        <v>641</v>
      </c>
      <c r="B49" s="128">
        <v>0.2177</v>
      </c>
      <c r="C49" s="128">
        <v>0.1633</v>
      </c>
      <c r="D49" s="128">
        <v>0.32050000000000001</v>
      </c>
      <c r="E49" s="128">
        <v>0.24199999999999999</v>
      </c>
      <c r="F49" s="128">
        <v>0.2087</v>
      </c>
      <c r="G49" s="128">
        <v>0.2319</v>
      </c>
      <c r="H49" s="128">
        <v>0.21210000000000001</v>
      </c>
      <c r="I49" s="128">
        <v>4.9299999999999997E-2</v>
      </c>
      <c r="J49" s="128">
        <v>4.3E-3</v>
      </c>
      <c r="K49" s="128">
        <v>0</v>
      </c>
      <c r="L49" s="128">
        <v>0.1923</v>
      </c>
      <c r="M49" s="128">
        <v>0.24310000000000001</v>
      </c>
      <c r="N49" s="128">
        <v>0.10970000000000001</v>
      </c>
      <c r="O49" s="128">
        <v>0.122</v>
      </c>
      <c r="P49" s="128">
        <v>0.19040000000000001</v>
      </c>
    </row>
    <row r="50" spans="1:16" ht="18" customHeight="1">
      <c r="A50" s="131" t="s">
        <v>642</v>
      </c>
      <c r="B50" s="128">
        <v>3.4500000000000003E-2</v>
      </c>
      <c r="C50" s="128">
        <v>5.21E-2</v>
      </c>
      <c r="D50" s="128">
        <v>4.6899999999999997E-2</v>
      </c>
      <c r="E50" s="128">
        <v>6.4199999999999993E-2</v>
      </c>
      <c r="F50" s="128">
        <v>5.7999999999999996E-3</v>
      </c>
      <c r="G50" s="128">
        <v>4.5100000000000001E-2</v>
      </c>
      <c r="H50" s="128">
        <v>6.7699999999999996E-2</v>
      </c>
      <c r="I50" s="128">
        <v>3.5000000000000001E-3</v>
      </c>
      <c r="J50" s="128">
        <v>2.8E-3</v>
      </c>
      <c r="K50" s="128">
        <v>0</v>
      </c>
      <c r="L50" s="128">
        <v>3.4200000000000001E-2</v>
      </c>
      <c r="M50" s="128">
        <v>4.82E-2</v>
      </c>
      <c r="N50" s="128">
        <v>1.9099999999999999E-2</v>
      </c>
      <c r="O50" s="128">
        <v>2.69E-2</v>
      </c>
      <c r="P50" s="128">
        <v>3.5900000000000001E-2</v>
      </c>
    </row>
    <row r="51" spans="1:16" ht="18" customHeight="1">
      <c r="A51" s="131" t="s">
        <v>643</v>
      </c>
      <c r="B51" s="128">
        <v>9.7600000000000006E-2</v>
      </c>
      <c r="C51" s="128">
        <v>7.8299999999999995E-2</v>
      </c>
      <c r="D51" s="128">
        <v>0.15040000000000001</v>
      </c>
      <c r="E51" s="128">
        <v>8.1199999999999994E-2</v>
      </c>
      <c r="F51" s="128">
        <v>0.1135</v>
      </c>
      <c r="G51" s="128">
        <v>0.12740000000000001</v>
      </c>
      <c r="H51" s="128">
        <v>6.3100000000000003E-2</v>
      </c>
      <c r="I51" s="128">
        <v>3.8E-3</v>
      </c>
      <c r="J51" s="128">
        <v>1.8E-3</v>
      </c>
      <c r="K51" s="128">
        <v>0</v>
      </c>
      <c r="L51" s="128">
        <v>2.7799999999999998E-2</v>
      </c>
      <c r="M51" s="128">
        <v>0.1197</v>
      </c>
      <c r="N51" s="128">
        <v>5.2600000000000001E-2</v>
      </c>
      <c r="O51" s="128">
        <v>2.9399999999999999E-2</v>
      </c>
      <c r="P51" s="128">
        <v>7.9000000000000001E-2</v>
      </c>
    </row>
    <row r="52" spans="1:16" ht="18" customHeight="1">
      <c r="A52" s="131" t="s">
        <v>644</v>
      </c>
      <c r="B52" s="128">
        <v>0.1216</v>
      </c>
      <c r="C52" s="128">
        <v>0.12590000000000001</v>
      </c>
      <c r="D52" s="128">
        <v>0.1183</v>
      </c>
      <c r="E52" s="128">
        <v>0.12230000000000001</v>
      </c>
      <c r="F52" s="128">
        <v>0.1164</v>
      </c>
      <c r="G52" s="128">
        <v>0.1143</v>
      </c>
      <c r="H52" s="128">
        <v>0.1178</v>
      </c>
      <c r="I52" s="128">
        <v>0.14510000000000001</v>
      </c>
      <c r="J52" s="128">
        <v>0.79700000000000004</v>
      </c>
      <c r="K52" s="128">
        <v>0.30249999999999999</v>
      </c>
      <c r="L52" s="128">
        <v>0.1229</v>
      </c>
      <c r="M52" s="128">
        <v>0.11559999999999999</v>
      </c>
      <c r="N52" s="128">
        <v>0.1101</v>
      </c>
      <c r="O52" s="128">
        <v>0.1197</v>
      </c>
      <c r="P52" s="128">
        <v>0.1229</v>
      </c>
    </row>
    <row r="53" spans="1:16" ht="12" customHeight="1">
      <c r="A53" s="131"/>
      <c r="B53" s="128"/>
      <c r="C53" s="128"/>
      <c r="D53" s="128"/>
      <c r="E53" s="128"/>
      <c r="F53" s="128"/>
      <c r="G53" s="128"/>
      <c r="H53" s="128"/>
      <c r="I53" s="128"/>
      <c r="J53" s="128"/>
      <c r="K53" s="128"/>
      <c r="L53" s="128"/>
      <c r="M53" s="128"/>
      <c r="N53" s="128"/>
      <c r="O53" s="128"/>
      <c r="P53" s="128"/>
    </row>
    <row r="54" spans="1:16" ht="17.25" customHeight="1">
      <c r="A54" s="135" t="s">
        <v>645</v>
      </c>
      <c r="B54" s="130"/>
      <c r="C54" s="130"/>
      <c r="D54" s="130"/>
      <c r="E54" s="130"/>
      <c r="F54" s="130"/>
      <c r="G54" s="130"/>
      <c r="H54" s="130"/>
      <c r="I54" s="130"/>
      <c r="J54" s="130"/>
      <c r="K54" s="130"/>
      <c r="L54" s="130"/>
      <c r="M54" s="130"/>
      <c r="N54" s="130"/>
      <c r="O54" s="130"/>
      <c r="P54" s="130"/>
    </row>
    <row r="55" spans="1:16" ht="18" customHeight="1">
      <c r="A55" s="131" t="s">
        <v>646</v>
      </c>
      <c r="B55" s="128">
        <v>0.88480000000000003</v>
      </c>
      <c r="C55" s="128">
        <v>0.75960000000000005</v>
      </c>
      <c r="D55" s="128">
        <v>0.88109999999999999</v>
      </c>
      <c r="E55" s="128">
        <v>0.87980000000000003</v>
      </c>
      <c r="F55" s="128">
        <v>0.90159999999999996</v>
      </c>
      <c r="G55" s="128">
        <v>0.88649999999999995</v>
      </c>
      <c r="H55" s="128">
        <v>0.88480000000000003</v>
      </c>
      <c r="I55" s="128">
        <v>0.92130000000000001</v>
      </c>
      <c r="J55" s="128">
        <v>0.82189999999999996</v>
      </c>
      <c r="K55" s="128">
        <v>0.94450000000000001</v>
      </c>
      <c r="L55" s="128">
        <v>0.92320000000000002</v>
      </c>
      <c r="M55" s="128">
        <v>0.90939999999999999</v>
      </c>
      <c r="N55" s="128">
        <v>0.87470000000000003</v>
      </c>
      <c r="O55" s="128">
        <v>0.93420000000000003</v>
      </c>
      <c r="P55" s="128">
        <v>0.87549999999999994</v>
      </c>
    </row>
    <row r="56" spans="1:16" ht="18" customHeight="1">
      <c r="A56" s="131" t="s">
        <v>647</v>
      </c>
      <c r="B56" s="128">
        <v>0.62390000000000001</v>
      </c>
      <c r="C56" s="128">
        <v>0.63149999999999995</v>
      </c>
      <c r="D56" s="128">
        <v>0.72409999999999997</v>
      </c>
      <c r="E56" s="128">
        <v>0.50919999999999999</v>
      </c>
      <c r="F56" s="128">
        <v>0.59609999999999996</v>
      </c>
      <c r="G56" s="128">
        <v>0.73580000000000001</v>
      </c>
      <c r="H56" s="128">
        <v>0.74029999999999996</v>
      </c>
      <c r="I56" s="128">
        <v>0.88739999999999997</v>
      </c>
      <c r="J56" s="128">
        <v>0.35899999999999999</v>
      </c>
      <c r="K56" s="128">
        <v>0.51119999999999999</v>
      </c>
      <c r="L56" s="128">
        <v>0.8871</v>
      </c>
      <c r="M56" s="128">
        <v>0.66239999999999999</v>
      </c>
      <c r="N56" s="128">
        <v>0.71209999999999996</v>
      </c>
      <c r="O56" s="128">
        <v>0.84660000000000002</v>
      </c>
      <c r="P56" s="128">
        <v>0.68240000000000001</v>
      </c>
    </row>
    <row r="57" spans="1:16" ht="18" customHeight="1">
      <c r="A57" s="131" t="s">
        <v>648</v>
      </c>
      <c r="B57" s="128">
        <v>0.50270000000000004</v>
      </c>
      <c r="C57" s="128">
        <v>0.29199999999999998</v>
      </c>
      <c r="D57" s="128">
        <v>0.28179999999999999</v>
      </c>
      <c r="E57" s="128">
        <v>0.82569999999999999</v>
      </c>
      <c r="F57" s="128">
        <v>0.60409999999999997</v>
      </c>
      <c r="G57" s="128">
        <v>0.27839999999999998</v>
      </c>
      <c r="H57" s="128">
        <v>0.2722</v>
      </c>
      <c r="I57" s="128">
        <v>0.15920000000000001</v>
      </c>
      <c r="J57" s="128">
        <v>3.1901000000000002</v>
      </c>
      <c r="K57" s="128">
        <v>1.3647</v>
      </c>
      <c r="L57" s="128">
        <v>0.1221</v>
      </c>
      <c r="M57" s="128">
        <v>0.4667</v>
      </c>
      <c r="N57" s="128">
        <v>0.31609999999999999</v>
      </c>
      <c r="O57" s="128">
        <v>0.21249999999999999</v>
      </c>
      <c r="P57" s="128">
        <v>0.37069999999999997</v>
      </c>
    </row>
    <row r="58" spans="1:16" ht="19.5" customHeight="1" thickBot="1">
      <c r="A58" s="137" t="s">
        <v>649</v>
      </c>
      <c r="B58" s="138">
        <v>2.0489000000000002</v>
      </c>
      <c r="C58" s="138">
        <v>3.4889999999999999</v>
      </c>
      <c r="D58" s="138">
        <v>2.3450000000000002</v>
      </c>
      <c r="E58" s="138">
        <v>2.2412999999999998</v>
      </c>
      <c r="F58" s="138">
        <v>1.7229000000000001</v>
      </c>
      <c r="G58" s="138">
        <v>1.9717</v>
      </c>
      <c r="H58" s="138">
        <v>1.9037999999999999</v>
      </c>
      <c r="I58" s="138">
        <v>0.75380000000000003</v>
      </c>
      <c r="J58" s="138">
        <v>0.39269999999999999</v>
      </c>
      <c r="K58" s="138">
        <v>0.25369999999999998</v>
      </c>
      <c r="L58" s="138">
        <v>1.0590999999999999</v>
      </c>
      <c r="M58" s="138">
        <v>1.4176</v>
      </c>
      <c r="N58" s="138">
        <v>1.8787</v>
      </c>
      <c r="O58" s="138">
        <v>0.7319</v>
      </c>
      <c r="P58" s="138">
        <v>1.9430000000000001</v>
      </c>
    </row>
    <row r="59" spans="1:16" s="35" customFormat="1" ht="15" customHeight="1" thickTop="1">
      <c r="A59" s="1157" t="s">
        <v>650</v>
      </c>
      <c r="B59" s="1157"/>
      <c r="C59" s="1157"/>
      <c r="D59" s="1157"/>
      <c r="E59" s="1157"/>
      <c r="F59" s="1157"/>
      <c r="G59" s="1157"/>
      <c r="H59" s="1157"/>
      <c r="I59" s="1157"/>
      <c r="J59" s="1157"/>
      <c r="K59" s="1157"/>
      <c r="L59" s="1157"/>
      <c r="M59" s="1157"/>
      <c r="N59" s="1157"/>
      <c r="O59" s="1157"/>
      <c r="P59" s="1157"/>
    </row>
    <row r="60" spans="1:16" s="35" customFormat="1" ht="48" customHeight="1">
      <c r="A60" s="1153" t="s">
        <v>651</v>
      </c>
      <c r="B60" s="1153"/>
      <c r="C60" s="1153"/>
      <c r="D60" s="1153"/>
      <c r="E60" s="1153"/>
      <c r="F60" s="1153"/>
      <c r="G60" s="1153"/>
      <c r="H60" s="1153"/>
      <c r="I60" s="1153"/>
      <c r="J60" s="1153"/>
      <c r="K60" s="1153"/>
      <c r="L60" s="1153"/>
      <c r="M60" s="1153"/>
      <c r="N60" s="1153"/>
      <c r="O60" s="1153"/>
      <c r="P60" s="1153"/>
    </row>
    <row r="61" spans="1:16" s="35" customFormat="1" ht="49.5" customHeight="1">
      <c r="A61" s="1153" t="s">
        <v>652</v>
      </c>
      <c r="B61" s="1153"/>
      <c r="C61" s="1153"/>
      <c r="D61" s="1153"/>
      <c r="E61" s="1153"/>
      <c r="F61" s="1153"/>
      <c r="G61" s="1153"/>
      <c r="H61" s="1153"/>
      <c r="I61" s="1153"/>
      <c r="J61" s="1153"/>
      <c r="K61" s="1153"/>
      <c r="L61" s="1153"/>
      <c r="M61" s="1153"/>
      <c r="N61" s="1153"/>
      <c r="O61" s="1153"/>
      <c r="P61" s="1153"/>
    </row>
    <row r="62" spans="1:16" s="35" customFormat="1" ht="13.5" customHeight="1">
      <c r="A62" s="139" t="s">
        <v>653</v>
      </c>
      <c r="B62" s="140"/>
      <c r="C62" s="141"/>
      <c r="D62" s="141"/>
      <c r="E62" s="141"/>
      <c r="F62" s="141"/>
      <c r="G62" s="141"/>
      <c r="H62" s="141"/>
      <c r="I62" s="40"/>
      <c r="J62" s="40"/>
      <c r="K62" s="40"/>
      <c r="L62" s="40"/>
      <c r="M62" s="40"/>
      <c r="N62" s="40"/>
      <c r="O62" s="40"/>
      <c r="P62" s="40"/>
    </row>
    <row r="63" spans="1:16">
      <c r="A63" s="40" t="s">
        <v>654</v>
      </c>
      <c r="B63" s="142"/>
      <c r="C63" s="143"/>
      <c r="D63" s="143"/>
      <c r="E63" s="143"/>
      <c r="F63" s="143"/>
      <c r="G63" s="143"/>
      <c r="H63" s="143"/>
      <c r="I63" s="144"/>
      <c r="J63" s="144"/>
      <c r="K63" s="144"/>
      <c r="L63" s="144"/>
      <c r="M63" s="144"/>
      <c r="N63" s="144"/>
      <c r="O63" s="144"/>
      <c r="P63" s="144"/>
    </row>
    <row r="64" spans="1:16" ht="15.75" thickBot="1">
      <c r="A64" s="145"/>
      <c r="B64" s="146"/>
      <c r="C64" s="147"/>
      <c r="D64" s="147"/>
      <c r="E64" s="147"/>
      <c r="F64" s="147"/>
      <c r="G64" s="147"/>
      <c r="H64" s="147"/>
      <c r="I64" s="22"/>
      <c r="J64" s="22"/>
      <c r="K64" s="22"/>
      <c r="L64" s="22"/>
      <c r="M64" s="22"/>
      <c r="N64" s="22"/>
      <c r="O64" s="22"/>
      <c r="P64" s="22"/>
    </row>
    <row r="65" spans="1:16" ht="31.5" thickTop="1" thickBot="1">
      <c r="A65" s="148"/>
      <c r="B65" s="149" t="s">
        <v>3</v>
      </c>
      <c r="C65" s="149" t="s">
        <v>130</v>
      </c>
      <c r="D65" s="149" t="s">
        <v>5</v>
      </c>
      <c r="E65" s="149" t="s">
        <v>7</v>
      </c>
      <c r="F65" s="149" t="s">
        <v>15</v>
      </c>
      <c r="G65" s="149" t="s">
        <v>13</v>
      </c>
      <c r="H65" s="149" t="s">
        <v>9</v>
      </c>
      <c r="I65" s="149" t="s">
        <v>11</v>
      </c>
      <c r="J65" s="149" t="s">
        <v>17</v>
      </c>
      <c r="K65" s="149" t="s">
        <v>19</v>
      </c>
      <c r="L65" s="149" t="s">
        <v>21</v>
      </c>
      <c r="M65" s="150" t="s">
        <v>23</v>
      </c>
      <c r="N65" s="150" t="s">
        <v>25</v>
      </c>
      <c r="O65" s="150" t="s">
        <v>27</v>
      </c>
      <c r="P65" s="150" t="s">
        <v>604</v>
      </c>
    </row>
    <row r="66" spans="1:16" ht="18" customHeight="1" thickTop="1" thickBot="1">
      <c r="A66" s="151" t="s">
        <v>655</v>
      </c>
      <c r="B66" s="152"/>
      <c r="C66" s="152"/>
      <c r="D66" s="152"/>
      <c r="E66" s="152"/>
      <c r="F66" s="152"/>
      <c r="G66" s="152"/>
      <c r="H66" s="152"/>
      <c r="I66" s="152"/>
      <c r="J66" s="152"/>
      <c r="K66" s="152"/>
      <c r="L66" s="152"/>
      <c r="M66" s="153"/>
      <c r="N66" s="153"/>
      <c r="O66" s="153"/>
      <c r="P66" s="153"/>
    </row>
    <row r="67" spans="1:16" ht="18" customHeight="1" thickTop="1">
      <c r="A67" s="154" t="s">
        <v>656</v>
      </c>
      <c r="B67" s="128">
        <v>3.04E-2</v>
      </c>
      <c r="C67" s="128">
        <v>4.2099999999999999E-2</v>
      </c>
      <c r="D67" s="128">
        <v>3.5299999999999998E-2</v>
      </c>
      <c r="E67" s="128">
        <v>3.3500000000000002E-2</v>
      </c>
      <c r="F67" s="128">
        <v>3.4099999999999998E-2</v>
      </c>
      <c r="G67" s="128">
        <v>3.1800000000000002E-2</v>
      </c>
      <c r="H67" s="128">
        <v>4.3099999999999999E-2</v>
      </c>
      <c r="I67" s="128">
        <v>9.4500000000000001E-2</v>
      </c>
      <c r="J67" s="128">
        <v>3.3300000000000003E-2</v>
      </c>
      <c r="K67" s="128">
        <v>2.5999999999999999E-2</v>
      </c>
      <c r="L67" s="128">
        <v>6.8000000000000005E-2</v>
      </c>
      <c r="M67" s="128">
        <v>4.7399999999999998E-2</v>
      </c>
      <c r="N67" s="128">
        <v>3.44E-2</v>
      </c>
      <c r="O67" s="128">
        <v>9.2799999999999994E-2</v>
      </c>
      <c r="P67" s="128">
        <v>4.3299999999999998E-2</v>
      </c>
    </row>
    <row r="68" spans="1:16" ht="18" customHeight="1">
      <c r="A68" s="154" t="s">
        <v>657</v>
      </c>
      <c r="B68" s="128">
        <v>3.4299999999999997E-2</v>
      </c>
      <c r="C68" s="128">
        <v>5.4699999999999999E-2</v>
      </c>
      <c r="D68" s="128">
        <v>3.9E-2</v>
      </c>
      <c r="E68" s="128">
        <v>4.24E-2</v>
      </c>
      <c r="F68" s="128">
        <v>3.3799999999999997E-2</v>
      </c>
      <c r="G68" s="128">
        <v>4.0899999999999999E-2</v>
      </c>
      <c r="H68" s="128">
        <v>5.0200000000000002E-2</v>
      </c>
      <c r="I68" s="128">
        <v>9.7600000000000006E-2</v>
      </c>
      <c r="J68" s="128">
        <v>3.7600000000000001E-2</v>
      </c>
      <c r="K68" s="128">
        <v>3.1E-2</v>
      </c>
      <c r="L68" s="128">
        <v>7.2300000000000003E-2</v>
      </c>
      <c r="M68" s="128">
        <v>5.2400000000000002E-2</v>
      </c>
      <c r="N68" s="128">
        <v>0.04</v>
      </c>
      <c r="O68" s="128">
        <v>9.98E-2</v>
      </c>
      <c r="P68" s="128">
        <v>4.9099999999999998E-2</v>
      </c>
    </row>
    <row r="69" spans="1:16" ht="18" customHeight="1">
      <c r="A69" s="154" t="s">
        <v>658</v>
      </c>
      <c r="B69" s="128">
        <v>3.0499999999999999E-2</v>
      </c>
      <c r="C69" s="128">
        <v>4.9799999999999997E-2</v>
      </c>
      <c r="D69" s="128">
        <v>3.5499999999999997E-2</v>
      </c>
      <c r="E69" s="128">
        <v>3.5099999999999999E-2</v>
      </c>
      <c r="F69" s="128">
        <v>3.1600000000000003E-2</v>
      </c>
      <c r="G69" s="128">
        <v>3.6900000000000002E-2</v>
      </c>
      <c r="H69" s="128">
        <v>4.36E-2</v>
      </c>
      <c r="I69" s="128">
        <v>9.3600000000000003E-2</v>
      </c>
      <c r="J69" s="128">
        <v>4.2599999999999999E-2</v>
      </c>
      <c r="K69" s="128">
        <v>2.6599999999999999E-2</v>
      </c>
      <c r="L69" s="128">
        <v>6.3500000000000001E-2</v>
      </c>
      <c r="M69" s="128">
        <v>4.3900000000000002E-2</v>
      </c>
      <c r="N69" s="128">
        <v>3.3300000000000003E-2</v>
      </c>
      <c r="O69" s="128">
        <v>9.4500000000000001E-2</v>
      </c>
      <c r="P69" s="128">
        <v>4.4200000000000003E-2</v>
      </c>
    </row>
    <row r="70" spans="1:16" ht="18" customHeight="1">
      <c r="A70" s="154" t="s">
        <v>659</v>
      </c>
      <c r="B70" s="128">
        <v>8.3000000000000001E-3</v>
      </c>
      <c r="C70" s="128">
        <v>1.09E-2</v>
      </c>
      <c r="D70" s="128">
        <v>8.8000000000000005E-3</v>
      </c>
      <c r="E70" s="128">
        <v>9.7999999999999997E-3</v>
      </c>
      <c r="F70" s="128">
        <v>8.5000000000000006E-3</v>
      </c>
      <c r="G70" s="128">
        <v>1.24E-2</v>
      </c>
      <c r="H70" s="128">
        <v>1.01E-2</v>
      </c>
      <c r="I70" s="128">
        <v>3.15E-2</v>
      </c>
      <c r="J70" s="128">
        <v>-1.2200000000000001E-2</v>
      </c>
      <c r="K70" s="128">
        <v>5.5999999999999999E-3</v>
      </c>
      <c r="L70" s="128">
        <v>1.03E-2</v>
      </c>
      <c r="M70" s="128">
        <v>3.3E-3</v>
      </c>
      <c r="N70" s="128">
        <v>5.9999999999999995E-4</v>
      </c>
      <c r="O70" s="128">
        <v>2.5999999999999999E-2</v>
      </c>
      <c r="P70" s="128">
        <v>1.0800000000000001E-2</v>
      </c>
    </row>
    <row r="71" spans="1:16" ht="18" customHeight="1">
      <c r="A71" s="154" t="s">
        <v>660</v>
      </c>
      <c r="B71" s="128">
        <v>8.5000000000000006E-3</v>
      </c>
      <c r="C71" s="128">
        <v>1.09E-2</v>
      </c>
      <c r="D71" s="128">
        <v>8.8999999999999999E-3</v>
      </c>
      <c r="E71" s="128">
        <v>9.5999999999999992E-3</v>
      </c>
      <c r="F71" s="128">
        <v>8.3999999999999995E-3</v>
      </c>
      <c r="G71" s="128">
        <v>1.24E-2</v>
      </c>
      <c r="H71" s="128">
        <v>1.0999999999999999E-2</v>
      </c>
      <c r="I71" s="128">
        <v>3.1699999999999999E-2</v>
      </c>
      <c r="J71" s="128">
        <v>-1.21E-2</v>
      </c>
      <c r="K71" s="128">
        <v>5.8999999999999999E-3</v>
      </c>
      <c r="L71" s="128">
        <v>1.0800000000000001E-2</v>
      </c>
      <c r="M71" s="128">
        <v>3.2000000000000002E-3</v>
      </c>
      <c r="N71" s="128">
        <v>5.9999999999999995E-4</v>
      </c>
      <c r="O71" s="128">
        <v>2.5899999999999999E-2</v>
      </c>
      <c r="P71" s="128">
        <v>1.09E-2</v>
      </c>
    </row>
    <row r="72" spans="1:16" ht="18" customHeight="1">
      <c r="A72" s="154" t="s">
        <v>661</v>
      </c>
      <c r="B72" s="128">
        <v>6.0000000000000001E-3</v>
      </c>
      <c r="C72" s="128">
        <v>8.2000000000000007E-3</v>
      </c>
      <c r="D72" s="128">
        <v>4.7000000000000002E-3</v>
      </c>
      <c r="E72" s="128">
        <v>4.7999999999999996E-3</v>
      </c>
      <c r="F72" s="128">
        <v>8.0999999999999996E-3</v>
      </c>
      <c r="G72" s="128">
        <v>6.7000000000000002E-3</v>
      </c>
      <c r="H72" s="128">
        <v>6.1999999999999998E-3</v>
      </c>
      <c r="I72" s="128">
        <v>1.83E-2</v>
      </c>
      <c r="J72" s="128">
        <v>-1.21E-2</v>
      </c>
      <c r="K72" s="128">
        <v>5.8999999999999999E-3</v>
      </c>
      <c r="L72" s="128">
        <v>7.6E-3</v>
      </c>
      <c r="M72" s="128">
        <v>2.5000000000000001E-3</v>
      </c>
      <c r="N72" s="128">
        <v>5.9999999999999995E-4</v>
      </c>
      <c r="O72" s="128">
        <v>1.2699999999999999E-2</v>
      </c>
      <c r="P72" s="128">
        <v>6.7999999999999996E-3</v>
      </c>
    </row>
    <row r="73" spans="1:16" ht="18" customHeight="1" thickBot="1">
      <c r="A73" s="154" t="s">
        <v>662</v>
      </c>
      <c r="B73" s="128">
        <v>0.1061</v>
      </c>
      <c r="C73" s="128">
        <v>0.1231</v>
      </c>
      <c r="D73" s="128">
        <v>9.2100000000000001E-2</v>
      </c>
      <c r="E73" s="128">
        <v>8.6999999999999994E-2</v>
      </c>
      <c r="F73" s="128">
        <v>0.1416</v>
      </c>
      <c r="G73" s="128">
        <v>0.1157</v>
      </c>
      <c r="H73" s="128">
        <v>0.1017</v>
      </c>
      <c r="I73" s="128">
        <v>0.17069999999999999</v>
      </c>
      <c r="J73" s="128">
        <v>-2.87E-2</v>
      </c>
      <c r="K73" s="128">
        <v>2.6200000000000001E-2</v>
      </c>
      <c r="L73" s="128">
        <v>0.1045</v>
      </c>
      <c r="M73" s="128">
        <v>3.9199999999999999E-2</v>
      </c>
      <c r="N73" s="128">
        <v>8.6E-3</v>
      </c>
      <c r="O73" s="128">
        <v>0.14299999999999999</v>
      </c>
      <c r="P73" s="128">
        <v>0.1061</v>
      </c>
    </row>
    <row r="74" spans="1:16" ht="18" customHeight="1" thickTop="1" thickBot="1">
      <c r="A74" s="151" t="s">
        <v>663</v>
      </c>
      <c r="B74" s="152"/>
      <c r="C74" s="152"/>
      <c r="D74" s="152"/>
      <c r="E74" s="152"/>
      <c r="F74" s="152"/>
      <c r="G74" s="152"/>
      <c r="H74" s="152"/>
      <c r="I74" s="152"/>
      <c r="J74" s="152"/>
      <c r="K74" s="152"/>
      <c r="L74" s="152"/>
      <c r="M74" s="153"/>
      <c r="N74" s="153"/>
      <c r="O74" s="153"/>
      <c r="P74" s="153"/>
    </row>
    <row r="75" spans="1:16" ht="18" customHeight="1" thickTop="1">
      <c r="A75" s="154" t="s">
        <v>664</v>
      </c>
      <c r="B75" s="128">
        <v>4.7199999999999999E-2</v>
      </c>
      <c r="C75" s="128">
        <v>5.3699999999999998E-2</v>
      </c>
      <c r="D75" s="128">
        <v>5.3999999999999999E-2</v>
      </c>
      <c r="E75" s="128">
        <v>4.6300000000000001E-2</v>
      </c>
      <c r="F75" s="128">
        <v>5.4199999999999998E-2</v>
      </c>
      <c r="G75" s="128">
        <v>5.4399999999999997E-2</v>
      </c>
      <c r="H75" s="128">
        <v>6.5500000000000003E-2</v>
      </c>
      <c r="I75" s="128">
        <v>0.12180000000000001</v>
      </c>
      <c r="J75" s="128">
        <v>3.6799999999999999E-2</v>
      </c>
      <c r="K75" s="128">
        <v>3.6299999999999999E-2</v>
      </c>
      <c r="L75" s="128">
        <v>9.7199999999999995E-2</v>
      </c>
      <c r="M75" s="128">
        <v>7.0699999999999999E-2</v>
      </c>
      <c r="N75" s="128">
        <v>6.6199999999999995E-2</v>
      </c>
      <c r="O75" s="128">
        <v>0.1177</v>
      </c>
      <c r="P75" s="128">
        <v>6.2899999999999998E-2</v>
      </c>
    </row>
    <row r="76" spans="1:16" ht="18" customHeight="1">
      <c r="A76" s="154" t="s">
        <v>665</v>
      </c>
      <c r="B76" s="128">
        <v>-1.6899999999999998E-2</v>
      </c>
      <c r="C76" s="128">
        <v>-1.1599999999999999E-2</v>
      </c>
      <c r="D76" s="128">
        <v>-1.8700000000000001E-2</v>
      </c>
      <c r="E76" s="128">
        <v>-1.2800000000000001E-2</v>
      </c>
      <c r="F76" s="128">
        <v>-2.01E-2</v>
      </c>
      <c r="G76" s="128">
        <v>-2.2599999999999999E-2</v>
      </c>
      <c r="H76" s="128">
        <v>-2.2499999999999999E-2</v>
      </c>
      <c r="I76" s="128">
        <v>-2.7300000000000001E-2</v>
      </c>
      <c r="J76" s="128">
        <v>-3.5000000000000001E-3</v>
      </c>
      <c r="K76" s="128">
        <v>-1.03E-2</v>
      </c>
      <c r="L76" s="128">
        <v>-2.92E-2</v>
      </c>
      <c r="M76" s="128">
        <v>-2.3300000000000001E-2</v>
      </c>
      <c r="N76" s="128">
        <v>-3.1800000000000002E-2</v>
      </c>
      <c r="O76" s="128">
        <v>-2.4899999999999999E-2</v>
      </c>
      <c r="P76" s="128">
        <v>-1.9699999999999999E-2</v>
      </c>
    </row>
    <row r="77" spans="1:16" ht="18" customHeight="1">
      <c r="A77" s="154" t="s">
        <v>666</v>
      </c>
      <c r="B77" s="128">
        <v>2.9100000000000001E-2</v>
      </c>
      <c r="C77" s="128">
        <v>1.9199999999999998E-2</v>
      </c>
      <c r="D77" s="128">
        <v>2.7199999999999998E-2</v>
      </c>
      <c r="E77" s="128">
        <v>2.6700000000000002E-2</v>
      </c>
      <c r="F77" s="128">
        <v>3.61E-2</v>
      </c>
      <c r="G77" s="128">
        <v>3.2899999999999999E-2</v>
      </c>
      <c r="H77" s="128">
        <v>3.2399999999999998E-2</v>
      </c>
      <c r="I77" s="128">
        <v>3.4299999999999997E-2</v>
      </c>
      <c r="J77" s="128">
        <v>1.4500000000000001E-2</v>
      </c>
      <c r="K77" s="128">
        <v>2.7400000000000001E-2</v>
      </c>
      <c r="L77" s="128">
        <v>3.5499999999999997E-2</v>
      </c>
      <c r="M77" s="128">
        <v>3.8199999999999998E-2</v>
      </c>
      <c r="N77" s="128">
        <v>4.8000000000000001E-2</v>
      </c>
      <c r="O77" s="128">
        <v>3.2000000000000001E-2</v>
      </c>
      <c r="P77" s="128">
        <v>3.09E-2</v>
      </c>
    </row>
    <row r="78" spans="1:16" ht="18" customHeight="1">
      <c r="A78" s="154" t="s">
        <v>667</v>
      </c>
      <c r="B78" s="128">
        <v>1E-4</v>
      </c>
      <c r="C78" s="128">
        <v>0</v>
      </c>
      <c r="D78" s="128">
        <v>0</v>
      </c>
      <c r="E78" s="128">
        <v>0</v>
      </c>
      <c r="F78" s="128">
        <v>0</v>
      </c>
      <c r="G78" s="128">
        <v>0</v>
      </c>
      <c r="H78" s="128">
        <v>0</v>
      </c>
      <c r="I78" s="128">
        <v>0</v>
      </c>
      <c r="J78" s="128">
        <v>0</v>
      </c>
      <c r="K78" s="128">
        <v>0</v>
      </c>
      <c r="L78" s="128">
        <v>0</v>
      </c>
      <c r="M78" s="128">
        <v>0</v>
      </c>
      <c r="N78" s="128">
        <v>0</v>
      </c>
      <c r="O78" s="128">
        <v>-2.0000000000000001E-4</v>
      </c>
      <c r="P78" s="128">
        <v>0</v>
      </c>
    </row>
    <row r="79" spans="1:16" ht="18" customHeight="1">
      <c r="A79" s="154" t="s">
        <v>668</v>
      </c>
      <c r="B79" s="128">
        <v>-3.8E-3</v>
      </c>
      <c r="C79" s="128">
        <v>-5.0000000000000001E-3</v>
      </c>
      <c r="D79" s="128">
        <v>-3.5000000000000001E-3</v>
      </c>
      <c r="E79" s="128">
        <v>-7.4000000000000003E-3</v>
      </c>
      <c r="F79" s="128">
        <v>-2.3E-3</v>
      </c>
      <c r="G79" s="128">
        <v>-4.0000000000000001E-3</v>
      </c>
      <c r="H79" s="128">
        <v>-6.6E-3</v>
      </c>
      <c r="I79" s="128">
        <v>-4.0000000000000001E-3</v>
      </c>
      <c r="J79" s="128">
        <v>4.8999999999999998E-3</v>
      </c>
      <c r="K79" s="128">
        <v>-4.3E-3</v>
      </c>
      <c r="L79" s="128">
        <v>-8.8000000000000005E-3</v>
      </c>
      <c r="M79" s="128">
        <v>-8.5000000000000006E-3</v>
      </c>
      <c r="N79" s="128">
        <v>-6.7000000000000002E-3</v>
      </c>
      <c r="O79" s="128">
        <v>-5.3E-3</v>
      </c>
      <c r="P79" s="128">
        <v>-5.0000000000000001E-3</v>
      </c>
    </row>
    <row r="80" spans="1:16" ht="18" customHeight="1">
      <c r="A80" s="154" t="s">
        <v>669</v>
      </c>
      <c r="B80" s="128">
        <v>3.8999999999999998E-3</v>
      </c>
      <c r="C80" s="128">
        <v>1.2699999999999999E-2</v>
      </c>
      <c r="D80" s="128">
        <v>3.7000000000000002E-3</v>
      </c>
      <c r="E80" s="128">
        <v>8.8999999999999999E-3</v>
      </c>
      <c r="F80" s="128">
        <v>-2.0000000000000001E-4</v>
      </c>
      <c r="G80" s="128">
        <v>9.1000000000000004E-3</v>
      </c>
      <c r="H80" s="128">
        <v>7.1000000000000004E-3</v>
      </c>
      <c r="I80" s="128">
        <v>3.0000000000000001E-3</v>
      </c>
      <c r="J80" s="128">
        <v>4.3E-3</v>
      </c>
      <c r="K80" s="128">
        <v>5.0000000000000001E-3</v>
      </c>
      <c r="L80" s="128">
        <v>4.3E-3</v>
      </c>
      <c r="M80" s="128">
        <v>5.0000000000000001E-3</v>
      </c>
      <c r="N80" s="128">
        <v>5.5999999999999999E-3</v>
      </c>
      <c r="O80" s="128">
        <v>7.0000000000000001E-3</v>
      </c>
      <c r="P80" s="128">
        <v>5.8999999999999999E-3</v>
      </c>
    </row>
    <row r="81" spans="1:16" ht="18" customHeight="1">
      <c r="A81" s="154" t="s">
        <v>670</v>
      </c>
      <c r="B81" s="128">
        <v>-2.2200000000000001E-2</v>
      </c>
      <c r="C81" s="128">
        <v>-3.8899999999999997E-2</v>
      </c>
      <c r="D81" s="128">
        <v>-2.6700000000000002E-2</v>
      </c>
      <c r="E81" s="128">
        <v>-2.52E-2</v>
      </c>
      <c r="F81" s="128">
        <v>-2.3099999999999999E-2</v>
      </c>
      <c r="G81" s="128">
        <v>-2.4500000000000001E-2</v>
      </c>
      <c r="H81" s="128">
        <v>-3.3500000000000002E-2</v>
      </c>
      <c r="I81" s="128">
        <v>-6.2100000000000002E-2</v>
      </c>
      <c r="J81" s="128">
        <v>-5.4800000000000001E-2</v>
      </c>
      <c r="K81" s="128">
        <v>-2.1000000000000001E-2</v>
      </c>
      <c r="L81" s="128">
        <v>-5.3100000000000001E-2</v>
      </c>
      <c r="M81" s="128">
        <v>-4.0599999999999997E-2</v>
      </c>
      <c r="N81" s="128">
        <v>-3.27E-2</v>
      </c>
      <c r="O81" s="128">
        <v>-6.8500000000000005E-2</v>
      </c>
      <c r="P81" s="128">
        <v>-3.3399999999999999E-2</v>
      </c>
    </row>
    <row r="82" spans="1:16" ht="18" customHeight="1">
      <c r="A82" s="154" t="s">
        <v>671</v>
      </c>
      <c r="B82" s="128">
        <v>1E-4</v>
      </c>
      <c r="C82" s="128">
        <v>0</v>
      </c>
      <c r="D82" s="128">
        <v>1E-4</v>
      </c>
      <c r="E82" s="128">
        <v>-2.0000000000000001E-4</v>
      </c>
      <c r="F82" s="128">
        <v>0</v>
      </c>
      <c r="G82" s="128">
        <v>0</v>
      </c>
      <c r="H82" s="128">
        <v>8.9999999999999998E-4</v>
      </c>
      <c r="I82" s="128">
        <v>2.0000000000000001E-4</v>
      </c>
      <c r="J82" s="128">
        <v>1E-4</v>
      </c>
      <c r="K82" s="128">
        <v>2.9999999999999997E-4</v>
      </c>
      <c r="L82" s="128">
        <v>5.0000000000000001E-4</v>
      </c>
      <c r="M82" s="128">
        <v>-1E-4</v>
      </c>
      <c r="N82" s="128">
        <v>0</v>
      </c>
      <c r="O82" s="128">
        <v>1E-4</v>
      </c>
      <c r="P82" s="128">
        <v>1E-4</v>
      </c>
    </row>
    <row r="83" spans="1:16" ht="18" customHeight="1" thickBot="1">
      <c r="A83" s="154" t="s">
        <v>672</v>
      </c>
      <c r="B83" s="128">
        <v>0.1089</v>
      </c>
      <c r="C83" s="128">
        <v>0.14130000000000001</v>
      </c>
      <c r="D83" s="128">
        <v>0.1898</v>
      </c>
      <c r="E83" s="128">
        <v>0.17280000000000001</v>
      </c>
      <c r="F83" s="128">
        <v>0.1298</v>
      </c>
      <c r="G83" s="128">
        <v>0.1275</v>
      </c>
      <c r="H83" s="128">
        <v>0.14069999999999999</v>
      </c>
      <c r="I83" s="128">
        <v>0.14580000000000001</v>
      </c>
      <c r="J83" s="128">
        <v>0.46700000000000003</v>
      </c>
      <c r="K83" s="128">
        <v>0.24809999999999999</v>
      </c>
      <c r="L83" s="128">
        <v>0.152</v>
      </c>
      <c r="M83" s="128">
        <v>0.14169999999999999</v>
      </c>
      <c r="N83" s="128">
        <v>7.7399999999999997E-2</v>
      </c>
      <c r="O83" s="128">
        <v>0.27429999999999999</v>
      </c>
      <c r="P83" s="128">
        <v>0.13569999999999999</v>
      </c>
    </row>
    <row r="84" spans="1:16" ht="18" customHeight="1" thickTop="1" thickBot="1">
      <c r="A84" s="151" t="s">
        <v>673</v>
      </c>
      <c r="B84" s="152"/>
      <c r="C84" s="152"/>
      <c r="D84" s="152"/>
      <c r="E84" s="152"/>
      <c r="F84" s="152"/>
      <c r="G84" s="152"/>
      <c r="H84" s="152"/>
      <c r="I84" s="152"/>
      <c r="J84" s="152"/>
      <c r="K84" s="152"/>
      <c r="L84" s="152"/>
      <c r="M84" s="153"/>
      <c r="N84" s="153"/>
      <c r="O84" s="153"/>
      <c r="P84" s="153"/>
    </row>
    <row r="85" spans="1:16" ht="18" customHeight="1" thickTop="1">
      <c r="A85" s="154" t="s">
        <v>674</v>
      </c>
      <c r="B85" s="128">
        <v>6.93E-2</v>
      </c>
      <c r="C85" s="128">
        <v>8.8300000000000003E-2</v>
      </c>
      <c r="D85" s="128">
        <v>7.6999999999999999E-2</v>
      </c>
      <c r="E85" s="128">
        <v>7.3400000000000007E-2</v>
      </c>
      <c r="F85" s="128">
        <v>7.8200000000000006E-2</v>
      </c>
      <c r="G85" s="128">
        <v>6.9900000000000004E-2</v>
      </c>
      <c r="H85" s="128">
        <v>8.4599999999999995E-2</v>
      </c>
      <c r="I85" s="128">
        <v>0.14560000000000001</v>
      </c>
      <c r="J85" s="128">
        <v>5.79E-2</v>
      </c>
      <c r="K85" s="128">
        <v>4.99E-2</v>
      </c>
      <c r="L85" s="128">
        <v>0.1103</v>
      </c>
      <c r="M85" s="128">
        <v>9.0499999999999997E-2</v>
      </c>
      <c r="N85" s="128">
        <v>8.4900000000000003E-2</v>
      </c>
      <c r="O85" s="128">
        <v>0.1323</v>
      </c>
      <c r="P85" s="128">
        <v>8.8599999999999998E-2</v>
      </c>
    </row>
    <row r="86" spans="1:16" ht="18" customHeight="1">
      <c r="A86" s="154" t="s">
        <v>675</v>
      </c>
      <c r="B86" s="128">
        <v>1.14E-2</v>
      </c>
      <c r="C86" s="128">
        <v>4.5199999999999997E-2</v>
      </c>
      <c r="D86" s="128">
        <v>7.1999999999999995E-2</v>
      </c>
      <c r="E86" s="128">
        <v>6.0699999999999997E-2</v>
      </c>
      <c r="F86" s="128">
        <v>9.2299999999999993E-2</v>
      </c>
      <c r="G86" s="128">
        <v>5.4899999999999997E-2</v>
      </c>
      <c r="H86" s="128">
        <v>7.9299999999999995E-2</v>
      </c>
      <c r="I86" s="128">
        <v>0.15890000000000001</v>
      </c>
      <c r="J86" s="128">
        <v>9.2899999999999996E-2</v>
      </c>
      <c r="K86" s="128">
        <v>0</v>
      </c>
      <c r="L86" s="128">
        <v>0.38150000000000001</v>
      </c>
      <c r="M86" s="128">
        <v>9.4799999999999995E-2</v>
      </c>
      <c r="N86" s="128">
        <v>0.1056</v>
      </c>
      <c r="O86" s="128">
        <v>0.1308</v>
      </c>
      <c r="P86" s="128">
        <v>8.77E-2</v>
      </c>
    </row>
    <row r="87" spans="1:16" ht="18" customHeight="1">
      <c r="A87" s="154" t="s">
        <v>676</v>
      </c>
      <c r="B87" s="128">
        <v>0.1047</v>
      </c>
      <c r="C87" s="128">
        <v>8.3799999999999999E-2</v>
      </c>
      <c r="D87" s="128">
        <v>6.3799999999999996E-2</v>
      </c>
      <c r="E87" s="128">
        <v>1.8200000000000001E-2</v>
      </c>
      <c r="F87" s="128">
        <v>8.5000000000000006E-2</v>
      </c>
      <c r="G87" s="128">
        <v>0.18</v>
      </c>
      <c r="H87" s="128">
        <v>4.7899999999999998E-2</v>
      </c>
      <c r="I87" s="128">
        <v>8.6E-3</v>
      </c>
      <c r="J87" s="128">
        <v>1.7100000000000001E-2</v>
      </c>
      <c r="K87" s="128">
        <v>0</v>
      </c>
      <c r="L87" s="128">
        <v>5.2999999999999999E-2</v>
      </c>
      <c r="M87" s="128">
        <v>0.16719999999999999</v>
      </c>
      <c r="N87" s="128">
        <v>4.7100000000000003E-2</v>
      </c>
      <c r="O87" s="128">
        <v>0.10249999999999999</v>
      </c>
      <c r="P87" s="128">
        <v>7.4999999999999997E-2</v>
      </c>
    </row>
    <row r="88" spans="1:16" ht="18" customHeight="1">
      <c r="A88" s="154" t="s">
        <v>677</v>
      </c>
      <c r="B88" s="128">
        <v>3.5000000000000001E-3</v>
      </c>
      <c r="C88" s="128">
        <v>0.12670000000000001</v>
      </c>
      <c r="D88" s="128">
        <v>2.4799999999999999E-2</v>
      </c>
      <c r="E88" s="128">
        <v>2.3099999999999999E-2</v>
      </c>
      <c r="F88" s="128">
        <v>0.18049999999999999</v>
      </c>
      <c r="G88" s="128">
        <v>0.14630000000000001</v>
      </c>
      <c r="H88" s="128">
        <v>5.1299999999999998E-2</v>
      </c>
      <c r="I88" s="128">
        <v>7.4999999999999997E-3</v>
      </c>
      <c r="J88" s="128">
        <v>0</v>
      </c>
      <c r="K88" s="128">
        <v>0</v>
      </c>
      <c r="L88" s="128">
        <v>5.74E-2</v>
      </c>
      <c r="M88" s="128">
        <v>0.23350000000000001</v>
      </c>
      <c r="N88" s="128">
        <v>5.04E-2</v>
      </c>
      <c r="O88" s="128">
        <v>0.19339999999999999</v>
      </c>
      <c r="P88" s="128">
        <v>6.5699999999999995E-2</v>
      </c>
    </row>
    <row r="89" spans="1:16" ht="18" customHeight="1">
      <c r="A89" s="154" t="s">
        <v>678</v>
      </c>
      <c r="B89" s="128">
        <v>5.3E-3</v>
      </c>
      <c r="C89" s="128">
        <v>0</v>
      </c>
      <c r="D89" s="128">
        <v>1.1000000000000001E-3</v>
      </c>
      <c r="E89" s="128">
        <v>9.2999999999999999E-2</v>
      </c>
      <c r="F89" s="128">
        <v>2.9999999999999997E-4</v>
      </c>
      <c r="G89" s="128">
        <v>9.2999999999999992E-3</v>
      </c>
      <c r="H89" s="128">
        <v>9.1000000000000004E-3</v>
      </c>
      <c r="I89" s="128">
        <v>0.2467</v>
      </c>
      <c r="J89" s="128">
        <v>5.7000000000000002E-3</v>
      </c>
      <c r="K89" s="128">
        <v>1</v>
      </c>
      <c r="L89" s="128">
        <v>6.6E-3</v>
      </c>
      <c r="M89" s="128">
        <v>8.0999999999999996E-3</v>
      </c>
      <c r="N89" s="128">
        <v>3.5999999999999997E-2</v>
      </c>
      <c r="O89" s="128">
        <v>6.3E-3</v>
      </c>
      <c r="P89" s="128">
        <v>8.8000000000000005E-3</v>
      </c>
    </row>
    <row r="90" spans="1:16" ht="18" customHeight="1">
      <c r="A90" s="154" t="s">
        <v>679</v>
      </c>
      <c r="B90" s="128">
        <v>1.5E-3</v>
      </c>
      <c r="C90" s="128">
        <v>0</v>
      </c>
      <c r="D90" s="128">
        <v>0</v>
      </c>
      <c r="E90" s="128">
        <v>0</v>
      </c>
      <c r="F90" s="128">
        <v>1E-4</v>
      </c>
      <c r="G90" s="128">
        <v>1.0500000000000001E-2</v>
      </c>
      <c r="H90" s="128">
        <v>1.5E-3</v>
      </c>
      <c r="I90" s="128">
        <v>3.8E-3</v>
      </c>
      <c r="J90" s="128">
        <v>2.12E-2</v>
      </c>
      <c r="K90" s="128">
        <v>0</v>
      </c>
      <c r="L90" s="128">
        <v>9.4999999999999998E-3</v>
      </c>
      <c r="M90" s="128">
        <v>6.4999999999999997E-3</v>
      </c>
      <c r="N90" s="128">
        <v>1.0800000000000001E-2</v>
      </c>
      <c r="O90" s="128">
        <v>9.5999999999999992E-3</v>
      </c>
      <c r="P90" s="128">
        <v>3.3999999999999998E-3</v>
      </c>
    </row>
    <row r="91" spans="1:16" ht="18" customHeight="1">
      <c r="A91" s="154" t="s">
        <v>680</v>
      </c>
      <c r="B91" s="128">
        <v>4.8999999999999998E-3</v>
      </c>
      <c r="C91" s="128">
        <v>0</v>
      </c>
      <c r="D91" s="128">
        <v>6.9999999999999999E-4</v>
      </c>
      <c r="E91" s="128">
        <v>9.2999999999999999E-2</v>
      </c>
      <c r="F91" s="128">
        <v>2.9999999999999997E-4</v>
      </c>
      <c r="G91" s="128">
        <v>9.4000000000000004E-3</v>
      </c>
      <c r="H91" s="128">
        <v>2.8E-3</v>
      </c>
      <c r="I91" s="128">
        <v>0.1268</v>
      </c>
      <c r="J91" s="128">
        <v>1.03E-2</v>
      </c>
      <c r="K91" s="128">
        <v>1</v>
      </c>
      <c r="L91" s="128">
        <v>6.8999999999999999E-3</v>
      </c>
      <c r="M91" s="128">
        <v>7.4999999999999997E-3</v>
      </c>
      <c r="N91" s="128">
        <v>2.8500000000000001E-2</v>
      </c>
      <c r="O91" s="128">
        <v>7.9000000000000008E-3</v>
      </c>
      <c r="P91" s="128">
        <v>7.7000000000000002E-3</v>
      </c>
    </row>
    <row r="92" spans="1:16" ht="18" customHeight="1">
      <c r="A92" s="154" t="s">
        <v>681</v>
      </c>
      <c r="B92" s="128">
        <v>5.0000000000000001E-3</v>
      </c>
      <c r="C92" s="128">
        <v>1.2999999999999999E-3</v>
      </c>
      <c r="D92" s="128">
        <v>1.04E-2</v>
      </c>
      <c r="E92" s="128">
        <v>3.5999999999999999E-3</v>
      </c>
      <c r="F92" s="128">
        <v>1.7600000000000001E-2</v>
      </c>
      <c r="G92" s="128">
        <v>1.01E-2</v>
      </c>
      <c r="H92" s="128">
        <v>1.0999999999999999E-2</v>
      </c>
      <c r="I92" s="128">
        <v>0</v>
      </c>
      <c r="J92" s="128">
        <v>0</v>
      </c>
      <c r="K92" s="128">
        <v>0</v>
      </c>
      <c r="L92" s="128">
        <v>3.3099999999999997E-2</v>
      </c>
      <c r="M92" s="128">
        <v>1.5800000000000002E-2</v>
      </c>
      <c r="N92" s="128">
        <v>3.56E-2</v>
      </c>
      <c r="O92" s="128">
        <v>0</v>
      </c>
      <c r="P92" s="128">
        <v>1.0699999999999999E-2</v>
      </c>
    </row>
    <row r="93" spans="1:16" ht="18" customHeight="1">
      <c r="A93" s="154" t="s">
        <v>682</v>
      </c>
      <c r="B93" s="128">
        <v>1.46E-2</v>
      </c>
      <c r="C93" s="128">
        <v>9.7999999999999997E-3</v>
      </c>
      <c r="D93" s="128">
        <v>1.24E-2</v>
      </c>
      <c r="E93" s="128">
        <v>5.7000000000000002E-3</v>
      </c>
      <c r="F93" s="128">
        <v>1.8499999999999999E-2</v>
      </c>
      <c r="G93" s="128">
        <v>1.03E-2</v>
      </c>
      <c r="H93" s="128">
        <v>1.47E-2</v>
      </c>
      <c r="I93" s="128">
        <v>2.2100000000000002E-2</v>
      </c>
      <c r="J93" s="128">
        <v>2.2000000000000001E-3</v>
      </c>
      <c r="K93" s="128">
        <v>4.1000000000000003E-3</v>
      </c>
      <c r="L93" s="128">
        <v>2.58E-2</v>
      </c>
      <c r="M93" s="128">
        <v>2.0799999999999999E-2</v>
      </c>
      <c r="N93" s="128">
        <v>2.2499999999999999E-2</v>
      </c>
      <c r="O93" s="128">
        <v>1.8800000000000001E-2</v>
      </c>
      <c r="P93" s="128">
        <v>1.46E-2</v>
      </c>
    </row>
    <row r="94" spans="1:16" ht="18" customHeight="1">
      <c r="A94" s="154" t="s">
        <v>683</v>
      </c>
      <c r="B94" s="128">
        <v>3.78E-2</v>
      </c>
      <c r="C94" s="128">
        <v>3.2500000000000001E-2</v>
      </c>
      <c r="D94" s="128">
        <v>3.73E-2</v>
      </c>
      <c r="E94" s="128">
        <v>3.8100000000000002E-2</v>
      </c>
      <c r="F94" s="128">
        <v>4.0099999999999997E-2</v>
      </c>
      <c r="G94" s="128">
        <v>1.4800000000000001E-2</v>
      </c>
      <c r="H94" s="128">
        <v>3.7100000000000001E-2</v>
      </c>
      <c r="I94" s="128">
        <v>3.7499999999999999E-2</v>
      </c>
      <c r="J94" s="128">
        <v>1.44E-2</v>
      </c>
      <c r="K94" s="128">
        <v>2.8299999999999999E-2</v>
      </c>
      <c r="L94" s="128">
        <v>3.5799999999999998E-2</v>
      </c>
      <c r="M94" s="128">
        <v>3.95E-2</v>
      </c>
      <c r="N94" s="128">
        <v>4.5100000000000001E-2</v>
      </c>
      <c r="O94" s="128">
        <v>3.8899999999999997E-2</v>
      </c>
      <c r="P94" s="128">
        <v>3.6999999999999998E-2</v>
      </c>
    </row>
    <row r="95" spans="1:16" ht="18" customHeight="1">
      <c r="A95" s="154" t="s">
        <v>684</v>
      </c>
      <c r="B95" s="128">
        <v>3.2300000000000002E-2</v>
      </c>
      <c r="C95" s="128">
        <v>1.0200000000000001E-2</v>
      </c>
      <c r="D95" s="128">
        <v>2.4400000000000002E-2</v>
      </c>
      <c r="E95" s="128">
        <v>4.4000000000000003E-3</v>
      </c>
      <c r="F95" s="128">
        <v>1.55E-2</v>
      </c>
      <c r="G95" s="128">
        <v>4.2000000000000003E-2</v>
      </c>
      <c r="H95" s="128">
        <v>3.5000000000000003E-2</v>
      </c>
      <c r="I95" s="128">
        <v>4.1099999999999998E-2</v>
      </c>
      <c r="J95" s="128">
        <v>0</v>
      </c>
      <c r="K95" s="128">
        <v>0</v>
      </c>
      <c r="L95" s="128">
        <v>3.4000000000000002E-2</v>
      </c>
      <c r="M95" s="128">
        <v>3.5900000000000001E-2</v>
      </c>
      <c r="N95" s="128">
        <v>6.08E-2</v>
      </c>
      <c r="O95" s="128">
        <v>1.11E-2</v>
      </c>
      <c r="P95" s="128">
        <v>2.01E-2</v>
      </c>
    </row>
    <row r="96" spans="1:16" ht="18" customHeight="1" thickBot="1">
      <c r="A96" s="154" t="s">
        <v>685</v>
      </c>
      <c r="B96" s="128">
        <v>0</v>
      </c>
      <c r="C96" s="128">
        <v>0</v>
      </c>
      <c r="D96" s="128">
        <v>0</v>
      </c>
      <c r="E96" s="128">
        <v>0</v>
      </c>
      <c r="F96" s="128">
        <v>0</v>
      </c>
      <c r="G96" s="128">
        <v>0</v>
      </c>
      <c r="H96" s="128">
        <v>8.9999999999999998E-4</v>
      </c>
      <c r="I96" s="128">
        <v>0</v>
      </c>
      <c r="J96" s="128">
        <v>0</v>
      </c>
      <c r="K96" s="128">
        <v>0</v>
      </c>
      <c r="L96" s="128">
        <v>0</v>
      </c>
      <c r="M96" s="128">
        <v>0</v>
      </c>
      <c r="N96" s="128">
        <v>5.0000000000000001E-3</v>
      </c>
      <c r="O96" s="128">
        <v>2.3E-3</v>
      </c>
      <c r="P96" s="128">
        <v>5.0000000000000001E-4</v>
      </c>
    </row>
    <row r="97" spans="1:16" ht="18" customHeight="1" thickTop="1" thickBot="1">
      <c r="A97" s="155" t="s">
        <v>686</v>
      </c>
      <c r="B97" s="149"/>
      <c r="C97" s="149"/>
      <c r="D97" s="149"/>
      <c r="E97" s="149"/>
      <c r="F97" s="149"/>
      <c r="G97" s="149"/>
      <c r="H97" s="149"/>
      <c r="I97" s="149"/>
      <c r="J97" s="149"/>
      <c r="K97" s="149"/>
      <c r="L97" s="149"/>
      <c r="M97" s="150"/>
      <c r="N97" s="150"/>
      <c r="O97" s="150"/>
      <c r="P97" s="150"/>
    </row>
    <row r="98" spans="1:16" ht="18" customHeight="1" thickTop="1" thickBot="1">
      <c r="A98" s="151" t="s">
        <v>687</v>
      </c>
      <c r="B98" s="152"/>
      <c r="C98" s="152"/>
      <c r="D98" s="152"/>
      <c r="E98" s="152"/>
      <c r="F98" s="152"/>
      <c r="G98" s="152"/>
      <c r="H98" s="152"/>
      <c r="I98" s="152"/>
      <c r="J98" s="152"/>
      <c r="K98" s="152"/>
      <c r="L98" s="152"/>
      <c r="M98" s="153"/>
      <c r="N98" s="153"/>
      <c r="O98" s="153"/>
      <c r="P98" s="153"/>
    </row>
    <row r="99" spans="1:16" ht="18" customHeight="1" thickTop="1">
      <c r="A99" s="154" t="s">
        <v>688</v>
      </c>
      <c r="B99" s="128">
        <v>2.2200000000000001E-2</v>
      </c>
      <c r="C99" s="128">
        <v>3.8899999999999997E-2</v>
      </c>
      <c r="D99" s="128">
        <v>2.6700000000000002E-2</v>
      </c>
      <c r="E99" s="128">
        <v>2.52E-2</v>
      </c>
      <c r="F99" s="128">
        <v>2.3099999999999999E-2</v>
      </c>
      <c r="G99" s="128">
        <v>2.4500000000000001E-2</v>
      </c>
      <c r="H99" s="128">
        <v>3.3500000000000002E-2</v>
      </c>
      <c r="I99" s="128">
        <v>6.2100000000000002E-2</v>
      </c>
      <c r="J99" s="128">
        <v>5.4800000000000001E-2</v>
      </c>
      <c r="K99" s="128">
        <v>2.1000000000000001E-2</v>
      </c>
      <c r="L99" s="128">
        <v>5.3100000000000001E-2</v>
      </c>
      <c r="M99" s="128">
        <v>4.0599999999999997E-2</v>
      </c>
      <c r="N99" s="128">
        <v>3.27E-2</v>
      </c>
      <c r="O99" s="128">
        <v>6.8500000000000005E-2</v>
      </c>
      <c r="P99" s="128">
        <v>3.3399999999999999E-2</v>
      </c>
    </row>
    <row r="100" spans="1:16" ht="18" customHeight="1">
      <c r="A100" s="154" t="s">
        <v>689</v>
      </c>
      <c r="B100" s="128">
        <v>2.9499999999999998E-2</v>
      </c>
      <c r="C100" s="128">
        <v>5.5E-2</v>
      </c>
      <c r="D100" s="128">
        <v>3.2899999999999999E-2</v>
      </c>
      <c r="E100" s="128">
        <v>3.8800000000000001E-2</v>
      </c>
      <c r="F100" s="128">
        <v>3.2000000000000001E-2</v>
      </c>
      <c r="G100" s="128">
        <v>2.8899999999999999E-2</v>
      </c>
      <c r="H100" s="128">
        <v>3.9899999999999998E-2</v>
      </c>
      <c r="I100" s="128">
        <v>6.7000000000000004E-2</v>
      </c>
      <c r="J100" s="128">
        <v>8.5699999999999998E-2</v>
      </c>
      <c r="K100" s="128">
        <v>3.5799999999999998E-2</v>
      </c>
      <c r="L100" s="128">
        <v>5.8099999999999999E-2</v>
      </c>
      <c r="M100" s="128">
        <v>5.16E-2</v>
      </c>
      <c r="N100" s="128">
        <v>3.8300000000000001E-2</v>
      </c>
      <c r="O100" s="128">
        <v>7.4499999999999997E-2</v>
      </c>
      <c r="P100" s="128">
        <v>4.2599999999999999E-2</v>
      </c>
    </row>
    <row r="101" spans="1:16" ht="18" customHeight="1">
      <c r="A101" s="154" t="s">
        <v>690</v>
      </c>
      <c r="B101" s="128">
        <v>3.1E-2</v>
      </c>
      <c r="C101" s="128">
        <v>6.54E-2</v>
      </c>
      <c r="D101" s="128">
        <v>3.7999999999999999E-2</v>
      </c>
      <c r="E101" s="128">
        <v>3.2500000000000001E-2</v>
      </c>
      <c r="F101" s="128">
        <v>2.9899999999999999E-2</v>
      </c>
      <c r="G101" s="128">
        <v>3.2899999999999999E-2</v>
      </c>
      <c r="H101" s="128">
        <v>4.3400000000000001E-2</v>
      </c>
      <c r="I101" s="128">
        <v>7.6200000000000004E-2</v>
      </c>
      <c r="J101" s="128">
        <v>7.8100000000000003E-2</v>
      </c>
      <c r="K101" s="128">
        <v>2.4299999999999999E-2</v>
      </c>
      <c r="L101" s="128">
        <v>6.5500000000000003E-2</v>
      </c>
      <c r="M101" s="128">
        <v>5.0299999999999997E-2</v>
      </c>
      <c r="N101" s="128">
        <v>4.3700000000000003E-2</v>
      </c>
      <c r="O101" s="128">
        <v>7.6700000000000004E-2</v>
      </c>
      <c r="P101" s="128">
        <v>4.5199999999999997E-2</v>
      </c>
    </row>
    <row r="102" spans="1:16" ht="18" customHeight="1" thickBot="1">
      <c r="A102" s="154" t="s">
        <v>691</v>
      </c>
      <c r="B102" s="128">
        <v>3.61E-2</v>
      </c>
      <c r="C102" s="128">
        <v>6.6199999999999995E-2</v>
      </c>
      <c r="D102" s="128">
        <v>3.9399999999999998E-2</v>
      </c>
      <c r="E102" s="128">
        <v>4.4999999999999998E-2</v>
      </c>
      <c r="F102" s="128">
        <v>3.8199999999999998E-2</v>
      </c>
      <c r="G102" s="128">
        <v>4.1000000000000002E-2</v>
      </c>
      <c r="H102" s="128">
        <v>4.8599999999999997E-2</v>
      </c>
      <c r="I102" s="128">
        <v>0.1043</v>
      </c>
      <c r="J102" s="128">
        <v>0.23119999999999999</v>
      </c>
      <c r="K102" s="128">
        <v>0.2087</v>
      </c>
      <c r="L102" s="128">
        <v>8.5000000000000006E-2</v>
      </c>
      <c r="M102" s="128">
        <v>6.8099999999999994E-2</v>
      </c>
      <c r="N102" s="128">
        <v>4.5400000000000003E-2</v>
      </c>
      <c r="O102" s="128">
        <v>9.8599999999999993E-2</v>
      </c>
      <c r="P102" s="128">
        <v>5.3499999999999999E-2</v>
      </c>
    </row>
    <row r="103" spans="1:16" ht="18" customHeight="1" thickTop="1" thickBot="1">
      <c r="A103" s="151" t="s">
        <v>692</v>
      </c>
      <c r="B103" s="152"/>
      <c r="C103" s="152"/>
      <c r="D103" s="152"/>
      <c r="E103" s="152"/>
      <c r="F103" s="152"/>
      <c r="G103" s="152"/>
      <c r="H103" s="152"/>
      <c r="I103" s="152"/>
      <c r="J103" s="152"/>
      <c r="K103" s="152"/>
      <c r="L103" s="152"/>
      <c r="M103" s="153"/>
      <c r="N103" s="153"/>
      <c r="O103" s="153"/>
      <c r="P103" s="153"/>
    </row>
    <row r="104" spans="1:16" ht="18" customHeight="1" thickTop="1">
      <c r="A104" s="154" t="s">
        <v>693</v>
      </c>
      <c r="B104" s="128">
        <v>0.41310000000000002</v>
      </c>
      <c r="C104" s="128">
        <v>0.56269999999999998</v>
      </c>
      <c r="D104" s="128">
        <v>0.40510000000000002</v>
      </c>
      <c r="E104" s="128">
        <v>0.48459999999999998</v>
      </c>
      <c r="F104" s="128">
        <v>0.42630000000000001</v>
      </c>
      <c r="G104" s="128">
        <v>0.504</v>
      </c>
      <c r="H104" s="128">
        <v>0.56899999999999995</v>
      </c>
      <c r="I104" s="128">
        <v>0.62039999999999995</v>
      </c>
      <c r="J104" s="128">
        <v>0.62419999999999998</v>
      </c>
      <c r="K104" s="128">
        <v>0.63580000000000003</v>
      </c>
      <c r="L104" s="128">
        <v>0.60060000000000002</v>
      </c>
      <c r="M104" s="128">
        <v>0.60909999999999997</v>
      </c>
      <c r="N104" s="128">
        <v>0.54400000000000004</v>
      </c>
      <c r="O104" s="128">
        <v>0.6915</v>
      </c>
      <c r="P104" s="128">
        <v>0.53080000000000005</v>
      </c>
    </row>
    <row r="105" spans="1:16" ht="18" customHeight="1">
      <c r="A105" s="154" t="s">
        <v>694</v>
      </c>
      <c r="B105" s="128">
        <v>5.9900000000000002E-2</v>
      </c>
      <c r="C105" s="128">
        <v>4.4200000000000003E-2</v>
      </c>
      <c r="D105" s="128">
        <v>0.16689999999999999</v>
      </c>
      <c r="E105" s="128">
        <v>5.91E-2</v>
      </c>
      <c r="F105" s="128">
        <v>4.5400000000000003E-2</v>
      </c>
      <c r="G105" s="128">
        <v>4.87E-2</v>
      </c>
      <c r="H105" s="128">
        <v>4.8399999999999999E-2</v>
      </c>
      <c r="I105" s="128">
        <v>2.7E-2</v>
      </c>
      <c r="J105" s="128">
        <v>3.4500000000000003E-2</v>
      </c>
      <c r="K105" s="128">
        <v>1.6299999999999999E-2</v>
      </c>
      <c r="L105" s="128">
        <v>7.1300000000000002E-2</v>
      </c>
      <c r="M105" s="128">
        <v>3.2800000000000003E-2</v>
      </c>
      <c r="N105" s="128">
        <v>9.5899999999999999E-2</v>
      </c>
      <c r="O105" s="128">
        <v>2.1499999999999998E-2</v>
      </c>
      <c r="P105" s="128">
        <v>6.5600000000000006E-2</v>
      </c>
    </row>
    <row r="106" spans="1:16" ht="18" customHeight="1">
      <c r="A106" s="154" t="s">
        <v>695</v>
      </c>
      <c r="B106" s="128">
        <v>0.52700000000000002</v>
      </c>
      <c r="C106" s="128">
        <v>0.3931</v>
      </c>
      <c r="D106" s="128">
        <v>0.4279</v>
      </c>
      <c r="E106" s="128">
        <v>0.45629999999999998</v>
      </c>
      <c r="F106" s="128">
        <v>0.52829999999999999</v>
      </c>
      <c r="G106" s="128">
        <v>0.44729999999999998</v>
      </c>
      <c r="H106" s="128">
        <v>0.3826</v>
      </c>
      <c r="I106" s="128">
        <v>0.35260000000000002</v>
      </c>
      <c r="J106" s="128">
        <v>0.34129999999999999</v>
      </c>
      <c r="K106" s="128">
        <v>0.34789999999999999</v>
      </c>
      <c r="L106" s="128">
        <v>0.3281</v>
      </c>
      <c r="M106" s="128">
        <v>0.35799999999999998</v>
      </c>
      <c r="N106" s="128">
        <v>0.36009999999999998</v>
      </c>
      <c r="O106" s="128">
        <v>0.28699999999999998</v>
      </c>
      <c r="P106" s="128">
        <v>0.4037</v>
      </c>
    </row>
    <row r="107" spans="1:16" ht="18" customHeight="1" thickBot="1">
      <c r="A107" s="154" t="s">
        <v>696</v>
      </c>
      <c r="B107" s="128">
        <v>0.34739999999999999</v>
      </c>
      <c r="C107" s="128">
        <v>0.51919999999999999</v>
      </c>
      <c r="D107" s="128">
        <v>0.3826</v>
      </c>
      <c r="E107" s="128">
        <v>0.35070000000000001</v>
      </c>
      <c r="F107" s="128">
        <v>0.3332</v>
      </c>
      <c r="G107" s="128">
        <v>0.28860000000000002</v>
      </c>
      <c r="H107" s="128">
        <v>0.42399999999999999</v>
      </c>
      <c r="I107" s="128">
        <v>0.56220000000000003</v>
      </c>
      <c r="J107" s="128">
        <v>0.65990000000000004</v>
      </c>
      <c r="K107" s="128">
        <v>0.4027</v>
      </c>
      <c r="L107" s="128">
        <v>0.47010000000000002</v>
      </c>
      <c r="M107" s="128">
        <v>0.48680000000000001</v>
      </c>
      <c r="N107" s="128">
        <v>0.29959999999999998</v>
      </c>
      <c r="O107" s="128">
        <v>0.58109999999999995</v>
      </c>
      <c r="P107" s="128">
        <v>0.41210000000000002</v>
      </c>
    </row>
    <row r="108" spans="1:16" ht="18" customHeight="1" thickTop="1" thickBot="1">
      <c r="A108" s="151" t="s">
        <v>697</v>
      </c>
      <c r="B108" s="152"/>
      <c r="C108" s="152"/>
      <c r="D108" s="152"/>
      <c r="E108" s="152"/>
      <c r="F108" s="152"/>
      <c r="G108" s="152"/>
      <c r="H108" s="152"/>
      <c r="I108" s="152"/>
      <c r="J108" s="152"/>
      <c r="K108" s="152"/>
      <c r="L108" s="152"/>
      <c r="M108" s="153"/>
      <c r="N108" s="153"/>
      <c r="O108" s="153"/>
      <c r="P108" s="153"/>
    </row>
    <row r="109" spans="1:16" ht="18" customHeight="1" thickTop="1">
      <c r="A109" s="154" t="s">
        <v>698</v>
      </c>
      <c r="B109" s="128">
        <v>3.9300000000000002E-2</v>
      </c>
      <c r="C109" s="128">
        <v>5.6899999999999999E-2</v>
      </c>
      <c r="D109" s="128">
        <v>4.1700000000000001E-2</v>
      </c>
      <c r="E109" s="128">
        <v>5.57E-2</v>
      </c>
      <c r="F109" s="128">
        <v>3.95E-2</v>
      </c>
      <c r="G109" s="128">
        <v>4.2500000000000003E-2</v>
      </c>
      <c r="H109" s="128">
        <v>5.1999999999999998E-2</v>
      </c>
      <c r="I109" s="128">
        <v>9.6299999999999997E-2</v>
      </c>
      <c r="J109" s="128">
        <v>4.53E-2</v>
      </c>
      <c r="K109" s="128">
        <v>4.8099999999999997E-2</v>
      </c>
      <c r="L109" s="128">
        <v>7.2400000000000006E-2</v>
      </c>
      <c r="M109" s="128">
        <v>5.67E-2</v>
      </c>
      <c r="N109" s="128">
        <v>4.0399999999999998E-2</v>
      </c>
      <c r="O109" s="128">
        <v>0.10150000000000001</v>
      </c>
      <c r="P109" s="128">
        <v>5.3600000000000002E-2</v>
      </c>
    </row>
    <row r="110" spans="1:16" ht="18" customHeight="1">
      <c r="A110" s="154" t="s">
        <v>699</v>
      </c>
      <c r="B110" s="128">
        <v>3.2500000000000001E-2</v>
      </c>
      <c r="C110" s="128">
        <v>4.3099999999999999E-2</v>
      </c>
      <c r="D110" s="128">
        <v>3.6700000000000003E-2</v>
      </c>
      <c r="E110" s="128">
        <v>3.9100000000000003E-2</v>
      </c>
      <c r="F110" s="128">
        <v>3.95E-2</v>
      </c>
      <c r="G110" s="128">
        <v>3.2199999999999999E-2</v>
      </c>
      <c r="H110" s="128">
        <v>4.3799999999999999E-2</v>
      </c>
      <c r="I110" s="128">
        <v>9.3399999999999997E-2</v>
      </c>
      <c r="J110" s="128">
        <v>3.5400000000000001E-2</v>
      </c>
      <c r="K110" s="128">
        <v>2.7199999999999998E-2</v>
      </c>
      <c r="L110" s="128">
        <v>6.8699999999999997E-2</v>
      </c>
      <c r="M110" s="128">
        <v>4.6800000000000001E-2</v>
      </c>
      <c r="N110" s="128">
        <v>3.4099999999999998E-2</v>
      </c>
      <c r="O110" s="128">
        <v>9.4299999999999995E-2</v>
      </c>
      <c r="P110" s="128">
        <v>4.5900000000000003E-2</v>
      </c>
    </row>
    <row r="111" spans="1:16" ht="18" customHeight="1">
      <c r="A111" s="156" t="s">
        <v>700</v>
      </c>
      <c r="B111" s="128">
        <v>3.9100000000000003E-2</v>
      </c>
      <c r="C111" s="128">
        <v>6.1499999999999999E-2</v>
      </c>
      <c r="D111" s="128">
        <v>4.3999999999999997E-2</v>
      </c>
      <c r="E111" s="128">
        <v>4.8300000000000003E-2</v>
      </c>
      <c r="F111" s="128">
        <v>4.7600000000000003E-2</v>
      </c>
      <c r="G111" s="128">
        <v>3.7499999999999999E-2</v>
      </c>
      <c r="H111" s="128">
        <v>5.3100000000000001E-2</v>
      </c>
      <c r="I111" s="128">
        <v>0.1028</v>
      </c>
      <c r="J111" s="128">
        <v>4.7300000000000002E-2</v>
      </c>
      <c r="K111" s="128">
        <v>3.1300000000000001E-2</v>
      </c>
      <c r="L111" s="128">
        <v>7.6799999999999993E-2</v>
      </c>
      <c r="M111" s="128">
        <v>5.2699999999999997E-2</v>
      </c>
      <c r="N111" s="128">
        <v>4.3299999999999998E-2</v>
      </c>
      <c r="O111" s="128">
        <v>0.1013</v>
      </c>
      <c r="P111" s="128">
        <v>5.57E-2</v>
      </c>
    </row>
    <row r="112" spans="1:16" ht="18" customHeight="1">
      <c r="A112" s="156" t="s">
        <v>701</v>
      </c>
      <c r="B112" s="128">
        <v>5.8500000000000003E-2</v>
      </c>
      <c r="C112" s="128">
        <v>7.3599999999999999E-2</v>
      </c>
      <c r="D112" s="128">
        <v>6.4000000000000001E-2</v>
      </c>
      <c r="E112" s="128">
        <v>6.5000000000000002E-2</v>
      </c>
      <c r="F112" s="128">
        <v>7.0000000000000007E-2</v>
      </c>
      <c r="G112" s="128">
        <v>6.0900000000000003E-2</v>
      </c>
      <c r="H112" s="128">
        <v>7.6300000000000007E-2</v>
      </c>
      <c r="I112" s="128">
        <v>0.12989999999999999</v>
      </c>
      <c r="J112" s="128">
        <v>5.1400000000000001E-2</v>
      </c>
      <c r="K112" s="128">
        <v>4.7199999999999999E-2</v>
      </c>
      <c r="L112" s="128">
        <v>0.1053</v>
      </c>
      <c r="M112" s="128">
        <v>7.9100000000000004E-2</v>
      </c>
      <c r="N112" s="128">
        <v>7.5800000000000006E-2</v>
      </c>
      <c r="O112" s="128">
        <v>0.12659999999999999</v>
      </c>
      <c r="P112" s="128">
        <v>7.7100000000000002E-2</v>
      </c>
    </row>
    <row r="113" spans="1:16" ht="18" customHeight="1">
      <c r="A113" s="156" t="s">
        <v>702</v>
      </c>
      <c r="B113" s="128">
        <v>-1.9400000000000001E-2</v>
      </c>
      <c r="C113" s="128">
        <v>-1.21E-2</v>
      </c>
      <c r="D113" s="128">
        <v>-0.02</v>
      </c>
      <c r="E113" s="128">
        <v>-1.67E-2</v>
      </c>
      <c r="F113" s="128">
        <v>-2.24E-2</v>
      </c>
      <c r="G113" s="128">
        <v>-2.3400000000000001E-2</v>
      </c>
      <c r="H113" s="128">
        <v>-2.3300000000000001E-2</v>
      </c>
      <c r="I113" s="128">
        <v>-2.7099999999999999E-2</v>
      </c>
      <c r="J113" s="128">
        <v>-4.1999999999999997E-3</v>
      </c>
      <c r="K113" s="128">
        <v>-1.5900000000000001E-2</v>
      </c>
      <c r="L113" s="128">
        <v>-2.8500000000000001E-2</v>
      </c>
      <c r="M113" s="128">
        <v>-2.64E-2</v>
      </c>
      <c r="N113" s="128">
        <v>-3.2599999999999997E-2</v>
      </c>
      <c r="O113" s="128">
        <v>-2.53E-2</v>
      </c>
      <c r="P113" s="128">
        <v>-2.1399999999999999E-2</v>
      </c>
    </row>
    <row r="114" spans="1:16" ht="18" customHeight="1">
      <c r="A114" s="156" t="s">
        <v>703</v>
      </c>
      <c r="B114" s="128">
        <v>-6.6E-3</v>
      </c>
      <c r="C114" s="128">
        <v>-1.83E-2</v>
      </c>
      <c r="D114" s="128">
        <v>-7.3000000000000001E-3</v>
      </c>
      <c r="E114" s="128">
        <v>-9.1999999999999998E-3</v>
      </c>
      <c r="F114" s="128">
        <v>-8.0999999999999996E-3</v>
      </c>
      <c r="G114" s="128">
        <v>-5.1999999999999998E-3</v>
      </c>
      <c r="H114" s="128">
        <v>-9.2999999999999992E-3</v>
      </c>
      <c r="I114" s="128">
        <v>-9.4000000000000004E-3</v>
      </c>
      <c r="J114" s="128">
        <v>-1.18E-2</v>
      </c>
      <c r="K114" s="128">
        <v>-4.1000000000000003E-3</v>
      </c>
      <c r="L114" s="128">
        <v>-8.0999999999999996E-3</v>
      </c>
      <c r="M114" s="128">
        <v>-5.8999999999999999E-3</v>
      </c>
      <c r="N114" s="128">
        <v>-9.1999999999999998E-3</v>
      </c>
      <c r="O114" s="128">
        <v>-7.0000000000000001E-3</v>
      </c>
      <c r="P114" s="128">
        <v>-9.9000000000000008E-3</v>
      </c>
    </row>
    <row r="115" spans="1:16" ht="18" customHeight="1" thickBot="1">
      <c r="A115" s="156" t="s">
        <v>704</v>
      </c>
      <c r="B115" s="128">
        <v>6.7999999999999996E-3</v>
      </c>
      <c r="C115" s="128">
        <v>1.38E-2</v>
      </c>
      <c r="D115" s="128">
        <v>5.0000000000000001E-3</v>
      </c>
      <c r="E115" s="128">
        <v>1.66E-2</v>
      </c>
      <c r="F115" s="128">
        <v>0</v>
      </c>
      <c r="G115" s="128">
        <v>1.03E-2</v>
      </c>
      <c r="H115" s="128">
        <v>8.2000000000000007E-3</v>
      </c>
      <c r="I115" s="128">
        <v>2.8999999999999998E-3</v>
      </c>
      <c r="J115" s="128">
        <v>9.9000000000000008E-3</v>
      </c>
      <c r="K115" s="128">
        <v>2.1000000000000001E-2</v>
      </c>
      <c r="L115" s="128">
        <v>3.7000000000000002E-3</v>
      </c>
      <c r="M115" s="128">
        <v>0.01</v>
      </c>
      <c r="N115" s="128">
        <v>6.3E-3</v>
      </c>
      <c r="O115" s="128">
        <v>7.1999999999999998E-3</v>
      </c>
      <c r="P115" s="128">
        <v>7.7000000000000002E-3</v>
      </c>
    </row>
    <row r="116" spans="1:16" ht="18" customHeight="1" thickTop="1" thickBot="1">
      <c r="A116" s="151" t="s">
        <v>705</v>
      </c>
      <c r="B116" s="152"/>
      <c r="C116" s="152"/>
      <c r="D116" s="152"/>
      <c r="E116" s="152"/>
      <c r="F116" s="152"/>
      <c r="G116" s="152"/>
      <c r="H116" s="152"/>
      <c r="I116" s="152"/>
      <c r="J116" s="152"/>
      <c r="K116" s="152"/>
      <c r="L116" s="152"/>
      <c r="M116" s="153"/>
      <c r="N116" s="153"/>
      <c r="O116" s="153"/>
      <c r="P116" s="153"/>
    </row>
    <row r="117" spans="1:16" ht="18" customHeight="1" thickTop="1">
      <c r="A117" s="156" t="s">
        <v>698</v>
      </c>
      <c r="B117" s="128">
        <v>3.9300000000000002E-2</v>
      </c>
      <c r="C117" s="128">
        <v>5.6899999999999999E-2</v>
      </c>
      <c r="D117" s="128">
        <v>4.1700000000000001E-2</v>
      </c>
      <c r="E117" s="128">
        <v>5.57E-2</v>
      </c>
      <c r="F117" s="128">
        <v>3.95E-2</v>
      </c>
      <c r="G117" s="128">
        <v>4.2500000000000003E-2</v>
      </c>
      <c r="H117" s="128">
        <v>5.1999999999999998E-2</v>
      </c>
      <c r="I117" s="128">
        <v>9.6299999999999997E-2</v>
      </c>
      <c r="J117" s="128">
        <v>4.53E-2</v>
      </c>
      <c r="K117" s="128">
        <v>4.8099999999999997E-2</v>
      </c>
      <c r="L117" s="128">
        <v>7.2400000000000006E-2</v>
      </c>
      <c r="M117" s="128">
        <v>5.67E-2</v>
      </c>
      <c r="N117" s="128">
        <v>4.0399999999999998E-2</v>
      </c>
      <c r="O117" s="128">
        <v>0.10150000000000001</v>
      </c>
      <c r="P117" s="128">
        <v>5.3600000000000002E-2</v>
      </c>
    </row>
    <row r="118" spans="1:16" ht="18" customHeight="1">
      <c r="A118" s="156" t="s">
        <v>706</v>
      </c>
      <c r="B118" s="128">
        <v>-4.3E-3</v>
      </c>
      <c r="C118" s="128">
        <v>-5.1000000000000004E-3</v>
      </c>
      <c r="D118" s="128">
        <v>-3.5999999999999999E-3</v>
      </c>
      <c r="E118" s="128">
        <v>-9.7000000000000003E-3</v>
      </c>
      <c r="F118" s="128">
        <v>-1.6000000000000001E-3</v>
      </c>
      <c r="G118" s="128">
        <v>-4.1999999999999997E-3</v>
      </c>
      <c r="H118" s="128">
        <v>-6.7000000000000002E-3</v>
      </c>
      <c r="I118" s="128">
        <v>-2.7000000000000001E-3</v>
      </c>
      <c r="J118" s="128">
        <v>5.8999999999999999E-3</v>
      </c>
      <c r="K118" s="128">
        <v>-6.7000000000000002E-3</v>
      </c>
      <c r="L118" s="128">
        <v>-8.8000000000000005E-3</v>
      </c>
      <c r="M118" s="128">
        <v>-6.8999999999999999E-3</v>
      </c>
      <c r="N118" s="128">
        <v>-6.3E-3</v>
      </c>
      <c r="O118" s="128">
        <v>-5.4000000000000003E-3</v>
      </c>
      <c r="P118" s="128">
        <v>-5.1000000000000004E-3</v>
      </c>
    </row>
    <row r="119" spans="1:16" ht="18" customHeight="1">
      <c r="A119" s="156" t="s">
        <v>707</v>
      </c>
      <c r="B119" s="128">
        <v>-2.5499999999999998E-2</v>
      </c>
      <c r="C119" s="128">
        <v>-4.0500000000000001E-2</v>
      </c>
      <c r="D119" s="128">
        <v>-2.87E-2</v>
      </c>
      <c r="E119" s="128">
        <v>-3.3099999999999997E-2</v>
      </c>
      <c r="F119" s="128">
        <v>-2.7699999999999999E-2</v>
      </c>
      <c r="G119" s="128">
        <v>-2.5399999999999999E-2</v>
      </c>
      <c r="H119" s="128">
        <v>-3.4799999999999998E-2</v>
      </c>
      <c r="I119" s="128">
        <v>-6.2100000000000002E-2</v>
      </c>
      <c r="J119" s="128">
        <v>-6.59E-2</v>
      </c>
      <c r="K119" s="128">
        <v>-3.27E-2</v>
      </c>
      <c r="L119" s="128">
        <v>-5.33E-2</v>
      </c>
      <c r="M119" s="128">
        <v>-4.6100000000000002E-2</v>
      </c>
      <c r="N119" s="128">
        <v>-3.3500000000000002E-2</v>
      </c>
      <c r="O119" s="128">
        <v>-6.9699999999999998E-2</v>
      </c>
      <c r="P119" s="128">
        <v>-3.6600000000000001E-2</v>
      </c>
    </row>
    <row r="120" spans="1:16" ht="18" customHeight="1">
      <c r="A120" s="156" t="s">
        <v>708</v>
      </c>
      <c r="B120" s="128">
        <v>1E-4</v>
      </c>
      <c r="C120" s="128">
        <v>0</v>
      </c>
      <c r="D120" s="128">
        <v>2.0000000000000001E-4</v>
      </c>
      <c r="E120" s="128">
        <v>0</v>
      </c>
      <c r="F120" s="128">
        <v>0</v>
      </c>
      <c r="G120" s="128">
        <v>0</v>
      </c>
      <c r="H120" s="128">
        <v>4.0000000000000002E-4</v>
      </c>
      <c r="I120" s="128">
        <v>2.0000000000000001E-4</v>
      </c>
      <c r="J120" s="128">
        <v>0</v>
      </c>
      <c r="K120" s="128">
        <v>0</v>
      </c>
      <c r="L120" s="128">
        <v>2.9999999999999997E-4</v>
      </c>
      <c r="M120" s="128">
        <v>0</v>
      </c>
      <c r="N120" s="128">
        <v>0</v>
      </c>
      <c r="O120" s="128">
        <v>0</v>
      </c>
      <c r="P120" s="128">
        <v>1E-4</v>
      </c>
    </row>
    <row r="121" spans="1:16" ht="18" customHeight="1">
      <c r="A121" s="156" t="s">
        <v>709</v>
      </c>
      <c r="B121" s="128">
        <v>0</v>
      </c>
      <c r="C121" s="128">
        <v>0</v>
      </c>
      <c r="D121" s="128">
        <v>-1E-4</v>
      </c>
      <c r="E121" s="128">
        <v>-2.9999999999999997E-4</v>
      </c>
      <c r="F121" s="128">
        <v>0</v>
      </c>
      <c r="G121" s="128">
        <v>0</v>
      </c>
      <c r="H121" s="128">
        <v>5.9999999999999995E-4</v>
      </c>
      <c r="I121" s="128">
        <v>0</v>
      </c>
      <c r="J121" s="128">
        <v>1E-4</v>
      </c>
      <c r="K121" s="128">
        <v>4.0000000000000002E-4</v>
      </c>
      <c r="L121" s="128">
        <v>1E-4</v>
      </c>
      <c r="M121" s="128">
        <v>-1E-4</v>
      </c>
      <c r="N121" s="128">
        <v>0</v>
      </c>
      <c r="O121" s="128">
        <v>1E-4</v>
      </c>
      <c r="P121" s="128">
        <v>0</v>
      </c>
    </row>
    <row r="122" spans="1:16" ht="18" customHeight="1" thickBot="1">
      <c r="A122" s="156" t="s">
        <v>710</v>
      </c>
      <c r="B122" s="128">
        <v>1E-4</v>
      </c>
      <c r="C122" s="128">
        <v>0</v>
      </c>
      <c r="D122" s="128">
        <v>0</v>
      </c>
      <c r="E122" s="128">
        <v>0</v>
      </c>
      <c r="F122" s="128">
        <v>0</v>
      </c>
      <c r="G122" s="128">
        <v>0</v>
      </c>
      <c r="H122" s="128">
        <v>0</v>
      </c>
      <c r="I122" s="128">
        <v>0</v>
      </c>
      <c r="J122" s="128">
        <v>0</v>
      </c>
      <c r="K122" s="128">
        <v>0</v>
      </c>
      <c r="L122" s="128">
        <v>0</v>
      </c>
      <c r="M122" s="128">
        <v>0</v>
      </c>
      <c r="N122" s="128">
        <v>0</v>
      </c>
      <c r="O122" s="128">
        <v>-2.0000000000000001E-4</v>
      </c>
      <c r="P122" s="128">
        <v>0</v>
      </c>
    </row>
    <row r="123" spans="1:16" ht="18" customHeight="1" thickTop="1" thickBot="1">
      <c r="A123" s="157" t="s">
        <v>711</v>
      </c>
      <c r="B123" s="158">
        <v>9.7999999999999997E-3</v>
      </c>
      <c r="C123" s="158">
        <v>1.14E-2</v>
      </c>
      <c r="D123" s="158">
        <v>9.4999999999999998E-3</v>
      </c>
      <c r="E123" s="158">
        <v>1.26E-2</v>
      </c>
      <c r="F123" s="158">
        <v>1.01E-2</v>
      </c>
      <c r="G123" s="158">
        <v>1.29E-2</v>
      </c>
      <c r="H123" s="158">
        <v>1.14E-2</v>
      </c>
      <c r="I123" s="158">
        <v>3.1699999999999999E-2</v>
      </c>
      <c r="J123" s="158">
        <v>-1.46E-2</v>
      </c>
      <c r="K123" s="158">
        <v>9.1000000000000004E-3</v>
      </c>
      <c r="L123" s="158">
        <v>1.09E-2</v>
      </c>
      <c r="M123" s="158">
        <v>3.5999999999999999E-3</v>
      </c>
      <c r="N123" s="158">
        <v>5.9999999999999995E-4</v>
      </c>
      <c r="O123" s="158">
        <v>2.63E-2</v>
      </c>
      <c r="P123" s="158">
        <v>1.1900000000000001E-2</v>
      </c>
    </row>
    <row r="124" spans="1:16" ht="21.75" thickTop="1" thickBot="1">
      <c r="A124" s="159"/>
      <c r="B124" s="159"/>
      <c r="C124" s="159"/>
      <c r="D124" s="159"/>
      <c r="E124" s="159"/>
      <c r="F124" s="159"/>
      <c r="G124" s="159"/>
      <c r="H124" s="159"/>
      <c r="I124" s="159"/>
      <c r="J124" s="159"/>
      <c r="K124" s="159"/>
      <c r="L124" s="159"/>
      <c r="M124" s="159"/>
      <c r="N124" s="159"/>
      <c r="O124" s="159"/>
      <c r="P124" s="159"/>
    </row>
    <row r="125" spans="1:16" ht="14.25" customHeight="1" thickTop="1">
      <c r="A125" s="99" t="s">
        <v>712</v>
      </c>
      <c r="B125" s="160"/>
      <c r="C125" s="160"/>
      <c r="D125" s="160"/>
      <c r="E125" s="160"/>
      <c r="F125" s="160"/>
      <c r="G125" s="160"/>
      <c r="H125" s="160"/>
    </row>
    <row r="126" spans="1:16" ht="14.25" customHeight="1">
      <c r="A126" s="99" t="s">
        <v>713</v>
      </c>
      <c r="B126" s="160"/>
      <c r="C126" s="160"/>
      <c r="D126" s="160"/>
      <c r="E126" s="160"/>
      <c r="F126" s="160"/>
      <c r="G126" s="160"/>
      <c r="H126" s="160"/>
    </row>
    <row r="127" spans="1:16" ht="16.5" customHeight="1">
      <c r="A127" s="99" t="s">
        <v>714</v>
      </c>
      <c r="B127" s="160"/>
      <c r="C127" s="160"/>
      <c r="D127" s="160"/>
      <c r="E127" s="160"/>
      <c r="F127" s="160"/>
      <c r="G127" s="160"/>
      <c r="H127" s="160"/>
    </row>
    <row r="128" spans="1:16" ht="16.5" customHeight="1">
      <c r="A128" s="99" t="s">
        <v>715</v>
      </c>
      <c r="B128" s="160"/>
      <c r="C128" s="160"/>
      <c r="D128" s="160"/>
      <c r="E128" s="160"/>
      <c r="F128" s="160"/>
      <c r="G128" s="160"/>
      <c r="H128" s="160"/>
    </row>
    <row r="129" spans="1:8" ht="15" customHeight="1">
      <c r="A129" s="99" t="s">
        <v>716</v>
      </c>
      <c r="B129" s="160"/>
      <c r="C129" s="160"/>
      <c r="D129" s="160"/>
      <c r="E129" s="160"/>
      <c r="F129" s="160"/>
      <c r="G129" s="160"/>
      <c r="H129" s="160"/>
    </row>
    <row r="130" spans="1:8" ht="18" customHeight="1">
      <c r="A130" s="99" t="s">
        <v>717</v>
      </c>
      <c r="B130" s="160"/>
      <c r="C130" s="160"/>
      <c r="D130" s="160"/>
      <c r="E130" s="160"/>
      <c r="F130" s="160"/>
      <c r="G130" s="160"/>
      <c r="H130" s="160"/>
    </row>
    <row r="131" spans="1:8" ht="18">
      <c r="A131" s="99" t="s">
        <v>718</v>
      </c>
      <c r="B131" s="160"/>
      <c r="C131" s="160"/>
      <c r="D131" s="160"/>
      <c r="E131" s="160"/>
      <c r="F131" s="160"/>
      <c r="G131" s="160"/>
      <c r="H131" s="160"/>
    </row>
    <row r="132" spans="1:8" ht="15" customHeight="1">
      <c r="A132" s="99" t="s">
        <v>719</v>
      </c>
      <c r="B132" s="161"/>
      <c r="C132" s="161"/>
      <c r="D132" s="161"/>
      <c r="E132" s="161"/>
      <c r="F132" s="161"/>
      <c r="G132" s="161"/>
      <c r="H132" s="161"/>
    </row>
    <row r="133" spans="1:8" ht="17.25" customHeight="1">
      <c r="A133" s="99" t="s">
        <v>720</v>
      </c>
      <c r="B133" s="161"/>
      <c r="C133" s="161"/>
      <c r="D133" s="161"/>
      <c r="E133" s="161"/>
      <c r="F133" s="161"/>
      <c r="G133" s="161"/>
      <c r="H133" s="161"/>
    </row>
    <row r="134" spans="1:8" ht="18">
      <c r="A134" s="99" t="s">
        <v>721</v>
      </c>
      <c r="B134" s="161"/>
      <c r="C134" s="161"/>
      <c r="D134" s="161"/>
      <c r="E134" s="161"/>
      <c r="F134" s="161"/>
      <c r="G134" s="161"/>
      <c r="H134" s="161"/>
    </row>
    <row r="135" spans="1:8" ht="15.75">
      <c r="A135" s="162"/>
      <c r="B135" s="103"/>
      <c r="C135" s="103"/>
      <c r="D135" s="103"/>
      <c r="E135" s="103"/>
      <c r="F135" s="103"/>
      <c r="G135" s="103"/>
      <c r="H135" s="103"/>
    </row>
    <row r="136" spans="1:8" ht="15.75">
      <c r="A136" s="162"/>
      <c r="B136" s="103"/>
      <c r="C136" s="103"/>
      <c r="D136" s="103"/>
      <c r="E136" s="103"/>
      <c r="F136" s="103"/>
      <c r="G136" s="103"/>
      <c r="H136" s="103"/>
    </row>
    <row r="137" spans="1:8" ht="15.75">
      <c r="A137" s="162"/>
      <c r="B137" s="103"/>
      <c r="C137" s="103"/>
      <c r="D137" s="103"/>
      <c r="E137" s="103"/>
      <c r="F137" s="103"/>
      <c r="G137" s="103"/>
      <c r="H137" s="103"/>
    </row>
    <row r="138" spans="1:8" ht="15.75">
      <c r="A138" s="162"/>
      <c r="B138" s="103"/>
      <c r="C138" s="103"/>
      <c r="D138" s="103"/>
      <c r="E138" s="103"/>
      <c r="F138" s="103"/>
      <c r="G138" s="103"/>
      <c r="H138" s="103"/>
    </row>
    <row r="139" spans="1:8" ht="15.75">
      <c r="A139" s="162"/>
      <c r="B139" s="103"/>
      <c r="C139" s="103"/>
      <c r="D139" s="103"/>
      <c r="E139" s="103"/>
      <c r="F139" s="103"/>
      <c r="G139" s="103"/>
      <c r="H139" s="103"/>
    </row>
    <row r="140" spans="1:8" ht="15.75">
      <c r="A140" s="162"/>
      <c r="B140" s="103"/>
      <c r="C140" s="103"/>
      <c r="D140" s="103"/>
      <c r="E140" s="103"/>
      <c r="F140" s="103"/>
      <c r="G140" s="103"/>
      <c r="H140" s="103"/>
    </row>
    <row r="141" spans="1:8" ht="15.75">
      <c r="A141" s="162"/>
      <c r="B141" s="103"/>
      <c r="C141" s="103"/>
      <c r="D141" s="103"/>
      <c r="E141" s="103"/>
      <c r="F141" s="103"/>
      <c r="G141" s="103"/>
      <c r="H141" s="103"/>
    </row>
    <row r="142" spans="1:8" ht="15.75">
      <c r="A142" s="162"/>
      <c r="B142" s="103"/>
      <c r="C142" s="103"/>
      <c r="D142" s="103"/>
      <c r="E142" s="103"/>
      <c r="F142" s="103"/>
      <c r="G142" s="103"/>
      <c r="H142" s="103"/>
    </row>
    <row r="143" spans="1:8" ht="15.75">
      <c r="A143" s="162"/>
      <c r="B143" s="103"/>
      <c r="C143" s="103"/>
      <c r="D143" s="103"/>
      <c r="E143" s="103"/>
      <c r="F143" s="103"/>
      <c r="G143" s="103"/>
      <c r="H143" s="103"/>
    </row>
    <row r="144" spans="1:8" ht="15.75">
      <c r="A144" s="162"/>
      <c r="B144" s="103"/>
      <c r="C144" s="103"/>
      <c r="D144" s="103"/>
      <c r="E144" s="103"/>
      <c r="F144" s="103"/>
      <c r="G144" s="103"/>
      <c r="H144" s="103"/>
    </row>
    <row r="145" spans="1:8" ht="15.75">
      <c r="A145" s="162"/>
      <c r="B145" s="103"/>
      <c r="C145" s="103"/>
      <c r="D145" s="103"/>
      <c r="E145" s="103"/>
      <c r="F145" s="103"/>
      <c r="G145" s="103"/>
      <c r="H145" s="103"/>
    </row>
    <row r="146" spans="1:8" ht="15.75">
      <c r="A146" s="87"/>
    </row>
    <row r="147" spans="1:8" ht="15.75">
      <c r="A147" s="87"/>
    </row>
    <row r="148" spans="1:8" ht="15.75">
      <c r="A148" s="87"/>
    </row>
    <row r="149" spans="1:8" ht="15.75">
      <c r="A149" s="87"/>
    </row>
    <row r="150" spans="1:8" ht="15.75">
      <c r="A150" s="87"/>
    </row>
    <row r="151" spans="1:8" ht="15.75">
      <c r="A151" s="87"/>
    </row>
    <row r="152" spans="1:8" ht="15.75">
      <c r="A152" s="87"/>
    </row>
    <row r="153" spans="1:8" ht="15.75">
      <c r="A153" s="87"/>
    </row>
    <row r="154" spans="1:8" ht="15.75">
      <c r="A154" s="87"/>
    </row>
    <row r="155" spans="1:8" ht="15.75">
      <c r="A155" s="87"/>
    </row>
    <row r="156" spans="1:8" ht="15.75">
      <c r="A156" s="87"/>
    </row>
    <row r="157" spans="1:8" ht="15.75">
      <c r="A157" s="87"/>
    </row>
    <row r="158" spans="1:8" ht="15.75">
      <c r="A158" s="87"/>
    </row>
    <row r="159" spans="1:8" ht="15.75">
      <c r="A159" s="87"/>
    </row>
    <row r="160" spans="1:8" ht="15.75">
      <c r="A160" s="87"/>
    </row>
    <row r="161" spans="1:1" ht="15.75">
      <c r="A161" s="87"/>
    </row>
    <row r="162" spans="1:1" ht="15.75">
      <c r="A162" s="87"/>
    </row>
    <row r="163" spans="1:1" ht="15.75">
      <c r="A163" s="87"/>
    </row>
    <row r="164" spans="1:1" ht="15.75">
      <c r="A164" s="87"/>
    </row>
    <row r="165" spans="1:1" ht="15.75">
      <c r="A165" s="87"/>
    </row>
    <row r="166" spans="1:1" ht="15.75">
      <c r="A166" s="87"/>
    </row>
    <row r="167" spans="1:1" ht="15.75">
      <c r="A167" s="87"/>
    </row>
    <row r="168" spans="1:1" ht="15.75">
      <c r="A168" s="87"/>
    </row>
    <row r="169" spans="1:1" ht="15.75">
      <c r="A169" s="87"/>
    </row>
    <row r="170" spans="1:1" ht="15.75">
      <c r="A170" s="87"/>
    </row>
    <row r="171" spans="1:1" ht="15.75">
      <c r="A171" s="87"/>
    </row>
    <row r="172" spans="1:1" ht="15.75">
      <c r="A172" s="87"/>
    </row>
    <row r="173" spans="1:1" ht="15.75">
      <c r="A173" s="87"/>
    </row>
    <row r="174" spans="1:1" ht="15.75">
      <c r="A174" s="87"/>
    </row>
    <row r="175" spans="1:1" ht="15.75">
      <c r="A175" s="87"/>
    </row>
    <row r="176" spans="1:1" ht="15.75">
      <c r="A176" s="87"/>
    </row>
    <row r="177" spans="1:1" ht="15.75">
      <c r="A177" s="87"/>
    </row>
    <row r="178" spans="1:1" ht="15.75">
      <c r="A178" s="87"/>
    </row>
    <row r="179" spans="1:1" ht="15.75">
      <c r="A179" s="87"/>
    </row>
    <row r="180" spans="1:1" ht="15.75">
      <c r="A180" s="87"/>
    </row>
    <row r="181" spans="1:1" ht="15.75">
      <c r="A181" s="87"/>
    </row>
    <row r="182" spans="1:1" ht="15.75">
      <c r="A182" s="87"/>
    </row>
    <row r="183" spans="1:1" ht="15.75">
      <c r="A183" s="87"/>
    </row>
    <row r="184" spans="1:1" ht="15.75">
      <c r="A184" s="87"/>
    </row>
    <row r="185" spans="1:1" ht="15.75">
      <c r="A185" s="87"/>
    </row>
    <row r="186" spans="1:1" ht="15.75">
      <c r="A186" s="87"/>
    </row>
    <row r="187" spans="1:1" ht="15.75">
      <c r="A187" s="87"/>
    </row>
    <row r="188" spans="1:1" ht="15.75">
      <c r="A188" s="87"/>
    </row>
    <row r="189" spans="1:1" ht="15.75">
      <c r="A189" s="87"/>
    </row>
    <row r="190" spans="1:1" ht="15.75">
      <c r="A190" s="87"/>
    </row>
    <row r="191" spans="1:1" ht="15.75">
      <c r="A191" s="87"/>
    </row>
    <row r="192" spans="1:1" ht="15.75">
      <c r="A192" s="87"/>
    </row>
    <row r="193" spans="1:1" ht="15.75">
      <c r="A193" s="87"/>
    </row>
    <row r="194" spans="1:1" ht="15.75">
      <c r="A194" s="87"/>
    </row>
    <row r="195" spans="1:1" ht="15.75">
      <c r="A195" s="87"/>
    </row>
    <row r="196" spans="1:1" ht="15.75">
      <c r="A196" s="87"/>
    </row>
    <row r="197" spans="1:1" ht="15.75">
      <c r="A197" s="87"/>
    </row>
    <row r="198" spans="1:1" ht="15.75">
      <c r="A198" s="87"/>
    </row>
    <row r="199" spans="1:1" ht="15.75">
      <c r="A199" s="87"/>
    </row>
    <row r="200" spans="1:1" ht="15.75">
      <c r="A200" s="87"/>
    </row>
    <row r="201" spans="1:1" ht="15.75">
      <c r="A201" s="87"/>
    </row>
    <row r="202" spans="1:1" ht="15.75">
      <c r="A202" s="87"/>
    </row>
    <row r="203" spans="1:1" ht="15.75">
      <c r="A203" s="87"/>
    </row>
    <row r="204" spans="1:1" ht="15.75">
      <c r="A204" s="87"/>
    </row>
    <row r="205" spans="1:1" ht="15.75">
      <c r="A205" s="87"/>
    </row>
    <row r="206" spans="1:1" ht="15.75">
      <c r="A206" s="87"/>
    </row>
    <row r="207" spans="1:1" ht="15.75">
      <c r="A207" s="87"/>
    </row>
    <row r="208" spans="1:1"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sheetData>
  <mergeCells count="8">
    <mergeCell ref="A60:P60"/>
    <mergeCell ref="A61:P61"/>
    <mergeCell ref="A1:P1"/>
    <mergeCell ref="A2:P2"/>
    <mergeCell ref="A3:P3"/>
    <mergeCell ref="A4:P4"/>
    <mergeCell ref="A5:P5"/>
    <mergeCell ref="A59:P5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Normal="100"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723</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2275205.4640466473</v>
      </c>
      <c r="C8" s="183">
        <v>2727053.7864008746</v>
      </c>
      <c r="D8" s="183">
        <v>2923686.7378600584</v>
      </c>
      <c r="E8" s="183">
        <v>3204406.3886690959</v>
      </c>
      <c r="F8" s="183">
        <v>3691822.5038819243</v>
      </c>
      <c r="G8" s="183">
        <v>3652530.5875597666</v>
      </c>
      <c r="H8" s="183">
        <v>3852739.1753454809</v>
      </c>
      <c r="I8" s="183">
        <v>3863132.12641691</v>
      </c>
    </row>
    <row r="9" spans="1:9" s="166" customFormat="1" ht="20.100000000000001" customHeight="1" thickTop="1">
      <c r="A9" s="184" t="s">
        <v>275</v>
      </c>
      <c r="B9" s="185">
        <v>423056.2169329446</v>
      </c>
      <c r="C9" s="185">
        <v>538721.96809037891</v>
      </c>
      <c r="D9" s="185">
        <v>536930.530228863</v>
      </c>
      <c r="E9" s="185">
        <v>479444.81437609327</v>
      </c>
      <c r="F9" s="185">
        <v>581957.68020408158</v>
      </c>
      <c r="G9" s="185">
        <v>519234.15646647231</v>
      </c>
      <c r="H9" s="185">
        <v>431258.59108746354</v>
      </c>
      <c r="I9" s="185">
        <v>403230.93383090378</v>
      </c>
    </row>
    <row r="10" spans="1:9" s="166" customFormat="1" ht="20.100000000000001" customHeight="1">
      <c r="A10" s="184" t="s">
        <v>284</v>
      </c>
      <c r="B10" s="185">
        <v>442328.03785276972</v>
      </c>
      <c r="C10" s="185">
        <v>610126.08491107868</v>
      </c>
      <c r="D10" s="185">
        <v>550120.04021574347</v>
      </c>
      <c r="E10" s="185">
        <v>667439.69437026244</v>
      </c>
      <c r="F10" s="185">
        <v>803500.10132798832</v>
      </c>
      <c r="G10" s="185">
        <v>781436.8664912536</v>
      </c>
      <c r="H10" s="185">
        <v>668003.61780466477</v>
      </c>
      <c r="I10" s="185">
        <v>594618.97490816331</v>
      </c>
    </row>
    <row r="11" spans="1:9" s="166" customFormat="1" ht="20.100000000000001" customHeight="1">
      <c r="A11" s="184" t="s">
        <v>293</v>
      </c>
      <c r="B11" s="185">
        <v>1243081.0113148687</v>
      </c>
      <c r="C11" s="185">
        <v>1417886.4959358601</v>
      </c>
      <c r="D11" s="185">
        <v>1678119.8365233236</v>
      </c>
      <c r="E11" s="185">
        <v>1901722.1731093298</v>
      </c>
      <c r="F11" s="185">
        <v>2134171.6431807582</v>
      </c>
      <c r="G11" s="185">
        <v>2211735.8745918367</v>
      </c>
      <c r="H11" s="185">
        <v>2528637.698534986</v>
      </c>
      <c r="I11" s="185">
        <v>2579270.8097944604</v>
      </c>
    </row>
    <row r="12" spans="1:9" s="166" customFormat="1" ht="20.100000000000001" customHeight="1">
      <c r="A12" s="186" t="s">
        <v>734</v>
      </c>
      <c r="B12" s="185">
        <v>1243538.3720043732</v>
      </c>
      <c r="C12" s="185">
        <v>1424180.8024795919</v>
      </c>
      <c r="D12" s="185">
        <v>1679676.6992565598</v>
      </c>
      <c r="E12" s="185">
        <v>1901127.4188775509</v>
      </c>
      <c r="F12" s="185">
        <v>2137815.0309752189</v>
      </c>
      <c r="G12" s="185">
        <v>2203025.3381370264</v>
      </c>
      <c r="H12" s="185">
        <v>2521314.1942871725</v>
      </c>
      <c r="I12" s="185">
        <v>2571370.1896064142</v>
      </c>
    </row>
    <row r="13" spans="1:9" s="166" customFormat="1" ht="20.100000000000001" customHeight="1">
      <c r="A13" s="186" t="s">
        <v>735</v>
      </c>
      <c r="B13" s="185">
        <v>1232335.6536909621</v>
      </c>
      <c r="C13" s="185">
        <v>1416175.9251720118</v>
      </c>
      <c r="D13" s="185">
        <v>1669543.093037901</v>
      </c>
      <c r="E13" s="185">
        <v>1885043.2445991256</v>
      </c>
      <c r="F13" s="185">
        <v>2101251.1555102039</v>
      </c>
      <c r="G13" s="185">
        <v>2166965.5723833819</v>
      </c>
      <c r="H13" s="185">
        <v>2472292.7915510205</v>
      </c>
      <c r="I13" s="185">
        <v>2524956.4464067053</v>
      </c>
    </row>
    <row r="14" spans="1:9" s="166" customFormat="1" ht="20.100000000000001" customHeight="1">
      <c r="A14" s="186" t="s">
        <v>736</v>
      </c>
      <c r="B14" s="185">
        <v>11202.718313411078</v>
      </c>
      <c r="C14" s="185">
        <v>8004.8773075801755</v>
      </c>
      <c r="D14" s="185">
        <v>10133.606218658892</v>
      </c>
      <c r="E14" s="185">
        <v>16084.174278425655</v>
      </c>
      <c r="F14" s="185">
        <v>36563.875465014578</v>
      </c>
      <c r="G14" s="185">
        <v>36059.765753644315</v>
      </c>
      <c r="H14" s="185">
        <v>49021.402736151598</v>
      </c>
      <c r="I14" s="185">
        <v>46413.743199708457</v>
      </c>
    </row>
    <row r="15" spans="1:9" s="166" customFormat="1" ht="20.100000000000001" customHeight="1">
      <c r="A15" s="186" t="s">
        <v>737</v>
      </c>
      <c r="B15" s="185">
        <v>11437.183653061224</v>
      </c>
      <c r="C15" s="185">
        <v>7216.0037798833819</v>
      </c>
      <c r="D15" s="185">
        <v>13388.954147230321</v>
      </c>
      <c r="E15" s="185">
        <v>17892.400680758015</v>
      </c>
      <c r="F15" s="185">
        <v>10192.215413994169</v>
      </c>
      <c r="G15" s="185">
        <v>21501.957438775513</v>
      </c>
      <c r="H15" s="185">
        <v>15426.559456268222</v>
      </c>
      <c r="I15" s="185">
        <v>16636.862790087464</v>
      </c>
    </row>
    <row r="16" spans="1:9" s="166" customFormat="1" ht="20.100000000000001" customHeight="1">
      <c r="A16" s="186" t="s">
        <v>738</v>
      </c>
      <c r="B16" s="185">
        <v>10828.996447521864</v>
      </c>
      <c r="C16" s="185">
        <v>6381.4445102040818</v>
      </c>
      <c r="D16" s="185">
        <v>12439.507339650145</v>
      </c>
      <c r="E16" s="185">
        <v>13560.092759475219</v>
      </c>
      <c r="F16" s="185">
        <v>9815.2677696793016</v>
      </c>
      <c r="G16" s="185">
        <v>19322.535</v>
      </c>
      <c r="H16" s="185">
        <v>13533.319556851311</v>
      </c>
      <c r="I16" s="185">
        <v>13551.46066909621</v>
      </c>
    </row>
    <row r="17" spans="1:9" s="166" customFormat="1" ht="20.100000000000001" customHeight="1">
      <c r="A17" s="186" t="s">
        <v>739</v>
      </c>
      <c r="B17" s="185">
        <v>608.18720553935862</v>
      </c>
      <c r="C17" s="185">
        <v>834.5592696793002</v>
      </c>
      <c r="D17" s="185">
        <v>949.44680758017478</v>
      </c>
      <c r="E17" s="185">
        <v>4332.3079212827988</v>
      </c>
      <c r="F17" s="185">
        <v>376.9476443148688</v>
      </c>
      <c r="G17" s="185">
        <v>2179.4224387755103</v>
      </c>
      <c r="H17" s="185">
        <v>1893.2398994169096</v>
      </c>
      <c r="I17" s="185">
        <v>3085.4021209912539</v>
      </c>
    </row>
    <row r="18" spans="1:9" s="166" customFormat="1" ht="20.100000000000001" customHeight="1">
      <c r="A18" s="186" t="s">
        <v>740</v>
      </c>
      <c r="B18" s="185">
        <v>12032.539055393585</v>
      </c>
      <c r="C18" s="185">
        <v>12421.094913994169</v>
      </c>
      <c r="D18" s="185">
        <v>13240.656173469388</v>
      </c>
      <c r="E18" s="185">
        <v>17314.988112244901</v>
      </c>
      <c r="F18" s="185">
        <v>30101.877737609331</v>
      </c>
      <c r="G18" s="185">
        <v>33380.825638483962</v>
      </c>
      <c r="H18" s="185">
        <v>36947.978988338196</v>
      </c>
      <c r="I18" s="185">
        <v>37423.994677842566</v>
      </c>
    </row>
    <row r="19" spans="1:9" s="166" customFormat="1" ht="20.100000000000001" customHeight="1">
      <c r="A19" s="186" t="s">
        <v>741</v>
      </c>
      <c r="B19" s="185">
        <v>7719.8308221574343</v>
      </c>
      <c r="C19" s="185">
        <v>8131.0203381924202</v>
      </c>
      <c r="D19" s="185">
        <v>10184.596967930029</v>
      </c>
      <c r="E19" s="185">
        <v>14818.620620991253</v>
      </c>
      <c r="F19" s="185">
        <v>25198.135685131194</v>
      </c>
      <c r="G19" s="185">
        <v>28054.003326530612</v>
      </c>
      <c r="H19" s="185">
        <v>31029.776899416909</v>
      </c>
      <c r="I19" s="185">
        <v>31936.963415451897</v>
      </c>
    </row>
    <row r="20" spans="1:9" s="166" customFormat="1" ht="20.100000000000001" customHeight="1">
      <c r="A20" s="186" t="s">
        <v>742</v>
      </c>
      <c r="B20" s="185">
        <v>4312.7082332361515</v>
      </c>
      <c r="C20" s="185">
        <v>4290.0745758017492</v>
      </c>
      <c r="D20" s="185">
        <v>3056.0592055393586</v>
      </c>
      <c r="E20" s="185">
        <v>2496.3674912536439</v>
      </c>
      <c r="F20" s="185">
        <v>4903.7420524781328</v>
      </c>
      <c r="G20" s="185">
        <v>5326.8223119533532</v>
      </c>
      <c r="H20" s="185">
        <v>5918.2020889212827</v>
      </c>
      <c r="I20" s="185">
        <v>5487.0312623906711</v>
      </c>
    </row>
    <row r="21" spans="1:9" s="166" customFormat="1" ht="20.100000000000001" customHeight="1">
      <c r="A21" s="186" t="s">
        <v>306</v>
      </c>
      <c r="B21" s="185">
        <v>8756.1296166180764</v>
      </c>
      <c r="C21" s="185">
        <v>10115.714432944607</v>
      </c>
      <c r="D21" s="185">
        <v>11859.49216618076</v>
      </c>
      <c r="E21" s="185">
        <v>12479.465145772596</v>
      </c>
      <c r="F21" s="185">
        <v>14572.471061224491</v>
      </c>
      <c r="G21" s="185">
        <v>14573.297950437318</v>
      </c>
      <c r="H21" s="185">
        <v>15534.493941690962</v>
      </c>
      <c r="I21" s="185">
        <v>16228.518963556851</v>
      </c>
    </row>
    <row r="22" spans="1:9" s="166" customFormat="1" ht="20.100000000000001" customHeight="1">
      <c r="A22" s="186" t="s">
        <v>743</v>
      </c>
      <c r="B22" s="185">
        <v>-32683.213014577257</v>
      </c>
      <c r="C22" s="185">
        <v>-36047.119670553933</v>
      </c>
      <c r="D22" s="185">
        <v>-40045.965220116625</v>
      </c>
      <c r="E22" s="185">
        <v>-47092.099706997084</v>
      </c>
      <c r="F22" s="185">
        <v>-58509.95200728863</v>
      </c>
      <c r="G22" s="185">
        <v>-60745.544572886298</v>
      </c>
      <c r="H22" s="185">
        <v>-60585.528138483962</v>
      </c>
      <c r="I22" s="185">
        <v>-62388.756243440235</v>
      </c>
    </row>
    <row r="23" spans="1:9" s="166" customFormat="1" ht="20.100000000000001" customHeight="1">
      <c r="A23" s="184" t="s">
        <v>324</v>
      </c>
      <c r="B23" s="185">
        <v>11771.263348396502</v>
      </c>
      <c r="C23" s="185">
        <v>11234.521845481049</v>
      </c>
      <c r="D23" s="185">
        <v>14277.851376093295</v>
      </c>
      <c r="E23" s="185">
        <v>14361.935969387754</v>
      </c>
      <c r="F23" s="185">
        <v>15716.287405247813</v>
      </c>
      <c r="G23" s="185">
        <v>16057.218845481049</v>
      </c>
      <c r="H23" s="185">
        <v>17407.024336734696</v>
      </c>
      <c r="I23" s="185">
        <v>15376.658317784259</v>
      </c>
    </row>
    <row r="24" spans="1:9" s="166" customFormat="1" ht="20.100000000000001" customHeight="1">
      <c r="A24" s="184" t="s">
        <v>330</v>
      </c>
      <c r="B24" s="185">
        <v>168.01359037900875</v>
      </c>
      <c r="C24" s="185">
        <v>97.473335276967916</v>
      </c>
      <c r="D24" s="185">
        <v>291.6427900874636</v>
      </c>
      <c r="E24" s="185">
        <v>1891.8936559766764</v>
      </c>
      <c r="F24" s="185">
        <v>668.04479737609324</v>
      </c>
      <c r="G24" s="185">
        <v>669.56780612244904</v>
      </c>
      <c r="H24" s="185">
        <v>1273.7418002915451</v>
      </c>
      <c r="I24" s="185">
        <v>1977.3571880466475</v>
      </c>
    </row>
    <row r="25" spans="1:9" s="166" customFormat="1" ht="20.100000000000001" customHeight="1">
      <c r="A25" s="184" t="s">
        <v>744</v>
      </c>
      <c r="B25" s="185">
        <v>110034.63245043732</v>
      </c>
      <c r="C25" s="185">
        <v>97047.183128279881</v>
      </c>
      <c r="D25" s="185">
        <v>90119.328155976676</v>
      </c>
      <c r="E25" s="185">
        <v>85805.199039358602</v>
      </c>
      <c r="F25" s="185">
        <v>99731.012209912529</v>
      </c>
      <c r="G25" s="185">
        <v>52722.311107871719</v>
      </c>
      <c r="H25" s="185">
        <v>151505.49542565597</v>
      </c>
      <c r="I25" s="185">
        <v>214728.06597084546</v>
      </c>
    </row>
    <row r="26" spans="1:9" s="166" customFormat="1" ht="20.100000000000001" customHeight="1">
      <c r="A26" s="184" t="s">
        <v>341</v>
      </c>
      <c r="B26" s="185">
        <v>40365.748676384836</v>
      </c>
      <c r="C26" s="185">
        <v>47545.371043731779</v>
      </c>
      <c r="D26" s="185">
        <v>49814.90613994169</v>
      </c>
      <c r="E26" s="185">
        <v>49012.665059766769</v>
      </c>
      <c r="F26" s="185">
        <v>51494.91821428571</v>
      </c>
      <c r="G26" s="185">
        <v>50532.297362973761</v>
      </c>
      <c r="H26" s="185">
        <v>51230.500408163265</v>
      </c>
      <c r="I26" s="185">
        <v>50718.25674344023</v>
      </c>
    </row>
    <row r="27" spans="1:9" s="166" customFormat="1" ht="20.100000000000001" customHeight="1">
      <c r="A27" s="184" t="s">
        <v>745</v>
      </c>
      <c r="B27" s="185">
        <v>4400.5398804664719</v>
      </c>
      <c r="C27" s="185">
        <v>4394.6881107871723</v>
      </c>
      <c r="D27" s="185">
        <v>4012.6024300291547</v>
      </c>
      <c r="E27" s="185">
        <v>4728.0130889212824</v>
      </c>
      <c r="F27" s="185">
        <v>4582.8165422740531</v>
      </c>
      <c r="G27" s="185">
        <v>20142.294887755103</v>
      </c>
      <c r="H27" s="185">
        <v>3422.5059475218659</v>
      </c>
      <c r="I27" s="185">
        <v>3211.0696632653062</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2109502.3036953351</v>
      </c>
      <c r="C29" s="183">
        <v>2538784.2916763853</v>
      </c>
      <c r="D29" s="183">
        <v>2718166.7682638485</v>
      </c>
      <c r="E29" s="183">
        <v>2981976.5852317782</v>
      </c>
      <c r="F29" s="183">
        <v>3451300.2371253646</v>
      </c>
      <c r="G29" s="183">
        <v>3417974.759145773</v>
      </c>
      <c r="H29" s="183">
        <v>3597231.8047653059</v>
      </c>
      <c r="I29" s="183">
        <v>3614858.0046967934</v>
      </c>
    </row>
    <row r="30" spans="1:9" s="166" customFormat="1" ht="20.100000000000001" customHeight="1" thickTop="1">
      <c r="A30" s="184" t="s">
        <v>747</v>
      </c>
      <c r="B30" s="185">
        <v>1948377.726148688</v>
      </c>
      <c r="C30" s="185">
        <v>2352682.7038513119</v>
      </c>
      <c r="D30" s="185">
        <v>2527816.2069008746</v>
      </c>
      <c r="E30" s="185">
        <v>2736609.0282667638</v>
      </c>
      <c r="F30" s="185">
        <v>3071088.147521866</v>
      </c>
      <c r="G30" s="185">
        <v>3093366.8769620988</v>
      </c>
      <c r="H30" s="185">
        <v>2953953.4025451895</v>
      </c>
      <c r="I30" s="185">
        <v>2891458.1917551016</v>
      </c>
    </row>
    <row r="31" spans="1:9" s="166" customFormat="1" ht="20.100000000000001" customHeight="1">
      <c r="A31" s="186" t="s">
        <v>748</v>
      </c>
      <c r="B31" s="185">
        <v>759559.24301895045</v>
      </c>
      <c r="C31" s="185">
        <v>879112.10815451888</v>
      </c>
      <c r="D31" s="185">
        <v>758857.10667055403</v>
      </c>
      <c r="E31" s="185">
        <v>831343.77858892118</v>
      </c>
      <c r="F31" s="185">
        <v>816490.9927667639</v>
      </c>
      <c r="G31" s="185">
        <v>829231.07352040824</v>
      </c>
      <c r="H31" s="185">
        <v>672958.09188046656</v>
      </c>
      <c r="I31" s="185">
        <v>604682.32077259477</v>
      </c>
    </row>
    <row r="32" spans="1:9" s="166" customFormat="1" ht="20.100000000000001" customHeight="1">
      <c r="A32" s="186" t="s">
        <v>749</v>
      </c>
      <c r="B32" s="185">
        <v>598273.84274489793</v>
      </c>
      <c r="C32" s="185">
        <v>725996.02996793005</v>
      </c>
      <c r="D32" s="185">
        <v>812030.91045626812</v>
      </c>
      <c r="E32" s="185">
        <v>881260.80118804658</v>
      </c>
      <c r="F32" s="185">
        <v>1056800.2090145773</v>
      </c>
      <c r="G32" s="185">
        <v>968469.10212827986</v>
      </c>
      <c r="H32" s="185">
        <v>990575.6555597668</v>
      </c>
      <c r="I32" s="185">
        <v>1001529.0013119534</v>
      </c>
    </row>
    <row r="33" spans="1:9" s="166" customFormat="1" ht="20.100000000000001" customHeight="1">
      <c r="A33" s="186" t="s">
        <v>750</v>
      </c>
      <c r="B33" s="185">
        <v>114286.50951603499</v>
      </c>
      <c r="C33" s="185">
        <v>48791.686606413998</v>
      </c>
      <c r="D33" s="185">
        <v>21394.765991253644</v>
      </c>
      <c r="E33" s="185">
        <v>8907.099122448979</v>
      </c>
      <c r="F33" s="185">
        <v>6362.0083338192417</v>
      </c>
      <c r="G33" s="185">
        <v>7706.9051253644311</v>
      </c>
      <c r="H33" s="185">
        <v>5198.1861749271129</v>
      </c>
      <c r="I33" s="185">
        <v>6406.4398338192414</v>
      </c>
    </row>
    <row r="34" spans="1:9" s="166" customFormat="1" ht="20.100000000000001" customHeight="1">
      <c r="A34" s="186" t="s">
        <v>751</v>
      </c>
      <c r="B34" s="185">
        <v>69932.957997084552</v>
      </c>
      <c r="C34" s="185">
        <v>93941.971995626809</v>
      </c>
      <c r="D34" s="185">
        <v>134446.76101749271</v>
      </c>
      <c r="E34" s="185">
        <v>109255.24443002915</v>
      </c>
      <c r="F34" s="185">
        <v>114240.87118950437</v>
      </c>
      <c r="G34" s="185">
        <v>124195.54462827988</v>
      </c>
      <c r="H34" s="185">
        <v>89425.685935860049</v>
      </c>
      <c r="I34" s="185">
        <v>84240.921864431482</v>
      </c>
    </row>
    <row r="35" spans="1:9" s="166" customFormat="1" ht="20.100000000000001" customHeight="1">
      <c r="A35" s="186" t="s">
        <v>752</v>
      </c>
      <c r="B35" s="185">
        <v>371463.90633673465</v>
      </c>
      <c r="C35" s="185">
        <v>562205.85329446057</v>
      </c>
      <c r="D35" s="185">
        <v>743807.70727696794</v>
      </c>
      <c r="E35" s="185">
        <v>835171.62397667638</v>
      </c>
      <c r="F35" s="185">
        <v>991563.49197230325</v>
      </c>
      <c r="G35" s="185">
        <v>1070174.8768425656</v>
      </c>
      <c r="H35" s="185">
        <v>1093047.431112245</v>
      </c>
      <c r="I35" s="185">
        <v>1082460.7376501458</v>
      </c>
    </row>
    <row r="36" spans="1:9" s="166" customFormat="1" ht="20.100000000000001" customHeight="1">
      <c r="A36" s="186" t="s">
        <v>753</v>
      </c>
      <c r="B36" s="185">
        <v>34861.266534985421</v>
      </c>
      <c r="C36" s="185">
        <v>42635.053832361518</v>
      </c>
      <c r="D36" s="185">
        <v>57278.955488338186</v>
      </c>
      <c r="E36" s="185">
        <v>70670.480960641406</v>
      </c>
      <c r="F36" s="185">
        <v>85630.574244897973</v>
      </c>
      <c r="G36" s="185">
        <v>93589.374717201164</v>
      </c>
      <c r="H36" s="185">
        <v>102748.35188192419</v>
      </c>
      <c r="I36" s="185">
        <v>112138.77032215743</v>
      </c>
    </row>
    <row r="37" spans="1:9" s="166" customFormat="1" ht="20.100000000000001" customHeight="1">
      <c r="A37" s="184" t="s">
        <v>754</v>
      </c>
      <c r="B37" s="185">
        <v>1029.0544533527698</v>
      </c>
      <c r="C37" s="185">
        <v>751.75345335276972</v>
      </c>
      <c r="D37" s="185">
        <v>1008.0292886297376</v>
      </c>
      <c r="E37" s="185">
        <v>733.34809183673474</v>
      </c>
      <c r="F37" s="185">
        <v>849.6441588921283</v>
      </c>
      <c r="G37" s="185">
        <v>513.45908600583095</v>
      </c>
      <c r="H37" s="185">
        <v>1465.1439766763849</v>
      </c>
      <c r="I37" s="185">
        <v>10323.027247813412</v>
      </c>
    </row>
    <row r="38" spans="1:9" s="166" customFormat="1" ht="20.100000000000001" customHeight="1">
      <c r="A38" s="184" t="s">
        <v>755</v>
      </c>
      <c r="B38" s="185">
        <v>26097.728320699709</v>
      </c>
      <c r="C38" s="185">
        <v>22163.151826530615</v>
      </c>
      <c r="D38" s="185">
        <v>33965.833530612246</v>
      </c>
      <c r="E38" s="185">
        <v>39310.146586005831</v>
      </c>
      <c r="F38" s="185">
        <v>140209.47611224488</v>
      </c>
      <c r="G38" s="185">
        <v>105461.66372303206</v>
      </c>
      <c r="H38" s="185">
        <v>187288.19450145774</v>
      </c>
      <c r="I38" s="185">
        <v>230680.00111661811</v>
      </c>
    </row>
    <row r="39" spans="1:9" s="166" customFormat="1" ht="20.100000000000001" customHeight="1">
      <c r="A39" s="184" t="s">
        <v>756</v>
      </c>
      <c r="B39" s="185">
        <v>34564.190825072888</v>
      </c>
      <c r="C39" s="185">
        <v>46607.832167638488</v>
      </c>
      <c r="D39" s="185">
        <v>52780.732693877551</v>
      </c>
      <c r="E39" s="185">
        <v>53860.692288629747</v>
      </c>
      <c r="F39" s="185">
        <v>57215.112005830902</v>
      </c>
      <c r="G39" s="185">
        <v>39266.9058877551</v>
      </c>
      <c r="H39" s="185">
        <v>61433.14080612245</v>
      </c>
      <c r="I39" s="185">
        <v>38527.842246355693</v>
      </c>
    </row>
    <row r="40" spans="1:9" s="166" customFormat="1" ht="20.100000000000001" customHeight="1">
      <c r="A40" s="184" t="s">
        <v>402</v>
      </c>
      <c r="B40" s="185">
        <v>20904.837176384841</v>
      </c>
      <c r="C40" s="185">
        <v>21805.167199708456</v>
      </c>
      <c r="D40" s="185">
        <v>24805.036725947524</v>
      </c>
      <c r="E40" s="185">
        <v>27854.666985422744</v>
      </c>
      <c r="F40" s="185">
        <v>31826.825437317784</v>
      </c>
      <c r="G40" s="185">
        <v>32072.156545189504</v>
      </c>
      <c r="H40" s="185">
        <v>34366.494705539364</v>
      </c>
      <c r="I40" s="185">
        <v>35104.539061224496</v>
      </c>
    </row>
    <row r="41" spans="1:9" s="166" customFormat="1" ht="20.100000000000001" customHeight="1">
      <c r="A41" s="184" t="s">
        <v>408</v>
      </c>
      <c r="B41" s="185">
        <v>49938.107666180753</v>
      </c>
      <c r="C41" s="185">
        <v>49956.059145772597</v>
      </c>
      <c r="D41" s="185">
        <v>39951.163501457726</v>
      </c>
      <c r="E41" s="185">
        <v>65169.54124927114</v>
      </c>
      <c r="F41" s="185">
        <v>75197.848428571437</v>
      </c>
      <c r="G41" s="185">
        <v>74894.447059766768</v>
      </c>
      <c r="H41" s="185">
        <v>60248.420794460639</v>
      </c>
      <c r="I41" s="185">
        <v>59904.640425655976</v>
      </c>
    </row>
    <row r="42" spans="1:9" s="166" customFormat="1" ht="20.100000000000001" customHeight="1">
      <c r="A42" s="184" t="s">
        <v>757</v>
      </c>
      <c r="B42" s="185">
        <v>24227.080001457729</v>
      </c>
      <c r="C42" s="185">
        <v>40321.382313411079</v>
      </c>
      <c r="D42" s="185">
        <v>37296.357530612244</v>
      </c>
      <c r="E42" s="185">
        <v>57353.144629737617</v>
      </c>
      <c r="F42" s="185">
        <v>74288.818116618073</v>
      </c>
      <c r="G42" s="185">
        <v>71154.139446064146</v>
      </c>
      <c r="H42" s="185">
        <v>63980.964396501455</v>
      </c>
      <c r="I42" s="185">
        <v>60300.445571428572</v>
      </c>
    </row>
    <row r="43" spans="1:9" s="167" customFormat="1" ht="20.100000000000001" customHeight="1" thickBot="1">
      <c r="A43" s="187" t="s">
        <v>383</v>
      </c>
      <c r="B43" s="188">
        <v>4363.5791034985423</v>
      </c>
      <c r="C43" s="188">
        <v>4496.2417186588918</v>
      </c>
      <c r="D43" s="188">
        <v>543.40809183673468</v>
      </c>
      <c r="E43" s="188">
        <v>1086.0171341107873</v>
      </c>
      <c r="F43" s="188">
        <v>624.36534402332359</v>
      </c>
      <c r="G43" s="188">
        <v>1245.1104358600583</v>
      </c>
      <c r="H43" s="188">
        <v>234496.0430393586</v>
      </c>
      <c r="I43" s="188">
        <v>288559.31727259472</v>
      </c>
    </row>
    <row r="44" spans="1:9" ht="20.100000000000001" customHeight="1" thickTop="1" thickBot="1">
      <c r="A44" s="182" t="s">
        <v>758</v>
      </c>
      <c r="B44" s="183">
        <v>165703.16035131196</v>
      </c>
      <c r="C44" s="183">
        <v>188269.49472448978</v>
      </c>
      <c r="D44" s="183">
        <v>205519.96959620994</v>
      </c>
      <c r="E44" s="183">
        <v>222429.80343731778</v>
      </c>
      <c r="F44" s="183">
        <v>240522.26675655978</v>
      </c>
      <c r="G44" s="183">
        <v>234555.8284139942</v>
      </c>
      <c r="H44" s="183">
        <v>255507.37058017493</v>
      </c>
      <c r="I44" s="183">
        <v>248274.12172011664</v>
      </c>
    </row>
    <row r="45" spans="1:9" s="166" customFormat="1" ht="20.100000000000001" customHeight="1" thickTop="1">
      <c r="A45" s="184" t="s">
        <v>423</v>
      </c>
      <c r="B45" s="185">
        <v>95535.370262390672</v>
      </c>
      <c r="C45" s="185">
        <v>95535.370262390672</v>
      </c>
      <c r="D45" s="185">
        <v>154119.74198250729</v>
      </c>
      <c r="E45" s="185">
        <v>154119.74198250729</v>
      </c>
      <c r="F45" s="185">
        <v>154119.74198250729</v>
      </c>
      <c r="G45" s="185">
        <v>183239.5918367347</v>
      </c>
      <c r="H45" s="185">
        <v>183239.5918367347</v>
      </c>
      <c r="I45" s="185">
        <v>183239.5918367347</v>
      </c>
    </row>
    <row r="46" spans="1:9" s="166" customFormat="1" ht="20.100000000000001" customHeight="1">
      <c r="A46" s="184" t="s">
        <v>427</v>
      </c>
      <c r="B46" s="185">
        <v>10006.559766763849</v>
      </c>
      <c r="C46" s="185">
        <v>14006.559766763849</v>
      </c>
      <c r="D46" s="185">
        <v>3020</v>
      </c>
      <c r="E46" s="185">
        <v>6020</v>
      </c>
      <c r="F46" s="185">
        <v>14152.303206997085</v>
      </c>
      <c r="G46" s="185">
        <v>3132.3032069970845</v>
      </c>
      <c r="H46" s="185">
        <v>10264.606413994168</v>
      </c>
      <c r="I46" s="185">
        <v>13947.399620991255</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36296.260934402329</v>
      </c>
      <c r="C48" s="185">
        <v>45399.144243440234</v>
      </c>
      <c r="D48" s="185">
        <v>16110.992951895045</v>
      </c>
      <c r="E48" s="185">
        <v>29224.837688046646</v>
      </c>
      <c r="F48" s="185">
        <v>37603.676976676383</v>
      </c>
      <c r="G48" s="185">
        <v>29673.675220116616</v>
      </c>
      <c r="H48" s="185">
        <v>29673.675220116616</v>
      </c>
      <c r="I48" s="185">
        <v>34451.716370262395</v>
      </c>
    </row>
    <row r="49" spans="1:9" s="166" customFormat="1" ht="20.100000000000001" customHeight="1">
      <c r="A49" s="184" t="s">
        <v>437</v>
      </c>
      <c r="B49" s="185">
        <v>23864.969387755104</v>
      </c>
      <c r="C49" s="185">
        <v>33328.42045189505</v>
      </c>
      <c r="D49" s="185">
        <v>32269.234661807579</v>
      </c>
      <c r="E49" s="185">
        <v>33065.223766763847</v>
      </c>
      <c r="F49" s="185">
        <v>34646.544590379002</v>
      </c>
      <c r="G49" s="185">
        <v>18510.258150145772</v>
      </c>
      <c r="H49" s="185">
        <v>32329.497109329444</v>
      </c>
      <c r="I49" s="185">
        <v>16635.413892128279</v>
      </c>
    </row>
    <row r="50" spans="1:9" s="166" customFormat="1" ht="20.100000000000001" customHeight="1">
      <c r="A50" s="186" t="s">
        <v>760</v>
      </c>
      <c r="B50" s="185">
        <v>41.545189504373177</v>
      </c>
      <c r="C50" s="185">
        <v>41.545189504373177</v>
      </c>
      <c r="D50" s="185">
        <v>41.545189504373177</v>
      </c>
      <c r="E50" s="185">
        <v>41.545189504373177</v>
      </c>
      <c r="F50" s="185">
        <v>42.241982507288625</v>
      </c>
      <c r="G50" s="185">
        <v>7174.5451895043725</v>
      </c>
      <c r="H50" s="185">
        <v>42.241982507288625</v>
      </c>
      <c r="I50" s="185">
        <v>7725.0351895043732</v>
      </c>
    </row>
    <row r="51" spans="1:9" s="167" customFormat="1" ht="20.100000000000001" customHeight="1" thickBot="1">
      <c r="A51" s="189" t="s">
        <v>761</v>
      </c>
      <c r="B51" s="188">
        <v>23823.42419825073</v>
      </c>
      <c r="C51" s="188">
        <v>33286.875262390677</v>
      </c>
      <c r="D51" s="188">
        <v>32227.689472303206</v>
      </c>
      <c r="E51" s="188">
        <v>33023.678577259474</v>
      </c>
      <c r="F51" s="188">
        <v>34604.302607871716</v>
      </c>
      <c r="G51" s="188">
        <v>11335.712960641398</v>
      </c>
      <c r="H51" s="188">
        <v>32287.255126822158</v>
      </c>
      <c r="I51" s="188">
        <v>8910.3787026239061</v>
      </c>
    </row>
    <row r="52" spans="1:9" ht="20.100000000000001" customHeight="1" thickTop="1" thickBot="1">
      <c r="A52" s="182" t="s">
        <v>762</v>
      </c>
      <c r="B52" s="183">
        <v>2275205.4640466473</v>
      </c>
      <c r="C52" s="183">
        <v>2727053.7864008746</v>
      </c>
      <c r="D52" s="183">
        <v>2923686.7378600584</v>
      </c>
      <c r="E52" s="183">
        <v>3204406.3886690959</v>
      </c>
      <c r="F52" s="183">
        <v>3691822.5038819243</v>
      </c>
      <c r="G52" s="183">
        <v>3652530.5875597666</v>
      </c>
      <c r="H52" s="183">
        <v>3852739.1753454809</v>
      </c>
      <c r="I52" s="183">
        <v>3863132.12641691</v>
      </c>
    </row>
    <row r="53" spans="1:9" s="166" customFormat="1" ht="20.100000000000001" customHeight="1" thickTop="1">
      <c r="A53" s="184" t="s">
        <v>763</v>
      </c>
      <c r="B53" s="185">
        <v>396092.33659183676</v>
      </c>
      <c r="C53" s="185">
        <v>413719.05074927112</v>
      </c>
      <c r="D53" s="185">
        <v>525293.03843148693</v>
      </c>
      <c r="E53" s="185">
        <v>645274.11766618071</v>
      </c>
      <c r="F53" s="185">
        <v>654127.84368075803</v>
      </c>
      <c r="G53" s="185">
        <v>600558.57056413998</v>
      </c>
      <c r="H53" s="185">
        <v>584926.66607434407</v>
      </c>
      <c r="I53" s="185">
        <v>554320.42171428574</v>
      </c>
    </row>
    <row r="54" spans="1:9" s="167" customFormat="1" ht="20.100000000000001" customHeight="1">
      <c r="A54" s="189" t="s">
        <v>764</v>
      </c>
      <c r="B54" s="188">
        <v>25930.424953352769</v>
      </c>
      <c r="C54" s="188">
        <v>18460.048352769678</v>
      </c>
      <c r="D54" s="188">
        <v>39258.095724489795</v>
      </c>
      <c r="E54" s="188">
        <v>19887.769310495627</v>
      </c>
      <c r="F54" s="188">
        <v>33226.022154518949</v>
      </c>
      <c r="G54" s="188">
        <v>12624.88413702624</v>
      </c>
      <c r="H54" s="188">
        <v>24153.98051749271</v>
      </c>
      <c r="I54" s="188">
        <v>27227.130113702628</v>
      </c>
    </row>
    <row r="55" spans="1:9" s="167" customFormat="1" ht="20.100000000000001" customHeight="1">
      <c r="A55" s="189" t="s">
        <v>765</v>
      </c>
      <c r="B55" s="188">
        <v>340005.23447230324</v>
      </c>
      <c r="C55" s="188">
        <v>362332.76611807582</v>
      </c>
      <c r="D55" s="188">
        <v>452624.44600728864</v>
      </c>
      <c r="E55" s="188">
        <v>587070.93675947527</v>
      </c>
      <c r="F55" s="188">
        <v>581301.93685131206</v>
      </c>
      <c r="G55" s="188">
        <v>548819.7615860058</v>
      </c>
      <c r="H55" s="188">
        <v>520149.60897959181</v>
      </c>
      <c r="I55" s="188">
        <v>479731.50610204082</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30156.677166180762</v>
      </c>
      <c r="C57" s="188">
        <v>32926.236278425655</v>
      </c>
      <c r="D57" s="188">
        <v>33410.496699708456</v>
      </c>
      <c r="E57" s="188">
        <v>38315.411596209909</v>
      </c>
      <c r="F57" s="188">
        <v>39599.884674927118</v>
      </c>
      <c r="G57" s="188">
        <v>39113.924841107873</v>
      </c>
      <c r="H57" s="188">
        <v>40623.076577259475</v>
      </c>
      <c r="I57" s="188">
        <v>47361.785498542275</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3382306.3362521864</v>
      </c>
      <c r="C59" s="188">
        <v>3755085.9572244901</v>
      </c>
      <c r="D59" s="188">
        <v>4393589.3220918365</v>
      </c>
      <c r="E59" s="188">
        <v>4750903.3391982503</v>
      </c>
      <c r="F59" s="188">
        <v>5371953.6162186591</v>
      </c>
      <c r="G59" s="188">
        <v>5502592.8154489798</v>
      </c>
      <c r="H59" s="188">
        <v>5961355.0608134111</v>
      </c>
      <c r="I59" s="188">
        <v>5975500.4806778422</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104043.95722886299</v>
      </c>
      <c r="C61" s="191">
        <v>137524.65092274052</v>
      </c>
      <c r="D61" s="191">
        <v>153670.63298104957</v>
      </c>
      <c r="E61" s="191">
        <v>164232.19311078719</v>
      </c>
      <c r="F61" s="191">
        <v>182637.07155685133</v>
      </c>
      <c r="G61" s="191">
        <v>63280.687169096214</v>
      </c>
      <c r="H61" s="191">
        <v>200020.09154810495</v>
      </c>
      <c r="I61" s="191">
        <v>69730.220537900881</v>
      </c>
    </row>
    <row r="62" spans="1:9" ht="20.100000000000001" customHeight="1">
      <c r="A62" s="192" t="s">
        <v>772</v>
      </c>
      <c r="B62" s="191">
        <v>-21369.202174927112</v>
      </c>
      <c r="C62" s="191">
        <v>-30115.303631195333</v>
      </c>
      <c r="D62" s="191">
        <v>-38547.449068513117</v>
      </c>
      <c r="E62" s="191">
        <v>-40701.581059766759</v>
      </c>
      <c r="F62" s="191">
        <v>-51287.740549562688</v>
      </c>
      <c r="G62" s="191">
        <v>-21509.578569970847</v>
      </c>
      <c r="H62" s="191">
        <v>-70582.846427113705</v>
      </c>
      <c r="I62" s="191">
        <v>-24923.549798833821</v>
      </c>
    </row>
    <row r="63" spans="1:9" ht="20.100000000000001" customHeight="1">
      <c r="A63" s="193" t="s">
        <v>773</v>
      </c>
      <c r="B63" s="191">
        <v>82674.755053935864</v>
      </c>
      <c r="C63" s="191">
        <v>107409.34729154517</v>
      </c>
      <c r="D63" s="191">
        <v>115123.18391253643</v>
      </c>
      <c r="E63" s="191">
        <v>123530.61205102041</v>
      </c>
      <c r="F63" s="191">
        <v>131349.33100728865</v>
      </c>
      <c r="G63" s="191">
        <v>41771.108599125371</v>
      </c>
      <c r="H63" s="191">
        <v>129437.24512099125</v>
      </c>
      <c r="I63" s="191">
        <v>44806.670739067049</v>
      </c>
    </row>
    <row r="64" spans="1:9" ht="20.100000000000001" customHeight="1">
      <c r="A64" s="190" t="s">
        <v>774</v>
      </c>
      <c r="B64" s="191">
        <v>44700.134373177847</v>
      </c>
      <c r="C64" s="191">
        <v>48571.956240524785</v>
      </c>
      <c r="D64" s="191">
        <v>54012.610775510213</v>
      </c>
      <c r="E64" s="191">
        <v>72378.220486880469</v>
      </c>
      <c r="F64" s="191">
        <v>72644.356534985418</v>
      </c>
      <c r="G64" s="191">
        <v>24527.626224489795</v>
      </c>
      <c r="H64" s="191">
        <v>81141.221965014571</v>
      </c>
      <c r="I64" s="191">
        <v>26173.578881924197</v>
      </c>
    </row>
    <row r="65" spans="1:9" ht="20.100000000000001" customHeight="1">
      <c r="A65" s="192" t="s">
        <v>775</v>
      </c>
      <c r="B65" s="191">
        <v>-12058.741132653062</v>
      </c>
      <c r="C65" s="191">
        <v>-15462.890030612245</v>
      </c>
      <c r="D65" s="191">
        <v>-21816.338658892128</v>
      </c>
      <c r="E65" s="191">
        <v>-38870.686978134108</v>
      </c>
      <c r="F65" s="191">
        <v>-44030.678037900871</v>
      </c>
      <c r="G65" s="191">
        <v>-15705.425169096208</v>
      </c>
      <c r="H65" s="191">
        <v>-55061.184868804667</v>
      </c>
      <c r="I65" s="191">
        <v>-20393.971873177841</v>
      </c>
    </row>
    <row r="66" spans="1:9" ht="20.100000000000001" customHeight="1">
      <c r="A66" s="194" t="s">
        <v>776</v>
      </c>
      <c r="B66" s="191">
        <v>115316.14829446064</v>
      </c>
      <c r="C66" s="191">
        <v>140518.41350145775</v>
      </c>
      <c r="D66" s="191">
        <v>147319.45602915453</v>
      </c>
      <c r="E66" s="191">
        <v>157038.14555976677</v>
      </c>
      <c r="F66" s="191">
        <v>159963.00950437319</v>
      </c>
      <c r="G66" s="191">
        <v>50593.309654518947</v>
      </c>
      <c r="H66" s="191">
        <v>155517.28221720117</v>
      </c>
      <c r="I66" s="191">
        <v>50586.277747813416</v>
      </c>
    </row>
    <row r="67" spans="1:9" ht="20.100000000000001" customHeight="1">
      <c r="A67" s="190" t="s">
        <v>777</v>
      </c>
      <c r="B67" s="191">
        <v>19031.746457725949</v>
      </c>
      <c r="C67" s="191">
        <v>19350.506373177843</v>
      </c>
      <c r="D67" s="191">
        <v>22303.887651603498</v>
      </c>
      <c r="E67" s="191">
        <v>22296.284386297371</v>
      </c>
      <c r="F67" s="191">
        <v>44608.098978134112</v>
      </c>
      <c r="G67" s="191">
        <v>14186.617204081633</v>
      </c>
      <c r="H67" s="191">
        <v>35198.206711370258</v>
      </c>
      <c r="I67" s="191">
        <v>7038.6048134110797</v>
      </c>
    </row>
    <row r="68" spans="1:9" ht="20.100000000000001" customHeight="1">
      <c r="A68" s="190" t="s">
        <v>778</v>
      </c>
      <c r="B68" s="191">
        <v>-27170.756902332359</v>
      </c>
      <c r="C68" s="191">
        <v>-27160.81871282799</v>
      </c>
      <c r="D68" s="191">
        <v>-30599.818951895042</v>
      </c>
      <c r="E68" s="191">
        <v>-38274.177867346938</v>
      </c>
      <c r="F68" s="191">
        <v>-64067.110278425651</v>
      </c>
      <c r="G68" s="191">
        <v>-17867.947177842565</v>
      </c>
      <c r="H68" s="191">
        <v>-47391.164663265299</v>
      </c>
      <c r="I68" s="191">
        <v>-12575.766263848396</v>
      </c>
    </row>
    <row r="69" spans="1:9" ht="20.100000000000001" customHeight="1">
      <c r="A69" s="193" t="s">
        <v>779</v>
      </c>
      <c r="B69" s="191">
        <v>107177.13784985422</v>
      </c>
      <c r="C69" s="191">
        <v>132708.10116180757</v>
      </c>
      <c r="D69" s="191">
        <v>139023.52472886298</v>
      </c>
      <c r="E69" s="191">
        <v>141060.2520787172</v>
      </c>
      <c r="F69" s="191">
        <v>140503.99820408164</v>
      </c>
      <c r="G69" s="191">
        <v>46911.979680758021</v>
      </c>
      <c r="H69" s="191">
        <v>143324.32426530615</v>
      </c>
      <c r="I69" s="191">
        <v>45049.116297376095</v>
      </c>
    </row>
    <row r="70" spans="1:9" ht="20.100000000000001" customHeight="1">
      <c r="A70" s="192" t="s">
        <v>780</v>
      </c>
      <c r="B70" s="191">
        <v>-72596.859202623906</v>
      </c>
      <c r="C70" s="191">
        <v>-83901.353915451895</v>
      </c>
      <c r="D70" s="191">
        <v>-94224.941288629736</v>
      </c>
      <c r="E70" s="191">
        <v>-92682.822161807591</v>
      </c>
      <c r="F70" s="191">
        <v>-91098.662188046656</v>
      </c>
      <c r="G70" s="191">
        <v>-31737.680733236153</v>
      </c>
      <c r="H70" s="191">
        <v>-93137.787084548094</v>
      </c>
      <c r="I70" s="191">
        <v>-32755.811116618075</v>
      </c>
    </row>
    <row r="71" spans="1:9" ht="20.100000000000001" customHeight="1">
      <c r="A71" s="194" t="s">
        <v>781</v>
      </c>
      <c r="B71" s="191">
        <v>34580.27864723032</v>
      </c>
      <c r="C71" s="191">
        <v>48806.747246355684</v>
      </c>
      <c r="D71" s="191">
        <v>44798.583440233233</v>
      </c>
      <c r="E71" s="191">
        <v>48377.429916909619</v>
      </c>
      <c r="F71" s="191">
        <v>49405.336016034984</v>
      </c>
      <c r="G71" s="191">
        <v>15174.298947521867</v>
      </c>
      <c r="H71" s="191">
        <v>50186.537180758016</v>
      </c>
      <c r="I71" s="191">
        <v>12293.30518075802</v>
      </c>
    </row>
    <row r="72" spans="1:9" ht="20.100000000000001" customHeight="1">
      <c r="A72" s="194" t="s">
        <v>782</v>
      </c>
      <c r="B72" s="191">
        <v>271.73670408163269</v>
      </c>
      <c r="C72" s="191">
        <v>-1035.3225204081632</v>
      </c>
      <c r="D72" s="191">
        <v>-1051.1123046647231</v>
      </c>
      <c r="E72" s="191">
        <v>-86.394004373177836</v>
      </c>
      <c r="F72" s="191">
        <v>1015.0674985422741</v>
      </c>
      <c r="G72" s="191">
        <v>77.518112244897964</v>
      </c>
      <c r="H72" s="191">
        <v>-63.380787172011665</v>
      </c>
      <c r="I72" s="191">
        <v>-2.2108250728862973</v>
      </c>
    </row>
    <row r="73" spans="1:9" ht="20.100000000000001" customHeight="1">
      <c r="A73" s="192" t="s">
        <v>783</v>
      </c>
      <c r="B73" s="191">
        <v>-204.47889212827985</v>
      </c>
      <c r="C73" s="191">
        <v>-1324.7061530612245</v>
      </c>
      <c r="D73" s="191">
        <v>-1199.3887536443146</v>
      </c>
      <c r="E73" s="191">
        <v>-204.83783965014578</v>
      </c>
      <c r="F73" s="191">
        <v>915.23215597667638</v>
      </c>
      <c r="G73" s="191">
        <v>42.892756559766759</v>
      </c>
      <c r="H73" s="191">
        <v>-156.93629446064139</v>
      </c>
      <c r="I73" s="191">
        <v>-23.685721574344022</v>
      </c>
    </row>
    <row r="74" spans="1:9" ht="20.100000000000001" customHeight="1">
      <c r="A74" s="192" t="s">
        <v>784</v>
      </c>
      <c r="B74" s="191">
        <v>476.21559620991258</v>
      </c>
      <c r="C74" s="191">
        <v>289.38363265306123</v>
      </c>
      <c r="D74" s="191">
        <v>148.27644897959183</v>
      </c>
      <c r="E74" s="191">
        <v>118.44383527696792</v>
      </c>
      <c r="F74" s="191">
        <v>99.835342565597671</v>
      </c>
      <c r="G74" s="191">
        <v>34.625355685131197</v>
      </c>
      <c r="H74" s="191">
        <v>93.555507288629741</v>
      </c>
      <c r="I74" s="191">
        <v>21.474896501457728</v>
      </c>
    </row>
    <row r="75" spans="1:9" ht="20.100000000000001" customHeight="1">
      <c r="A75" s="193" t="s">
        <v>785</v>
      </c>
      <c r="B75" s="191">
        <v>-612.74950583090379</v>
      </c>
      <c r="C75" s="191">
        <v>1286.1830481049562</v>
      </c>
      <c r="D75" s="191">
        <v>941.24751603498544</v>
      </c>
      <c r="E75" s="191">
        <v>290.76120116618074</v>
      </c>
      <c r="F75" s="191">
        <v>-1100.4736034985422</v>
      </c>
      <c r="G75" s="191">
        <v>-60.438500000000005</v>
      </c>
      <c r="H75" s="191">
        <v>211.20549271137025</v>
      </c>
      <c r="I75" s="191">
        <v>100.80936588921283</v>
      </c>
    </row>
    <row r="76" spans="1:9" ht="20.100000000000001" customHeight="1">
      <c r="A76" s="193" t="s">
        <v>797</v>
      </c>
      <c r="B76" s="191">
        <v>-573.14502332361519</v>
      </c>
      <c r="C76" s="191">
        <v>1328.7115437317784</v>
      </c>
      <c r="D76" s="191">
        <v>983.53700291545192</v>
      </c>
      <c r="E76" s="191">
        <v>316.40057434402331</v>
      </c>
      <c r="F76" s="191">
        <v>-1083.9528090379008</v>
      </c>
      <c r="G76" s="191">
        <v>-56.279981049562679</v>
      </c>
      <c r="H76" s="191">
        <v>225.22290816326529</v>
      </c>
      <c r="I76" s="191">
        <v>104.26725510204082</v>
      </c>
    </row>
    <row r="77" spans="1:9" ht="20.100000000000001" customHeight="1">
      <c r="A77" s="192" t="s">
        <v>787</v>
      </c>
      <c r="B77" s="191">
        <v>-39.60448250728863</v>
      </c>
      <c r="C77" s="191">
        <v>-42.528495626822156</v>
      </c>
      <c r="D77" s="191">
        <v>-42.289486880466477</v>
      </c>
      <c r="E77" s="191">
        <v>-25.639373177842565</v>
      </c>
      <c r="F77" s="191">
        <v>-16.520794460641401</v>
      </c>
      <c r="G77" s="191">
        <v>-4.1585189504373172</v>
      </c>
      <c r="H77" s="191">
        <v>-14.017415451895044</v>
      </c>
      <c r="I77" s="191">
        <v>-3.4578892128279883</v>
      </c>
    </row>
    <row r="78" spans="1:9" ht="20.100000000000001" customHeight="1">
      <c r="A78" s="193" t="s">
        <v>788</v>
      </c>
      <c r="B78" s="191">
        <v>34239.265845481044</v>
      </c>
      <c r="C78" s="191">
        <v>49057.607774052471</v>
      </c>
      <c r="D78" s="191">
        <v>44688.7186516035</v>
      </c>
      <c r="E78" s="191">
        <v>48581.797113702618</v>
      </c>
      <c r="F78" s="191">
        <v>49319.929911078711</v>
      </c>
      <c r="G78" s="191">
        <v>15191.378559766765</v>
      </c>
      <c r="H78" s="191">
        <v>50334.361886297382</v>
      </c>
      <c r="I78" s="191">
        <v>12391.903721574345</v>
      </c>
    </row>
    <row r="79" spans="1:9" ht="20.100000000000001" customHeight="1">
      <c r="A79" s="190" t="s">
        <v>789</v>
      </c>
      <c r="B79" s="191">
        <v>40.081889212827996</v>
      </c>
      <c r="C79" s="191">
        <v>132.27191690962098</v>
      </c>
      <c r="D79" s="191">
        <v>313.57103498542273</v>
      </c>
      <c r="E79" s="191">
        <v>558.20002623906703</v>
      </c>
      <c r="F79" s="191">
        <v>647.48255247813415</v>
      </c>
      <c r="G79" s="191">
        <v>198.98522594752185</v>
      </c>
      <c r="H79" s="191">
        <v>654.20802332361518</v>
      </c>
      <c r="I79" s="191">
        <v>170.75315743440231</v>
      </c>
    </row>
    <row r="80" spans="1:9" ht="20.100000000000001" customHeight="1">
      <c r="A80" s="194" t="s">
        <v>790</v>
      </c>
      <c r="B80" s="191">
        <v>34279.347734693882</v>
      </c>
      <c r="C80" s="191">
        <v>49189.879690962101</v>
      </c>
      <c r="D80" s="191">
        <v>45002.28968658892</v>
      </c>
      <c r="E80" s="191">
        <v>49139.99713994169</v>
      </c>
      <c r="F80" s="191">
        <v>49967.412463556851</v>
      </c>
      <c r="G80" s="191">
        <v>15390.363785714284</v>
      </c>
      <c r="H80" s="191">
        <v>50988.569909620986</v>
      </c>
      <c r="I80" s="191">
        <v>12562.656879008746</v>
      </c>
    </row>
    <row r="81" spans="1:9" ht="20.100000000000001" customHeight="1">
      <c r="A81" s="190" t="s">
        <v>791</v>
      </c>
      <c r="B81" s="191">
        <v>-970.98354081632647</v>
      </c>
      <c r="C81" s="191">
        <v>-86.318075801749274</v>
      </c>
      <c r="D81" s="191">
        <v>31.299674927113703</v>
      </c>
      <c r="E81" s="191">
        <v>0</v>
      </c>
      <c r="F81" s="191">
        <v>-144.30690087463557</v>
      </c>
      <c r="G81" s="191">
        <v>0</v>
      </c>
      <c r="H81" s="191">
        <v>-49.687336734693879</v>
      </c>
      <c r="I81" s="191">
        <v>-0.13090379008746356</v>
      </c>
    </row>
    <row r="82" spans="1:9" ht="20.100000000000001" customHeight="1">
      <c r="A82" s="193" t="s">
        <v>792</v>
      </c>
      <c r="B82" s="191">
        <v>33308.364193877547</v>
      </c>
      <c r="C82" s="191">
        <v>49103.561615160354</v>
      </c>
      <c r="D82" s="191">
        <v>45033.589361516031</v>
      </c>
      <c r="E82" s="191">
        <v>49139.99713994169</v>
      </c>
      <c r="F82" s="191">
        <v>49823.10556268222</v>
      </c>
      <c r="G82" s="191">
        <v>15390.363785714284</v>
      </c>
      <c r="H82" s="191">
        <v>50938.882572886294</v>
      </c>
      <c r="I82" s="191">
        <v>12562.525975218658</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33308.364193877547</v>
      </c>
      <c r="C84" s="191">
        <v>49103.561615160354</v>
      </c>
      <c r="D84" s="191">
        <v>45033.589361516031</v>
      </c>
      <c r="E84" s="191">
        <v>49139.99713994169</v>
      </c>
      <c r="F84" s="191">
        <v>49823.10556268222</v>
      </c>
      <c r="G84" s="191">
        <v>15390.363785714284</v>
      </c>
      <c r="H84" s="191">
        <v>50938.882572886294</v>
      </c>
      <c r="I84" s="191">
        <v>12562.525975218658</v>
      </c>
    </row>
    <row r="85" spans="1:9" ht="20.100000000000001" customHeight="1" thickBot="1">
      <c r="A85" s="190" t="s">
        <v>795</v>
      </c>
      <c r="B85" s="191">
        <v>-9484.9399956268207</v>
      </c>
      <c r="C85" s="191">
        <v>-15816.686352769679</v>
      </c>
      <c r="D85" s="191">
        <v>-12805.899889212827</v>
      </c>
      <c r="E85" s="191">
        <v>-16116.318562682216</v>
      </c>
      <c r="F85" s="191">
        <v>-15218.802954810495</v>
      </c>
      <c r="G85" s="191">
        <v>-4054.6508250728862</v>
      </c>
      <c r="H85" s="191">
        <v>-18651.62744606414</v>
      </c>
      <c r="I85" s="191">
        <v>-3652.1472725947519</v>
      </c>
    </row>
    <row r="86" spans="1:9" ht="20.100000000000001" customHeight="1" thickTop="1" thickBot="1">
      <c r="A86" s="182" t="s">
        <v>796</v>
      </c>
      <c r="B86" s="183">
        <v>23823.42419825073</v>
      </c>
      <c r="C86" s="183">
        <v>33286.875262390677</v>
      </c>
      <c r="D86" s="183">
        <v>32227.689472303206</v>
      </c>
      <c r="E86" s="183">
        <v>33023.678577259474</v>
      </c>
      <c r="F86" s="183">
        <v>34604.302607871716</v>
      </c>
      <c r="G86" s="183">
        <v>11335.712960641398</v>
      </c>
      <c r="H86" s="183">
        <v>32287.255126822158</v>
      </c>
      <c r="I86" s="183">
        <v>8910.3787026239061</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2" sqref="A2:I2"/>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798</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2122635.4467026237</v>
      </c>
      <c r="C8" s="183">
        <v>2848533.5384023325</v>
      </c>
      <c r="D8" s="183">
        <v>4233021.5428731786</v>
      </c>
      <c r="E8" s="183">
        <v>3259653.7376997084</v>
      </c>
      <c r="F8" s="183">
        <v>3827576.5257478133</v>
      </c>
      <c r="G8" s="183">
        <v>3498760.4171020407</v>
      </c>
      <c r="H8" s="183">
        <v>4402533.7745262394</v>
      </c>
      <c r="I8" s="183">
        <v>4283426.5737011656</v>
      </c>
    </row>
    <row r="9" spans="1:9" s="166" customFormat="1" ht="20.100000000000001" customHeight="1" thickTop="1">
      <c r="A9" s="184" t="s">
        <v>275</v>
      </c>
      <c r="B9" s="185">
        <v>475286.36782798835</v>
      </c>
      <c r="C9" s="185">
        <v>767121.52517055406</v>
      </c>
      <c r="D9" s="185">
        <v>1877712.7769504373</v>
      </c>
      <c r="E9" s="185">
        <v>569788.31071865885</v>
      </c>
      <c r="F9" s="185">
        <v>902465.70246064151</v>
      </c>
      <c r="G9" s="185">
        <v>484170.00068221573</v>
      </c>
      <c r="H9" s="185">
        <v>1107247.40096793</v>
      </c>
      <c r="I9" s="185">
        <v>959122.55416909629</v>
      </c>
    </row>
    <row r="10" spans="1:9" s="166" customFormat="1" ht="20.100000000000001" customHeight="1">
      <c r="A10" s="184" t="s">
        <v>284</v>
      </c>
      <c r="B10" s="185">
        <v>433659.26799708453</v>
      </c>
      <c r="C10" s="185">
        <v>633740.06768221583</v>
      </c>
      <c r="D10" s="185">
        <v>689278.65883381933</v>
      </c>
      <c r="E10" s="185">
        <v>707264.48168513109</v>
      </c>
      <c r="F10" s="185">
        <v>592409.60024344025</v>
      </c>
      <c r="G10" s="185">
        <v>610666.740319242</v>
      </c>
      <c r="H10" s="185">
        <v>662083.03830758017</v>
      </c>
      <c r="I10" s="185">
        <v>488199.41439504374</v>
      </c>
    </row>
    <row r="11" spans="1:9" s="166" customFormat="1" ht="20.100000000000001" customHeight="1">
      <c r="A11" s="184" t="s">
        <v>293</v>
      </c>
      <c r="B11" s="185">
        <v>1046881.4485787172</v>
      </c>
      <c r="C11" s="185">
        <v>1340643.2850495628</v>
      </c>
      <c r="D11" s="185">
        <v>1529812.6436107871</v>
      </c>
      <c r="E11" s="185">
        <v>1822053.5019052478</v>
      </c>
      <c r="F11" s="185">
        <v>2119375.574303207</v>
      </c>
      <c r="G11" s="185">
        <v>2224672.0368206999</v>
      </c>
      <c r="H11" s="185">
        <v>2417672.1876049559</v>
      </c>
      <c r="I11" s="185">
        <v>2510882.5286836736</v>
      </c>
    </row>
    <row r="12" spans="1:9" s="166" customFormat="1" ht="20.100000000000001" customHeight="1">
      <c r="A12" s="186" t="s">
        <v>734</v>
      </c>
      <c r="B12" s="185">
        <v>1052482.9263775509</v>
      </c>
      <c r="C12" s="185">
        <v>1346250.0078265308</v>
      </c>
      <c r="D12" s="185">
        <v>1536208.5865874637</v>
      </c>
      <c r="E12" s="185">
        <v>1829632.8505174925</v>
      </c>
      <c r="F12" s="185">
        <v>2123406.381765306</v>
      </c>
      <c r="G12" s="185">
        <v>2219586.1522317785</v>
      </c>
      <c r="H12" s="185">
        <v>2421570.1826836737</v>
      </c>
      <c r="I12" s="185">
        <v>2505814.3887740523</v>
      </c>
    </row>
    <row r="13" spans="1:9" s="166" customFormat="1" ht="20.100000000000001" customHeight="1">
      <c r="A13" s="186" t="s">
        <v>735</v>
      </c>
      <c r="B13" s="185">
        <v>1035985.835755102</v>
      </c>
      <c r="C13" s="185">
        <v>1328627.3740626823</v>
      </c>
      <c r="D13" s="185">
        <v>1502893.382787172</v>
      </c>
      <c r="E13" s="185">
        <v>1769398.9923425654</v>
      </c>
      <c r="F13" s="185">
        <v>2059253.2322740525</v>
      </c>
      <c r="G13" s="185">
        <v>2150545.7764387755</v>
      </c>
      <c r="H13" s="185">
        <v>2344849.8528250726</v>
      </c>
      <c r="I13" s="185">
        <v>2432290.0734212827</v>
      </c>
    </row>
    <row r="14" spans="1:9" s="166" customFormat="1" ht="20.100000000000001" customHeight="1">
      <c r="A14" s="186" t="s">
        <v>736</v>
      </c>
      <c r="B14" s="185">
        <v>16497.090622448981</v>
      </c>
      <c r="C14" s="185">
        <v>17622.633763848396</v>
      </c>
      <c r="D14" s="185">
        <v>33315.203800291543</v>
      </c>
      <c r="E14" s="185">
        <v>60233.858174927111</v>
      </c>
      <c r="F14" s="185">
        <v>64153.149491253636</v>
      </c>
      <c r="G14" s="185">
        <v>69040.375793002924</v>
      </c>
      <c r="H14" s="185">
        <v>76720.329858600584</v>
      </c>
      <c r="I14" s="185">
        <v>73524.315352769685</v>
      </c>
    </row>
    <row r="15" spans="1:9" s="166" customFormat="1" ht="20.100000000000001" customHeight="1">
      <c r="A15" s="186" t="s">
        <v>737</v>
      </c>
      <c r="B15" s="185">
        <v>2576.0144927113706</v>
      </c>
      <c r="C15" s="185">
        <v>4206.0991005830901</v>
      </c>
      <c r="D15" s="185">
        <v>4800.5370830903794</v>
      </c>
      <c r="E15" s="185">
        <v>5962.4902740524785</v>
      </c>
      <c r="F15" s="185">
        <v>5200.1101049562685</v>
      </c>
      <c r="G15" s="185">
        <v>11239.520887755103</v>
      </c>
      <c r="H15" s="185">
        <v>7951.451023323616</v>
      </c>
      <c r="I15" s="185">
        <v>19025.730676384839</v>
      </c>
    </row>
    <row r="16" spans="1:9" s="166" customFormat="1" ht="20.100000000000001" customHeight="1">
      <c r="A16" s="186" t="s">
        <v>738</v>
      </c>
      <c r="B16" s="185">
        <v>2259.9328061224492</v>
      </c>
      <c r="C16" s="185">
        <v>4040.9040379008743</v>
      </c>
      <c r="D16" s="185">
        <v>4572.8617113702621</v>
      </c>
      <c r="E16" s="185">
        <v>5582.7071297376087</v>
      </c>
      <c r="F16" s="185">
        <v>4603.3991107871716</v>
      </c>
      <c r="G16" s="185">
        <v>9168.9287274052476</v>
      </c>
      <c r="H16" s="185">
        <v>5777.9359912536438</v>
      </c>
      <c r="I16" s="185">
        <v>10031.997195335278</v>
      </c>
    </row>
    <row r="17" spans="1:9" s="166" customFormat="1" ht="20.100000000000001" customHeight="1">
      <c r="A17" s="186" t="s">
        <v>739</v>
      </c>
      <c r="B17" s="185">
        <v>316.08168658892129</v>
      </c>
      <c r="C17" s="185">
        <v>165.19506268221573</v>
      </c>
      <c r="D17" s="185">
        <v>227.6753717201166</v>
      </c>
      <c r="E17" s="185">
        <v>379.78314431486882</v>
      </c>
      <c r="F17" s="185">
        <v>596.71099416909613</v>
      </c>
      <c r="G17" s="185">
        <v>2070.5921603498541</v>
      </c>
      <c r="H17" s="185">
        <v>2173.5150320699709</v>
      </c>
      <c r="I17" s="185">
        <v>8993.7334810495631</v>
      </c>
    </row>
    <row r="18" spans="1:9" s="166" customFormat="1" ht="20.100000000000001" customHeight="1">
      <c r="A18" s="186" t="s">
        <v>740</v>
      </c>
      <c r="B18" s="185">
        <v>16763.901861516035</v>
      </c>
      <c r="C18" s="185">
        <v>16912.357516034986</v>
      </c>
      <c r="D18" s="185">
        <v>18856.868281341107</v>
      </c>
      <c r="E18" s="185">
        <v>20336.328602040816</v>
      </c>
      <c r="F18" s="185">
        <v>23936.300357142856</v>
      </c>
      <c r="G18" s="185">
        <v>29791.642427113704</v>
      </c>
      <c r="H18" s="185">
        <v>30719.157864431483</v>
      </c>
      <c r="I18" s="185">
        <v>31258.41226239067</v>
      </c>
    </row>
    <row r="19" spans="1:9" s="166" customFormat="1" ht="20.100000000000001" customHeight="1">
      <c r="A19" s="186" t="s">
        <v>741</v>
      </c>
      <c r="B19" s="185">
        <v>13048.084769679299</v>
      </c>
      <c r="C19" s="185">
        <v>12508.87556851312</v>
      </c>
      <c r="D19" s="185">
        <v>13773.293717201168</v>
      </c>
      <c r="E19" s="185">
        <v>14960.442819241982</v>
      </c>
      <c r="F19" s="185">
        <v>19149.359555393585</v>
      </c>
      <c r="G19" s="185">
        <v>21842.237240524781</v>
      </c>
      <c r="H19" s="185">
        <v>23891.738013119535</v>
      </c>
      <c r="I19" s="185">
        <v>24197.394322157434</v>
      </c>
    </row>
    <row r="20" spans="1:9" s="166" customFormat="1" ht="20.100000000000001" customHeight="1">
      <c r="A20" s="186" t="s">
        <v>742</v>
      </c>
      <c r="B20" s="185">
        <v>3715.8170918367346</v>
      </c>
      <c r="C20" s="185">
        <v>4403.4819475218665</v>
      </c>
      <c r="D20" s="185">
        <v>5083.5745641399408</v>
      </c>
      <c r="E20" s="185">
        <v>5375.885782798834</v>
      </c>
      <c r="F20" s="185">
        <v>4786.9408017492715</v>
      </c>
      <c r="G20" s="185">
        <v>7949.4051865889214</v>
      </c>
      <c r="H20" s="185">
        <v>6827.4198513119536</v>
      </c>
      <c r="I20" s="185">
        <v>7061.017940233236</v>
      </c>
    </row>
    <row r="21" spans="1:9" s="166" customFormat="1" ht="20.100000000000001" customHeight="1">
      <c r="A21" s="186" t="s">
        <v>306</v>
      </c>
      <c r="B21" s="185">
        <v>10038.746654518951</v>
      </c>
      <c r="C21" s="185">
        <v>12457.447323615161</v>
      </c>
      <c r="D21" s="185">
        <v>12995.16962536443</v>
      </c>
      <c r="E21" s="185">
        <v>14624.914233236152</v>
      </c>
      <c r="F21" s="185">
        <v>17589.301465014578</v>
      </c>
      <c r="G21" s="185">
        <v>18537.542750728862</v>
      </c>
      <c r="H21" s="185">
        <v>20048.970122448976</v>
      </c>
      <c r="I21" s="185">
        <v>21854.206793002915</v>
      </c>
    </row>
    <row r="22" spans="1:9" s="166" customFormat="1" ht="20.100000000000001" customHeight="1">
      <c r="A22" s="186" t="s">
        <v>743</v>
      </c>
      <c r="B22" s="185">
        <v>-34980.140807580174</v>
      </c>
      <c r="C22" s="185">
        <v>-39182.626717201165</v>
      </c>
      <c r="D22" s="185">
        <v>-43048.517966472304</v>
      </c>
      <c r="E22" s="185">
        <v>-48503.081721574345</v>
      </c>
      <c r="F22" s="185">
        <v>-50756.51938921283</v>
      </c>
      <c r="G22" s="185">
        <v>-54482.821476676385</v>
      </c>
      <c r="H22" s="185">
        <v>-62617.574088921283</v>
      </c>
      <c r="I22" s="185">
        <v>-67070.209822157442</v>
      </c>
    </row>
    <row r="23" spans="1:9" s="166" customFormat="1" ht="20.100000000000001" customHeight="1">
      <c r="A23" s="184" t="s">
        <v>324</v>
      </c>
      <c r="B23" s="185">
        <v>12368.765913994168</v>
      </c>
      <c r="C23" s="185">
        <v>14018.864543731779</v>
      </c>
      <c r="D23" s="185">
        <v>15123.409916909621</v>
      </c>
      <c r="E23" s="185">
        <v>15217.974505830904</v>
      </c>
      <c r="F23" s="185">
        <v>15720.200381924198</v>
      </c>
      <c r="G23" s="185">
        <v>15394.035790087462</v>
      </c>
      <c r="H23" s="185">
        <v>15740.360790087463</v>
      </c>
      <c r="I23" s="185">
        <v>14659.258785714284</v>
      </c>
    </row>
    <row r="24" spans="1:9" s="166" customFormat="1" ht="20.100000000000001" customHeight="1">
      <c r="A24" s="184" t="s">
        <v>330</v>
      </c>
      <c r="B24" s="185">
        <v>28.964720116618075</v>
      </c>
      <c r="C24" s="185">
        <v>37.438963556851313</v>
      </c>
      <c r="D24" s="185">
        <v>22.41351311953353</v>
      </c>
      <c r="E24" s="185">
        <v>95.083744897959193</v>
      </c>
      <c r="F24" s="185">
        <v>129.8022055393586</v>
      </c>
      <c r="G24" s="185">
        <v>32.781323615160353</v>
      </c>
      <c r="H24" s="185">
        <v>135.78428425655977</v>
      </c>
      <c r="I24" s="185">
        <v>119.51497813411079</v>
      </c>
    </row>
    <row r="25" spans="1:9" s="166" customFormat="1" ht="20.100000000000001" customHeight="1">
      <c r="A25" s="184" t="s">
        <v>744</v>
      </c>
      <c r="B25" s="185">
        <v>110191.8314883382</v>
      </c>
      <c r="C25" s="185">
        <v>43350.223408163263</v>
      </c>
      <c r="D25" s="185">
        <v>65863.296632653059</v>
      </c>
      <c r="E25" s="185">
        <v>84912.211424198264</v>
      </c>
      <c r="F25" s="185">
        <v>127878.84500874636</v>
      </c>
      <c r="G25" s="185">
        <v>96294.362918367347</v>
      </c>
      <c r="H25" s="185">
        <v>129659.0527244898</v>
      </c>
      <c r="I25" s="185">
        <v>242716.01493877554</v>
      </c>
    </row>
    <row r="26" spans="1:9" s="166" customFormat="1" ht="20.100000000000001" customHeight="1">
      <c r="A26" s="184" t="s">
        <v>341</v>
      </c>
      <c r="B26" s="185">
        <v>40210.779734693882</v>
      </c>
      <c r="C26" s="185">
        <v>45677.134943148681</v>
      </c>
      <c r="D26" s="185">
        <v>52339.015918367346</v>
      </c>
      <c r="E26" s="185">
        <v>57149.711793002913</v>
      </c>
      <c r="F26" s="185">
        <v>64673.50994897959</v>
      </c>
      <c r="G26" s="185">
        <v>64109.286405247818</v>
      </c>
      <c r="H26" s="185">
        <v>62701.57277113702</v>
      </c>
      <c r="I26" s="185">
        <v>63419.08429300291</v>
      </c>
    </row>
    <row r="27" spans="1:9" s="166" customFormat="1" ht="20.100000000000001" customHeight="1">
      <c r="A27" s="184" t="s">
        <v>745</v>
      </c>
      <c r="B27" s="185">
        <v>4008.0204416909623</v>
      </c>
      <c r="C27" s="185">
        <v>3944.998641399417</v>
      </c>
      <c r="D27" s="185">
        <v>2869.3274970845478</v>
      </c>
      <c r="E27" s="185">
        <v>3172.4619227405246</v>
      </c>
      <c r="F27" s="185">
        <v>4923.2911953352768</v>
      </c>
      <c r="G27" s="185">
        <v>3421.1728425655974</v>
      </c>
      <c r="H27" s="185">
        <v>7294.3770758017499</v>
      </c>
      <c r="I27" s="185">
        <v>4308.2034577259474</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1964701.8723163265</v>
      </c>
      <c r="C29" s="183">
        <v>2669560.9273134107</v>
      </c>
      <c r="D29" s="183">
        <v>4034280.6550553939</v>
      </c>
      <c r="E29" s="183">
        <v>3014165.7004927113</v>
      </c>
      <c r="F29" s="183">
        <v>3558282.5777419829</v>
      </c>
      <c r="G29" s="183">
        <v>3216486.4391224491</v>
      </c>
      <c r="H29" s="183">
        <v>4105239.3509489791</v>
      </c>
      <c r="I29" s="183">
        <v>3975489.6310466467</v>
      </c>
    </row>
    <row r="30" spans="1:9" s="166" customFormat="1" ht="20.100000000000001" customHeight="1" thickTop="1">
      <c r="A30" s="184" t="s">
        <v>747</v>
      </c>
      <c r="B30" s="185">
        <v>1665092.0745116619</v>
      </c>
      <c r="C30" s="185">
        <v>2216740.1008177847</v>
      </c>
      <c r="D30" s="185">
        <v>3206734.8038440235</v>
      </c>
      <c r="E30" s="185">
        <v>2306191.2063615159</v>
      </c>
      <c r="F30" s="185">
        <v>2427000.1910903789</v>
      </c>
      <c r="G30" s="185">
        <v>2227366.6325014578</v>
      </c>
      <c r="H30" s="185">
        <v>3004950.4403032069</v>
      </c>
      <c r="I30" s="185">
        <v>2725560.306196793</v>
      </c>
    </row>
    <row r="31" spans="1:9" s="166" customFormat="1" ht="20.100000000000001" customHeight="1">
      <c r="A31" s="186" t="s">
        <v>748</v>
      </c>
      <c r="B31" s="185">
        <v>453113.88283527701</v>
      </c>
      <c r="C31" s="185">
        <v>571592.4074795919</v>
      </c>
      <c r="D31" s="185">
        <v>880477.73036005837</v>
      </c>
      <c r="E31" s="185">
        <v>676888.34603352775</v>
      </c>
      <c r="F31" s="185">
        <v>586315.9718819242</v>
      </c>
      <c r="G31" s="185">
        <v>446674.67214139941</v>
      </c>
      <c r="H31" s="185">
        <v>627873.52436734689</v>
      </c>
      <c r="I31" s="185">
        <v>584170.01081341109</v>
      </c>
    </row>
    <row r="32" spans="1:9" s="166" customFormat="1" ht="20.100000000000001" customHeight="1">
      <c r="A32" s="186" t="s">
        <v>749</v>
      </c>
      <c r="B32" s="185">
        <v>732232.30739795917</v>
      </c>
      <c r="C32" s="185">
        <v>1039382.9768935859</v>
      </c>
      <c r="D32" s="185">
        <v>1694285.4740743439</v>
      </c>
      <c r="E32" s="185">
        <v>1020388.6007492711</v>
      </c>
      <c r="F32" s="185">
        <v>1135028.4753950438</v>
      </c>
      <c r="G32" s="185">
        <v>1025799.3423469388</v>
      </c>
      <c r="H32" s="185">
        <v>1432773.6983425654</v>
      </c>
      <c r="I32" s="185">
        <v>1167997.4498469387</v>
      </c>
    </row>
    <row r="33" spans="1:9" s="166" customFormat="1" ht="20.100000000000001" customHeight="1">
      <c r="A33" s="186" t="s">
        <v>750</v>
      </c>
      <c r="B33" s="185">
        <v>54696.159730320695</v>
      </c>
      <c r="C33" s="185">
        <v>11703.476249271136</v>
      </c>
      <c r="D33" s="185">
        <v>6781.2721618075811</v>
      </c>
      <c r="E33" s="185">
        <v>3662.4084985422737</v>
      </c>
      <c r="F33" s="185">
        <v>4931.7536268221584</v>
      </c>
      <c r="G33" s="185">
        <v>4833.3363002915448</v>
      </c>
      <c r="H33" s="185">
        <v>956.48678279883381</v>
      </c>
      <c r="I33" s="185">
        <v>810.10494460641394</v>
      </c>
    </row>
    <row r="34" spans="1:9" s="166" customFormat="1" ht="20.100000000000001" customHeight="1">
      <c r="A34" s="186" t="s">
        <v>751</v>
      </c>
      <c r="B34" s="185">
        <v>42602.213230320696</v>
      </c>
      <c r="C34" s="185">
        <v>50687.23416034985</v>
      </c>
      <c r="D34" s="185">
        <v>95744.634049562679</v>
      </c>
      <c r="E34" s="185">
        <v>103557.88186588921</v>
      </c>
      <c r="F34" s="185">
        <v>89835.803760932933</v>
      </c>
      <c r="G34" s="185">
        <v>72715.194279883377</v>
      </c>
      <c r="H34" s="185">
        <v>67357.777498542273</v>
      </c>
      <c r="I34" s="185">
        <v>119657.81859183672</v>
      </c>
    </row>
    <row r="35" spans="1:9" s="166" customFormat="1" ht="20.100000000000001" customHeight="1">
      <c r="A35" s="186" t="s">
        <v>752</v>
      </c>
      <c r="B35" s="185">
        <v>365924.66651603504</v>
      </c>
      <c r="C35" s="185">
        <v>515645.07578279881</v>
      </c>
      <c r="D35" s="185">
        <v>492317.67346793</v>
      </c>
      <c r="E35" s="185">
        <v>457966.17822448979</v>
      </c>
      <c r="F35" s="185">
        <v>555194.75784839655</v>
      </c>
      <c r="G35" s="185">
        <v>617123.48543294461</v>
      </c>
      <c r="H35" s="185">
        <v>806201.22211078717</v>
      </c>
      <c r="I35" s="185">
        <v>777846.77141107875</v>
      </c>
    </row>
    <row r="36" spans="1:9" s="166" customFormat="1" ht="20.100000000000001" customHeight="1">
      <c r="A36" s="186" t="s">
        <v>753</v>
      </c>
      <c r="B36" s="185">
        <v>16522.844801749274</v>
      </c>
      <c r="C36" s="185">
        <v>27728.93025218659</v>
      </c>
      <c r="D36" s="185">
        <v>37128.019730320695</v>
      </c>
      <c r="E36" s="185">
        <v>43727.790989795918</v>
      </c>
      <c r="F36" s="185">
        <v>55693.428577259474</v>
      </c>
      <c r="G36" s="185">
        <v>60220.602000000006</v>
      </c>
      <c r="H36" s="185">
        <v>69787.731201166185</v>
      </c>
      <c r="I36" s="185">
        <v>75078.150588921286</v>
      </c>
    </row>
    <row r="37" spans="1:9" s="166" customFormat="1" ht="20.100000000000001" customHeight="1">
      <c r="A37" s="184" t="s">
        <v>754</v>
      </c>
      <c r="B37" s="185">
        <v>21375.6018090379</v>
      </c>
      <c r="C37" s="185">
        <v>14979.316453352771</v>
      </c>
      <c r="D37" s="185">
        <v>28583.258365889207</v>
      </c>
      <c r="E37" s="185">
        <v>17058.95793586006</v>
      </c>
      <c r="F37" s="185">
        <v>8595.9613017492702</v>
      </c>
      <c r="G37" s="185">
        <v>13379.920233236151</v>
      </c>
      <c r="H37" s="185">
        <v>13014.346300291545</v>
      </c>
      <c r="I37" s="185">
        <v>84619.348228862989</v>
      </c>
    </row>
    <row r="38" spans="1:9" s="166" customFormat="1" ht="20.100000000000001" customHeight="1">
      <c r="A38" s="184" t="s">
        <v>755</v>
      </c>
      <c r="B38" s="185">
        <v>61653.098151603503</v>
      </c>
      <c r="C38" s="185">
        <v>111569.90256997084</v>
      </c>
      <c r="D38" s="185">
        <v>130688.75627696792</v>
      </c>
      <c r="E38" s="185">
        <v>166755.52279154517</v>
      </c>
      <c r="F38" s="185">
        <v>304378.23005830904</v>
      </c>
      <c r="G38" s="185">
        <v>313361.68920116615</v>
      </c>
      <c r="H38" s="185">
        <v>280328.6801282799</v>
      </c>
      <c r="I38" s="185">
        <v>383283.88254956267</v>
      </c>
    </row>
    <row r="39" spans="1:9" s="166" customFormat="1" ht="20.100000000000001" customHeight="1">
      <c r="A39" s="184" t="s">
        <v>756</v>
      </c>
      <c r="B39" s="185">
        <v>34858.410692419828</v>
      </c>
      <c r="C39" s="185">
        <v>49083.409682215744</v>
      </c>
      <c r="D39" s="185">
        <v>49299.384065597667</v>
      </c>
      <c r="E39" s="185">
        <v>52694.465389212826</v>
      </c>
      <c r="F39" s="185">
        <v>62030.764603498545</v>
      </c>
      <c r="G39" s="185">
        <v>69508.478532069974</v>
      </c>
      <c r="H39" s="185">
        <v>66103.827957725953</v>
      </c>
      <c r="I39" s="185">
        <v>81891.697672011651</v>
      </c>
    </row>
    <row r="40" spans="1:9" s="166" customFormat="1" ht="20.100000000000001" customHeight="1">
      <c r="A40" s="184" t="s">
        <v>402</v>
      </c>
      <c r="B40" s="185">
        <v>18716.776279883383</v>
      </c>
      <c r="C40" s="185">
        <v>22309.947160349857</v>
      </c>
      <c r="D40" s="185">
        <v>29480.843080174927</v>
      </c>
      <c r="E40" s="185">
        <v>28240.560061224489</v>
      </c>
      <c r="F40" s="185">
        <v>34939.475705539364</v>
      </c>
      <c r="G40" s="185">
        <v>35939.679225947519</v>
      </c>
      <c r="H40" s="185">
        <v>41004.410072886305</v>
      </c>
      <c r="I40" s="185">
        <v>42805.093976676384</v>
      </c>
    </row>
    <row r="41" spans="1:9" s="166" customFormat="1" ht="20.100000000000001" customHeight="1">
      <c r="A41" s="184" t="s">
        <v>408</v>
      </c>
      <c r="B41" s="185">
        <v>0</v>
      </c>
      <c r="C41" s="185">
        <v>0</v>
      </c>
      <c r="D41" s="185">
        <v>0</v>
      </c>
      <c r="E41" s="185">
        <v>0</v>
      </c>
      <c r="F41" s="185">
        <v>0</v>
      </c>
      <c r="G41" s="185">
        <v>0</v>
      </c>
      <c r="H41" s="185">
        <v>0</v>
      </c>
      <c r="I41" s="185">
        <v>0</v>
      </c>
    </row>
    <row r="42" spans="1:9" s="166" customFormat="1" ht="20.100000000000001" customHeight="1">
      <c r="A42" s="184" t="s">
        <v>757</v>
      </c>
      <c r="B42" s="185">
        <v>0</v>
      </c>
      <c r="C42" s="185">
        <v>0</v>
      </c>
      <c r="D42" s="185">
        <v>0</v>
      </c>
      <c r="E42" s="185">
        <v>0</v>
      </c>
      <c r="F42" s="185">
        <v>0</v>
      </c>
      <c r="G42" s="185">
        <v>0</v>
      </c>
      <c r="H42" s="185">
        <v>0</v>
      </c>
      <c r="I42" s="185">
        <v>0</v>
      </c>
    </row>
    <row r="43" spans="1:9" s="167" customFormat="1" ht="20.100000000000001" customHeight="1" thickBot="1">
      <c r="A43" s="187" t="s">
        <v>383</v>
      </c>
      <c r="B43" s="188">
        <v>163005.91087172012</v>
      </c>
      <c r="C43" s="188">
        <v>254878.25062973759</v>
      </c>
      <c r="D43" s="188">
        <v>589493.60942274053</v>
      </c>
      <c r="E43" s="188">
        <v>443224.9879533528</v>
      </c>
      <c r="F43" s="188">
        <v>721337.95498250739</v>
      </c>
      <c r="G43" s="188">
        <v>556930.03942857147</v>
      </c>
      <c r="H43" s="188">
        <v>699837.64618658891</v>
      </c>
      <c r="I43" s="188">
        <v>657329.3024227405</v>
      </c>
    </row>
    <row r="44" spans="1:9" ht="20.100000000000001" customHeight="1" thickTop="1" thickBot="1">
      <c r="A44" s="182" t="s">
        <v>758</v>
      </c>
      <c r="B44" s="183">
        <v>157933.57438483962</v>
      </c>
      <c r="C44" s="183">
        <v>178972.61108746356</v>
      </c>
      <c r="D44" s="183">
        <v>198740.88781486882</v>
      </c>
      <c r="E44" s="183">
        <v>245488.03720553935</v>
      </c>
      <c r="F44" s="183">
        <v>269293.94800145773</v>
      </c>
      <c r="G44" s="183">
        <v>282273.97797667643</v>
      </c>
      <c r="H44" s="183">
        <v>297294.42357580177</v>
      </c>
      <c r="I44" s="183">
        <v>307936.94265306118</v>
      </c>
    </row>
    <row r="45" spans="1:9" s="166" customFormat="1" ht="20.100000000000001" customHeight="1" thickTop="1">
      <c r="A45" s="184" t="s">
        <v>423</v>
      </c>
      <c r="B45" s="185">
        <v>136692.37172011661</v>
      </c>
      <c r="C45" s="185">
        <v>149237.95772594752</v>
      </c>
      <c r="D45" s="185">
        <v>166910.74198250729</v>
      </c>
      <c r="E45" s="185">
        <v>204868.01020408163</v>
      </c>
      <c r="F45" s="185">
        <v>228150.66326530612</v>
      </c>
      <c r="G45" s="185">
        <v>249544.58309037902</v>
      </c>
      <c r="H45" s="185">
        <v>249544.58309037902</v>
      </c>
      <c r="I45" s="185">
        <v>274348.61516034987</v>
      </c>
    </row>
    <row r="46" spans="1:9" s="166" customFormat="1" ht="20.100000000000001" customHeight="1">
      <c r="A46" s="184" t="s">
        <v>427</v>
      </c>
      <c r="B46" s="185">
        <v>0</v>
      </c>
      <c r="C46" s="185">
        <v>0</v>
      </c>
      <c r="D46" s="185">
        <v>0</v>
      </c>
      <c r="E46" s="185">
        <v>0</v>
      </c>
      <c r="F46" s="185">
        <v>0</v>
      </c>
      <c r="G46" s="185">
        <v>0</v>
      </c>
      <c r="H46" s="185">
        <v>0</v>
      </c>
      <c r="I46" s="185">
        <v>0</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7301.662635568513</v>
      </c>
      <c r="C48" s="185">
        <v>8695.6166588921278</v>
      </c>
      <c r="D48" s="185">
        <v>10799.526902332362</v>
      </c>
      <c r="E48" s="185">
        <v>12902.585664723032</v>
      </c>
      <c r="F48" s="185">
        <v>15674.327462099125</v>
      </c>
      <c r="G48" s="185">
        <v>18221.227475218657</v>
      </c>
      <c r="H48" s="185">
        <v>18221.227475218657</v>
      </c>
      <c r="I48" s="185">
        <v>21174.091638483966</v>
      </c>
    </row>
    <row r="49" spans="1:9" s="166" customFormat="1" ht="20.100000000000001" customHeight="1">
      <c r="A49" s="184" t="s">
        <v>437</v>
      </c>
      <c r="B49" s="185">
        <v>13939.540029154517</v>
      </c>
      <c r="C49" s="185">
        <v>21039.036702623907</v>
      </c>
      <c r="D49" s="185">
        <v>21030.618930029155</v>
      </c>
      <c r="E49" s="185">
        <v>27717.441336734693</v>
      </c>
      <c r="F49" s="185">
        <v>25468.957274052482</v>
      </c>
      <c r="G49" s="185">
        <v>14508.167411078717</v>
      </c>
      <c r="H49" s="185">
        <v>29528.613010204081</v>
      </c>
      <c r="I49" s="185">
        <v>12414.235854227405</v>
      </c>
    </row>
    <row r="50" spans="1:9" s="166" customFormat="1" ht="20.100000000000001" customHeight="1">
      <c r="A50" s="186" t="s">
        <v>760</v>
      </c>
      <c r="B50" s="185">
        <v>0</v>
      </c>
      <c r="C50" s="185">
        <v>0</v>
      </c>
      <c r="D50" s="185">
        <v>0</v>
      </c>
      <c r="E50" s="185">
        <v>0</v>
      </c>
      <c r="F50" s="185">
        <v>0</v>
      </c>
      <c r="G50" s="185">
        <v>0</v>
      </c>
      <c r="H50" s="185">
        <v>0</v>
      </c>
      <c r="I50" s="185">
        <v>0</v>
      </c>
    </row>
    <row r="51" spans="1:9" s="167" customFormat="1" ht="20.100000000000001" customHeight="1" thickBot="1">
      <c r="A51" s="189" t="s">
        <v>761</v>
      </c>
      <c r="B51" s="188">
        <v>13939.540029154517</v>
      </c>
      <c r="C51" s="188">
        <v>21039.036702623907</v>
      </c>
      <c r="D51" s="188">
        <v>21030.618930029155</v>
      </c>
      <c r="E51" s="188">
        <v>27717.441336734693</v>
      </c>
      <c r="F51" s="188">
        <v>25468.957274052482</v>
      </c>
      <c r="G51" s="188">
        <v>14508.167411078717</v>
      </c>
      <c r="H51" s="188">
        <v>29528.613010204081</v>
      </c>
      <c r="I51" s="188">
        <v>12414.235854227405</v>
      </c>
    </row>
    <row r="52" spans="1:9" ht="20.100000000000001" customHeight="1" thickTop="1" thickBot="1">
      <c r="A52" s="182" t="s">
        <v>762</v>
      </c>
      <c r="B52" s="183">
        <v>2122635.4467011662</v>
      </c>
      <c r="C52" s="183">
        <v>2848533.5384008749</v>
      </c>
      <c r="D52" s="183">
        <v>4233021.5428702626</v>
      </c>
      <c r="E52" s="183">
        <v>3259653.7376982509</v>
      </c>
      <c r="F52" s="183">
        <v>3827576.5257434398</v>
      </c>
      <c r="G52" s="183">
        <v>3498760.4170991252</v>
      </c>
      <c r="H52" s="183">
        <v>4402533.7745247819</v>
      </c>
      <c r="I52" s="183">
        <v>4283426.573699709</v>
      </c>
    </row>
    <row r="53" spans="1:9" s="166" customFormat="1" ht="20.100000000000001" customHeight="1" thickTop="1">
      <c r="A53" s="184" t="s">
        <v>763</v>
      </c>
      <c r="B53" s="185">
        <v>111990.96482944606</v>
      </c>
      <c r="C53" s="185">
        <v>161421.24567784255</v>
      </c>
      <c r="D53" s="185">
        <v>219794.83550000002</v>
      </c>
      <c r="E53" s="185">
        <v>231835.99173323615</v>
      </c>
      <c r="F53" s="185">
        <v>212316.31049708455</v>
      </c>
      <c r="G53" s="185">
        <v>177433.67720553937</v>
      </c>
      <c r="H53" s="185">
        <v>171647.17366909617</v>
      </c>
      <c r="I53" s="185">
        <v>186665.55849125364</v>
      </c>
    </row>
    <row r="54" spans="1:9" s="167" customFormat="1" ht="20.100000000000001" customHeight="1">
      <c r="A54" s="189" t="s">
        <v>764</v>
      </c>
      <c r="B54" s="188">
        <v>11947.835569970846</v>
      </c>
      <c r="C54" s="188">
        <v>20512.690790087465</v>
      </c>
      <c r="D54" s="188">
        <v>19039.685581632653</v>
      </c>
      <c r="E54" s="188">
        <v>37015.576068513117</v>
      </c>
      <c r="F54" s="188">
        <v>12043.915317784256</v>
      </c>
      <c r="G54" s="188">
        <v>5552.7431297376088</v>
      </c>
      <c r="H54" s="188">
        <v>5168.0926618075791</v>
      </c>
      <c r="I54" s="188">
        <v>5258.1912230320695</v>
      </c>
    </row>
    <row r="55" spans="1:9" s="167" customFormat="1" ht="20.100000000000001" customHeight="1">
      <c r="A55" s="189" t="s">
        <v>765</v>
      </c>
      <c r="B55" s="188">
        <v>94049.732499999998</v>
      </c>
      <c r="C55" s="188">
        <v>134551.25019241983</v>
      </c>
      <c r="D55" s="188">
        <v>194448.13703352769</v>
      </c>
      <c r="E55" s="188">
        <v>187524.23132507291</v>
      </c>
      <c r="F55" s="188">
        <v>192538.62301166181</v>
      </c>
      <c r="G55" s="188">
        <v>164166.80263848396</v>
      </c>
      <c r="H55" s="188">
        <v>158398.42114868804</v>
      </c>
      <c r="I55" s="188">
        <v>173352.15198104957</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5993.3967594752185</v>
      </c>
      <c r="C57" s="188">
        <v>6357.3046953352768</v>
      </c>
      <c r="D57" s="188">
        <v>6307.0128848396507</v>
      </c>
      <c r="E57" s="188">
        <v>7296.1843396501454</v>
      </c>
      <c r="F57" s="188">
        <v>7733.7721676384836</v>
      </c>
      <c r="G57" s="188">
        <v>7714.1314373177838</v>
      </c>
      <c r="H57" s="188">
        <v>8080.6598586005839</v>
      </c>
      <c r="I57" s="188">
        <v>8055.2152871720109</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6990398.6548688048</v>
      </c>
      <c r="C59" s="188">
        <v>7305936.3873177841</v>
      </c>
      <c r="D59" s="188">
        <v>7597474.295329446</v>
      </c>
      <c r="E59" s="188">
        <v>7882789.9797667628</v>
      </c>
      <c r="F59" s="188">
        <v>8316172.5533250729</v>
      </c>
      <c r="G59" s="188">
        <v>8721848.4662011657</v>
      </c>
      <c r="H59" s="188">
        <v>8825701.6414854228</v>
      </c>
      <c r="I59" s="188">
        <v>9110259.2725728862</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102711.33577696791</v>
      </c>
      <c r="C61" s="191">
        <v>153712.42358892129</v>
      </c>
      <c r="D61" s="191">
        <v>170665.22460641401</v>
      </c>
      <c r="E61" s="191">
        <v>179529.96245335278</v>
      </c>
      <c r="F61" s="191">
        <v>201395.12643731778</v>
      </c>
      <c r="G61" s="191">
        <v>70876.609857142859</v>
      </c>
      <c r="H61" s="191">
        <v>226273.67550583091</v>
      </c>
      <c r="I61" s="191">
        <v>80934.996336734694</v>
      </c>
    </row>
    <row r="62" spans="1:9" ht="20.100000000000001" customHeight="1">
      <c r="A62" s="192" t="s">
        <v>772</v>
      </c>
      <c r="B62" s="191">
        <v>-14789.971135568514</v>
      </c>
      <c r="C62" s="191">
        <v>-20921.074844023326</v>
      </c>
      <c r="D62" s="191">
        <v>-28284.826622448978</v>
      </c>
      <c r="E62" s="191">
        <v>-25508.684017492713</v>
      </c>
      <c r="F62" s="191">
        <v>-32722.370199708457</v>
      </c>
      <c r="G62" s="191">
        <v>-13079.312508746356</v>
      </c>
      <c r="H62" s="191">
        <v>-47812.25646501458</v>
      </c>
      <c r="I62" s="191">
        <v>-17534.341290087465</v>
      </c>
    </row>
    <row r="63" spans="1:9" ht="20.100000000000001" customHeight="1">
      <c r="A63" s="193" t="s">
        <v>773</v>
      </c>
      <c r="B63" s="191">
        <v>87921.364641399428</v>
      </c>
      <c r="C63" s="191">
        <v>132791.34874489796</v>
      </c>
      <c r="D63" s="191">
        <v>142380.397983965</v>
      </c>
      <c r="E63" s="191">
        <v>154021.27843586006</v>
      </c>
      <c r="F63" s="191">
        <v>168672.75623760934</v>
      </c>
      <c r="G63" s="191">
        <v>57797.297348396503</v>
      </c>
      <c r="H63" s="191">
        <v>178461.41904081631</v>
      </c>
      <c r="I63" s="191">
        <v>63400.655046647233</v>
      </c>
    </row>
    <row r="64" spans="1:9" ht="20.100000000000001" customHeight="1">
      <c r="A64" s="190" t="s">
        <v>774</v>
      </c>
      <c r="B64" s="191">
        <v>52544.63265306122</v>
      </c>
      <c r="C64" s="191">
        <v>54633.831546647234</v>
      </c>
      <c r="D64" s="191">
        <v>65125.318705539357</v>
      </c>
      <c r="E64" s="191">
        <v>76610.886247813411</v>
      </c>
      <c r="F64" s="191">
        <v>82725.742551020405</v>
      </c>
      <c r="G64" s="191">
        <v>27838.821408163269</v>
      </c>
      <c r="H64" s="191">
        <v>77925.020692419814</v>
      </c>
      <c r="I64" s="191">
        <v>32821.925478134108</v>
      </c>
    </row>
    <row r="65" spans="1:9" ht="20.100000000000001" customHeight="1">
      <c r="A65" s="192" t="s">
        <v>775</v>
      </c>
      <c r="B65" s="191">
        <v>-12280.68147521866</v>
      </c>
      <c r="C65" s="191">
        <v>-13623.494819241982</v>
      </c>
      <c r="D65" s="191">
        <v>-14029.287900874635</v>
      </c>
      <c r="E65" s="191">
        <v>-26874.668651603497</v>
      </c>
      <c r="F65" s="191">
        <v>-30902.790056851311</v>
      </c>
      <c r="G65" s="191">
        <v>-8432.3369037900866</v>
      </c>
      <c r="H65" s="191">
        <v>-29252.568632653059</v>
      </c>
      <c r="I65" s="191">
        <v>-13702.051268221574</v>
      </c>
    </row>
    <row r="66" spans="1:9" ht="20.100000000000001" customHeight="1">
      <c r="A66" s="194" t="s">
        <v>776</v>
      </c>
      <c r="B66" s="191">
        <v>128185.31581924198</v>
      </c>
      <c r="C66" s="191">
        <v>173801.68547230319</v>
      </c>
      <c r="D66" s="191">
        <v>193476.42878862974</v>
      </c>
      <c r="E66" s="191">
        <v>203757.49603206996</v>
      </c>
      <c r="F66" s="191">
        <v>220495.70873177843</v>
      </c>
      <c r="G66" s="191">
        <v>77203.78185276968</v>
      </c>
      <c r="H66" s="191">
        <v>227133.87110058311</v>
      </c>
      <c r="I66" s="191">
        <v>82520.529256559777</v>
      </c>
    </row>
    <row r="67" spans="1:9" ht="20.100000000000001" customHeight="1">
      <c r="A67" s="190" t="s">
        <v>777</v>
      </c>
      <c r="B67" s="191">
        <v>26408.733084548105</v>
      </c>
      <c r="C67" s="191">
        <v>28056.738674927117</v>
      </c>
      <c r="D67" s="191">
        <v>30767.659307580176</v>
      </c>
      <c r="E67" s="191">
        <v>41604.414706997086</v>
      </c>
      <c r="F67" s="191">
        <v>36252.073902332362</v>
      </c>
      <c r="G67" s="191">
        <v>15985.363938775512</v>
      </c>
      <c r="H67" s="191">
        <v>44721.36737317784</v>
      </c>
      <c r="I67" s="191">
        <v>11533.383317784257</v>
      </c>
    </row>
    <row r="68" spans="1:9" ht="20.100000000000001" customHeight="1">
      <c r="A68" s="190" t="s">
        <v>778</v>
      </c>
      <c r="B68" s="191">
        <v>-43433.857383381925</v>
      </c>
      <c r="C68" s="191">
        <v>-43340.811784256555</v>
      </c>
      <c r="D68" s="191">
        <v>-43543.836532069974</v>
      </c>
      <c r="E68" s="191">
        <v>-54714.484380466478</v>
      </c>
      <c r="F68" s="191">
        <v>-60489.022591836736</v>
      </c>
      <c r="G68" s="191">
        <v>-15145.12862244898</v>
      </c>
      <c r="H68" s="191">
        <v>-65499.609246355692</v>
      </c>
      <c r="I68" s="191">
        <v>-19012.214456268222</v>
      </c>
    </row>
    <row r="69" spans="1:9" ht="20.100000000000001" customHeight="1">
      <c r="A69" s="193" t="s">
        <v>779</v>
      </c>
      <c r="B69" s="191">
        <v>111160.19152040817</v>
      </c>
      <c r="C69" s="191">
        <v>158517.61236297374</v>
      </c>
      <c r="D69" s="191">
        <v>180700.25156413994</v>
      </c>
      <c r="E69" s="191">
        <v>190647.42635860058</v>
      </c>
      <c r="F69" s="191">
        <v>196258.76004227408</v>
      </c>
      <c r="G69" s="191">
        <v>78044.017169096202</v>
      </c>
      <c r="H69" s="191">
        <v>206355.62922740524</v>
      </c>
      <c r="I69" s="191">
        <v>75041.698118075801</v>
      </c>
    </row>
    <row r="70" spans="1:9" ht="20.100000000000001" customHeight="1">
      <c r="A70" s="192" t="s">
        <v>780</v>
      </c>
      <c r="B70" s="191">
        <v>-92148.096389212835</v>
      </c>
      <c r="C70" s="191">
        <v>-124484.86164868805</v>
      </c>
      <c r="D70" s="191">
        <v>-147247.05974489797</v>
      </c>
      <c r="E70" s="191">
        <v>-149771.38599271138</v>
      </c>
      <c r="F70" s="191">
        <v>-153162.82657434401</v>
      </c>
      <c r="G70" s="191">
        <v>-57275.830174927112</v>
      </c>
      <c r="H70" s="191">
        <v>-163791.87875072888</v>
      </c>
      <c r="I70" s="191">
        <v>-58605.841174927111</v>
      </c>
    </row>
    <row r="71" spans="1:9" ht="20.100000000000001" customHeight="1">
      <c r="A71" s="194" t="s">
        <v>781</v>
      </c>
      <c r="B71" s="191">
        <v>19012.095131195336</v>
      </c>
      <c r="C71" s="191">
        <v>34032.750714285714</v>
      </c>
      <c r="D71" s="191">
        <v>33453.191819241983</v>
      </c>
      <c r="E71" s="191">
        <v>40876.04036588921</v>
      </c>
      <c r="F71" s="191">
        <v>43095.933467930023</v>
      </c>
      <c r="G71" s="191">
        <v>20768.186994169093</v>
      </c>
      <c r="H71" s="191">
        <v>42563.750476676381</v>
      </c>
      <c r="I71" s="191">
        <v>16435.856943148687</v>
      </c>
    </row>
    <row r="72" spans="1:9" ht="20.100000000000001" customHeight="1">
      <c r="A72" s="194" t="s">
        <v>782</v>
      </c>
      <c r="B72" s="191">
        <v>7.4788527696792997</v>
      </c>
      <c r="C72" s="191">
        <v>10.021879008746355</v>
      </c>
      <c r="D72" s="191">
        <v>9.3718250728862991</v>
      </c>
      <c r="E72" s="191">
        <v>13.507320699708455</v>
      </c>
      <c r="F72" s="191">
        <v>5.410224489795918</v>
      </c>
      <c r="G72" s="191">
        <v>1.5304081632653062</v>
      </c>
      <c r="H72" s="191">
        <v>14.179039358600585</v>
      </c>
      <c r="I72" s="191">
        <v>3.4899752186588922</v>
      </c>
    </row>
    <row r="73" spans="1:9" ht="20.100000000000001" customHeight="1">
      <c r="A73" s="192" t="s">
        <v>783</v>
      </c>
      <c r="B73" s="191">
        <v>2.9154518950437319E-6</v>
      </c>
      <c r="C73" s="191">
        <v>1.4577259475218659E-6</v>
      </c>
      <c r="D73" s="191">
        <v>0</v>
      </c>
      <c r="E73" s="191">
        <v>0</v>
      </c>
      <c r="F73" s="191">
        <v>1.4577259475218659E-6</v>
      </c>
      <c r="G73" s="191">
        <v>0</v>
      </c>
      <c r="H73" s="191">
        <v>0</v>
      </c>
      <c r="I73" s="191">
        <v>1.4577259475218659E-6</v>
      </c>
    </row>
    <row r="74" spans="1:9" ht="20.100000000000001" customHeight="1">
      <c r="A74" s="192" t="s">
        <v>784</v>
      </c>
      <c r="B74" s="191">
        <v>7.4788498542274064</v>
      </c>
      <c r="C74" s="191">
        <v>10.021877551020408</v>
      </c>
      <c r="D74" s="191">
        <v>9.3718250728862991</v>
      </c>
      <c r="E74" s="191">
        <v>13.507320699708455</v>
      </c>
      <c r="F74" s="191">
        <v>5.41022303206997</v>
      </c>
      <c r="G74" s="191">
        <v>1.5304081632653062</v>
      </c>
      <c r="H74" s="191">
        <v>14.179039358600585</v>
      </c>
      <c r="I74" s="191">
        <v>3.4899737609329446</v>
      </c>
    </row>
    <row r="75" spans="1:9" ht="20.100000000000001" customHeight="1">
      <c r="A75" s="193" t="s">
        <v>785</v>
      </c>
      <c r="B75" s="191">
        <v>-41.42998688046648</v>
      </c>
      <c r="C75" s="191">
        <v>-171.32352186588921</v>
      </c>
      <c r="D75" s="191">
        <v>-173.92058892128281</v>
      </c>
      <c r="E75" s="191">
        <v>-432.25050291545193</v>
      </c>
      <c r="F75" s="191">
        <v>-27.92147084548105</v>
      </c>
      <c r="G75" s="191">
        <v>-9.9787580174927104</v>
      </c>
      <c r="H75" s="191">
        <v>-22.965816326530614</v>
      </c>
      <c r="I75" s="191">
        <v>-2.9939635568513117</v>
      </c>
    </row>
    <row r="76" spans="1:9" ht="20.100000000000001" customHeight="1">
      <c r="A76" s="193" t="s">
        <v>786</v>
      </c>
      <c r="B76" s="191">
        <v>-1.4577259475218659E-6</v>
      </c>
      <c r="C76" s="191">
        <v>-116.43143440233237</v>
      </c>
      <c r="D76" s="191">
        <v>-111.65554227405249</v>
      </c>
      <c r="E76" s="191">
        <v>-387.74646793002916</v>
      </c>
      <c r="F76" s="191">
        <v>0</v>
      </c>
      <c r="G76" s="191">
        <v>0</v>
      </c>
      <c r="H76" s="191">
        <v>-2.9154518950437319E-6</v>
      </c>
      <c r="I76" s="191">
        <v>0</v>
      </c>
    </row>
    <row r="77" spans="1:9" ht="20.100000000000001" customHeight="1">
      <c r="A77" s="192" t="s">
        <v>787</v>
      </c>
      <c r="B77" s="191">
        <v>-41.429985422740522</v>
      </c>
      <c r="C77" s="191">
        <v>-54.892087463556848</v>
      </c>
      <c r="D77" s="191">
        <v>-62.265046647230321</v>
      </c>
      <c r="E77" s="191">
        <v>-44.504034985422741</v>
      </c>
      <c r="F77" s="191">
        <v>-27.92147084548105</v>
      </c>
      <c r="G77" s="191">
        <v>-9.9787580174927104</v>
      </c>
      <c r="H77" s="191">
        <v>-22.965813411078717</v>
      </c>
      <c r="I77" s="191">
        <v>-2.9939635568513117</v>
      </c>
    </row>
    <row r="78" spans="1:9" ht="20.100000000000001" customHeight="1">
      <c r="A78" s="193" t="s">
        <v>788</v>
      </c>
      <c r="B78" s="191">
        <v>18978.143997084546</v>
      </c>
      <c r="C78" s="191">
        <v>33871.449071428571</v>
      </c>
      <c r="D78" s="191">
        <v>33288.643055393586</v>
      </c>
      <c r="E78" s="191">
        <v>40457.297183673472</v>
      </c>
      <c r="F78" s="191">
        <v>43073.422221574343</v>
      </c>
      <c r="G78" s="191">
        <v>20759.738644314868</v>
      </c>
      <c r="H78" s="191">
        <v>42554.963699708453</v>
      </c>
      <c r="I78" s="191">
        <v>16436.352954810496</v>
      </c>
    </row>
    <row r="79" spans="1:9" ht="20.100000000000001" customHeight="1">
      <c r="A79" s="190" t="s">
        <v>789</v>
      </c>
      <c r="B79" s="191">
        <v>0</v>
      </c>
      <c r="C79" s="191">
        <v>0</v>
      </c>
      <c r="D79" s="191">
        <v>0</v>
      </c>
      <c r="E79" s="191">
        <v>0</v>
      </c>
      <c r="F79" s="191">
        <v>-4.3731778425655976E-6</v>
      </c>
      <c r="G79" s="191">
        <v>-2.9154518950437319E-6</v>
      </c>
      <c r="H79" s="191">
        <v>-1.4577259475218659E-6</v>
      </c>
      <c r="I79" s="191">
        <v>0</v>
      </c>
    </row>
    <row r="80" spans="1:9" ht="20.100000000000001" customHeight="1">
      <c r="A80" s="194" t="s">
        <v>790</v>
      </c>
      <c r="B80" s="191">
        <v>18978.143997084546</v>
      </c>
      <c r="C80" s="191">
        <v>33871.449071428571</v>
      </c>
      <c r="D80" s="191">
        <v>33288.643055393586</v>
      </c>
      <c r="E80" s="191">
        <v>40457.297183673472</v>
      </c>
      <c r="F80" s="191">
        <v>43073.422217201165</v>
      </c>
      <c r="G80" s="191">
        <v>20759.738641399417</v>
      </c>
      <c r="H80" s="191">
        <v>42554.963698250736</v>
      </c>
      <c r="I80" s="191">
        <v>16436.352954810496</v>
      </c>
    </row>
    <row r="81" spans="1:9" ht="20.100000000000001" customHeight="1">
      <c r="A81" s="190" t="s">
        <v>791</v>
      </c>
      <c r="B81" s="191">
        <v>-14.384148688046647</v>
      </c>
      <c r="C81" s="191">
        <v>0.61239067055393581</v>
      </c>
      <c r="D81" s="191">
        <v>187.55136005830906</v>
      </c>
      <c r="E81" s="191">
        <v>797.41818075801746</v>
      </c>
      <c r="F81" s="191">
        <v>1578.2924314868806</v>
      </c>
      <c r="G81" s="191">
        <v>8.4287609329446074</v>
      </c>
      <c r="H81" s="191">
        <v>1350.6283148688049</v>
      </c>
      <c r="I81" s="191">
        <v>2.8828935860058311</v>
      </c>
    </row>
    <row r="82" spans="1:9" ht="20.100000000000001" customHeight="1">
      <c r="A82" s="193" t="s">
        <v>792</v>
      </c>
      <c r="B82" s="191">
        <v>18963.759848396501</v>
      </c>
      <c r="C82" s="191">
        <v>33872.061462099125</v>
      </c>
      <c r="D82" s="191">
        <v>33476.194415451893</v>
      </c>
      <c r="E82" s="191">
        <v>41254.715364431482</v>
      </c>
      <c r="F82" s="191">
        <v>44651.714648688045</v>
      </c>
      <c r="G82" s="191">
        <v>20768.167402332361</v>
      </c>
      <c r="H82" s="191">
        <v>43905.592013119531</v>
      </c>
      <c r="I82" s="191">
        <v>16439.2358483965</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18963.759848396501</v>
      </c>
      <c r="C84" s="191">
        <v>33872.061462099125</v>
      </c>
      <c r="D84" s="191">
        <v>33476.194415451893</v>
      </c>
      <c r="E84" s="191">
        <v>41254.715364431482</v>
      </c>
      <c r="F84" s="191">
        <v>44651.714648688045</v>
      </c>
      <c r="G84" s="191">
        <v>20768.167402332361</v>
      </c>
      <c r="H84" s="191">
        <v>43905.592013119531</v>
      </c>
      <c r="I84" s="191">
        <v>16439.2358483965</v>
      </c>
    </row>
    <row r="85" spans="1:9" ht="20.100000000000001" customHeight="1" thickBot="1">
      <c r="A85" s="190" t="s">
        <v>795</v>
      </c>
      <c r="B85" s="191">
        <v>-5024.2198192419828</v>
      </c>
      <c r="C85" s="191">
        <v>-12833.024759475218</v>
      </c>
      <c r="D85" s="191">
        <v>-12445.575485422742</v>
      </c>
      <c r="E85" s="191">
        <v>-13537.274023323616</v>
      </c>
      <c r="F85" s="191">
        <v>-19182.757377551021</v>
      </c>
      <c r="G85" s="191">
        <v>-6260</v>
      </c>
      <c r="H85" s="191">
        <v>-14376.979043731777</v>
      </c>
      <c r="I85" s="191">
        <v>-4025</v>
      </c>
    </row>
    <row r="86" spans="1:9" ht="20.100000000000001" customHeight="1" thickTop="1" thickBot="1">
      <c r="A86" s="182" t="s">
        <v>796</v>
      </c>
      <c r="B86" s="183">
        <v>13939.540029154517</v>
      </c>
      <c r="C86" s="183">
        <v>21039.036702623907</v>
      </c>
      <c r="D86" s="183">
        <v>21030.618930029155</v>
      </c>
      <c r="E86" s="183">
        <v>27717.441341107871</v>
      </c>
      <c r="F86" s="183">
        <v>25468.957271137027</v>
      </c>
      <c r="G86" s="183">
        <v>14508.167402332359</v>
      </c>
      <c r="H86" s="183">
        <v>29528.612969387756</v>
      </c>
      <c r="I86" s="183">
        <v>12414.235848396502</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799</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2646183.6442492711</v>
      </c>
      <c r="C8" s="183">
        <v>3151224.3264708458</v>
      </c>
      <c r="D8" s="183">
        <v>3702550.3925218661</v>
      </c>
      <c r="E8" s="183">
        <v>4085981.1115116621</v>
      </c>
      <c r="F8" s="183">
        <v>5011267.0610116618</v>
      </c>
      <c r="G8" s="183">
        <v>4976456.8650612244</v>
      </c>
      <c r="H8" s="183">
        <v>5211885.9696792997</v>
      </c>
      <c r="I8" s="183">
        <v>5264925.4040524783</v>
      </c>
    </row>
    <row r="9" spans="1:9" s="166" customFormat="1" ht="20.100000000000001" customHeight="1" thickTop="1">
      <c r="A9" s="184" t="s">
        <v>275</v>
      </c>
      <c r="B9" s="185">
        <v>437019.0616457726</v>
      </c>
      <c r="C9" s="185">
        <v>460892.34707580175</v>
      </c>
      <c r="D9" s="185">
        <v>711394.30631924199</v>
      </c>
      <c r="E9" s="185">
        <v>679231.72269096214</v>
      </c>
      <c r="F9" s="185">
        <v>621595.54785714287</v>
      </c>
      <c r="G9" s="185">
        <v>631634.53638046642</v>
      </c>
      <c r="H9" s="185">
        <v>500760.19259766763</v>
      </c>
      <c r="I9" s="185">
        <v>484077.95585568517</v>
      </c>
    </row>
    <row r="10" spans="1:9" s="166" customFormat="1" ht="20.100000000000001" customHeight="1">
      <c r="A10" s="184" t="s">
        <v>284</v>
      </c>
      <c r="B10" s="185">
        <v>562649.8959533528</v>
      </c>
      <c r="C10" s="185">
        <v>824538.80912244902</v>
      </c>
      <c r="D10" s="185">
        <v>837503.99633673462</v>
      </c>
      <c r="E10" s="185">
        <v>853469.17014868802</v>
      </c>
      <c r="F10" s="185">
        <v>934606.6461982507</v>
      </c>
      <c r="G10" s="185">
        <v>912590.87806705537</v>
      </c>
      <c r="H10" s="185">
        <v>860480.41726530599</v>
      </c>
      <c r="I10" s="185">
        <v>731090.35157142859</v>
      </c>
    </row>
    <row r="11" spans="1:9" s="166" customFormat="1" ht="20.100000000000001" customHeight="1">
      <c r="A11" s="184" t="s">
        <v>293</v>
      </c>
      <c r="B11" s="185">
        <v>1487711.7975962099</v>
      </c>
      <c r="C11" s="185">
        <v>1727635.076185131</v>
      </c>
      <c r="D11" s="185">
        <v>1983218.4541749272</v>
      </c>
      <c r="E11" s="185">
        <v>2357920.9924110789</v>
      </c>
      <c r="F11" s="185">
        <v>3186282.6962653063</v>
      </c>
      <c r="G11" s="185">
        <v>3255494.0166486879</v>
      </c>
      <c r="H11" s="185">
        <v>3446764.6842725947</v>
      </c>
      <c r="I11" s="185">
        <v>3531141.4698411077</v>
      </c>
    </row>
    <row r="12" spans="1:9" s="166" customFormat="1" ht="20.100000000000001" customHeight="1">
      <c r="A12" s="186" t="s">
        <v>734</v>
      </c>
      <c r="B12" s="185">
        <v>1485936.0768790084</v>
      </c>
      <c r="C12" s="185">
        <v>1719684.448451895</v>
      </c>
      <c r="D12" s="185">
        <v>1981773.7468833821</v>
      </c>
      <c r="E12" s="185">
        <v>2351280.7145889215</v>
      </c>
      <c r="F12" s="185">
        <v>3171670.660109329</v>
      </c>
      <c r="G12" s="185">
        <v>3239657.214431487</v>
      </c>
      <c r="H12" s="185">
        <v>3434349.7485932941</v>
      </c>
      <c r="I12" s="185">
        <v>3516167.1327492711</v>
      </c>
    </row>
    <row r="13" spans="1:9" s="166" customFormat="1" ht="20.100000000000001" customHeight="1">
      <c r="A13" s="186" t="s">
        <v>735</v>
      </c>
      <c r="B13" s="185">
        <v>1473832.3684344022</v>
      </c>
      <c r="C13" s="185">
        <v>1704731.6414037901</v>
      </c>
      <c r="D13" s="185">
        <v>1966238.0662638482</v>
      </c>
      <c r="E13" s="185">
        <v>2321794.4793862975</v>
      </c>
      <c r="F13" s="185">
        <v>3119807.0166603504</v>
      </c>
      <c r="G13" s="185">
        <v>3182444.3165758015</v>
      </c>
      <c r="H13" s="185">
        <v>3372271.2081676382</v>
      </c>
      <c r="I13" s="185">
        <v>3456273.8308950434</v>
      </c>
    </row>
    <row r="14" spans="1:9" s="166" customFormat="1" ht="20.100000000000001" customHeight="1">
      <c r="A14" s="186" t="s">
        <v>736</v>
      </c>
      <c r="B14" s="185">
        <v>12103.708444606415</v>
      </c>
      <c r="C14" s="185">
        <v>14952.807048104956</v>
      </c>
      <c r="D14" s="185">
        <v>15535.680619533528</v>
      </c>
      <c r="E14" s="185">
        <v>29486.23520262391</v>
      </c>
      <c r="F14" s="185">
        <v>51863.643448979587</v>
      </c>
      <c r="G14" s="185">
        <v>57212.897855685136</v>
      </c>
      <c r="H14" s="185">
        <v>62078.540425655978</v>
      </c>
      <c r="I14" s="185">
        <v>59893.301854227415</v>
      </c>
    </row>
    <row r="15" spans="1:9" s="166" customFormat="1" ht="20.100000000000001" customHeight="1">
      <c r="A15" s="186" t="s">
        <v>737</v>
      </c>
      <c r="B15" s="185">
        <v>3382.9585029154514</v>
      </c>
      <c r="C15" s="185">
        <v>6996.8791370262397</v>
      </c>
      <c r="D15" s="185">
        <v>6723.3223921282797</v>
      </c>
      <c r="E15" s="185">
        <v>7194.0757215743442</v>
      </c>
      <c r="F15" s="185">
        <v>13715.95769825073</v>
      </c>
      <c r="G15" s="185">
        <v>20842.798962099125</v>
      </c>
      <c r="H15" s="185">
        <v>15915.228183673471</v>
      </c>
      <c r="I15" s="185">
        <v>17571.755912536442</v>
      </c>
    </row>
    <row r="16" spans="1:9" s="166" customFormat="1" ht="20.100000000000001" customHeight="1">
      <c r="A16" s="186" t="s">
        <v>738</v>
      </c>
      <c r="B16" s="185">
        <v>3303.5548294460641</v>
      </c>
      <c r="C16" s="185">
        <v>6996.1551530612242</v>
      </c>
      <c r="D16" s="185">
        <v>6622.1546457725944</v>
      </c>
      <c r="E16" s="185">
        <v>7179.4984620991263</v>
      </c>
      <c r="F16" s="185">
        <v>13002.238763848396</v>
      </c>
      <c r="G16" s="185">
        <v>19651.633965014578</v>
      </c>
      <c r="H16" s="185">
        <v>15204.149053935862</v>
      </c>
      <c r="I16" s="185">
        <v>16975.117317784257</v>
      </c>
    </row>
    <row r="17" spans="1:9" s="166" customFormat="1" ht="20.100000000000001" customHeight="1">
      <c r="A17" s="186" t="s">
        <v>739</v>
      </c>
      <c r="B17" s="185">
        <v>79.403673469387755</v>
      </c>
      <c r="C17" s="185">
        <v>0.72398396501457718</v>
      </c>
      <c r="D17" s="185">
        <v>101.16774635568513</v>
      </c>
      <c r="E17" s="185">
        <v>14.577259475218659</v>
      </c>
      <c r="F17" s="185">
        <v>713.71893440233225</v>
      </c>
      <c r="G17" s="185">
        <v>1191.1649970845481</v>
      </c>
      <c r="H17" s="185">
        <v>711.07912973760938</v>
      </c>
      <c r="I17" s="185">
        <v>596.63859475218658</v>
      </c>
    </row>
    <row r="18" spans="1:9" s="166" customFormat="1" ht="20.100000000000001" customHeight="1">
      <c r="A18" s="186" t="s">
        <v>740</v>
      </c>
      <c r="B18" s="185">
        <v>30667.345322157431</v>
      </c>
      <c r="C18" s="185">
        <v>31895.918122448977</v>
      </c>
      <c r="D18" s="185">
        <v>32668.797199708453</v>
      </c>
      <c r="E18" s="185">
        <v>39698.751052478139</v>
      </c>
      <c r="F18" s="185">
        <v>58706.806597667637</v>
      </c>
      <c r="G18" s="185">
        <v>64194.783549562686</v>
      </c>
      <c r="H18" s="185">
        <v>70550.513921282793</v>
      </c>
      <c r="I18" s="185">
        <v>74400.572889212825</v>
      </c>
    </row>
    <row r="19" spans="1:9" s="166" customFormat="1" ht="20.100000000000001" customHeight="1">
      <c r="A19" s="186" t="s">
        <v>741</v>
      </c>
      <c r="B19" s="185">
        <v>19593.900806122449</v>
      </c>
      <c r="C19" s="185">
        <v>21256.87063411079</v>
      </c>
      <c r="D19" s="185">
        <v>23378.953688046651</v>
      </c>
      <c r="E19" s="185">
        <v>30691.635731778424</v>
      </c>
      <c r="F19" s="185">
        <v>46319.234039358598</v>
      </c>
      <c r="G19" s="185">
        <v>51452.594241982508</v>
      </c>
      <c r="H19" s="185">
        <v>57568.327670553932</v>
      </c>
      <c r="I19" s="185">
        <v>61542.444562682213</v>
      </c>
    </row>
    <row r="20" spans="1:9" s="166" customFormat="1" ht="20.100000000000001" customHeight="1">
      <c r="A20" s="186" t="s">
        <v>742</v>
      </c>
      <c r="B20" s="185">
        <v>11073.444516034984</v>
      </c>
      <c r="C20" s="185">
        <v>10639.04748833819</v>
      </c>
      <c r="D20" s="185">
        <v>9289.8435116618075</v>
      </c>
      <c r="E20" s="185">
        <v>9007.1153206997078</v>
      </c>
      <c r="F20" s="185">
        <v>12387.572558309037</v>
      </c>
      <c r="G20" s="185">
        <v>12742.189307580176</v>
      </c>
      <c r="H20" s="185">
        <v>12982.186250728864</v>
      </c>
      <c r="I20" s="185">
        <v>12858.12832653061</v>
      </c>
    </row>
    <row r="21" spans="1:9" s="166" customFormat="1" ht="20.100000000000001" customHeight="1">
      <c r="A21" s="186" t="s">
        <v>306</v>
      </c>
      <c r="B21" s="185">
        <v>9043.0770816326531</v>
      </c>
      <c r="C21" s="185">
        <v>11661.91741690962</v>
      </c>
      <c r="D21" s="185">
        <v>12337.551192419827</v>
      </c>
      <c r="E21" s="185">
        <v>13214.44929154519</v>
      </c>
      <c r="F21" s="185">
        <v>19679.552858600586</v>
      </c>
      <c r="G21" s="185">
        <v>20154.976545189504</v>
      </c>
      <c r="H21" s="185">
        <v>20648.162357142861</v>
      </c>
      <c r="I21" s="185">
        <v>20481.43024052478</v>
      </c>
    </row>
    <row r="22" spans="1:9" s="166" customFormat="1" ht="20.100000000000001" customHeight="1">
      <c r="A22" s="186" t="s">
        <v>743</v>
      </c>
      <c r="B22" s="185">
        <v>-41317.660189504371</v>
      </c>
      <c r="C22" s="185">
        <v>-42604.086943148686</v>
      </c>
      <c r="D22" s="185">
        <v>-50284.963492711373</v>
      </c>
      <c r="E22" s="185">
        <v>-53466.998243440226</v>
      </c>
      <c r="F22" s="185">
        <v>-77490.280998542279</v>
      </c>
      <c r="G22" s="185">
        <v>-89355.75683965013</v>
      </c>
      <c r="H22" s="185">
        <v>-94698.968782798838</v>
      </c>
      <c r="I22" s="185">
        <v>-97479.421950437318</v>
      </c>
    </row>
    <row r="23" spans="1:9" s="166" customFormat="1" ht="20.100000000000001" customHeight="1">
      <c r="A23" s="184" t="s">
        <v>324</v>
      </c>
      <c r="B23" s="185">
        <v>18566.710689504373</v>
      </c>
      <c r="C23" s="185">
        <v>21145.836724489796</v>
      </c>
      <c r="D23" s="185">
        <v>38349.688584548101</v>
      </c>
      <c r="E23" s="185">
        <v>28323.679051020408</v>
      </c>
      <c r="F23" s="185">
        <v>41795.880362973759</v>
      </c>
      <c r="G23" s="185">
        <v>31492.032686588918</v>
      </c>
      <c r="H23" s="185">
        <v>19865.638788629738</v>
      </c>
      <c r="I23" s="185">
        <v>22987.38792419825</v>
      </c>
    </row>
    <row r="24" spans="1:9" s="166" customFormat="1" ht="20.100000000000001" customHeight="1">
      <c r="A24" s="184" t="s">
        <v>330</v>
      </c>
      <c r="B24" s="185">
        <v>983.93114868804662</v>
      </c>
      <c r="C24" s="185">
        <v>592.40329154518952</v>
      </c>
      <c r="D24" s="185">
        <v>1496.2113760932943</v>
      </c>
      <c r="E24" s="185">
        <v>1214.8328688046649</v>
      </c>
      <c r="F24" s="185">
        <v>4536.5674868804663</v>
      </c>
      <c r="G24" s="185">
        <v>4484.6968221574343</v>
      </c>
      <c r="H24" s="185">
        <v>11354.978590379007</v>
      </c>
      <c r="I24" s="185">
        <v>9333.54831341108</v>
      </c>
    </row>
    <row r="25" spans="1:9" s="166" customFormat="1" ht="20.100000000000001" customHeight="1">
      <c r="A25" s="184" t="s">
        <v>744</v>
      </c>
      <c r="B25" s="185">
        <v>93593.845132653063</v>
      </c>
      <c r="C25" s="185">
        <v>64444.053198250731</v>
      </c>
      <c r="D25" s="185">
        <v>73929.71833965015</v>
      </c>
      <c r="E25" s="185">
        <v>107046.37149854228</v>
      </c>
      <c r="F25" s="185">
        <v>130835.35082069971</v>
      </c>
      <c r="G25" s="185">
        <v>42430.59140379008</v>
      </c>
      <c r="H25" s="185">
        <v>270901.58119533531</v>
      </c>
      <c r="I25" s="185">
        <v>386685.62343148683</v>
      </c>
    </row>
    <row r="26" spans="1:9" s="166" customFormat="1" ht="20.100000000000001" customHeight="1">
      <c r="A26" s="184" t="s">
        <v>341</v>
      </c>
      <c r="B26" s="185">
        <v>40304.08580612245</v>
      </c>
      <c r="C26" s="185">
        <v>45837.512276967929</v>
      </c>
      <c r="D26" s="185">
        <v>48453.746307580172</v>
      </c>
      <c r="E26" s="185">
        <v>46151.347715743439</v>
      </c>
      <c r="F26" s="185">
        <v>56486.385323615163</v>
      </c>
      <c r="G26" s="185">
        <v>53948.900141399419</v>
      </c>
      <c r="H26" s="185">
        <v>52137.642275510203</v>
      </c>
      <c r="I26" s="185">
        <v>51255.483179300289</v>
      </c>
    </row>
    <row r="27" spans="1:9" s="166" customFormat="1" ht="20.100000000000001" customHeight="1">
      <c r="A27" s="184" t="s">
        <v>745</v>
      </c>
      <c r="B27" s="185">
        <v>5354.3162769679293</v>
      </c>
      <c r="C27" s="185">
        <v>6138.2885962099135</v>
      </c>
      <c r="D27" s="185">
        <v>8204.2710830903798</v>
      </c>
      <c r="E27" s="185">
        <v>12622.995126822156</v>
      </c>
      <c r="F27" s="185">
        <v>35127.986696793007</v>
      </c>
      <c r="G27" s="185">
        <v>44381.212911078714</v>
      </c>
      <c r="H27" s="185">
        <v>49620.83469387755</v>
      </c>
      <c r="I27" s="185">
        <v>48353.583935860057</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2448168.8119927114</v>
      </c>
      <c r="C29" s="183">
        <v>2928744.5041239066</v>
      </c>
      <c r="D29" s="183">
        <v>3475812.1286822157</v>
      </c>
      <c r="E29" s="183">
        <v>3827992.8064620998</v>
      </c>
      <c r="F29" s="183">
        <v>4721261.3153090384</v>
      </c>
      <c r="G29" s="183">
        <v>4706098.5745918369</v>
      </c>
      <c r="H29" s="183">
        <v>4923687.4907128289</v>
      </c>
      <c r="I29" s="183">
        <v>4977998.3360291552</v>
      </c>
    </row>
    <row r="30" spans="1:9" s="166" customFormat="1" ht="20.100000000000001" customHeight="1" thickTop="1">
      <c r="A30" s="184" t="s">
        <v>747</v>
      </c>
      <c r="B30" s="185">
        <v>2048132.0169985425</v>
      </c>
      <c r="C30" s="185">
        <v>2514257.6009431491</v>
      </c>
      <c r="D30" s="185">
        <v>3075483.394830904</v>
      </c>
      <c r="E30" s="185">
        <v>3262245.0961574344</v>
      </c>
      <c r="F30" s="185">
        <v>4137537.2131690965</v>
      </c>
      <c r="G30" s="185">
        <v>4269169.3886268223</v>
      </c>
      <c r="H30" s="185">
        <v>4088180.291233236</v>
      </c>
      <c r="I30" s="185">
        <v>3919620.8807346942</v>
      </c>
    </row>
    <row r="31" spans="1:9" s="166" customFormat="1" ht="20.100000000000001" customHeight="1">
      <c r="A31" s="186" t="s">
        <v>748</v>
      </c>
      <c r="B31" s="185">
        <v>600578.26011516037</v>
      </c>
      <c r="C31" s="185">
        <v>641319.31027113704</v>
      </c>
      <c r="D31" s="185">
        <v>664406.78519096214</v>
      </c>
      <c r="E31" s="185">
        <v>899846.41494169086</v>
      </c>
      <c r="F31" s="185">
        <v>809514.21212827985</v>
      </c>
      <c r="G31" s="185">
        <v>977332.04118950444</v>
      </c>
      <c r="H31" s="185">
        <v>767005.8407405247</v>
      </c>
      <c r="I31" s="185">
        <v>724782.73235422734</v>
      </c>
    </row>
    <row r="32" spans="1:9" s="166" customFormat="1" ht="20.100000000000001" customHeight="1">
      <c r="A32" s="186" t="s">
        <v>749</v>
      </c>
      <c r="B32" s="185">
        <v>846360.61179300281</v>
      </c>
      <c r="C32" s="185">
        <v>1033393.3709650146</v>
      </c>
      <c r="D32" s="185">
        <v>1419774.9566574346</v>
      </c>
      <c r="E32" s="185">
        <v>1160451.5148250728</v>
      </c>
      <c r="F32" s="185">
        <v>1413293.8226705538</v>
      </c>
      <c r="G32" s="185">
        <v>1380968.2800029155</v>
      </c>
      <c r="H32" s="185">
        <v>1479212.0256093296</v>
      </c>
      <c r="I32" s="185">
        <v>1382859.693090379</v>
      </c>
    </row>
    <row r="33" spans="1:9" s="166" customFormat="1" ht="20.100000000000001" customHeight="1">
      <c r="A33" s="186" t="s">
        <v>750</v>
      </c>
      <c r="B33" s="185">
        <v>154009.09377842565</v>
      </c>
      <c r="C33" s="185">
        <v>44206.112287172022</v>
      </c>
      <c r="D33" s="185">
        <v>30722.771692419828</v>
      </c>
      <c r="E33" s="185">
        <v>30609.884217201165</v>
      </c>
      <c r="F33" s="185">
        <v>12686.389709912535</v>
      </c>
      <c r="G33" s="185">
        <v>10459.225801749271</v>
      </c>
      <c r="H33" s="185">
        <v>8265.3478221574351</v>
      </c>
      <c r="I33" s="185">
        <v>6770.2822551020408</v>
      </c>
    </row>
    <row r="34" spans="1:9" s="166" customFormat="1" ht="20.100000000000001" customHeight="1">
      <c r="A34" s="186" t="s">
        <v>751</v>
      </c>
      <c r="B34" s="185">
        <v>49387.972832361513</v>
      </c>
      <c r="C34" s="185">
        <v>47103.136457725952</v>
      </c>
      <c r="D34" s="185">
        <v>51621.875502915449</v>
      </c>
      <c r="E34" s="185">
        <v>53312.6440670554</v>
      </c>
      <c r="F34" s="185">
        <v>64537.251116618078</v>
      </c>
      <c r="G34" s="185">
        <v>74322.926310495619</v>
      </c>
      <c r="H34" s="185">
        <v>76527.171654518956</v>
      </c>
      <c r="I34" s="185">
        <v>83008.992297376084</v>
      </c>
    </row>
    <row r="35" spans="1:9" s="166" customFormat="1" ht="20.100000000000001" customHeight="1">
      <c r="A35" s="186" t="s">
        <v>752</v>
      </c>
      <c r="B35" s="185">
        <v>378774.53560349852</v>
      </c>
      <c r="C35" s="185">
        <v>714426.25375072879</v>
      </c>
      <c r="D35" s="185">
        <v>860304.50662973756</v>
      </c>
      <c r="E35" s="185">
        <v>1061420.0244883383</v>
      </c>
      <c r="F35" s="185">
        <v>1741059.2191355685</v>
      </c>
      <c r="G35" s="185">
        <v>1727031.2057463557</v>
      </c>
      <c r="H35" s="185">
        <v>1656669.495899417</v>
      </c>
      <c r="I35" s="185">
        <v>1619159.0457011664</v>
      </c>
    </row>
    <row r="36" spans="1:9" s="166" customFormat="1" ht="20.100000000000001" customHeight="1">
      <c r="A36" s="186" t="s">
        <v>753</v>
      </c>
      <c r="B36" s="185">
        <v>19021.542876093295</v>
      </c>
      <c r="C36" s="185">
        <v>33809.417211370259</v>
      </c>
      <c r="D36" s="185">
        <v>48652.499157434402</v>
      </c>
      <c r="E36" s="185">
        <v>56604.613618075804</v>
      </c>
      <c r="F36" s="185">
        <v>96446.318408163264</v>
      </c>
      <c r="G36" s="185">
        <v>99055.709575801753</v>
      </c>
      <c r="H36" s="185">
        <v>100500.40950728864</v>
      </c>
      <c r="I36" s="185">
        <v>103040.13503644314</v>
      </c>
    </row>
    <row r="37" spans="1:9" s="166" customFormat="1" ht="20.100000000000001" customHeight="1">
      <c r="A37" s="184" t="s">
        <v>754</v>
      </c>
      <c r="B37" s="185">
        <v>1761.2362113702625</v>
      </c>
      <c r="C37" s="185">
        <v>1680.674637026239</v>
      </c>
      <c r="D37" s="185">
        <v>1601.6180685131194</v>
      </c>
      <c r="E37" s="185">
        <v>1359.4389679300291</v>
      </c>
      <c r="F37" s="185">
        <v>1330.1959635568512</v>
      </c>
      <c r="G37" s="185">
        <v>1471.2192142857143</v>
      </c>
      <c r="H37" s="185">
        <v>2046.8677405247813</v>
      </c>
      <c r="I37" s="185">
        <v>15505.383454810495</v>
      </c>
    </row>
    <row r="38" spans="1:9" s="166" customFormat="1" ht="20.100000000000001" customHeight="1">
      <c r="A38" s="184" t="s">
        <v>755</v>
      </c>
      <c r="B38" s="185">
        <v>7943.5418717201164</v>
      </c>
      <c r="C38" s="185">
        <v>9556.6907915451884</v>
      </c>
      <c r="D38" s="185">
        <v>90090.686708454814</v>
      </c>
      <c r="E38" s="185">
        <v>75517.287118075808</v>
      </c>
      <c r="F38" s="185">
        <v>106048.31340379009</v>
      </c>
      <c r="G38" s="185">
        <v>31534.509778425658</v>
      </c>
      <c r="H38" s="185">
        <v>376001.62900874636</v>
      </c>
      <c r="I38" s="185">
        <v>424265.70138046646</v>
      </c>
    </row>
    <row r="39" spans="1:9" s="166" customFormat="1" ht="20.100000000000001" customHeight="1">
      <c r="A39" s="184" t="s">
        <v>756</v>
      </c>
      <c r="B39" s="185">
        <v>37688.585428571423</v>
      </c>
      <c r="C39" s="185">
        <v>42914.804266763844</v>
      </c>
      <c r="D39" s="185">
        <v>31958.521564139941</v>
      </c>
      <c r="E39" s="185">
        <v>55959.120046647222</v>
      </c>
      <c r="F39" s="185">
        <v>69875.901849854228</v>
      </c>
      <c r="G39" s="185">
        <v>46693.02714139942</v>
      </c>
      <c r="H39" s="185">
        <v>52166.769565597671</v>
      </c>
      <c r="I39" s="185">
        <v>58868.226109329451</v>
      </c>
    </row>
    <row r="40" spans="1:9" s="166" customFormat="1" ht="20.100000000000001" customHeight="1">
      <c r="A40" s="184" t="s">
        <v>402</v>
      </c>
      <c r="B40" s="185">
        <v>17831.546078717201</v>
      </c>
      <c r="C40" s="185">
        <v>19051.451198250728</v>
      </c>
      <c r="D40" s="185">
        <v>19921.41058600583</v>
      </c>
      <c r="E40" s="185">
        <v>21761.198256559765</v>
      </c>
      <c r="F40" s="185">
        <v>28045.732580174928</v>
      </c>
      <c r="G40" s="185">
        <v>28849.854027696791</v>
      </c>
      <c r="H40" s="185">
        <v>28989.948995626823</v>
      </c>
      <c r="I40" s="185">
        <v>30015.468600583092</v>
      </c>
    </row>
    <row r="41" spans="1:9" s="166" customFormat="1" ht="20.100000000000001" customHeight="1">
      <c r="A41" s="184" t="s">
        <v>408</v>
      </c>
      <c r="B41" s="185">
        <v>0</v>
      </c>
      <c r="C41" s="185">
        <v>0</v>
      </c>
      <c r="D41" s="185">
        <v>75055.038634110781</v>
      </c>
      <c r="E41" s="185">
        <v>100318.49611516035</v>
      </c>
      <c r="F41" s="185">
        <v>125368.28280174927</v>
      </c>
      <c r="G41" s="185">
        <v>112701.70474489794</v>
      </c>
      <c r="H41" s="185">
        <v>106948.71136588922</v>
      </c>
      <c r="I41" s="185">
        <v>94332.88510058308</v>
      </c>
    </row>
    <row r="42" spans="1:9" s="166" customFormat="1" ht="20.100000000000001" customHeight="1">
      <c r="A42" s="184" t="s">
        <v>757</v>
      </c>
      <c r="B42" s="185">
        <v>25046.451530612245</v>
      </c>
      <c r="C42" s="185">
        <v>25046.401868804667</v>
      </c>
      <c r="D42" s="185">
        <v>25027.597930029155</v>
      </c>
      <c r="E42" s="185">
        <v>70220.075157434403</v>
      </c>
      <c r="F42" s="185">
        <v>66079.573860058314</v>
      </c>
      <c r="G42" s="185">
        <v>67129.094651603504</v>
      </c>
      <c r="H42" s="185">
        <v>61938.63059329446</v>
      </c>
      <c r="I42" s="185">
        <v>62942.087565597671</v>
      </c>
    </row>
    <row r="43" spans="1:9" s="167" customFormat="1" ht="20.100000000000001" customHeight="1" thickBot="1">
      <c r="A43" s="187" t="s">
        <v>383</v>
      </c>
      <c r="B43" s="188">
        <v>309765.4338731778</v>
      </c>
      <c r="C43" s="188">
        <v>316236.88041836739</v>
      </c>
      <c r="D43" s="188">
        <v>156673.86036005829</v>
      </c>
      <c r="E43" s="188">
        <v>240612.09464285715</v>
      </c>
      <c r="F43" s="188">
        <v>186976.101680758</v>
      </c>
      <c r="G43" s="188">
        <v>148549.77640670553</v>
      </c>
      <c r="H43" s="188">
        <v>207414.64220991253</v>
      </c>
      <c r="I43" s="188">
        <v>372447.70308309037</v>
      </c>
    </row>
    <row r="44" spans="1:9" ht="20.100000000000001" customHeight="1" thickTop="1" thickBot="1">
      <c r="A44" s="182" t="s">
        <v>758</v>
      </c>
      <c r="B44" s="183">
        <v>198014.8321618076</v>
      </c>
      <c r="C44" s="183">
        <v>222479.82234548102</v>
      </c>
      <c r="D44" s="183">
        <v>226738.26377842567</v>
      </c>
      <c r="E44" s="183">
        <v>257988.30504664723</v>
      </c>
      <c r="F44" s="183">
        <v>290005.74588192423</v>
      </c>
      <c r="G44" s="183">
        <v>270358.29046647227</v>
      </c>
      <c r="H44" s="183">
        <v>288198.47897230322</v>
      </c>
      <c r="I44" s="183">
        <v>286927.06807725946</v>
      </c>
    </row>
    <row r="45" spans="1:9" s="166" customFormat="1" ht="20.100000000000001" customHeight="1" thickTop="1">
      <c r="A45" s="184" t="s">
        <v>423</v>
      </c>
      <c r="B45" s="185">
        <v>106687.95918367348</v>
      </c>
      <c r="C45" s="185">
        <v>106687.95918367348</v>
      </c>
      <c r="D45" s="185">
        <v>106687.95918367348</v>
      </c>
      <c r="E45" s="185">
        <v>106687.95918367348</v>
      </c>
      <c r="F45" s="185">
        <v>191750.12099125364</v>
      </c>
      <c r="G45" s="185">
        <v>210276.26967930028</v>
      </c>
      <c r="H45" s="185">
        <v>210276.26967930028</v>
      </c>
      <c r="I45" s="185">
        <v>219158.43148688046</v>
      </c>
    </row>
    <row r="46" spans="1:9" s="166" customFormat="1" ht="20.100000000000001" customHeight="1">
      <c r="A46" s="184" t="s">
        <v>427</v>
      </c>
      <c r="B46" s="185">
        <v>27821.41754664723</v>
      </c>
      <c r="C46" s="185">
        <v>40534.125424198253</v>
      </c>
      <c r="D46" s="185">
        <v>56189.751100583097</v>
      </c>
      <c r="E46" s="185">
        <v>67587.369451895051</v>
      </c>
      <c r="F46" s="185">
        <v>4167.3084606413995</v>
      </c>
      <c r="G46" s="185">
        <v>0</v>
      </c>
      <c r="H46" s="185">
        <v>4166.6666778425652</v>
      </c>
      <c r="I46" s="185">
        <v>0</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35390.157386297375</v>
      </c>
      <c r="C48" s="185">
        <v>38203.568465014578</v>
      </c>
      <c r="D48" s="185">
        <v>41909.107823615166</v>
      </c>
      <c r="E48" s="185">
        <v>44104.443100583092</v>
      </c>
      <c r="F48" s="185">
        <v>48065.376045189507</v>
      </c>
      <c r="G48" s="185">
        <v>52667.670392128275</v>
      </c>
      <c r="H48" s="185">
        <v>52667.670392128275</v>
      </c>
      <c r="I48" s="185">
        <v>54776.505091836734</v>
      </c>
    </row>
    <row r="49" spans="1:9" s="166" customFormat="1" ht="20.100000000000001" customHeight="1">
      <c r="A49" s="184" t="s">
        <v>437</v>
      </c>
      <c r="B49" s="185">
        <v>28115.298045189506</v>
      </c>
      <c r="C49" s="185">
        <v>37054.169272594758</v>
      </c>
      <c r="D49" s="185">
        <v>21951.445670553938</v>
      </c>
      <c r="E49" s="185">
        <v>39608.533310495623</v>
      </c>
      <c r="F49" s="185">
        <v>46022.940384839647</v>
      </c>
      <c r="G49" s="185">
        <v>7414.3503950437316</v>
      </c>
      <c r="H49" s="185">
        <v>21087.872223032067</v>
      </c>
      <c r="I49" s="185">
        <v>12992.131498542274</v>
      </c>
    </row>
    <row r="50" spans="1:9" s="166" customFormat="1" ht="20.100000000000001" customHeight="1">
      <c r="A50" s="186" t="s">
        <v>760</v>
      </c>
      <c r="B50" s="185">
        <v>0</v>
      </c>
      <c r="C50" s="185">
        <v>0</v>
      </c>
      <c r="D50" s="185">
        <v>0</v>
      </c>
      <c r="E50" s="185">
        <v>0</v>
      </c>
      <c r="F50" s="185">
        <v>0</v>
      </c>
      <c r="G50" s="185">
        <v>4166.6666778425652</v>
      </c>
      <c r="H50" s="185">
        <v>0</v>
      </c>
      <c r="I50" s="185">
        <v>4166.6666720116618</v>
      </c>
    </row>
    <row r="51" spans="1:9" s="167" customFormat="1" ht="20.100000000000001" customHeight="1" thickBot="1">
      <c r="A51" s="189" t="s">
        <v>761</v>
      </c>
      <c r="B51" s="188">
        <v>28115.298045189506</v>
      </c>
      <c r="C51" s="188">
        <v>37054.169272594758</v>
      </c>
      <c r="D51" s="188">
        <v>21951.445670553938</v>
      </c>
      <c r="E51" s="188">
        <v>39608.533310495623</v>
      </c>
      <c r="F51" s="188">
        <v>46022.940384839647</v>
      </c>
      <c r="G51" s="188">
        <v>3247.683717201166</v>
      </c>
      <c r="H51" s="188">
        <v>21087.872223032067</v>
      </c>
      <c r="I51" s="188">
        <v>8825.4648265306132</v>
      </c>
    </row>
    <row r="52" spans="1:9" ht="20.100000000000001" customHeight="1" thickTop="1" thickBot="1">
      <c r="A52" s="182" t="s">
        <v>762</v>
      </c>
      <c r="B52" s="183">
        <v>2646183.6441545188</v>
      </c>
      <c r="C52" s="183">
        <v>3151224.3264693879</v>
      </c>
      <c r="D52" s="183">
        <v>3702550.392460641</v>
      </c>
      <c r="E52" s="183">
        <v>4085981.1115087462</v>
      </c>
      <c r="F52" s="183">
        <v>5011267.0611909619</v>
      </c>
      <c r="G52" s="183">
        <v>4976456.8650583094</v>
      </c>
      <c r="H52" s="183">
        <v>5211885.9696851308</v>
      </c>
      <c r="I52" s="183">
        <v>5264925.4041064139</v>
      </c>
    </row>
    <row r="53" spans="1:9" s="166" customFormat="1" ht="20.100000000000001" customHeight="1" thickTop="1">
      <c r="A53" s="184" t="s">
        <v>763</v>
      </c>
      <c r="B53" s="185">
        <v>360311.89782653062</v>
      </c>
      <c r="C53" s="185">
        <v>381751.9415787172</v>
      </c>
      <c r="D53" s="185">
        <v>504807.11347667634</v>
      </c>
      <c r="E53" s="185">
        <v>602106.99308017502</v>
      </c>
      <c r="F53" s="185">
        <v>464155.24925072887</v>
      </c>
      <c r="G53" s="185">
        <v>468609.35362099129</v>
      </c>
      <c r="H53" s="185">
        <v>379068.83278425661</v>
      </c>
      <c r="I53" s="185">
        <v>391979.71804956265</v>
      </c>
    </row>
    <row r="54" spans="1:9" s="167" customFormat="1" ht="20.100000000000001" customHeight="1">
      <c r="A54" s="189" t="s">
        <v>764</v>
      </c>
      <c r="B54" s="188">
        <v>20669.113087463556</v>
      </c>
      <c r="C54" s="188">
        <v>27278.079762390669</v>
      </c>
      <c r="D54" s="188">
        <v>21977.853666180759</v>
      </c>
      <c r="E54" s="188">
        <v>12672.170437317785</v>
      </c>
      <c r="F54" s="188">
        <v>20047.88916180758</v>
      </c>
      <c r="G54" s="188">
        <v>24952.937513119534</v>
      </c>
      <c r="H54" s="188">
        <v>14385.582702623908</v>
      </c>
      <c r="I54" s="188">
        <v>12576.552492711369</v>
      </c>
    </row>
    <row r="55" spans="1:9" s="167" customFormat="1" ht="20.100000000000001" customHeight="1">
      <c r="A55" s="189" t="s">
        <v>765</v>
      </c>
      <c r="B55" s="188">
        <v>311539.02045043733</v>
      </c>
      <c r="C55" s="188">
        <v>323483.41926822159</v>
      </c>
      <c r="D55" s="188">
        <v>451070.16508017486</v>
      </c>
      <c r="E55" s="188">
        <v>558826.53431486886</v>
      </c>
      <c r="F55" s="188">
        <v>403722.76237317786</v>
      </c>
      <c r="G55" s="188">
        <v>407083.43528862973</v>
      </c>
      <c r="H55" s="188">
        <v>324670.42370408168</v>
      </c>
      <c r="I55" s="188">
        <v>344811.75920116616</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27582.849349854227</v>
      </c>
      <c r="C57" s="188">
        <v>30497.650093294462</v>
      </c>
      <c r="D57" s="188">
        <v>30749.964036443147</v>
      </c>
      <c r="E57" s="188">
        <v>29583.950475218659</v>
      </c>
      <c r="F57" s="188">
        <v>29185.873237609328</v>
      </c>
      <c r="G57" s="188">
        <v>30972.97468367347</v>
      </c>
      <c r="H57" s="188">
        <v>33039.408431486881</v>
      </c>
      <c r="I57" s="188">
        <v>32934.715844023325</v>
      </c>
    </row>
    <row r="58" spans="1:9" s="167" customFormat="1" ht="20.100000000000001" customHeight="1">
      <c r="A58" s="189" t="s">
        <v>768</v>
      </c>
      <c r="B58" s="188">
        <v>520.91493877551022</v>
      </c>
      <c r="C58" s="188">
        <v>492.79245481049566</v>
      </c>
      <c r="D58" s="188">
        <v>1009.130693877551</v>
      </c>
      <c r="E58" s="188">
        <v>1024.3378527696793</v>
      </c>
      <c r="F58" s="188">
        <v>11198.724478134111</v>
      </c>
      <c r="G58" s="188">
        <v>5600.0061355685139</v>
      </c>
      <c r="H58" s="188">
        <v>6973.4179460641399</v>
      </c>
      <c r="I58" s="188">
        <v>1656.6905116618075</v>
      </c>
    </row>
    <row r="59" spans="1:9" s="167" customFormat="1" ht="20.100000000000001" customHeight="1" thickBot="1">
      <c r="A59" s="187" t="s">
        <v>769</v>
      </c>
      <c r="B59" s="188">
        <v>4050912.194739067</v>
      </c>
      <c r="C59" s="188">
        <v>5396030.7005276978</v>
      </c>
      <c r="D59" s="188">
        <v>6068772.2262755102</v>
      </c>
      <c r="E59" s="188">
        <v>7595989.2256428581</v>
      </c>
      <c r="F59" s="188">
        <v>11696051.597368805</v>
      </c>
      <c r="G59" s="188">
        <v>11972747.034376096</v>
      </c>
      <c r="H59" s="188">
        <v>12351650.974453354</v>
      </c>
      <c r="I59" s="188">
        <v>10040073.131924199</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120297.80073177842</v>
      </c>
      <c r="C61" s="191">
        <v>154739.82414285713</v>
      </c>
      <c r="D61" s="191">
        <v>165202.50831632651</v>
      </c>
      <c r="E61" s="191">
        <v>190514.4231457726</v>
      </c>
      <c r="F61" s="191">
        <v>269951.42600145773</v>
      </c>
      <c r="G61" s="191">
        <v>93929.810364431483</v>
      </c>
      <c r="H61" s="191">
        <v>292808.05619970843</v>
      </c>
      <c r="I61" s="191">
        <v>101188.27387755102</v>
      </c>
    </row>
    <row r="62" spans="1:9" ht="20.100000000000001" customHeight="1">
      <c r="A62" s="192" t="s">
        <v>772</v>
      </c>
      <c r="B62" s="191">
        <v>-18021.03457580175</v>
      </c>
      <c r="C62" s="191">
        <v>-31464.07954664723</v>
      </c>
      <c r="D62" s="191">
        <v>-44251.467154518949</v>
      </c>
      <c r="E62" s="191">
        <v>-49328.254109329449</v>
      </c>
      <c r="F62" s="191">
        <v>-75265.829024781342</v>
      </c>
      <c r="G62" s="191">
        <v>-31068.860648688049</v>
      </c>
      <c r="H62" s="191">
        <v>-98471.286120991252</v>
      </c>
      <c r="I62" s="191">
        <v>-34981.479569970848</v>
      </c>
    </row>
    <row r="63" spans="1:9" ht="20.100000000000001" customHeight="1">
      <c r="A63" s="193" t="s">
        <v>773</v>
      </c>
      <c r="B63" s="191">
        <v>102276.76615597669</v>
      </c>
      <c r="C63" s="191">
        <v>123275.7445962099</v>
      </c>
      <c r="D63" s="191">
        <v>120951.04116180759</v>
      </c>
      <c r="E63" s="191">
        <v>141186.16903644314</v>
      </c>
      <c r="F63" s="191">
        <v>194685.59697667637</v>
      </c>
      <c r="G63" s="191">
        <v>62860.949715743445</v>
      </c>
      <c r="H63" s="191">
        <v>194336.77007871718</v>
      </c>
      <c r="I63" s="191">
        <v>66206.794307580174</v>
      </c>
    </row>
    <row r="64" spans="1:9" ht="20.100000000000001" customHeight="1">
      <c r="A64" s="190" t="s">
        <v>774</v>
      </c>
      <c r="B64" s="191">
        <v>59342.813158892124</v>
      </c>
      <c r="C64" s="191">
        <v>53427.038145772596</v>
      </c>
      <c r="D64" s="191">
        <v>59243.130750728866</v>
      </c>
      <c r="E64" s="191">
        <v>79783.013551020413</v>
      </c>
      <c r="F64" s="191">
        <v>83253.441788629731</v>
      </c>
      <c r="G64" s="191">
        <v>26808.769120991248</v>
      </c>
      <c r="H64" s="191">
        <v>84881.518558309035</v>
      </c>
      <c r="I64" s="191">
        <v>33931.333138483969</v>
      </c>
    </row>
    <row r="65" spans="1:9" ht="20.100000000000001" customHeight="1">
      <c r="A65" s="192" t="s">
        <v>775</v>
      </c>
      <c r="B65" s="191">
        <v>-25661.893870262393</v>
      </c>
      <c r="C65" s="191">
        <v>-21279.786784256561</v>
      </c>
      <c r="D65" s="191">
        <v>-32494.465370262391</v>
      </c>
      <c r="E65" s="191">
        <v>-47727.700138483968</v>
      </c>
      <c r="F65" s="191">
        <v>-58314.341606413996</v>
      </c>
      <c r="G65" s="191">
        <v>-19589.564205539358</v>
      </c>
      <c r="H65" s="191">
        <v>-71289.155083090373</v>
      </c>
      <c r="I65" s="191">
        <v>-27086.851043731778</v>
      </c>
    </row>
    <row r="66" spans="1:9" ht="20.100000000000001" customHeight="1">
      <c r="A66" s="194" t="s">
        <v>776</v>
      </c>
      <c r="B66" s="191">
        <v>135957.68544460641</v>
      </c>
      <c r="C66" s="191">
        <v>155422.99595772594</v>
      </c>
      <c r="D66" s="191">
        <v>147699.70654227404</v>
      </c>
      <c r="E66" s="191">
        <v>173241.48244897957</v>
      </c>
      <c r="F66" s="191">
        <v>219624.69715889212</v>
      </c>
      <c r="G66" s="191">
        <v>70080.154631195328</v>
      </c>
      <c r="H66" s="191">
        <v>207929.13355393588</v>
      </c>
      <c r="I66" s="191">
        <v>73051.276402332354</v>
      </c>
    </row>
    <row r="67" spans="1:9" ht="20.100000000000001" customHeight="1">
      <c r="A67" s="190" t="s">
        <v>777</v>
      </c>
      <c r="B67" s="191">
        <v>22257.602249271138</v>
      </c>
      <c r="C67" s="191">
        <v>10997.924495626823</v>
      </c>
      <c r="D67" s="191">
        <v>16232.890634110787</v>
      </c>
      <c r="E67" s="191">
        <v>13130.403931486881</v>
      </c>
      <c r="F67" s="191">
        <v>53347.47832507288</v>
      </c>
      <c r="G67" s="191">
        <v>4851.8171428571432</v>
      </c>
      <c r="H67" s="191">
        <v>24244.459558309038</v>
      </c>
      <c r="I67" s="191">
        <v>4004.5442813411082</v>
      </c>
    </row>
    <row r="68" spans="1:9" ht="20.100000000000001" customHeight="1">
      <c r="A68" s="190" t="s">
        <v>778</v>
      </c>
      <c r="B68" s="191">
        <v>-29111.775505830905</v>
      </c>
      <c r="C68" s="191">
        <v>-17735.821930029153</v>
      </c>
      <c r="D68" s="191">
        <v>-33267.005782798835</v>
      </c>
      <c r="E68" s="191">
        <v>-23827.112255102042</v>
      </c>
      <c r="F68" s="191">
        <v>-70802.990693877553</v>
      </c>
      <c r="G68" s="191">
        <v>-17907.254679300291</v>
      </c>
      <c r="H68" s="191">
        <v>-55531.891785714288</v>
      </c>
      <c r="I68" s="191">
        <v>-10499.288205539358</v>
      </c>
    </row>
    <row r="69" spans="1:9" ht="20.100000000000001" customHeight="1">
      <c r="A69" s="193" t="s">
        <v>779</v>
      </c>
      <c r="B69" s="191">
        <v>129103.51218804665</v>
      </c>
      <c r="C69" s="191">
        <v>148685.09852332363</v>
      </c>
      <c r="D69" s="191">
        <v>130665.591393586</v>
      </c>
      <c r="E69" s="191">
        <v>162544.77412536443</v>
      </c>
      <c r="F69" s="191">
        <v>202169.18479008746</v>
      </c>
      <c r="G69" s="191">
        <v>57024.717094752181</v>
      </c>
      <c r="H69" s="191">
        <v>176641.7013265306</v>
      </c>
      <c r="I69" s="191">
        <v>66556.532478134119</v>
      </c>
    </row>
    <row r="70" spans="1:9" ht="20.100000000000001" customHeight="1">
      <c r="A70" s="192" t="s">
        <v>780</v>
      </c>
      <c r="B70" s="191">
        <v>-81816.492483965019</v>
      </c>
      <c r="C70" s="191">
        <v>-94031.119218658903</v>
      </c>
      <c r="D70" s="191">
        <v>-104229.7919431487</v>
      </c>
      <c r="E70" s="191">
        <v>-104392.00358600583</v>
      </c>
      <c r="F70" s="191">
        <v>-132245.3014766764</v>
      </c>
      <c r="G70" s="191">
        <v>-51399.369518950436</v>
      </c>
      <c r="H70" s="191">
        <v>-146162.47738046647</v>
      </c>
      <c r="I70" s="191">
        <v>-50060.298739067061</v>
      </c>
    </row>
    <row r="71" spans="1:9" ht="20.100000000000001" customHeight="1">
      <c r="A71" s="194" t="s">
        <v>781</v>
      </c>
      <c r="B71" s="191">
        <v>47287.019704081635</v>
      </c>
      <c r="C71" s="191">
        <v>54653.979304664717</v>
      </c>
      <c r="D71" s="191">
        <v>26435.799450437316</v>
      </c>
      <c r="E71" s="191">
        <v>58152.7705393586</v>
      </c>
      <c r="F71" s="191">
        <v>69923.883313411076</v>
      </c>
      <c r="G71" s="191">
        <v>5625.3475758017494</v>
      </c>
      <c r="H71" s="191">
        <v>30479.223946064143</v>
      </c>
      <c r="I71" s="191">
        <v>16496.233739067058</v>
      </c>
    </row>
    <row r="72" spans="1:9" ht="20.100000000000001" customHeight="1">
      <c r="A72" s="194" t="s">
        <v>782</v>
      </c>
      <c r="B72" s="191">
        <v>201.02355539358601</v>
      </c>
      <c r="C72" s="191">
        <v>53.145392128279887</v>
      </c>
      <c r="D72" s="191">
        <v>-26.677746355685134</v>
      </c>
      <c r="E72" s="191">
        <v>-20.097377551020408</v>
      </c>
      <c r="F72" s="191">
        <v>283.4540495626822</v>
      </c>
      <c r="G72" s="191">
        <v>-73.259252186588924</v>
      </c>
      <c r="H72" s="191">
        <v>-182.3519693877551</v>
      </c>
      <c r="I72" s="191">
        <v>-4.0051297376093293</v>
      </c>
    </row>
    <row r="73" spans="1:9" ht="20.100000000000001" customHeight="1">
      <c r="A73" s="192" t="s">
        <v>783</v>
      </c>
      <c r="B73" s="191">
        <v>14.592510204081632</v>
      </c>
      <c r="C73" s="191">
        <v>-102.01172303206998</v>
      </c>
      <c r="D73" s="191">
        <v>-178.32846647230321</v>
      </c>
      <c r="E73" s="191">
        <v>-317.7030189504373</v>
      </c>
      <c r="F73" s="191">
        <v>-162.9980335276968</v>
      </c>
      <c r="G73" s="191">
        <v>-157.23696793002915</v>
      </c>
      <c r="H73" s="191">
        <v>-407.85604081632653</v>
      </c>
      <c r="I73" s="191">
        <v>-58.731454810495627</v>
      </c>
    </row>
    <row r="74" spans="1:9" ht="20.100000000000001" customHeight="1">
      <c r="A74" s="192" t="s">
        <v>784</v>
      </c>
      <c r="B74" s="191">
        <v>186.43104518950437</v>
      </c>
      <c r="C74" s="191">
        <v>155.15711516034986</v>
      </c>
      <c r="D74" s="191">
        <v>151.65072011661806</v>
      </c>
      <c r="E74" s="191">
        <v>297.60564139941687</v>
      </c>
      <c r="F74" s="191">
        <v>446.45208309037901</v>
      </c>
      <c r="G74" s="191">
        <v>83.977715743440228</v>
      </c>
      <c r="H74" s="191">
        <v>225.50407142857142</v>
      </c>
      <c r="I74" s="191">
        <v>54.726325072886297</v>
      </c>
    </row>
    <row r="75" spans="1:9" ht="20.100000000000001" customHeight="1">
      <c r="A75" s="193" t="s">
        <v>785</v>
      </c>
      <c r="B75" s="191">
        <v>-86.971365889212819</v>
      </c>
      <c r="C75" s="191">
        <v>-133.50143877551022</v>
      </c>
      <c r="D75" s="191">
        <v>-123.86446355685131</v>
      </c>
      <c r="E75" s="191">
        <v>-137.29857871720117</v>
      </c>
      <c r="F75" s="191">
        <v>-348.62250874635572</v>
      </c>
      <c r="G75" s="191">
        <v>-40.609183673469389</v>
      </c>
      <c r="H75" s="191">
        <v>-96.707492711370264</v>
      </c>
      <c r="I75" s="191">
        <v>-14.449253644314869</v>
      </c>
    </row>
    <row r="76" spans="1:9" ht="20.100000000000001" customHeight="1">
      <c r="A76" s="193" t="s">
        <v>786</v>
      </c>
      <c r="B76" s="191">
        <v>-0.56688192419825068</v>
      </c>
      <c r="C76" s="191">
        <v>1.8390889212827988</v>
      </c>
      <c r="D76" s="191">
        <v>2.2653061224489797E-3</v>
      </c>
      <c r="E76" s="191">
        <v>-2.3470845481049562E-2</v>
      </c>
      <c r="F76" s="191">
        <v>-13.462743440233236</v>
      </c>
      <c r="G76" s="191">
        <v>-5.4446064139941691E-3</v>
      </c>
      <c r="H76" s="191">
        <v>-0.54310204081632651</v>
      </c>
      <c r="I76" s="191">
        <v>0.37147084548104958</v>
      </c>
    </row>
    <row r="77" spans="1:9" ht="20.100000000000001" customHeight="1">
      <c r="A77" s="192" t="s">
        <v>787</v>
      </c>
      <c r="B77" s="191">
        <v>-86.404483965014592</v>
      </c>
      <c r="C77" s="191">
        <v>-135.340527696793</v>
      </c>
      <c r="D77" s="191">
        <v>-123.86672886297377</v>
      </c>
      <c r="E77" s="191">
        <v>-137.27510787172011</v>
      </c>
      <c r="F77" s="191">
        <v>-335.15976530612249</v>
      </c>
      <c r="G77" s="191">
        <v>-40.603739067055393</v>
      </c>
      <c r="H77" s="191">
        <v>-96.164390670553942</v>
      </c>
      <c r="I77" s="191">
        <v>-14.820724489795918</v>
      </c>
    </row>
    <row r="78" spans="1:9" ht="20.100000000000001" customHeight="1">
      <c r="A78" s="193" t="s">
        <v>788</v>
      </c>
      <c r="B78" s="191">
        <v>47401.071893586006</v>
      </c>
      <c r="C78" s="191">
        <v>54573.623258017491</v>
      </c>
      <c r="D78" s="191">
        <v>26285.257240524777</v>
      </c>
      <c r="E78" s="191">
        <v>57995.374583090379</v>
      </c>
      <c r="F78" s="191">
        <v>69858.714854227408</v>
      </c>
      <c r="G78" s="191">
        <v>5511.4791399416908</v>
      </c>
      <c r="H78" s="191">
        <v>30200.164483965014</v>
      </c>
      <c r="I78" s="191">
        <v>16477.779355685128</v>
      </c>
    </row>
    <row r="79" spans="1:9" ht="20.100000000000001" customHeight="1">
      <c r="A79" s="190" t="s">
        <v>789</v>
      </c>
      <c r="B79" s="191">
        <v>0</v>
      </c>
      <c r="C79" s="191">
        <v>210.04753352769683</v>
      </c>
      <c r="D79" s="191">
        <v>263.27202915451898</v>
      </c>
      <c r="E79" s="191">
        <v>337.72498250728864</v>
      </c>
      <c r="F79" s="191">
        <v>2090.6571836734693</v>
      </c>
      <c r="G79" s="191">
        <v>707.40638192419829</v>
      </c>
      <c r="H79" s="191">
        <v>982.07852332361517</v>
      </c>
      <c r="I79" s="191">
        <v>282.96405539358597</v>
      </c>
    </row>
    <row r="80" spans="1:9" ht="20.100000000000001" customHeight="1">
      <c r="A80" s="194" t="s">
        <v>790</v>
      </c>
      <c r="B80" s="191">
        <v>47401.071893586006</v>
      </c>
      <c r="C80" s="191">
        <v>54783.670791545192</v>
      </c>
      <c r="D80" s="191">
        <v>26548.5292696793</v>
      </c>
      <c r="E80" s="191">
        <v>58333.099565597666</v>
      </c>
      <c r="F80" s="191">
        <v>71949.372037900874</v>
      </c>
      <c r="G80" s="191">
        <v>6218.8855218658891</v>
      </c>
      <c r="H80" s="191">
        <v>31182.243007288631</v>
      </c>
      <c r="I80" s="191">
        <v>16760.743411078718</v>
      </c>
    </row>
    <row r="81" spans="1:9" ht="20.100000000000001" customHeight="1">
      <c r="A81" s="190" t="s">
        <v>791</v>
      </c>
      <c r="B81" s="191">
        <v>-2599.5845787172011</v>
      </c>
      <c r="C81" s="191">
        <v>1240.4019227405247</v>
      </c>
      <c r="D81" s="191">
        <v>1160.9340539358602</v>
      </c>
      <c r="E81" s="191">
        <v>92.633677842565604</v>
      </c>
      <c r="F81" s="191">
        <v>905.38864285714283</v>
      </c>
      <c r="G81" s="191">
        <v>-684.3526763848397</v>
      </c>
      <c r="H81" s="191">
        <v>1473.0926005830904</v>
      </c>
      <c r="I81" s="191">
        <v>-93.438988338192416</v>
      </c>
    </row>
    <row r="82" spans="1:9" ht="20.100000000000001" customHeight="1">
      <c r="A82" s="193" t="s">
        <v>792</v>
      </c>
      <c r="B82" s="191">
        <v>44801.487314868806</v>
      </c>
      <c r="C82" s="191">
        <v>56024.072714285714</v>
      </c>
      <c r="D82" s="191">
        <v>27709.46332361516</v>
      </c>
      <c r="E82" s="191">
        <v>58425.733243440234</v>
      </c>
      <c r="F82" s="191">
        <v>72854.760680758016</v>
      </c>
      <c r="G82" s="191">
        <v>5534.5328454810497</v>
      </c>
      <c r="H82" s="191">
        <v>32655.335607871719</v>
      </c>
      <c r="I82" s="191">
        <v>16667.304422740526</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44801.487314868806</v>
      </c>
      <c r="C84" s="191">
        <v>56024.072714285714</v>
      </c>
      <c r="D84" s="191">
        <v>27709.46332361516</v>
      </c>
      <c r="E84" s="191">
        <v>58425.733243440234</v>
      </c>
      <c r="F84" s="191">
        <v>72854.760680758016</v>
      </c>
      <c r="G84" s="191">
        <v>5534.5328454810497</v>
      </c>
      <c r="H84" s="191">
        <v>32655.335607871719</v>
      </c>
      <c r="I84" s="191">
        <v>16667.304422740526</v>
      </c>
    </row>
    <row r="85" spans="1:9" ht="20.100000000000001" customHeight="1" thickBot="1">
      <c r="A85" s="190" t="s">
        <v>795</v>
      </c>
      <c r="B85" s="191">
        <v>-16686.189174927113</v>
      </c>
      <c r="C85" s="191">
        <v>-18969.903440233236</v>
      </c>
      <c r="D85" s="191">
        <v>-5758.017583090379</v>
      </c>
      <c r="E85" s="191">
        <v>-18817.199981049562</v>
      </c>
      <c r="F85" s="191">
        <v>-26831.820295918365</v>
      </c>
      <c r="G85" s="191">
        <v>-2286.8491253644315</v>
      </c>
      <c r="H85" s="191">
        <v>-11567.463390670553</v>
      </c>
      <c r="I85" s="191">
        <v>-7841.8396501457719</v>
      </c>
    </row>
    <row r="86" spans="1:9" ht="20.100000000000001" customHeight="1" thickTop="1" thickBot="1">
      <c r="A86" s="182" t="s">
        <v>796</v>
      </c>
      <c r="B86" s="183">
        <v>28115.298139941689</v>
      </c>
      <c r="C86" s="183">
        <v>37054.169274052481</v>
      </c>
      <c r="D86" s="183">
        <v>21951.445740524781</v>
      </c>
      <c r="E86" s="183">
        <v>39608.533262390672</v>
      </c>
      <c r="F86" s="183">
        <v>46022.940384839647</v>
      </c>
      <c r="G86" s="183">
        <v>3247.6837201166181</v>
      </c>
      <c r="H86" s="183">
        <v>21087.872217201166</v>
      </c>
      <c r="I86" s="183">
        <v>8825.4647725947525</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4" sqref="A4:I4"/>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1533</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1950358.3093425655</v>
      </c>
      <c r="C8" s="183">
        <v>2383336.1613688045</v>
      </c>
      <c r="D8" s="183">
        <v>2436196.4862507288</v>
      </c>
      <c r="E8" s="183">
        <v>2673526.0322084548</v>
      </c>
      <c r="F8" s="183">
        <v>3016318.0814373181</v>
      </c>
      <c r="G8" s="183">
        <v>2880764.1822142857</v>
      </c>
      <c r="H8" s="183">
        <v>3115658.2422084548</v>
      </c>
      <c r="I8" s="183">
        <v>3125524.7508338192</v>
      </c>
    </row>
    <row r="9" spans="1:9" s="166" customFormat="1" ht="20.100000000000001" customHeight="1" thickTop="1">
      <c r="A9" s="184" t="s">
        <v>275</v>
      </c>
      <c r="B9" s="185">
        <v>392261.49854373187</v>
      </c>
      <c r="C9" s="185">
        <v>538420.2269591837</v>
      </c>
      <c r="D9" s="185">
        <v>428583.87272740522</v>
      </c>
      <c r="E9" s="185">
        <v>446134.66199125367</v>
      </c>
      <c r="F9" s="185">
        <v>462559.19966326526</v>
      </c>
      <c r="G9" s="185">
        <v>360471.58367930033</v>
      </c>
      <c r="H9" s="185">
        <v>338755.89349854231</v>
      </c>
      <c r="I9" s="185">
        <v>391407.99907142861</v>
      </c>
    </row>
    <row r="10" spans="1:9" s="166" customFormat="1" ht="20.100000000000001" customHeight="1">
      <c r="A10" s="184" t="s">
        <v>284</v>
      </c>
      <c r="B10" s="185">
        <v>489225.6757172012</v>
      </c>
      <c r="C10" s="185">
        <v>546693.39750728861</v>
      </c>
      <c r="D10" s="185">
        <v>464415.69227405253</v>
      </c>
      <c r="E10" s="185">
        <v>420298.56766472297</v>
      </c>
      <c r="F10" s="185">
        <v>510715.98550437315</v>
      </c>
      <c r="G10" s="185">
        <v>470891.57126967929</v>
      </c>
      <c r="H10" s="185">
        <v>453117.96851020405</v>
      </c>
      <c r="I10" s="185">
        <v>304278.05515014572</v>
      </c>
    </row>
    <row r="11" spans="1:9" s="166" customFormat="1" ht="20.100000000000001" customHeight="1">
      <c r="A11" s="184" t="s">
        <v>293</v>
      </c>
      <c r="B11" s="185">
        <v>903870.05164577265</v>
      </c>
      <c r="C11" s="185">
        <v>1115563.1611297377</v>
      </c>
      <c r="D11" s="185">
        <v>1340619.9715276968</v>
      </c>
      <c r="E11" s="185">
        <v>1572776.068479592</v>
      </c>
      <c r="F11" s="185">
        <v>1855728.4488498543</v>
      </c>
      <c r="G11" s="185">
        <v>1921830.5620583089</v>
      </c>
      <c r="H11" s="185">
        <v>2143018.8718746356</v>
      </c>
      <c r="I11" s="185">
        <v>2151070.0014737612</v>
      </c>
    </row>
    <row r="12" spans="1:9" s="166" customFormat="1" ht="20.100000000000001" customHeight="1">
      <c r="A12" s="186" t="s">
        <v>734</v>
      </c>
      <c r="B12" s="185">
        <v>912414.77266909624</v>
      </c>
      <c r="C12" s="185">
        <v>1124410.9059635568</v>
      </c>
      <c r="D12" s="185">
        <v>1348471.5612478133</v>
      </c>
      <c r="E12" s="185">
        <v>1581695.2630145773</v>
      </c>
      <c r="F12" s="185">
        <v>1869733.4144271137</v>
      </c>
      <c r="G12" s="185">
        <v>1936103.3533061224</v>
      </c>
      <c r="H12" s="185">
        <v>2153193.7346778424</v>
      </c>
      <c r="I12" s="185">
        <v>2159536.4019825077</v>
      </c>
    </row>
    <row r="13" spans="1:9" s="166" customFormat="1" ht="20.100000000000001" customHeight="1">
      <c r="A13" s="186" t="s">
        <v>735</v>
      </c>
      <c r="B13" s="185">
        <v>883017.84136734693</v>
      </c>
      <c r="C13" s="185">
        <v>1106525.8666836733</v>
      </c>
      <c r="D13" s="185">
        <v>1325634.7202274052</v>
      </c>
      <c r="E13" s="185">
        <v>1537080.4900962098</v>
      </c>
      <c r="F13" s="185">
        <v>1802061.6817026238</v>
      </c>
      <c r="G13" s="185">
        <v>1854687.0457711369</v>
      </c>
      <c r="H13" s="185">
        <v>1995688.2315247813</v>
      </c>
      <c r="I13" s="185">
        <v>2017852.0020743439</v>
      </c>
    </row>
    <row r="14" spans="1:9" s="166" customFormat="1" ht="20.100000000000001" customHeight="1">
      <c r="A14" s="186" t="s">
        <v>736</v>
      </c>
      <c r="B14" s="185">
        <v>29396.931301749271</v>
      </c>
      <c r="C14" s="185">
        <v>17885.039279883382</v>
      </c>
      <c r="D14" s="185">
        <v>22836.841020408167</v>
      </c>
      <c r="E14" s="185">
        <v>44614.772918367351</v>
      </c>
      <c r="F14" s="185">
        <v>67671.732724489804</v>
      </c>
      <c r="G14" s="185">
        <v>81416.307534985433</v>
      </c>
      <c r="H14" s="185">
        <v>157505.50315306123</v>
      </c>
      <c r="I14" s="185">
        <v>141684.39990816326</v>
      </c>
    </row>
    <row r="15" spans="1:9" s="166" customFormat="1" ht="20.100000000000001" customHeight="1">
      <c r="A15" s="186" t="s">
        <v>737</v>
      </c>
      <c r="B15" s="185">
        <v>6265.8504999999996</v>
      </c>
      <c r="C15" s="185">
        <v>6666.4319723032067</v>
      </c>
      <c r="D15" s="185">
        <v>4689.609520408163</v>
      </c>
      <c r="E15" s="185">
        <v>6571.4844271137026</v>
      </c>
      <c r="F15" s="185">
        <v>10540.232405247812</v>
      </c>
      <c r="G15" s="185">
        <v>8333.370720116618</v>
      </c>
      <c r="H15" s="185">
        <v>6632.4506807580174</v>
      </c>
      <c r="I15" s="185">
        <v>13013.14889941691</v>
      </c>
    </row>
    <row r="16" spans="1:9" s="166" customFormat="1" ht="20.100000000000001" customHeight="1">
      <c r="A16" s="186" t="s">
        <v>738</v>
      </c>
      <c r="B16" s="185">
        <v>4476.3514446064137</v>
      </c>
      <c r="C16" s="185">
        <v>5956.0979067055396</v>
      </c>
      <c r="D16" s="185">
        <v>3935.0370218658891</v>
      </c>
      <c r="E16" s="185">
        <v>5375.1827376093288</v>
      </c>
      <c r="F16" s="185">
        <v>8211.8063002915442</v>
      </c>
      <c r="G16" s="185">
        <v>6665.9209067055399</v>
      </c>
      <c r="H16" s="185">
        <v>6315.4776545189507</v>
      </c>
      <c r="I16" s="185">
        <v>9315.6983746355691</v>
      </c>
    </row>
    <row r="17" spans="1:9" s="166" customFormat="1" ht="20.100000000000001" customHeight="1">
      <c r="A17" s="186" t="s">
        <v>739</v>
      </c>
      <c r="B17" s="185">
        <v>1789.4990553935859</v>
      </c>
      <c r="C17" s="185">
        <v>710.33406559766775</v>
      </c>
      <c r="D17" s="185">
        <v>754.57249854227405</v>
      </c>
      <c r="E17" s="185">
        <v>1196.3016895043731</v>
      </c>
      <c r="F17" s="185">
        <v>2328.4261049562683</v>
      </c>
      <c r="G17" s="185">
        <v>1667.4498134110786</v>
      </c>
      <c r="H17" s="185">
        <v>316.97302623906705</v>
      </c>
      <c r="I17" s="185">
        <v>3697.4505247813413</v>
      </c>
    </row>
    <row r="18" spans="1:9" s="166" customFormat="1" ht="20.100000000000001" customHeight="1">
      <c r="A18" s="186" t="s">
        <v>740</v>
      </c>
      <c r="B18" s="185">
        <v>11993.976072886298</v>
      </c>
      <c r="C18" s="185">
        <v>16704.529045189505</v>
      </c>
      <c r="D18" s="185">
        <v>24028.108379008747</v>
      </c>
      <c r="E18" s="185">
        <v>25290.845135568514</v>
      </c>
      <c r="F18" s="185">
        <v>31327.62943440233</v>
      </c>
      <c r="G18" s="185">
        <v>34113.973946064143</v>
      </c>
      <c r="H18" s="185">
        <v>38570.285453352772</v>
      </c>
      <c r="I18" s="185">
        <v>40227.91547667639</v>
      </c>
    </row>
    <row r="19" spans="1:9" s="166" customFormat="1" ht="20.100000000000001" customHeight="1">
      <c r="A19" s="186" t="s">
        <v>741</v>
      </c>
      <c r="B19" s="185">
        <v>7395.4793381924192</v>
      </c>
      <c r="C19" s="185">
        <v>12431.116172011662</v>
      </c>
      <c r="D19" s="185">
        <v>20090.828024781342</v>
      </c>
      <c r="E19" s="185">
        <v>21353.830801749275</v>
      </c>
      <c r="F19" s="185">
        <v>24991.825065597666</v>
      </c>
      <c r="G19" s="185">
        <v>25722.345431486883</v>
      </c>
      <c r="H19" s="185">
        <v>28266.052077259475</v>
      </c>
      <c r="I19" s="185">
        <v>29801.445618075802</v>
      </c>
    </row>
    <row r="20" spans="1:9" s="166" customFormat="1" ht="20.100000000000001" customHeight="1">
      <c r="A20" s="186" t="s">
        <v>742</v>
      </c>
      <c r="B20" s="185">
        <v>4598.4967346938774</v>
      </c>
      <c r="C20" s="185">
        <v>4273.4128731778428</v>
      </c>
      <c r="D20" s="185">
        <v>3937.280354227405</v>
      </c>
      <c r="E20" s="185">
        <v>3937.0143338192415</v>
      </c>
      <c r="F20" s="185">
        <v>6335.8043688046646</v>
      </c>
      <c r="G20" s="185">
        <v>8391.6285145772599</v>
      </c>
      <c r="H20" s="185">
        <v>10304.233376093294</v>
      </c>
      <c r="I20" s="185">
        <v>10426.469858600583</v>
      </c>
    </row>
    <row r="21" spans="1:9" s="166" customFormat="1" ht="20.100000000000001" customHeight="1">
      <c r="A21" s="186" t="s">
        <v>306</v>
      </c>
      <c r="B21" s="185">
        <v>8056.3605306122454</v>
      </c>
      <c r="C21" s="185">
        <v>9981.6056341107869</v>
      </c>
      <c r="D21" s="185">
        <v>11954.283973760932</v>
      </c>
      <c r="E21" s="185">
        <v>13271.469403790086</v>
      </c>
      <c r="F21" s="185">
        <v>16111.483386297377</v>
      </c>
      <c r="G21" s="185">
        <v>18881.480667638483</v>
      </c>
      <c r="H21" s="185">
        <v>19176.683380466471</v>
      </c>
      <c r="I21" s="185">
        <v>21261.344183673471</v>
      </c>
    </row>
    <row r="22" spans="1:9" s="166" customFormat="1" ht="20.100000000000001" customHeight="1">
      <c r="A22" s="186" t="s">
        <v>743</v>
      </c>
      <c r="B22" s="185">
        <v>-34860.908126822156</v>
      </c>
      <c r="C22" s="185">
        <v>-42200.311485422746</v>
      </c>
      <c r="D22" s="185">
        <v>-48523.591593294463</v>
      </c>
      <c r="E22" s="185">
        <v>-54052.993501457728</v>
      </c>
      <c r="F22" s="185">
        <v>-71984.310803207001</v>
      </c>
      <c r="G22" s="185">
        <v>-75601.616581632654</v>
      </c>
      <c r="H22" s="185">
        <v>-74554.282317784251</v>
      </c>
      <c r="I22" s="185">
        <v>-82968.809068513117</v>
      </c>
    </row>
    <row r="23" spans="1:9" s="166" customFormat="1" ht="20.100000000000001" customHeight="1">
      <c r="A23" s="184" t="s">
        <v>324</v>
      </c>
      <c r="B23" s="185">
        <v>9855.5031909620993</v>
      </c>
      <c r="C23" s="185">
        <v>15179.934663265307</v>
      </c>
      <c r="D23" s="185">
        <v>10753.85065451895</v>
      </c>
      <c r="E23" s="185">
        <v>14196.764329446065</v>
      </c>
      <c r="F23" s="185">
        <v>15374.01775218659</v>
      </c>
      <c r="G23" s="185">
        <v>14141.697708454809</v>
      </c>
      <c r="H23" s="185">
        <v>15376.027740524782</v>
      </c>
      <c r="I23" s="185">
        <v>24994.939696793001</v>
      </c>
    </row>
    <row r="24" spans="1:9" s="166" customFormat="1" ht="20.100000000000001" customHeight="1">
      <c r="A24" s="184" t="s">
        <v>330</v>
      </c>
      <c r="B24" s="185">
        <v>76.715746355685141</v>
      </c>
      <c r="C24" s="185">
        <v>105.49365160349853</v>
      </c>
      <c r="D24" s="185">
        <v>301.56393148688051</v>
      </c>
      <c r="E24" s="185">
        <v>1099.826032069971</v>
      </c>
      <c r="F24" s="185">
        <v>1248.5321763848397</v>
      </c>
      <c r="G24" s="185">
        <v>1556.7671997084549</v>
      </c>
      <c r="H24" s="185">
        <v>2737.4383965014576</v>
      </c>
      <c r="I24" s="185">
        <v>2246.663753644315</v>
      </c>
    </row>
    <row r="25" spans="1:9" s="166" customFormat="1" ht="20.100000000000001" customHeight="1">
      <c r="A25" s="184" t="s">
        <v>744</v>
      </c>
      <c r="B25" s="185">
        <v>112479.18878862975</v>
      </c>
      <c r="C25" s="185">
        <v>117607.17473760934</v>
      </c>
      <c r="D25" s="185">
        <v>135511.58927696795</v>
      </c>
      <c r="E25" s="185">
        <v>162083.58640233238</v>
      </c>
      <c r="F25" s="185">
        <v>112270.39265451896</v>
      </c>
      <c r="G25" s="185">
        <v>56264.442667638483</v>
      </c>
      <c r="H25" s="185">
        <v>108691.32183236151</v>
      </c>
      <c r="I25" s="185">
        <v>193951.20349125366</v>
      </c>
    </row>
    <row r="26" spans="1:9" s="166" customFormat="1" ht="20.100000000000001" customHeight="1">
      <c r="A26" s="184" t="s">
        <v>341</v>
      </c>
      <c r="B26" s="185">
        <v>37756.018564139944</v>
      </c>
      <c r="C26" s="185">
        <v>42035.636002915453</v>
      </c>
      <c r="D26" s="185">
        <v>48125.374655976673</v>
      </c>
      <c r="E26" s="185">
        <v>48350.633647230316</v>
      </c>
      <c r="F26" s="185">
        <v>33761.575695335276</v>
      </c>
      <c r="G26" s="185">
        <v>31964.470252186587</v>
      </c>
      <c r="H26" s="185">
        <v>30342.032537900879</v>
      </c>
      <c r="I26" s="185">
        <v>47197.716839650144</v>
      </c>
    </row>
    <row r="27" spans="1:9" s="166" customFormat="1" ht="20.100000000000001" customHeight="1">
      <c r="A27" s="184" t="s">
        <v>745</v>
      </c>
      <c r="B27" s="185">
        <v>4833.657145772595</v>
      </c>
      <c r="C27" s="185">
        <v>7731.136717201166</v>
      </c>
      <c r="D27" s="185">
        <v>7884.5712026239071</v>
      </c>
      <c r="E27" s="185">
        <v>8585.9236618075811</v>
      </c>
      <c r="F27" s="185">
        <v>10793.188224489795</v>
      </c>
      <c r="G27" s="185">
        <v>9776.3464620991235</v>
      </c>
      <c r="H27" s="185">
        <v>9751.9469008746346</v>
      </c>
      <c r="I27" s="185">
        <v>10378.171357142857</v>
      </c>
    </row>
    <row r="28" spans="1:9" s="167" customFormat="1" ht="20.100000000000001" customHeight="1" thickBot="1">
      <c r="A28" s="187" t="s">
        <v>357</v>
      </c>
      <c r="B28" s="188">
        <v>0</v>
      </c>
      <c r="C28" s="188">
        <v>0</v>
      </c>
      <c r="D28" s="188">
        <v>0</v>
      </c>
      <c r="E28" s="188">
        <v>0</v>
      </c>
      <c r="F28" s="188">
        <v>13866.740916909619</v>
      </c>
      <c r="G28" s="188">
        <v>13866.740916909619</v>
      </c>
      <c r="H28" s="188">
        <v>13866.740916909619</v>
      </c>
      <c r="I28" s="188">
        <v>0</v>
      </c>
    </row>
    <row r="29" spans="1:9" ht="20.100000000000001" customHeight="1" thickTop="1" thickBot="1">
      <c r="A29" s="182" t="s">
        <v>746</v>
      </c>
      <c r="B29" s="183">
        <v>1754875.5299927113</v>
      </c>
      <c r="C29" s="183">
        <v>2157457.9901749273</v>
      </c>
      <c r="D29" s="183">
        <v>2182234.3463177839</v>
      </c>
      <c r="E29" s="183">
        <v>2386738.7182405246</v>
      </c>
      <c r="F29" s="183">
        <v>2798710.6968717203</v>
      </c>
      <c r="G29" s="183">
        <v>2677927.1794985426</v>
      </c>
      <c r="H29" s="183">
        <v>2883807.0243323613</v>
      </c>
      <c r="I29" s="183">
        <v>2905541.3462376092</v>
      </c>
    </row>
    <row r="30" spans="1:9" s="166" customFormat="1" ht="20.100000000000001" customHeight="1" thickTop="1">
      <c r="A30" s="184" t="s">
        <v>747</v>
      </c>
      <c r="B30" s="185">
        <v>1571309.3081705538</v>
      </c>
      <c r="C30" s="185">
        <v>1891111.7062463558</v>
      </c>
      <c r="D30" s="185">
        <v>1970894.2672536445</v>
      </c>
      <c r="E30" s="185">
        <v>2148088.2939737607</v>
      </c>
      <c r="F30" s="185">
        <v>2464556.0677988343</v>
      </c>
      <c r="G30" s="185">
        <v>2364174.265432945</v>
      </c>
      <c r="H30" s="185">
        <v>2534329.0639868802</v>
      </c>
      <c r="I30" s="185">
        <v>2500008.9278090382</v>
      </c>
    </row>
    <row r="31" spans="1:9" s="166" customFormat="1" ht="20.100000000000001" customHeight="1">
      <c r="A31" s="186" t="s">
        <v>748</v>
      </c>
      <c r="B31" s="185">
        <v>584972.28749708459</v>
      </c>
      <c r="C31" s="185">
        <v>724641.02021720109</v>
      </c>
      <c r="D31" s="185">
        <v>705817.78890087456</v>
      </c>
      <c r="E31" s="185">
        <v>703968.65466326522</v>
      </c>
      <c r="F31" s="185">
        <v>712495.54054810503</v>
      </c>
      <c r="G31" s="185">
        <v>649522.86158600578</v>
      </c>
      <c r="H31" s="185">
        <v>630084.85380612232</v>
      </c>
      <c r="I31" s="185">
        <v>610200.47615160351</v>
      </c>
    </row>
    <row r="32" spans="1:9" s="166" customFormat="1" ht="20.100000000000001" customHeight="1">
      <c r="A32" s="186" t="s">
        <v>749</v>
      </c>
      <c r="B32" s="185">
        <v>457767.42677696794</v>
      </c>
      <c r="C32" s="185">
        <v>551661.6165714286</v>
      </c>
      <c r="D32" s="185">
        <v>604589.97337317781</v>
      </c>
      <c r="E32" s="185">
        <v>605439.57932653057</v>
      </c>
      <c r="F32" s="185">
        <v>648661.79409329442</v>
      </c>
      <c r="G32" s="185">
        <v>616274.00305976672</v>
      </c>
      <c r="H32" s="185">
        <v>637055.58589650143</v>
      </c>
      <c r="I32" s="185">
        <v>632682.03749562695</v>
      </c>
    </row>
    <row r="33" spans="1:9" s="166" customFormat="1" ht="20.100000000000001" customHeight="1">
      <c r="A33" s="186" t="s">
        <v>750</v>
      </c>
      <c r="B33" s="185">
        <v>53632.225957725947</v>
      </c>
      <c r="C33" s="185">
        <v>19628.57212536443</v>
      </c>
      <c r="D33" s="185">
        <v>11205.753196793004</v>
      </c>
      <c r="E33" s="185">
        <v>7381.3250174927107</v>
      </c>
      <c r="F33" s="185">
        <v>5845.2543877551025</v>
      </c>
      <c r="G33" s="185">
        <v>4483.5282711370264</v>
      </c>
      <c r="H33" s="185">
        <v>3053.7234708454812</v>
      </c>
      <c r="I33" s="185">
        <v>2608.8152215743444</v>
      </c>
    </row>
    <row r="34" spans="1:9" s="166" customFormat="1" ht="20.100000000000001" customHeight="1">
      <c r="A34" s="186" t="s">
        <v>751</v>
      </c>
      <c r="B34" s="185">
        <v>83334.90404810496</v>
      </c>
      <c r="C34" s="185">
        <v>109974.88999562683</v>
      </c>
      <c r="D34" s="185">
        <v>87137.7840962099</v>
      </c>
      <c r="E34" s="185">
        <v>117027.55579300292</v>
      </c>
      <c r="F34" s="185">
        <v>146419.31184110788</v>
      </c>
      <c r="G34" s="185">
        <v>96981.24529300291</v>
      </c>
      <c r="H34" s="185">
        <v>78449.911695335279</v>
      </c>
      <c r="I34" s="185">
        <v>67492.191730320686</v>
      </c>
    </row>
    <row r="35" spans="1:9" s="166" customFormat="1" ht="20.100000000000001" customHeight="1">
      <c r="A35" s="186" t="s">
        <v>752</v>
      </c>
      <c r="B35" s="185">
        <v>359698.87950145773</v>
      </c>
      <c r="C35" s="185">
        <v>446647.79108892131</v>
      </c>
      <c r="D35" s="185">
        <v>510404.23948104959</v>
      </c>
      <c r="E35" s="185">
        <v>645177.63507580163</v>
      </c>
      <c r="F35" s="185">
        <v>864541.86636588932</v>
      </c>
      <c r="G35" s="185">
        <v>901014.03588046657</v>
      </c>
      <c r="H35" s="185">
        <v>1067907.6060247815</v>
      </c>
      <c r="I35" s="185">
        <v>1061804.790367347</v>
      </c>
    </row>
    <row r="36" spans="1:9" s="166" customFormat="1" ht="20.100000000000001" customHeight="1">
      <c r="A36" s="186" t="s">
        <v>753</v>
      </c>
      <c r="B36" s="185">
        <v>31903.584389212825</v>
      </c>
      <c r="C36" s="185">
        <v>38557.816247813411</v>
      </c>
      <c r="D36" s="185">
        <v>51738.728205539359</v>
      </c>
      <c r="E36" s="185">
        <v>69093.544097667633</v>
      </c>
      <c r="F36" s="185">
        <v>86592.300562682212</v>
      </c>
      <c r="G36" s="185">
        <v>95898.591342565604</v>
      </c>
      <c r="H36" s="185">
        <v>117777.38309329447</v>
      </c>
      <c r="I36" s="185">
        <v>125220.61684256561</v>
      </c>
    </row>
    <row r="37" spans="1:9" s="166" customFormat="1" ht="20.100000000000001" customHeight="1">
      <c r="A37" s="184" t="s">
        <v>754</v>
      </c>
      <c r="B37" s="185">
        <v>525.40539358600586</v>
      </c>
      <c r="C37" s="185">
        <v>1318.7000976676386</v>
      </c>
      <c r="D37" s="185">
        <v>1391.3523061224491</v>
      </c>
      <c r="E37" s="185">
        <v>493.27419533527694</v>
      </c>
      <c r="F37" s="185">
        <v>381.41160058309038</v>
      </c>
      <c r="G37" s="185">
        <v>215.17799125364431</v>
      </c>
      <c r="H37" s="185">
        <v>2814.6535451895043</v>
      </c>
      <c r="I37" s="185">
        <v>17254.031651603498</v>
      </c>
    </row>
    <row r="38" spans="1:9" s="166" customFormat="1" ht="20.100000000000001" customHeight="1">
      <c r="A38" s="184" t="s">
        <v>755</v>
      </c>
      <c r="B38" s="185">
        <v>41189.757848396497</v>
      </c>
      <c r="C38" s="185">
        <v>54495.733963556857</v>
      </c>
      <c r="D38" s="185">
        <v>40106.517870262382</v>
      </c>
      <c r="E38" s="185">
        <v>46480.650033527701</v>
      </c>
      <c r="F38" s="185">
        <v>130495.81971137026</v>
      </c>
      <c r="G38" s="185">
        <v>123900.77301020408</v>
      </c>
      <c r="H38" s="185">
        <v>141520.81212390671</v>
      </c>
      <c r="I38" s="185">
        <v>206884.03429008747</v>
      </c>
    </row>
    <row r="39" spans="1:9" s="166" customFormat="1" ht="20.100000000000001" customHeight="1">
      <c r="A39" s="184" t="s">
        <v>756</v>
      </c>
      <c r="B39" s="185">
        <v>40710.013739067057</v>
      </c>
      <c r="C39" s="185">
        <v>69327.967567055399</v>
      </c>
      <c r="D39" s="185">
        <v>65941.891205539359</v>
      </c>
      <c r="E39" s="185">
        <v>59467.996871720119</v>
      </c>
      <c r="F39" s="185">
        <v>66026.171351311947</v>
      </c>
      <c r="G39" s="185">
        <v>48453.335841107873</v>
      </c>
      <c r="H39" s="185">
        <v>57623.843282798836</v>
      </c>
      <c r="I39" s="185">
        <v>41447.668033527691</v>
      </c>
    </row>
    <row r="40" spans="1:9" s="166" customFormat="1" ht="20.100000000000001" customHeight="1">
      <c r="A40" s="184" t="s">
        <v>402</v>
      </c>
      <c r="B40" s="185">
        <v>47617.278390670552</v>
      </c>
      <c r="C40" s="185">
        <v>48439.22645335277</v>
      </c>
      <c r="D40" s="185">
        <v>38045.177899416907</v>
      </c>
      <c r="E40" s="185">
        <v>39250.398935860059</v>
      </c>
      <c r="F40" s="185">
        <v>42289.519600583088</v>
      </c>
      <c r="G40" s="185">
        <v>42236.439564139946</v>
      </c>
      <c r="H40" s="185">
        <v>46696.955419825077</v>
      </c>
      <c r="I40" s="185">
        <v>46366.967925655983</v>
      </c>
    </row>
    <row r="41" spans="1:9" s="166" customFormat="1" ht="20.100000000000001" customHeight="1">
      <c r="A41" s="184" t="s">
        <v>408</v>
      </c>
      <c r="B41" s="185">
        <v>0</v>
      </c>
      <c r="C41" s="185">
        <v>0</v>
      </c>
      <c r="D41" s="185">
        <v>0</v>
      </c>
      <c r="E41" s="185">
        <v>0</v>
      </c>
      <c r="F41" s="185">
        <v>0</v>
      </c>
      <c r="G41" s="185">
        <v>0</v>
      </c>
      <c r="H41" s="185">
        <v>0</v>
      </c>
      <c r="I41" s="185">
        <v>0</v>
      </c>
    </row>
    <row r="42" spans="1:9" s="166" customFormat="1" ht="20.100000000000001" customHeight="1">
      <c r="A42" s="184" t="s">
        <v>757</v>
      </c>
      <c r="B42" s="185">
        <v>1327.6643600583091</v>
      </c>
      <c r="C42" s="185">
        <v>20005.917999999998</v>
      </c>
      <c r="D42" s="185">
        <v>40453.500529154517</v>
      </c>
      <c r="E42" s="185">
        <v>67267.275897959189</v>
      </c>
      <c r="F42" s="185">
        <v>61407.630616618073</v>
      </c>
      <c r="G42" s="185">
        <v>61761.833623906714</v>
      </c>
      <c r="H42" s="185">
        <v>60721.623790087462</v>
      </c>
      <c r="I42" s="185">
        <v>60969.15971282799</v>
      </c>
    </row>
    <row r="43" spans="1:9" s="167" customFormat="1" ht="20.100000000000001" customHeight="1" thickBot="1">
      <c r="A43" s="187" t="s">
        <v>383</v>
      </c>
      <c r="B43" s="188">
        <v>52196.102090379005</v>
      </c>
      <c r="C43" s="188">
        <v>72758.737846938777</v>
      </c>
      <c r="D43" s="188">
        <v>25401.639253644316</v>
      </c>
      <c r="E43" s="188">
        <v>25690.828332361518</v>
      </c>
      <c r="F43" s="188">
        <v>33554.076192419823</v>
      </c>
      <c r="G43" s="188">
        <v>37185.354034985423</v>
      </c>
      <c r="H43" s="188">
        <v>40100.072183673474</v>
      </c>
      <c r="I43" s="188">
        <v>32610.556814868803</v>
      </c>
    </row>
    <row r="44" spans="1:9" ht="20.100000000000001" customHeight="1" thickTop="1" thickBot="1">
      <c r="A44" s="182" t="s">
        <v>758</v>
      </c>
      <c r="B44" s="183">
        <v>195482.77934985422</v>
      </c>
      <c r="C44" s="183">
        <v>225878.17119387758</v>
      </c>
      <c r="D44" s="183">
        <v>253962.13993294461</v>
      </c>
      <c r="E44" s="183">
        <v>286787.31396793004</v>
      </c>
      <c r="F44" s="183">
        <v>217607.38456559763</v>
      </c>
      <c r="G44" s="183">
        <v>202837.00271137024</v>
      </c>
      <c r="H44" s="183">
        <v>231851.21787609332</v>
      </c>
      <c r="I44" s="183">
        <v>219983.4045962099</v>
      </c>
    </row>
    <row r="45" spans="1:9" s="166" customFormat="1" ht="20.100000000000001" customHeight="1" thickTop="1">
      <c r="A45" s="184" t="s">
        <v>423</v>
      </c>
      <c r="B45" s="185">
        <v>147089.27551020408</v>
      </c>
      <c r="C45" s="185">
        <v>159298.17055393587</v>
      </c>
      <c r="D45" s="185">
        <v>177191.97084548103</v>
      </c>
      <c r="E45" s="185">
        <v>203826.04227405245</v>
      </c>
      <c r="F45" s="185">
        <v>129263.5029154519</v>
      </c>
      <c r="G45" s="185">
        <v>129263.5029154519</v>
      </c>
      <c r="H45" s="185">
        <v>150373.7113702624</v>
      </c>
      <c r="I45" s="185">
        <v>157278.82944606413</v>
      </c>
    </row>
    <row r="46" spans="1:9" s="166" customFormat="1" ht="20.100000000000001" customHeight="1">
      <c r="A46" s="184" t="s">
        <v>427</v>
      </c>
      <c r="B46" s="185">
        <v>0</v>
      </c>
      <c r="C46" s="185">
        <v>0</v>
      </c>
      <c r="D46" s="185">
        <v>0</v>
      </c>
      <c r="E46" s="185">
        <v>0</v>
      </c>
      <c r="F46" s="185">
        <v>0.74567201166180763</v>
      </c>
      <c r="G46" s="185">
        <v>0.74567201166180763</v>
      </c>
      <c r="H46" s="185">
        <v>1.31516472303207</v>
      </c>
      <c r="I46" s="185">
        <v>1.31516472303207</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21262.625543731774</v>
      </c>
      <c r="C48" s="185">
        <v>23975.713562682216</v>
      </c>
      <c r="D48" s="185">
        <v>28236.14255102041</v>
      </c>
      <c r="E48" s="185">
        <v>33089.546262390671</v>
      </c>
      <c r="F48" s="185">
        <v>38076.718806122444</v>
      </c>
      <c r="G48" s="185">
        <v>58330.901985422744</v>
      </c>
      <c r="H48" s="185">
        <v>43104.477787172014</v>
      </c>
      <c r="I48" s="185">
        <v>46942.446669096207</v>
      </c>
    </row>
    <row r="49" spans="1:9" s="166" customFormat="1" ht="20.100000000000001" customHeight="1">
      <c r="A49" s="184" t="s">
        <v>437</v>
      </c>
      <c r="B49" s="185">
        <v>27130.878295918366</v>
      </c>
      <c r="C49" s="185">
        <v>42604.287077259483</v>
      </c>
      <c r="D49" s="185">
        <v>48534.026536443154</v>
      </c>
      <c r="E49" s="185">
        <v>49871.725431486877</v>
      </c>
      <c r="F49" s="185">
        <v>50266.417172011665</v>
      </c>
      <c r="G49" s="185">
        <v>15241.852138483966</v>
      </c>
      <c r="H49" s="185">
        <v>38371.713553935857</v>
      </c>
      <c r="I49" s="185">
        <v>15760.81331632653</v>
      </c>
    </row>
    <row r="50" spans="1:9" s="166" customFormat="1" ht="20.100000000000001" customHeight="1">
      <c r="A50" s="186" t="s">
        <v>760</v>
      </c>
      <c r="B50" s="185">
        <v>0</v>
      </c>
      <c r="C50" s="185">
        <v>0</v>
      </c>
      <c r="D50" s="185">
        <v>0</v>
      </c>
      <c r="E50" s="185">
        <v>0</v>
      </c>
      <c r="F50" s="185">
        <v>0</v>
      </c>
      <c r="G50" s="185">
        <v>5884.3537492711375</v>
      </c>
      <c r="H50" s="185">
        <v>0</v>
      </c>
      <c r="I50" s="185">
        <v>9210.2040903790094</v>
      </c>
    </row>
    <row r="51" spans="1:9" s="167" customFormat="1" ht="20.100000000000001" customHeight="1" thickBot="1">
      <c r="A51" s="189" t="s">
        <v>761</v>
      </c>
      <c r="B51" s="188">
        <v>27130.878295918366</v>
      </c>
      <c r="C51" s="188">
        <v>42604.287077259483</v>
      </c>
      <c r="D51" s="188">
        <v>48534.026536443154</v>
      </c>
      <c r="E51" s="188">
        <v>49871.725431486877</v>
      </c>
      <c r="F51" s="188">
        <v>50266.417172011665</v>
      </c>
      <c r="G51" s="188">
        <v>9357.4983892128294</v>
      </c>
      <c r="H51" s="188">
        <v>38371.713553935857</v>
      </c>
      <c r="I51" s="188">
        <v>6550.6092259475217</v>
      </c>
    </row>
    <row r="52" spans="1:9" ht="20.100000000000001" customHeight="1" thickTop="1" thickBot="1">
      <c r="A52" s="182" t="s">
        <v>762</v>
      </c>
      <c r="B52" s="183">
        <v>1950358.3093425655</v>
      </c>
      <c r="C52" s="183">
        <v>2383336.1613688045</v>
      </c>
      <c r="D52" s="183">
        <v>2436196.4862507288</v>
      </c>
      <c r="E52" s="183">
        <v>2673526.0322084548</v>
      </c>
      <c r="F52" s="183">
        <v>3016318.0814373181</v>
      </c>
      <c r="G52" s="183">
        <v>2880764.1822099127</v>
      </c>
      <c r="H52" s="183">
        <v>3115658.2422084548</v>
      </c>
      <c r="I52" s="183">
        <v>3125524.7508338192</v>
      </c>
    </row>
    <row r="53" spans="1:9" s="166" customFormat="1" ht="20.100000000000001" customHeight="1" thickTop="1">
      <c r="A53" s="184" t="s">
        <v>763</v>
      </c>
      <c r="B53" s="185">
        <v>510694.98824198253</v>
      </c>
      <c r="C53" s="185">
        <v>665293.94837755105</v>
      </c>
      <c r="D53" s="185">
        <v>856247.44605830905</v>
      </c>
      <c r="E53" s="185">
        <v>1036675.4949212827</v>
      </c>
      <c r="F53" s="185">
        <v>1011432.2273469389</v>
      </c>
      <c r="G53" s="185">
        <v>892281.6595641399</v>
      </c>
      <c r="H53" s="185">
        <v>974359.85289795918</v>
      </c>
      <c r="I53" s="185">
        <v>976737.97621720121</v>
      </c>
    </row>
    <row r="54" spans="1:9" s="167" customFormat="1" ht="20.100000000000001" customHeight="1">
      <c r="A54" s="189" t="s">
        <v>764</v>
      </c>
      <c r="B54" s="188">
        <v>35166.163516034983</v>
      </c>
      <c r="C54" s="188">
        <v>42491.718895043734</v>
      </c>
      <c r="D54" s="188">
        <v>43195.637507288629</v>
      </c>
      <c r="E54" s="188">
        <v>40099.307371720119</v>
      </c>
      <c r="F54" s="188">
        <v>33377.328673469383</v>
      </c>
      <c r="G54" s="188">
        <v>31901.854491253642</v>
      </c>
      <c r="H54" s="188">
        <v>53502.732593294451</v>
      </c>
      <c r="I54" s="188">
        <v>52660.739935860052</v>
      </c>
    </row>
    <row r="55" spans="1:9" s="167" customFormat="1" ht="20.100000000000001" customHeight="1">
      <c r="A55" s="189" t="s">
        <v>765</v>
      </c>
      <c r="B55" s="188">
        <v>449673.68423906702</v>
      </c>
      <c r="C55" s="188">
        <v>595867.9201895044</v>
      </c>
      <c r="D55" s="188">
        <v>777614.44916909619</v>
      </c>
      <c r="E55" s="188">
        <v>958141.214223032</v>
      </c>
      <c r="F55" s="188">
        <v>936183.82237609325</v>
      </c>
      <c r="G55" s="188">
        <v>820363.46410787164</v>
      </c>
      <c r="H55" s="188">
        <v>879430.9945291545</v>
      </c>
      <c r="I55" s="188">
        <v>879557.89847521856</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25520.023868804667</v>
      </c>
      <c r="C57" s="188">
        <v>26466.174345481049</v>
      </c>
      <c r="D57" s="188">
        <v>35095.814192419828</v>
      </c>
      <c r="E57" s="188">
        <v>38113.42813702624</v>
      </c>
      <c r="F57" s="188">
        <v>41549.531107871713</v>
      </c>
      <c r="G57" s="188">
        <v>39603.774784256559</v>
      </c>
      <c r="H57" s="188">
        <v>41013.559594752187</v>
      </c>
      <c r="I57" s="188">
        <v>44106.771625364432</v>
      </c>
    </row>
    <row r="58" spans="1:9" s="167" customFormat="1" ht="20.100000000000001" customHeight="1">
      <c r="A58" s="189" t="s">
        <v>768</v>
      </c>
      <c r="B58" s="188">
        <v>335.11661807580174</v>
      </c>
      <c r="C58" s="188">
        <v>468.13494752186591</v>
      </c>
      <c r="D58" s="188">
        <v>341.54518950437318</v>
      </c>
      <c r="E58" s="188">
        <v>321.54518950437318</v>
      </c>
      <c r="F58" s="188">
        <v>321.54518950437318</v>
      </c>
      <c r="G58" s="188">
        <v>412.56618075801754</v>
      </c>
      <c r="H58" s="188">
        <v>412.56618075801754</v>
      </c>
      <c r="I58" s="188">
        <v>412.56618075801754</v>
      </c>
    </row>
    <row r="59" spans="1:9" s="167" customFormat="1" ht="20.100000000000001" customHeight="1" thickBot="1">
      <c r="A59" s="187" t="s">
        <v>769</v>
      </c>
      <c r="B59" s="188">
        <v>3093232.6483556856</v>
      </c>
      <c r="C59" s="188">
        <v>3648937.0618032073</v>
      </c>
      <c r="D59" s="188">
        <v>4253128.9280728865</v>
      </c>
      <c r="E59" s="188">
        <v>4604265.2110626828</v>
      </c>
      <c r="F59" s="188">
        <v>5164010.8244635565</v>
      </c>
      <c r="G59" s="188">
        <v>5215717.2233294453</v>
      </c>
      <c r="H59" s="188">
        <v>5583232.5620102044</v>
      </c>
      <c r="I59" s="188">
        <v>5722508.0366268223</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88077.245784256564</v>
      </c>
      <c r="C61" s="191">
        <v>111902.79241253645</v>
      </c>
      <c r="D61" s="191">
        <v>126715.72465451896</v>
      </c>
      <c r="E61" s="191">
        <v>142878.23611516034</v>
      </c>
      <c r="F61" s="191">
        <v>160489.71428862977</v>
      </c>
      <c r="G61" s="191">
        <v>59148.196520408157</v>
      </c>
      <c r="H61" s="191">
        <v>188893.29651020406</v>
      </c>
      <c r="I61" s="191">
        <v>63163.6687638484</v>
      </c>
    </row>
    <row r="62" spans="1:9" ht="20.100000000000001" customHeight="1">
      <c r="A62" s="192" t="s">
        <v>772</v>
      </c>
      <c r="B62" s="191">
        <v>-15792.968513119533</v>
      </c>
      <c r="C62" s="191">
        <v>-16907.880246355686</v>
      </c>
      <c r="D62" s="191">
        <v>-20452.752672011662</v>
      </c>
      <c r="E62" s="191">
        <v>-25237.941418367347</v>
      </c>
      <c r="F62" s="191">
        <v>-32829.371502915448</v>
      </c>
      <c r="G62" s="191">
        <v>-13734.909785714286</v>
      </c>
      <c r="H62" s="191">
        <v>-45533.429569970845</v>
      </c>
      <c r="I62" s="191">
        <v>-17414.7723090379</v>
      </c>
    </row>
    <row r="63" spans="1:9" ht="20.100000000000001" customHeight="1">
      <c r="A63" s="193" t="s">
        <v>773</v>
      </c>
      <c r="B63" s="191">
        <v>72284.27727113702</v>
      </c>
      <c r="C63" s="191">
        <v>94994.912166180773</v>
      </c>
      <c r="D63" s="191">
        <v>106262.97198250728</v>
      </c>
      <c r="E63" s="191">
        <v>117640.294696793</v>
      </c>
      <c r="F63" s="191">
        <v>127660.3427857143</v>
      </c>
      <c r="G63" s="191">
        <v>45413.28673469388</v>
      </c>
      <c r="H63" s="191">
        <v>143359.86694023325</v>
      </c>
      <c r="I63" s="191">
        <v>45748.896454810492</v>
      </c>
    </row>
    <row r="64" spans="1:9" ht="20.100000000000001" customHeight="1">
      <c r="A64" s="190" t="s">
        <v>774</v>
      </c>
      <c r="B64" s="191">
        <v>59385.781631195336</v>
      </c>
      <c r="C64" s="191">
        <v>74652.826846938769</v>
      </c>
      <c r="D64" s="191">
        <v>75424.195922740517</v>
      </c>
      <c r="E64" s="191">
        <v>121509.80944897961</v>
      </c>
      <c r="F64" s="191">
        <v>131010.85209620991</v>
      </c>
      <c r="G64" s="191">
        <v>26333.664948979593</v>
      </c>
      <c r="H64" s="191">
        <v>88849.237937317783</v>
      </c>
      <c r="I64" s="191">
        <v>30602.189791545188</v>
      </c>
    </row>
    <row r="65" spans="1:9" ht="20.100000000000001" customHeight="1">
      <c r="A65" s="192" t="s">
        <v>775</v>
      </c>
      <c r="B65" s="191">
        <v>-12453.436565597667</v>
      </c>
      <c r="C65" s="191">
        <v>-10123.477491253645</v>
      </c>
      <c r="D65" s="191">
        <v>-23927.673776967935</v>
      </c>
      <c r="E65" s="191">
        <v>-62054.031094752187</v>
      </c>
      <c r="F65" s="191">
        <v>-68460.974657434403</v>
      </c>
      <c r="G65" s="191">
        <v>-15904.593794460643</v>
      </c>
      <c r="H65" s="191">
        <v>-52266.88113119534</v>
      </c>
      <c r="I65" s="191">
        <v>-18408.280551020409</v>
      </c>
    </row>
    <row r="66" spans="1:9" ht="20.100000000000001" customHeight="1">
      <c r="A66" s="194" t="s">
        <v>776</v>
      </c>
      <c r="B66" s="191">
        <v>119216.6223367347</v>
      </c>
      <c r="C66" s="191">
        <v>159524.26152186588</v>
      </c>
      <c r="D66" s="191">
        <v>157759.49412827988</v>
      </c>
      <c r="E66" s="191">
        <v>177096.07305102042</v>
      </c>
      <c r="F66" s="191">
        <v>190210.22022448978</v>
      </c>
      <c r="G66" s="191">
        <v>55842.357889212828</v>
      </c>
      <c r="H66" s="191">
        <v>179942.22374635571</v>
      </c>
      <c r="I66" s="191">
        <v>57942.805695335279</v>
      </c>
    </row>
    <row r="67" spans="1:9" ht="20.100000000000001" customHeight="1">
      <c r="A67" s="190" t="s">
        <v>777</v>
      </c>
      <c r="B67" s="191">
        <v>30923.424865889214</v>
      </c>
      <c r="C67" s="191">
        <v>37838.15422303207</v>
      </c>
      <c r="D67" s="191">
        <v>50640.402629737611</v>
      </c>
      <c r="E67" s="191">
        <v>36583.471112244901</v>
      </c>
      <c r="F67" s="191">
        <v>40509.231533527694</v>
      </c>
      <c r="G67" s="191">
        <v>15343.867262390671</v>
      </c>
      <c r="H67" s="191">
        <v>44712.226838192422</v>
      </c>
      <c r="I67" s="191">
        <v>10858.119183673469</v>
      </c>
    </row>
    <row r="68" spans="1:9" ht="20.100000000000001" customHeight="1">
      <c r="A68" s="190" t="s">
        <v>778</v>
      </c>
      <c r="B68" s="191">
        <v>-40259.06663265307</v>
      </c>
      <c r="C68" s="191">
        <v>-49604.46816909621</v>
      </c>
      <c r="D68" s="191">
        <v>-54862.890775510205</v>
      </c>
      <c r="E68" s="191">
        <v>-56336.307069970848</v>
      </c>
      <c r="F68" s="191">
        <v>-64809.743497084542</v>
      </c>
      <c r="G68" s="191">
        <v>-23457.976833819244</v>
      </c>
      <c r="H68" s="191">
        <v>-64230.086858600589</v>
      </c>
      <c r="I68" s="191">
        <v>-20933.396177842566</v>
      </c>
    </row>
    <row r="69" spans="1:9" ht="20.100000000000001" customHeight="1">
      <c r="A69" s="193" t="s">
        <v>779</v>
      </c>
      <c r="B69" s="191">
        <v>109880.98056997085</v>
      </c>
      <c r="C69" s="191">
        <v>147757.94757580175</v>
      </c>
      <c r="D69" s="191">
        <v>153537.00598250728</v>
      </c>
      <c r="E69" s="191">
        <v>157343.23709329445</v>
      </c>
      <c r="F69" s="191">
        <v>165909.70826093294</v>
      </c>
      <c r="G69" s="191">
        <v>47728.248317784259</v>
      </c>
      <c r="H69" s="191">
        <v>160424.36372594754</v>
      </c>
      <c r="I69" s="191">
        <v>47867.528701166179</v>
      </c>
    </row>
    <row r="70" spans="1:9" ht="20.100000000000001" customHeight="1">
      <c r="A70" s="192" t="s">
        <v>780</v>
      </c>
      <c r="B70" s="191">
        <v>-76000.817447521869</v>
      </c>
      <c r="C70" s="191">
        <v>-83533.226733236152</v>
      </c>
      <c r="D70" s="191">
        <v>-91122.20233090379</v>
      </c>
      <c r="E70" s="191">
        <v>-88903.954103498545</v>
      </c>
      <c r="F70" s="191">
        <v>-98246.175629737612</v>
      </c>
      <c r="G70" s="191">
        <v>-33657.197494169101</v>
      </c>
      <c r="H70" s="191">
        <v>-103542.3395058309</v>
      </c>
      <c r="I70" s="191">
        <v>-34454.648380466468</v>
      </c>
    </row>
    <row r="71" spans="1:9" ht="20.100000000000001" customHeight="1">
      <c r="A71" s="194" t="s">
        <v>781</v>
      </c>
      <c r="B71" s="191">
        <v>33880.163122448983</v>
      </c>
      <c r="C71" s="191">
        <v>64224.720842565606</v>
      </c>
      <c r="D71" s="191">
        <v>62414.803651603499</v>
      </c>
      <c r="E71" s="191">
        <v>68439.282989795916</v>
      </c>
      <c r="F71" s="191">
        <v>67663.532631195339</v>
      </c>
      <c r="G71" s="191">
        <v>14071.050823615162</v>
      </c>
      <c r="H71" s="191">
        <v>56882.024220116611</v>
      </c>
      <c r="I71" s="191">
        <v>13412.880320699707</v>
      </c>
    </row>
    <row r="72" spans="1:9" ht="20.100000000000001" customHeight="1">
      <c r="A72" s="194" t="s">
        <v>782</v>
      </c>
      <c r="B72" s="191">
        <v>-1016.0577317784256</v>
      </c>
      <c r="C72" s="191">
        <v>-4626.4317784256564</v>
      </c>
      <c r="D72" s="191">
        <v>-5279.5914416909618</v>
      </c>
      <c r="E72" s="191">
        <v>-2260.162470845481</v>
      </c>
      <c r="F72" s="191">
        <v>20610.882708454807</v>
      </c>
      <c r="G72" s="191">
        <v>-1047.7113279883383</v>
      </c>
      <c r="H72" s="191">
        <v>-2544.0421938775512</v>
      </c>
      <c r="I72" s="191">
        <v>-2721.3241807580175</v>
      </c>
    </row>
    <row r="73" spans="1:9" ht="20.100000000000001" customHeight="1">
      <c r="A73" s="192" t="s">
        <v>783</v>
      </c>
      <c r="B73" s="191">
        <v>-1073.8829198250728</v>
      </c>
      <c r="C73" s="191">
        <v>-4702.4049329446061</v>
      </c>
      <c r="D73" s="191">
        <v>-5279.7141720116624</v>
      </c>
      <c r="E73" s="191">
        <v>-2282.0721064139943</v>
      </c>
      <c r="F73" s="191">
        <v>20607.177224489795</v>
      </c>
      <c r="G73" s="191">
        <v>-1048.9251734693878</v>
      </c>
      <c r="H73" s="191">
        <v>-2547.2950991253642</v>
      </c>
      <c r="I73" s="191">
        <v>-2721.9148148688041</v>
      </c>
    </row>
    <row r="74" spans="1:9" ht="20.100000000000001" customHeight="1">
      <c r="A74" s="192" t="s">
        <v>784</v>
      </c>
      <c r="B74" s="191">
        <v>57.825188046647227</v>
      </c>
      <c r="C74" s="191">
        <v>75.973154518950437</v>
      </c>
      <c r="D74" s="191">
        <v>0.12273032069970845</v>
      </c>
      <c r="E74" s="191">
        <v>21.909635568513121</v>
      </c>
      <c r="F74" s="191">
        <v>3.7054839650145772</v>
      </c>
      <c r="G74" s="191">
        <v>1.2138454810495625</v>
      </c>
      <c r="H74" s="191">
        <v>3.2529052478134113</v>
      </c>
      <c r="I74" s="191">
        <v>0.59063411078717198</v>
      </c>
    </row>
    <row r="75" spans="1:9" ht="20.100000000000001" customHeight="1">
      <c r="A75" s="193" t="s">
        <v>785</v>
      </c>
      <c r="B75" s="191">
        <v>1040.2835670553936</v>
      </c>
      <c r="C75" s="191">
        <v>4688.0436559766767</v>
      </c>
      <c r="D75" s="191">
        <v>5348.6373396501458</v>
      </c>
      <c r="E75" s="191">
        <v>2321.7929154518952</v>
      </c>
      <c r="F75" s="191">
        <v>-20586.064290087466</v>
      </c>
      <c r="G75" s="191">
        <v>1044.1310758017491</v>
      </c>
      <c r="H75" s="191">
        <v>2482.732440233236</v>
      </c>
      <c r="I75" s="191">
        <v>2732.8044518950433</v>
      </c>
    </row>
    <row r="76" spans="1:9" ht="20.100000000000001" customHeight="1">
      <c r="A76" s="193" t="s">
        <v>786</v>
      </c>
      <c r="B76" s="191">
        <v>1070.2772900874636</v>
      </c>
      <c r="C76" s="191">
        <v>4709.3704358600589</v>
      </c>
      <c r="D76" s="191">
        <v>5362.0591865889219</v>
      </c>
      <c r="E76" s="191">
        <v>2333.7382405247813</v>
      </c>
      <c r="F76" s="191">
        <v>-20575.467927113699</v>
      </c>
      <c r="G76" s="191">
        <v>1047.749913994169</v>
      </c>
      <c r="H76" s="191">
        <v>2491.9419927113704</v>
      </c>
      <c r="I76" s="191">
        <v>2734.2496793002915</v>
      </c>
    </row>
    <row r="77" spans="1:9" ht="20.100000000000001" customHeight="1">
      <c r="A77" s="192" t="s">
        <v>787</v>
      </c>
      <c r="B77" s="191">
        <v>-29.993723032069973</v>
      </c>
      <c r="C77" s="191">
        <v>-21.326779883381921</v>
      </c>
      <c r="D77" s="191">
        <v>-13.421846938775509</v>
      </c>
      <c r="E77" s="191">
        <v>-11.945325072886297</v>
      </c>
      <c r="F77" s="191">
        <v>-10.596362973760934</v>
      </c>
      <c r="G77" s="191">
        <v>-3.6188381924198252</v>
      </c>
      <c r="H77" s="191">
        <v>-9.2095524781341105</v>
      </c>
      <c r="I77" s="191">
        <v>-1.4452274052478136</v>
      </c>
    </row>
    <row r="78" spans="1:9" ht="20.100000000000001" customHeight="1">
      <c r="A78" s="193" t="s">
        <v>788</v>
      </c>
      <c r="B78" s="191">
        <v>33904.388957725947</v>
      </c>
      <c r="C78" s="191">
        <v>64286.332720116618</v>
      </c>
      <c r="D78" s="191">
        <v>62483.849549562685</v>
      </c>
      <c r="E78" s="191">
        <v>68500.913434402333</v>
      </c>
      <c r="F78" s="191">
        <v>67688.351049562683</v>
      </c>
      <c r="G78" s="191">
        <v>14067.470571428572</v>
      </c>
      <c r="H78" s="191">
        <v>56820.714466472302</v>
      </c>
      <c r="I78" s="191">
        <v>13424.360591836736</v>
      </c>
    </row>
    <row r="79" spans="1:9" ht="20.100000000000001" customHeight="1">
      <c r="A79" s="190" t="s">
        <v>789</v>
      </c>
      <c r="B79" s="191">
        <v>3746.3879620991256</v>
      </c>
      <c r="C79" s="191">
        <v>33.163746355685127</v>
      </c>
      <c r="D79" s="191">
        <v>12.730367346938776</v>
      </c>
      <c r="E79" s="191">
        <v>-1.521039358600583</v>
      </c>
      <c r="F79" s="191">
        <v>175.65498833819242</v>
      </c>
      <c r="G79" s="191">
        <v>51.791746355685135</v>
      </c>
      <c r="H79" s="191">
        <v>165.56474198250726</v>
      </c>
      <c r="I79" s="191">
        <v>50.930335276967924</v>
      </c>
    </row>
    <row r="80" spans="1:9" ht="20.100000000000001" customHeight="1">
      <c r="A80" s="194" t="s">
        <v>790</v>
      </c>
      <c r="B80" s="191">
        <v>37650.776919825068</v>
      </c>
      <c r="C80" s="191">
        <v>64319.496466472301</v>
      </c>
      <c r="D80" s="191">
        <v>62496.579916909621</v>
      </c>
      <c r="E80" s="191">
        <v>68499.392395043731</v>
      </c>
      <c r="F80" s="191">
        <v>67864.006037900879</v>
      </c>
      <c r="G80" s="191">
        <v>14119.262317784258</v>
      </c>
      <c r="H80" s="191">
        <v>56986.279208454813</v>
      </c>
      <c r="I80" s="191">
        <v>13475.290927113703</v>
      </c>
    </row>
    <row r="81" spans="1:9" ht="20.100000000000001" customHeight="1">
      <c r="A81" s="190" t="s">
        <v>791</v>
      </c>
      <c r="B81" s="191">
        <v>568.13898542274046</v>
      </c>
      <c r="C81" s="191">
        <v>18.727928571428571</v>
      </c>
      <c r="D81" s="191">
        <v>277.55813556851314</v>
      </c>
      <c r="E81" s="191">
        <v>246.35869241982508</v>
      </c>
      <c r="F81" s="191">
        <v>346.84903498542275</v>
      </c>
      <c r="G81" s="191">
        <v>1751.9927011661807</v>
      </c>
      <c r="H81" s="191">
        <v>2596.2063513119533</v>
      </c>
      <c r="I81" s="191">
        <v>-333.93558454810494</v>
      </c>
    </row>
    <row r="82" spans="1:9" ht="20.100000000000001" customHeight="1">
      <c r="A82" s="193" t="s">
        <v>792</v>
      </c>
      <c r="B82" s="191">
        <v>38218.915905247813</v>
      </c>
      <c r="C82" s="191">
        <v>64338.224395043733</v>
      </c>
      <c r="D82" s="191">
        <v>62774.138052478134</v>
      </c>
      <c r="E82" s="191">
        <v>68745.751087463548</v>
      </c>
      <c r="F82" s="191">
        <v>68210.855072886305</v>
      </c>
      <c r="G82" s="191">
        <v>15871.255018950438</v>
      </c>
      <c r="H82" s="191">
        <v>59582.485559766763</v>
      </c>
      <c r="I82" s="191">
        <v>13141.355342565597</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38218.915905247813</v>
      </c>
      <c r="C84" s="191">
        <v>64338.224395043733</v>
      </c>
      <c r="D84" s="191">
        <v>62774.138052478134</v>
      </c>
      <c r="E84" s="191">
        <v>68745.751087463548</v>
      </c>
      <c r="F84" s="191">
        <v>68210.855072886305</v>
      </c>
      <c r="G84" s="191">
        <v>15871.255018950438</v>
      </c>
      <c r="H84" s="191">
        <v>59582.485559766763</v>
      </c>
      <c r="I84" s="191">
        <v>13141.355342565597</v>
      </c>
    </row>
    <row r="85" spans="1:9" ht="20.100000000000001" customHeight="1" thickBot="1">
      <c r="A85" s="190" t="s">
        <v>795</v>
      </c>
      <c r="B85" s="191">
        <v>-11088.037609329445</v>
      </c>
      <c r="C85" s="191">
        <v>-21733.937317784257</v>
      </c>
      <c r="D85" s="191">
        <v>-14240.111516034984</v>
      </c>
      <c r="E85" s="191">
        <v>-18874.025655976679</v>
      </c>
      <c r="F85" s="191">
        <v>-17944.437900874636</v>
      </c>
      <c r="G85" s="191">
        <v>-6513.7566297376088</v>
      </c>
      <c r="H85" s="191">
        <v>-21210.772005830902</v>
      </c>
      <c r="I85" s="191">
        <v>-6590.7461166180765</v>
      </c>
    </row>
    <row r="86" spans="1:9" ht="20.100000000000001" customHeight="1" thickTop="1" thickBot="1">
      <c r="A86" s="182" t="s">
        <v>796</v>
      </c>
      <c r="B86" s="183">
        <v>27130.878295918366</v>
      </c>
      <c r="C86" s="183">
        <v>42604.287077259483</v>
      </c>
      <c r="D86" s="183">
        <v>48534.026536443154</v>
      </c>
      <c r="E86" s="183">
        <v>49871.725431486877</v>
      </c>
      <c r="F86" s="183">
        <v>50266.417172011665</v>
      </c>
      <c r="G86" s="183">
        <v>9357.4983892128294</v>
      </c>
      <c r="H86" s="183">
        <v>38371.713553935857</v>
      </c>
      <c r="I86" s="183">
        <v>6550.6092259475217</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2" sqref="A2:I2"/>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800</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1688551.9868790088</v>
      </c>
      <c r="C8" s="183">
        <v>1761205.6749096208</v>
      </c>
      <c r="D8" s="183">
        <v>2129149.7544329446</v>
      </c>
      <c r="E8" s="183">
        <v>2381931.4390087463</v>
      </c>
      <c r="F8" s="183">
        <v>2826140.7866107877</v>
      </c>
      <c r="G8" s="183">
        <v>2743721.592893586</v>
      </c>
      <c r="H8" s="183">
        <v>2970479.5392201166</v>
      </c>
      <c r="I8" s="183">
        <v>2949216.0226326529</v>
      </c>
    </row>
    <row r="9" spans="1:9" s="166" customFormat="1" ht="20.100000000000001" customHeight="1" thickTop="1">
      <c r="A9" s="184" t="s">
        <v>275</v>
      </c>
      <c r="B9" s="185">
        <v>289624.2419650146</v>
      </c>
      <c r="C9" s="185">
        <v>204137.00413556848</v>
      </c>
      <c r="D9" s="185">
        <v>378059.60622303211</v>
      </c>
      <c r="E9" s="185">
        <v>400008.8696632653</v>
      </c>
      <c r="F9" s="185">
        <v>395376.03388046648</v>
      </c>
      <c r="G9" s="185">
        <v>246277.31921720118</v>
      </c>
      <c r="H9" s="185">
        <v>374443.19046938774</v>
      </c>
      <c r="I9" s="185">
        <v>278839.87330466468</v>
      </c>
    </row>
    <row r="10" spans="1:9" s="166" customFormat="1" ht="20.100000000000001" customHeight="1">
      <c r="A10" s="184" t="s">
        <v>284</v>
      </c>
      <c r="B10" s="185">
        <v>320465.30512536445</v>
      </c>
      <c r="C10" s="185">
        <v>377794.93681486882</v>
      </c>
      <c r="D10" s="185">
        <v>362132.14532215742</v>
      </c>
      <c r="E10" s="185">
        <v>357848.23786005826</v>
      </c>
      <c r="F10" s="185">
        <v>447566.03916763852</v>
      </c>
      <c r="G10" s="185">
        <v>471799.50068658887</v>
      </c>
      <c r="H10" s="185">
        <v>417740.20624198252</v>
      </c>
      <c r="I10" s="185">
        <v>403865.29967346945</v>
      </c>
    </row>
    <row r="11" spans="1:9" s="166" customFormat="1" ht="20.100000000000001" customHeight="1">
      <c r="A11" s="184" t="s">
        <v>293</v>
      </c>
      <c r="B11" s="185">
        <v>1045452.7901559767</v>
      </c>
      <c r="C11" s="185">
        <v>1149805.6087667639</v>
      </c>
      <c r="D11" s="185">
        <v>1348469.1664067053</v>
      </c>
      <c r="E11" s="185">
        <v>1594474.1471297375</v>
      </c>
      <c r="F11" s="185">
        <v>1898012.0772769679</v>
      </c>
      <c r="G11" s="185">
        <v>1965752.9744169097</v>
      </c>
      <c r="H11" s="185">
        <v>2097139.9777755104</v>
      </c>
      <c r="I11" s="185">
        <v>2143583.4879868804</v>
      </c>
    </row>
    <row r="12" spans="1:9" s="166" customFormat="1" ht="20.100000000000001" customHeight="1">
      <c r="A12" s="186" t="s">
        <v>734</v>
      </c>
      <c r="B12" s="185">
        <v>1051862.6482725947</v>
      </c>
      <c r="C12" s="185">
        <v>1156703.5596399417</v>
      </c>
      <c r="D12" s="185">
        <v>1354170.2609941692</v>
      </c>
      <c r="E12" s="185">
        <v>1596776.8583629739</v>
      </c>
      <c r="F12" s="185">
        <v>1895912.947985423</v>
      </c>
      <c r="G12" s="185">
        <v>1961571.9320670553</v>
      </c>
      <c r="H12" s="185">
        <v>2094121.0493294459</v>
      </c>
      <c r="I12" s="185">
        <v>2138943.1113760932</v>
      </c>
    </row>
    <row r="13" spans="1:9" s="166" customFormat="1" ht="20.100000000000001" customHeight="1">
      <c r="A13" s="186" t="s">
        <v>735</v>
      </c>
      <c r="B13" s="185">
        <v>1047729.5247376093</v>
      </c>
      <c r="C13" s="185">
        <v>1149707.3438921284</v>
      </c>
      <c r="D13" s="185">
        <v>1347969.4038206995</v>
      </c>
      <c r="E13" s="185">
        <v>1588933.185377551</v>
      </c>
      <c r="F13" s="185">
        <v>1888862.7739271135</v>
      </c>
      <c r="G13" s="185">
        <v>1953984.0177478134</v>
      </c>
      <c r="H13" s="185">
        <v>2086776.5710612242</v>
      </c>
      <c r="I13" s="185">
        <v>2131321.020153061</v>
      </c>
    </row>
    <row r="14" spans="1:9" s="166" customFormat="1" ht="20.100000000000001" customHeight="1">
      <c r="A14" s="186" t="s">
        <v>736</v>
      </c>
      <c r="B14" s="185">
        <v>4133.1235349854223</v>
      </c>
      <c r="C14" s="185">
        <v>6996.2157478134113</v>
      </c>
      <c r="D14" s="185">
        <v>6200.8571734693878</v>
      </c>
      <c r="E14" s="185">
        <v>7843.6729854227406</v>
      </c>
      <c r="F14" s="185">
        <v>7050.1740583090386</v>
      </c>
      <c r="G14" s="185">
        <v>7587.9143192419815</v>
      </c>
      <c r="H14" s="185">
        <v>7344.4782682215746</v>
      </c>
      <c r="I14" s="185">
        <v>7622.0912230320691</v>
      </c>
    </row>
    <row r="15" spans="1:9" s="166" customFormat="1" ht="20.100000000000001" customHeight="1">
      <c r="A15" s="186" t="s">
        <v>737</v>
      </c>
      <c r="B15" s="185">
        <v>7200.7636690962108</v>
      </c>
      <c r="C15" s="185">
        <v>7286.5577201166179</v>
      </c>
      <c r="D15" s="185">
        <v>7270.9006574344012</v>
      </c>
      <c r="E15" s="185">
        <v>12344.874352769681</v>
      </c>
      <c r="F15" s="185">
        <v>18003.127139941691</v>
      </c>
      <c r="G15" s="185">
        <v>19187.883762390669</v>
      </c>
      <c r="H15" s="185">
        <v>17830.140567055394</v>
      </c>
      <c r="I15" s="185">
        <v>18992.897443148686</v>
      </c>
    </row>
    <row r="16" spans="1:9" s="166" customFormat="1" ht="20.100000000000001" customHeight="1">
      <c r="A16" s="186" t="s">
        <v>738</v>
      </c>
      <c r="B16" s="185">
        <v>5958.1812944606409</v>
      </c>
      <c r="C16" s="185">
        <v>6991.9955335276964</v>
      </c>
      <c r="D16" s="185">
        <v>7180.8618586005832</v>
      </c>
      <c r="E16" s="185">
        <v>11163.854763848396</v>
      </c>
      <c r="F16" s="185">
        <v>15921.907185131196</v>
      </c>
      <c r="G16" s="185">
        <v>17718.356069970847</v>
      </c>
      <c r="H16" s="185">
        <v>16721.197809037902</v>
      </c>
      <c r="I16" s="185">
        <v>18215.931293002915</v>
      </c>
    </row>
    <row r="17" spans="1:9" s="166" customFormat="1" ht="20.100000000000001" customHeight="1">
      <c r="A17" s="186" t="s">
        <v>739</v>
      </c>
      <c r="B17" s="185">
        <v>1242.5823746355684</v>
      </c>
      <c r="C17" s="185">
        <v>294.56218658892129</v>
      </c>
      <c r="D17" s="185">
        <v>90.038798833819243</v>
      </c>
      <c r="E17" s="185">
        <v>1181.0195889212828</v>
      </c>
      <c r="F17" s="185">
        <v>2081.2199548104959</v>
      </c>
      <c r="G17" s="185">
        <v>1469.5276924198251</v>
      </c>
      <c r="H17" s="185">
        <v>1108.9427580174927</v>
      </c>
      <c r="I17" s="185">
        <v>776.96615014577264</v>
      </c>
    </row>
    <row r="18" spans="1:9" s="166" customFormat="1" ht="20.100000000000001" customHeight="1">
      <c r="A18" s="186" t="s">
        <v>740</v>
      </c>
      <c r="B18" s="185">
        <v>7092.4926457725951</v>
      </c>
      <c r="C18" s="185">
        <v>8933.4672230320703</v>
      </c>
      <c r="D18" s="185">
        <v>14411.394868804664</v>
      </c>
      <c r="E18" s="185">
        <v>17049.808056851311</v>
      </c>
      <c r="F18" s="185">
        <v>18506.326099125366</v>
      </c>
      <c r="G18" s="185">
        <v>20035.720953352771</v>
      </c>
      <c r="H18" s="185">
        <v>22775.63803644315</v>
      </c>
      <c r="I18" s="185">
        <v>23054.977016034987</v>
      </c>
    </row>
    <row r="19" spans="1:9" s="166" customFormat="1" ht="20.100000000000001" customHeight="1">
      <c r="A19" s="186" t="s">
        <v>741</v>
      </c>
      <c r="B19" s="185">
        <v>6972.1152682215743</v>
      </c>
      <c r="C19" s="185">
        <v>7976.3191341107868</v>
      </c>
      <c r="D19" s="185">
        <v>13618.776274052478</v>
      </c>
      <c r="E19" s="185">
        <v>16413.155724489796</v>
      </c>
      <c r="F19" s="185">
        <v>17893.342556851312</v>
      </c>
      <c r="G19" s="185">
        <v>19517.335714285717</v>
      </c>
      <c r="H19" s="185">
        <v>22199.750935860058</v>
      </c>
      <c r="I19" s="185">
        <v>22669.699552478138</v>
      </c>
    </row>
    <row r="20" spans="1:9" s="166" customFormat="1" ht="20.100000000000001" customHeight="1">
      <c r="A20" s="186" t="s">
        <v>742</v>
      </c>
      <c r="B20" s="185">
        <v>120.37737755102042</v>
      </c>
      <c r="C20" s="185">
        <v>957.14808892128281</v>
      </c>
      <c r="D20" s="185">
        <v>792.6185947521866</v>
      </c>
      <c r="E20" s="185">
        <v>636.65233236151607</v>
      </c>
      <c r="F20" s="185">
        <v>612.98354227405241</v>
      </c>
      <c r="G20" s="185">
        <v>518.38523906705541</v>
      </c>
      <c r="H20" s="185">
        <v>575.88710058309039</v>
      </c>
      <c r="I20" s="185">
        <v>385.27746355685133</v>
      </c>
    </row>
    <row r="21" spans="1:9" s="166" customFormat="1" ht="20.100000000000001" customHeight="1">
      <c r="A21" s="186" t="s">
        <v>306</v>
      </c>
      <c r="B21" s="185">
        <v>6815.0688017492703</v>
      </c>
      <c r="C21" s="185">
        <v>7676.277224489796</v>
      </c>
      <c r="D21" s="185">
        <v>9363.2827069970845</v>
      </c>
      <c r="E21" s="185">
        <v>10806.175768221572</v>
      </c>
      <c r="F21" s="185">
        <v>14077.962177842566</v>
      </c>
      <c r="G21" s="185">
        <v>13513.787505830906</v>
      </c>
      <c r="H21" s="185">
        <v>14849.000409620992</v>
      </c>
      <c r="I21" s="185">
        <v>15118.835572886297</v>
      </c>
    </row>
    <row r="22" spans="1:9" s="166" customFormat="1" ht="20.100000000000001" customHeight="1">
      <c r="A22" s="186" t="s">
        <v>743</v>
      </c>
      <c r="B22" s="185">
        <v>-27518.183233236148</v>
      </c>
      <c r="C22" s="185">
        <v>-30794.253040816329</v>
      </c>
      <c r="D22" s="185">
        <v>-36746.672820699714</v>
      </c>
      <c r="E22" s="185">
        <v>-42503.569411078723</v>
      </c>
      <c r="F22" s="185">
        <v>-48488.28612536443</v>
      </c>
      <c r="G22" s="185">
        <v>-48556.349871720115</v>
      </c>
      <c r="H22" s="185">
        <v>-52435.850567055393</v>
      </c>
      <c r="I22" s="185">
        <v>-52526.33342128279</v>
      </c>
    </row>
    <row r="23" spans="1:9" s="166" customFormat="1" ht="20.100000000000001" customHeight="1">
      <c r="A23" s="184" t="s">
        <v>324</v>
      </c>
      <c r="B23" s="185">
        <v>8817.5598965014578</v>
      </c>
      <c r="C23" s="185">
        <v>8677.5206690962095</v>
      </c>
      <c r="D23" s="185">
        <v>20664.80468950437</v>
      </c>
      <c r="E23" s="185">
        <v>13472.838052478135</v>
      </c>
      <c r="F23" s="185">
        <v>12659.331553935859</v>
      </c>
      <c r="G23" s="185">
        <v>13305.53054956268</v>
      </c>
      <c r="H23" s="185">
        <v>13859.35083819242</v>
      </c>
      <c r="I23" s="185">
        <v>14379.207892128279</v>
      </c>
    </row>
    <row r="24" spans="1:9" s="166" customFormat="1" ht="20.100000000000001" customHeight="1">
      <c r="A24" s="184" t="s">
        <v>330</v>
      </c>
      <c r="B24" s="185">
        <v>2.9154518950437319E-6</v>
      </c>
      <c r="C24" s="185">
        <v>2.9154518950437319E-6</v>
      </c>
      <c r="D24" s="185">
        <v>45.035975218658884</v>
      </c>
      <c r="E24" s="185">
        <v>309.21323177842567</v>
      </c>
      <c r="F24" s="185">
        <v>854.15213994169085</v>
      </c>
      <c r="G24" s="185">
        <v>1312.4236720116619</v>
      </c>
      <c r="H24" s="185">
        <v>1360.5203877551021</v>
      </c>
      <c r="I24" s="185">
        <v>8581.6653381924189</v>
      </c>
    </row>
    <row r="25" spans="1:9" s="166" customFormat="1" ht="20.100000000000001" customHeight="1">
      <c r="A25" s="184" t="s">
        <v>744</v>
      </c>
      <c r="B25" s="185">
        <v>7069.8052696793002</v>
      </c>
      <c r="C25" s="185">
        <v>3310.8637696793003</v>
      </c>
      <c r="D25" s="185">
        <v>3315.7130451895041</v>
      </c>
      <c r="E25" s="185">
        <v>3675.0032609329451</v>
      </c>
      <c r="F25" s="185">
        <v>49582.782167638485</v>
      </c>
      <c r="G25" s="185">
        <v>23879.810995626824</v>
      </c>
      <c r="H25" s="185">
        <v>30808.363154518953</v>
      </c>
      <c r="I25" s="185">
        <v>75056.68042565597</v>
      </c>
    </row>
    <row r="26" spans="1:9" s="166" customFormat="1" ht="20.100000000000001" customHeight="1">
      <c r="A26" s="184" t="s">
        <v>341</v>
      </c>
      <c r="B26" s="185">
        <v>13158.298074344024</v>
      </c>
      <c r="C26" s="185">
        <v>13581.576948979593</v>
      </c>
      <c r="D26" s="185">
        <v>12484.159291545189</v>
      </c>
      <c r="E26" s="185">
        <v>7767.9981545189512</v>
      </c>
      <c r="F26" s="185">
        <v>17363.541849854228</v>
      </c>
      <c r="G26" s="185">
        <v>17024.353180758015</v>
      </c>
      <c r="H26" s="185">
        <v>29222.96922594752</v>
      </c>
      <c r="I26" s="185">
        <v>19408.471647230323</v>
      </c>
    </row>
    <row r="27" spans="1:9" s="166" customFormat="1" ht="20.100000000000001" customHeight="1">
      <c r="A27" s="184" t="s">
        <v>745</v>
      </c>
      <c r="B27" s="185">
        <v>3963.9863892128278</v>
      </c>
      <c r="C27" s="185">
        <v>3898.163801749271</v>
      </c>
      <c r="D27" s="185">
        <v>3979.1234795918367</v>
      </c>
      <c r="E27" s="185">
        <v>4375.1316559766765</v>
      </c>
      <c r="F27" s="185">
        <v>4726.8285743440238</v>
      </c>
      <c r="G27" s="185">
        <v>4369.6801749271135</v>
      </c>
      <c r="H27" s="185">
        <v>5904.961126822157</v>
      </c>
      <c r="I27" s="185">
        <v>5501.3363644314877</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1548501.8998206998</v>
      </c>
      <c r="C29" s="183">
        <v>1602814.081383382</v>
      </c>
      <c r="D29" s="183">
        <v>1964457.2669810497</v>
      </c>
      <c r="E29" s="183">
        <v>2201861.5778790088</v>
      </c>
      <c r="F29" s="183">
        <v>2634367.7339241984</v>
      </c>
      <c r="G29" s="183">
        <v>2557171.3399620992</v>
      </c>
      <c r="H29" s="183">
        <v>2766213.7858425654</v>
      </c>
      <c r="I29" s="183">
        <v>2747737.9915131195</v>
      </c>
    </row>
    <row r="30" spans="1:9" s="166" customFormat="1" ht="20.100000000000001" customHeight="1" thickTop="1">
      <c r="A30" s="184" t="s">
        <v>747</v>
      </c>
      <c r="B30" s="185">
        <v>1328312.795654519</v>
      </c>
      <c r="C30" s="185">
        <v>1398792.1875889215</v>
      </c>
      <c r="D30" s="185">
        <v>1784388.4975291544</v>
      </c>
      <c r="E30" s="185">
        <v>1865823.2805962099</v>
      </c>
      <c r="F30" s="185">
        <v>2284209.5931209913</v>
      </c>
      <c r="G30" s="185">
        <v>2253635.816911079</v>
      </c>
      <c r="H30" s="185">
        <v>2354507.765415452</v>
      </c>
      <c r="I30" s="185">
        <v>2320933.1559693879</v>
      </c>
    </row>
    <row r="31" spans="1:9" s="166" customFormat="1" ht="20.100000000000001" customHeight="1">
      <c r="A31" s="186" t="s">
        <v>748</v>
      </c>
      <c r="B31" s="185">
        <v>411489.71838338196</v>
      </c>
      <c r="C31" s="185">
        <v>413692.65751311951</v>
      </c>
      <c r="D31" s="185">
        <v>552930.22530029155</v>
      </c>
      <c r="E31" s="185">
        <v>473375.91193294461</v>
      </c>
      <c r="F31" s="185">
        <v>532389.65802332363</v>
      </c>
      <c r="G31" s="185">
        <v>464683.31265597674</v>
      </c>
      <c r="H31" s="185">
        <v>474522.22899271135</v>
      </c>
      <c r="I31" s="185">
        <v>448673.01938046643</v>
      </c>
    </row>
    <row r="32" spans="1:9" s="166" customFormat="1" ht="20.100000000000001" customHeight="1">
      <c r="A32" s="186" t="s">
        <v>749</v>
      </c>
      <c r="B32" s="185">
        <v>421482.29219096206</v>
      </c>
      <c r="C32" s="185">
        <v>443949.81435860059</v>
      </c>
      <c r="D32" s="185">
        <v>518504.2736530613</v>
      </c>
      <c r="E32" s="185">
        <v>521321.98063411081</v>
      </c>
      <c r="F32" s="185">
        <v>558001.57619533525</v>
      </c>
      <c r="G32" s="185">
        <v>563947.21605830907</v>
      </c>
      <c r="H32" s="185">
        <v>649906.86939067068</v>
      </c>
      <c r="I32" s="185">
        <v>650741.61274781334</v>
      </c>
    </row>
    <row r="33" spans="1:9" s="166" customFormat="1" ht="20.100000000000001" customHeight="1">
      <c r="A33" s="186" t="s">
        <v>750</v>
      </c>
      <c r="B33" s="185">
        <v>62037.978110787168</v>
      </c>
      <c r="C33" s="185">
        <v>12945.779371720115</v>
      </c>
      <c r="D33" s="185">
        <v>5070.7659169096205</v>
      </c>
      <c r="E33" s="185">
        <v>3154.133454810496</v>
      </c>
      <c r="F33" s="185">
        <v>2676.5679795918368</v>
      </c>
      <c r="G33" s="185">
        <v>1758.8246268221574</v>
      </c>
      <c r="H33" s="185">
        <v>995.1331049562682</v>
      </c>
      <c r="I33" s="185">
        <v>860.64942565597664</v>
      </c>
    </row>
    <row r="34" spans="1:9" s="166" customFormat="1" ht="20.100000000000001" customHeight="1">
      <c r="A34" s="186" t="s">
        <v>751</v>
      </c>
      <c r="B34" s="185">
        <v>36464.945074344025</v>
      </c>
      <c r="C34" s="185">
        <v>38325.938692419826</v>
      </c>
      <c r="D34" s="185">
        <v>75898.378411078709</v>
      </c>
      <c r="E34" s="185">
        <v>99426.837463556847</v>
      </c>
      <c r="F34" s="185">
        <v>57844.215552478134</v>
      </c>
      <c r="G34" s="185">
        <v>68066.387950437318</v>
      </c>
      <c r="H34" s="185">
        <v>63140.322529154524</v>
      </c>
      <c r="I34" s="185">
        <v>68605.084701166183</v>
      </c>
    </row>
    <row r="35" spans="1:9" s="166" customFormat="1" ht="20.100000000000001" customHeight="1">
      <c r="A35" s="186" t="s">
        <v>752</v>
      </c>
      <c r="B35" s="185">
        <v>377199.68950437318</v>
      </c>
      <c r="C35" s="185">
        <v>466342.62208892131</v>
      </c>
      <c r="D35" s="185">
        <v>598027.79150291544</v>
      </c>
      <c r="E35" s="185">
        <v>722794.73779446073</v>
      </c>
      <c r="F35" s="185">
        <v>1066370.6342900873</v>
      </c>
      <c r="G35" s="185">
        <v>1076466.5011370264</v>
      </c>
      <c r="H35" s="185">
        <v>1069242.1878731779</v>
      </c>
      <c r="I35" s="185">
        <v>1049822.0585830903</v>
      </c>
    </row>
    <row r="36" spans="1:9" s="166" customFormat="1" ht="20.100000000000001" customHeight="1">
      <c r="A36" s="186" t="s">
        <v>753</v>
      </c>
      <c r="B36" s="185">
        <v>19638.172390670552</v>
      </c>
      <c r="C36" s="185">
        <v>23535.37556413994</v>
      </c>
      <c r="D36" s="185">
        <v>33957.062744897958</v>
      </c>
      <c r="E36" s="185">
        <v>45749.679316326532</v>
      </c>
      <c r="F36" s="185">
        <v>66926.941080174933</v>
      </c>
      <c r="G36" s="185">
        <v>78713.574482507291</v>
      </c>
      <c r="H36" s="185">
        <v>96701.023524781354</v>
      </c>
      <c r="I36" s="185">
        <v>102230.73113119532</v>
      </c>
    </row>
    <row r="37" spans="1:9" s="166" customFormat="1" ht="20.100000000000001" customHeight="1">
      <c r="A37" s="184" t="s">
        <v>754</v>
      </c>
      <c r="B37" s="185">
        <v>142.89757434402333</v>
      </c>
      <c r="C37" s="185">
        <v>88.785924198250726</v>
      </c>
      <c r="D37" s="185">
        <v>220.54131778425656</v>
      </c>
      <c r="E37" s="185">
        <v>300.28198833819243</v>
      </c>
      <c r="F37" s="185">
        <v>318.799444606414</v>
      </c>
      <c r="G37" s="185">
        <v>231.78356268221575</v>
      </c>
      <c r="H37" s="185">
        <v>217.98796501457724</v>
      </c>
      <c r="I37" s="185">
        <v>473.756527696793</v>
      </c>
    </row>
    <row r="38" spans="1:9" s="166" customFormat="1" ht="20.100000000000001" customHeight="1">
      <c r="A38" s="184" t="s">
        <v>755</v>
      </c>
      <c r="B38" s="185">
        <v>16985.467733236153</v>
      </c>
      <c r="C38" s="185">
        <v>15384.792293002914</v>
      </c>
      <c r="D38" s="185">
        <v>4755.6756486880467</v>
      </c>
      <c r="E38" s="185">
        <v>152053.75946355684</v>
      </c>
      <c r="F38" s="185">
        <v>170041.89884693877</v>
      </c>
      <c r="G38" s="185">
        <v>136965.90218075804</v>
      </c>
      <c r="H38" s="185">
        <v>174351.67203935861</v>
      </c>
      <c r="I38" s="185">
        <v>202892.28698833819</v>
      </c>
    </row>
    <row r="39" spans="1:9" s="166" customFormat="1" ht="20.100000000000001" customHeight="1">
      <c r="A39" s="184" t="s">
        <v>756</v>
      </c>
      <c r="B39" s="185">
        <v>30365.224103498542</v>
      </c>
      <c r="C39" s="185">
        <v>39328.843655976678</v>
      </c>
      <c r="D39" s="185">
        <v>38499.347714285715</v>
      </c>
      <c r="E39" s="185">
        <v>55779.617548104958</v>
      </c>
      <c r="F39" s="185">
        <v>51475.185103498545</v>
      </c>
      <c r="G39" s="185">
        <v>33684.684820699709</v>
      </c>
      <c r="H39" s="185">
        <v>45644.372192419825</v>
      </c>
      <c r="I39" s="185">
        <v>44409.332784256556</v>
      </c>
    </row>
    <row r="40" spans="1:9" s="166" customFormat="1" ht="20.100000000000001" customHeight="1">
      <c r="A40" s="184" t="s">
        <v>402</v>
      </c>
      <c r="B40" s="185">
        <v>24124.016957725948</v>
      </c>
      <c r="C40" s="185">
        <v>25018.181192419823</v>
      </c>
      <c r="D40" s="185">
        <v>26892.214653061226</v>
      </c>
      <c r="E40" s="185">
        <v>24785.75547813411</v>
      </c>
      <c r="F40" s="185">
        <v>29943.233594752186</v>
      </c>
      <c r="G40" s="185">
        <v>29494.679771137027</v>
      </c>
      <c r="H40" s="185">
        <v>26227.280543731777</v>
      </c>
      <c r="I40" s="185">
        <v>27144.844278425655</v>
      </c>
    </row>
    <row r="41" spans="1:9" s="166" customFormat="1" ht="20.100000000000001" customHeight="1">
      <c r="A41" s="184" t="s">
        <v>408</v>
      </c>
      <c r="B41" s="185">
        <v>0</v>
      </c>
      <c r="C41" s="185">
        <v>0</v>
      </c>
      <c r="D41" s="185">
        <v>0</v>
      </c>
      <c r="E41" s="185">
        <v>0</v>
      </c>
      <c r="F41" s="185">
        <v>0</v>
      </c>
      <c r="G41" s="185">
        <v>0</v>
      </c>
      <c r="H41" s="185">
        <v>0</v>
      </c>
      <c r="I41" s="185">
        <v>0</v>
      </c>
    </row>
    <row r="42" spans="1:9" s="166" customFormat="1" ht="20.100000000000001" customHeight="1">
      <c r="A42" s="184" t="s">
        <v>757</v>
      </c>
      <c r="B42" s="185">
        <v>10308.887868804664</v>
      </c>
      <c r="C42" s="185">
        <v>10310.374150145773</v>
      </c>
      <c r="D42" s="185">
        <v>31031.099033527698</v>
      </c>
      <c r="E42" s="185">
        <v>30674.027769679302</v>
      </c>
      <c r="F42" s="185">
        <v>30697.468807580175</v>
      </c>
      <c r="G42" s="185">
        <v>30416.176290087464</v>
      </c>
      <c r="H42" s="185">
        <v>30720.909846938779</v>
      </c>
      <c r="I42" s="185">
        <v>30439.617327988337</v>
      </c>
    </row>
    <row r="43" spans="1:9" s="167" customFormat="1" ht="20.100000000000001" customHeight="1" thickBot="1">
      <c r="A43" s="187" t="s">
        <v>383</v>
      </c>
      <c r="B43" s="188">
        <v>138262.60992857142</v>
      </c>
      <c r="C43" s="188">
        <v>113890.9165787172</v>
      </c>
      <c r="D43" s="188">
        <v>78669.891084548115</v>
      </c>
      <c r="E43" s="188">
        <v>72444.855034985419</v>
      </c>
      <c r="F43" s="188">
        <v>67681.555005830902</v>
      </c>
      <c r="G43" s="188">
        <v>72742.296425655979</v>
      </c>
      <c r="H43" s="188">
        <v>134543.79783965013</v>
      </c>
      <c r="I43" s="188">
        <v>121444.99763702623</v>
      </c>
    </row>
    <row r="44" spans="1:9" ht="20.100000000000001" customHeight="1" thickTop="1" thickBot="1">
      <c r="A44" s="182" t="s">
        <v>758</v>
      </c>
      <c r="B44" s="183">
        <v>140050.08680903789</v>
      </c>
      <c r="C44" s="183">
        <v>158391.59328862975</v>
      </c>
      <c r="D44" s="183">
        <v>164692.48729737606</v>
      </c>
      <c r="E44" s="183">
        <v>180069.86096938778</v>
      </c>
      <c r="F44" s="183">
        <v>191773.05278862975</v>
      </c>
      <c r="G44" s="183">
        <v>186550.25305102041</v>
      </c>
      <c r="H44" s="183">
        <v>204265.75349562682</v>
      </c>
      <c r="I44" s="183">
        <v>201478.03108163268</v>
      </c>
    </row>
    <row r="45" spans="1:9" s="166" customFormat="1" ht="20.100000000000001" customHeight="1" thickTop="1">
      <c r="A45" s="184" t="s">
        <v>423</v>
      </c>
      <c r="B45" s="185">
        <v>42941.399416909619</v>
      </c>
      <c r="C45" s="185">
        <v>42941.399416909619</v>
      </c>
      <c r="D45" s="185">
        <v>42953.352769679303</v>
      </c>
      <c r="E45" s="185">
        <v>131527.69679300292</v>
      </c>
      <c r="F45" s="185">
        <v>131527.69679300292</v>
      </c>
      <c r="G45" s="185">
        <v>131527.69679300292</v>
      </c>
      <c r="H45" s="185">
        <v>131527.69679300292</v>
      </c>
      <c r="I45" s="185">
        <v>131527.69679300292</v>
      </c>
    </row>
    <row r="46" spans="1:9" s="166" customFormat="1" ht="20.100000000000001" customHeight="1">
      <c r="A46" s="184" t="s">
        <v>427</v>
      </c>
      <c r="B46" s="185">
        <v>0</v>
      </c>
      <c r="C46" s="185">
        <v>0</v>
      </c>
      <c r="D46" s="185">
        <v>1.1661807580174928</v>
      </c>
      <c r="E46" s="185">
        <v>1.1661807580174928</v>
      </c>
      <c r="F46" s="185">
        <v>1.1661807580174928</v>
      </c>
      <c r="G46" s="185">
        <v>1.1661807580174928</v>
      </c>
      <c r="H46" s="185">
        <v>1.1661807580174928</v>
      </c>
      <c r="I46" s="185">
        <v>1.1661807580174928</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84396.831456268221</v>
      </c>
      <c r="C48" s="185">
        <v>91388.38371720117</v>
      </c>
      <c r="D48" s="185">
        <v>101388.36834256561</v>
      </c>
      <c r="E48" s="185">
        <v>22998.396501457726</v>
      </c>
      <c r="F48" s="185">
        <v>35769.729029154514</v>
      </c>
      <c r="G48" s="185">
        <v>48007.023236151595</v>
      </c>
      <c r="H48" s="185">
        <v>48007.023236151595</v>
      </c>
      <c r="I48" s="185">
        <v>60372.008457725948</v>
      </c>
    </row>
    <row r="49" spans="1:9" s="166" customFormat="1" ht="20.100000000000001" customHeight="1">
      <c r="A49" s="184" t="s">
        <v>437</v>
      </c>
      <c r="B49" s="185">
        <v>12711.855935860058</v>
      </c>
      <c r="C49" s="185">
        <v>24061.810154518949</v>
      </c>
      <c r="D49" s="185">
        <v>20349.600004373176</v>
      </c>
      <c r="E49" s="185">
        <v>25542.601494169096</v>
      </c>
      <c r="F49" s="185">
        <v>24474.460785714287</v>
      </c>
      <c r="G49" s="185">
        <v>7014.3668411078716</v>
      </c>
      <c r="H49" s="185">
        <v>24729.867285714288</v>
      </c>
      <c r="I49" s="185">
        <v>9577.1596501457716</v>
      </c>
    </row>
    <row r="50" spans="1:9" s="166" customFormat="1" ht="20.100000000000001" customHeight="1">
      <c r="A50" s="186" t="s">
        <v>760</v>
      </c>
      <c r="B50" s="185">
        <v>0</v>
      </c>
      <c r="C50" s="185">
        <v>0</v>
      </c>
      <c r="D50" s="185">
        <v>0</v>
      </c>
      <c r="E50" s="185">
        <v>0</v>
      </c>
      <c r="F50" s="185">
        <v>0</v>
      </c>
      <c r="G50" s="185">
        <v>0</v>
      </c>
      <c r="H50" s="185">
        <v>0</v>
      </c>
      <c r="I50" s="185">
        <v>0</v>
      </c>
    </row>
    <row r="51" spans="1:9" s="167" customFormat="1" ht="20.100000000000001" customHeight="1" thickBot="1">
      <c r="A51" s="189" t="s">
        <v>761</v>
      </c>
      <c r="B51" s="188">
        <v>12711.855935860058</v>
      </c>
      <c r="C51" s="188">
        <v>24061.810154518949</v>
      </c>
      <c r="D51" s="188">
        <v>20349.600004373176</v>
      </c>
      <c r="E51" s="188">
        <v>25542.601494169096</v>
      </c>
      <c r="F51" s="188">
        <v>24474.460785714287</v>
      </c>
      <c r="G51" s="188">
        <v>7014.3668411078716</v>
      </c>
      <c r="H51" s="188">
        <v>24729.867285714288</v>
      </c>
      <c r="I51" s="188">
        <v>9577.1596501457716</v>
      </c>
    </row>
    <row r="52" spans="1:9" ht="20.100000000000001" customHeight="1" thickTop="1" thickBot="1">
      <c r="A52" s="182" t="s">
        <v>762</v>
      </c>
      <c r="B52" s="183">
        <v>1688551.9866297378</v>
      </c>
      <c r="C52" s="183">
        <v>1761205.6746720118</v>
      </c>
      <c r="D52" s="183">
        <v>2129149.7542784256</v>
      </c>
      <c r="E52" s="183">
        <v>2381931.4388483963</v>
      </c>
      <c r="F52" s="183">
        <v>2826140.7867128281</v>
      </c>
      <c r="G52" s="183">
        <v>2743721.5930131194</v>
      </c>
      <c r="H52" s="183">
        <v>2970479.5393381924</v>
      </c>
      <c r="I52" s="183">
        <v>2949216.0225947523</v>
      </c>
    </row>
    <row r="53" spans="1:9" s="166" customFormat="1" ht="20.100000000000001" customHeight="1" thickTop="1">
      <c r="A53" s="184" t="s">
        <v>763</v>
      </c>
      <c r="B53" s="185">
        <v>272467.69420116616</v>
      </c>
      <c r="C53" s="185">
        <v>274713.6458046647</v>
      </c>
      <c r="D53" s="185">
        <v>354257.75820116617</v>
      </c>
      <c r="E53" s="185">
        <v>482149.02991545189</v>
      </c>
      <c r="F53" s="185">
        <v>446161.60265160352</v>
      </c>
      <c r="G53" s="185">
        <v>468874.54372303211</v>
      </c>
      <c r="H53" s="185">
        <v>606499.81408017501</v>
      </c>
      <c r="I53" s="185">
        <v>579446.15511661815</v>
      </c>
    </row>
    <row r="54" spans="1:9" s="167" customFormat="1" ht="20.100000000000001" customHeight="1">
      <c r="A54" s="189" t="s">
        <v>764</v>
      </c>
      <c r="B54" s="188">
        <v>18754.645957725945</v>
      </c>
      <c r="C54" s="188">
        <v>18983.106619533526</v>
      </c>
      <c r="D54" s="188">
        <v>13491.271699708454</v>
      </c>
      <c r="E54" s="188">
        <v>19147.790011661808</v>
      </c>
      <c r="F54" s="188">
        <v>37377.205185131192</v>
      </c>
      <c r="G54" s="188">
        <v>71597.428211370265</v>
      </c>
      <c r="H54" s="188">
        <v>154328.74278425655</v>
      </c>
      <c r="I54" s="188">
        <v>143597.49052040817</v>
      </c>
    </row>
    <row r="55" spans="1:9" s="167" customFormat="1" ht="20.100000000000001" customHeight="1">
      <c r="A55" s="189" t="s">
        <v>765</v>
      </c>
      <c r="B55" s="188">
        <v>230780.7324533528</v>
      </c>
      <c r="C55" s="188">
        <v>233466.28155830904</v>
      </c>
      <c r="D55" s="188">
        <v>314005.61647230323</v>
      </c>
      <c r="E55" s="188">
        <v>431247.58167492709</v>
      </c>
      <c r="F55" s="188">
        <v>378114.85854956275</v>
      </c>
      <c r="G55" s="188">
        <v>368761.63807580172</v>
      </c>
      <c r="H55" s="188">
        <v>417747.13980903791</v>
      </c>
      <c r="I55" s="188">
        <v>399692.73403061222</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19136.589890670552</v>
      </c>
      <c r="C57" s="188">
        <v>18450.676727405247</v>
      </c>
      <c r="D57" s="188">
        <v>20025.092259475219</v>
      </c>
      <c r="E57" s="188">
        <v>25017.880459183674</v>
      </c>
      <c r="F57" s="188">
        <v>26898.350916909621</v>
      </c>
      <c r="G57" s="188">
        <v>28383.16243586006</v>
      </c>
      <c r="H57" s="188">
        <v>34291.61648688047</v>
      </c>
      <c r="I57" s="188">
        <v>36023.615565597669</v>
      </c>
    </row>
    <row r="58" spans="1:9" s="167" customFormat="1" ht="20.100000000000001" customHeight="1">
      <c r="A58" s="189" t="s">
        <v>768</v>
      </c>
      <c r="B58" s="188">
        <v>3795.7258994169097</v>
      </c>
      <c r="C58" s="188">
        <v>3813.5808994169092</v>
      </c>
      <c r="D58" s="188">
        <v>6735.7777696793</v>
      </c>
      <c r="E58" s="188">
        <v>6735.7777696793</v>
      </c>
      <c r="F58" s="188">
        <v>3771.1880000000001</v>
      </c>
      <c r="G58" s="188">
        <v>132.315</v>
      </c>
      <c r="H58" s="188">
        <v>132.315</v>
      </c>
      <c r="I58" s="188">
        <v>132.315</v>
      </c>
    </row>
    <row r="59" spans="1:9" s="167" customFormat="1" ht="20.100000000000001" customHeight="1" thickBot="1">
      <c r="A59" s="187" t="s">
        <v>769</v>
      </c>
      <c r="B59" s="188">
        <v>3211483.8443658887</v>
      </c>
      <c r="C59" s="188">
        <v>4462383.8732507285</v>
      </c>
      <c r="D59" s="188">
        <v>4591399.6549416911</v>
      </c>
      <c r="E59" s="188">
        <v>6179185.6970860064</v>
      </c>
      <c r="F59" s="188">
        <v>6162032.7919548098</v>
      </c>
      <c r="G59" s="188">
        <v>6096770.6087361518</v>
      </c>
      <c r="H59" s="188">
        <v>6281914.7522784248</v>
      </c>
      <c r="I59" s="188">
        <v>6570190.1107988339</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89821.853262390679</v>
      </c>
      <c r="C61" s="191">
        <v>108850.78317930028</v>
      </c>
      <c r="D61" s="191">
        <v>118425.32604810497</v>
      </c>
      <c r="E61" s="191">
        <v>136409.35600874637</v>
      </c>
      <c r="F61" s="191">
        <v>165779.77303206996</v>
      </c>
      <c r="G61" s="191">
        <v>60632.60208309038</v>
      </c>
      <c r="H61" s="191">
        <v>186682.46687900875</v>
      </c>
      <c r="I61" s="191">
        <v>64196.501249271139</v>
      </c>
    </row>
    <row r="62" spans="1:9" ht="20.100000000000001" customHeight="1">
      <c r="A62" s="192" t="s">
        <v>772</v>
      </c>
      <c r="B62" s="191">
        <v>-11801.041376093295</v>
      </c>
      <c r="C62" s="191">
        <v>-22120.901950437317</v>
      </c>
      <c r="D62" s="191">
        <v>-27819.909086005831</v>
      </c>
      <c r="E62" s="191">
        <v>-30179.537236151606</v>
      </c>
      <c r="F62" s="191">
        <v>-46450.220381924199</v>
      </c>
      <c r="G62" s="191">
        <v>-20451.69352915452</v>
      </c>
      <c r="H62" s="191">
        <v>-66316.669699708451</v>
      </c>
      <c r="I62" s="191">
        <v>-23862.22334985423</v>
      </c>
    </row>
    <row r="63" spans="1:9" ht="20.100000000000001" customHeight="1">
      <c r="A63" s="193" t="s">
        <v>773</v>
      </c>
      <c r="B63" s="191">
        <v>78020.811886297379</v>
      </c>
      <c r="C63" s="191">
        <v>86729.881228862971</v>
      </c>
      <c r="D63" s="191">
        <v>90605.416962099116</v>
      </c>
      <c r="E63" s="191">
        <v>106229.81877259475</v>
      </c>
      <c r="F63" s="191">
        <v>119329.55265014578</v>
      </c>
      <c r="G63" s="191">
        <v>40180.908553935864</v>
      </c>
      <c r="H63" s="191">
        <v>120365.79717930028</v>
      </c>
      <c r="I63" s="191">
        <v>40334.277899416913</v>
      </c>
    </row>
    <row r="64" spans="1:9" ht="20.100000000000001" customHeight="1">
      <c r="A64" s="190" t="s">
        <v>774</v>
      </c>
      <c r="B64" s="191">
        <v>32151.843223032069</v>
      </c>
      <c r="C64" s="191">
        <v>33516.910674927109</v>
      </c>
      <c r="D64" s="191">
        <v>33569.225825072885</v>
      </c>
      <c r="E64" s="191">
        <v>39068.64103498542</v>
      </c>
      <c r="F64" s="191">
        <v>70136.614660349849</v>
      </c>
      <c r="G64" s="191">
        <v>20494.203017492709</v>
      </c>
      <c r="H64" s="191">
        <v>69456.097297376095</v>
      </c>
      <c r="I64" s="191">
        <v>21230.554705539358</v>
      </c>
    </row>
    <row r="65" spans="1:9" ht="20.100000000000001" customHeight="1">
      <c r="A65" s="192" t="s">
        <v>775</v>
      </c>
      <c r="B65" s="191">
        <v>-14874.188870262391</v>
      </c>
      <c r="C65" s="191">
        <v>-12464.427672011661</v>
      </c>
      <c r="D65" s="191">
        <v>-17154.220453352769</v>
      </c>
      <c r="E65" s="191">
        <v>-22864.740091836735</v>
      </c>
      <c r="F65" s="191">
        <v>-52012.092559766766</v>
      </c>
      <c r="G65" s="191">
        <v>-18352.104494169096</v>
      </c>
      <c r="H65" s="191">
        <v>-56969.408667638483</v>
      </c>
      <c r="I65" s="191">
        <v>-21495.381797376092</v>
      </c>
    </row>
    <row r="66" spans="1:9" ht="20.100000000000001" customHeight="1">
      <c r="A66" s="194" t="s">
        <v>776</v>
      </c>
      <c r="B66" s="191">
        <v>95298.466239067056</v>
      </c>
      <c r="C66" s="191">
        <v>107782.36423177843</v>
      </c>
      <c r="D66" s="191">
        <v>107020.42233381925</v>
      </c>
      <c r="E66" s="191">
        <v>122433.71971574344</v>
      </c>
      <c r="F66" s="191">
        <v>137454.07475072888</v>
      </c>
      <c r="G66" s="191">
        <v>42323.007077259477</v>
      </c>
      <c r="H66" s="191">
        <v>132852.4858090379</v>
      </c>
      <c r="I66" s="191">
        <v>40069.450807580179</v>
      </c>
    </row>
    <row r="67" spans="1:9" ht="20.100000000000001" customHeight="1">
      <c r="A67" s="190" t="s">
        <v>777</v>
      </c>
      <c r="B67" s="191">
        <v>16372.391379008744</v>
      </c>
      <c r="C67" s="191">
        <v>14134.177167638485</v>
      </c>
      <c r="D67" s="191">
        <v>20085.422088921285</v>
      </c>
      <c r="E67" s="191">
        <v>25662.000762390668</v>
      </c>
      <c r="F67" s="191">
        <v>16143.646001457726</v>
      </c>
      <c r="G67" s="191">
        <v>10416.773594752187</v>
      </c>
      <c r="H67" s="191">
        <v>19769.722220116619</v>
      </c>
      <c r="I67" s="191">
        <v>6286.3671064139953</v>
      </c>
    </row>
    <row r="68" spans="1:9" ht="20.100000000000001" customHeight="1">
      <c r="A68" s="190" t="s">
        <v>778</v>
      </c>
      <c r="B68" s="191">
        <v>-30937.834903790088</v>
      </c>
      <c r="C68" s="191">
        <v>-21663.078744897957</v>
      </c>
      <c r="D68" s="191">
        <v>-30088.144871720116</v>
      </c>
      <c r="E68" s="191">
        <v>-41019.969689504367</v>
      </c>
      <c r="F68" s="191">
        <v>-42915.463456268219</v>
      </c>
      <c r="G68" s="191">
        <v>-15603.170609329445</v>
      </c>
      <c r="H68" s="191">
        <v>-42248.229478134119</v>
      </c>
      <c r="I68" s="191">
        <v>-8971.5768396501462</v>
      </c>
    </row>
    <row r="69" spans="1:9" ht="20.100000000000001" customHeight="1">
      <c r="A69" s="193" t="s">
        <v>779</v>
      </c>
      <c r="B69" s="191">
        <v>80733.022714285733</v>
      </c>
      <c r="C69" s="191">
        <v>100253.46265451894</v>
      </c>
      <c r="D69" s="191">
        <v>97017.6995510204</v>
      </c>
      <c r="E69" s="191">
        <v>107075.75078862974</v>
      </c>
      <c r="F69" s="191">
        <v>110682.25729591836</v>
      </c>
      <c r="G69" s="191">
        <v>37136.610062682215</v>
      </c>
      <c r="H69" s="191">
        <v>110373.97855102041</v>
      </c>
      <c r="I69" s="191">
        <v>37384.241074344027</v>
      </c>
    </row>
    <row r="70" spans="1:9" ht="20.100000000000001" customHeight="1">
      <c r="A70" s="192" t="s">
        <v>780</v>
      </c>
      <c r="B70" s="191">
        <v>-63651.939626822154</v>
      </c>
      <c r="C70" s="191">
        <v>-64635.968835276959</v>
      </c>
      <c r="D70" s="191">
        <v>-68562.398467930034</v>
      </c>
      <c r="E70" s="191">
        <v>-68898.386370262393</v>
      </c>
      <c r="F70" s="191">
        <v>-77184.209814868795</v>
      </c>
      <c r="G70" s="191">
        <v>-28196.344739067055</v>
      </c>
      <c r="H70" s="191">
        <v>-81936.045351311943</v>
      </c>
      <c r="I70" s="191">
        <v>-27375.358138483967</v>
      </c>
    </row>
    <row r="71" spans="1:9" ht="20.100000000000001" customHeight="1">
      <c r="A71" s="194" t="s">
        <v>781</v>
      </c>
      <c r="B71" s="191">
        <v>17081.083087463558</v>
      </c>
      <c r="C71" s="191">
        <v>35617.49381924198</v>
      </c>
      <c r="D71" s="191">
        <v>28455.30108309038</v>
      </c>
      <c r="E71" s="191">
        <v>38177.364418367346</v>
      </c>
      <c r="F71" s="191">
        <v>33498.047481049558</v>
      </c>
      <c r="G71" s="191">
        <v>8940.26532361516</v>
      </c>
      <c r="H71" s="191">
        <v>28437.933199708456</v>
      </c>
      <c r="I71" s="191">
        <v>10008.882935860058</v>
      </c>
    </row>
    <row r="72" spans="1:9" ht="20.100000000000001" customHeight="1">
      <c r="A72" s="194" t="s">
        <v>782</v>
      </c>
      <c r="B72" s="191">
        <v>-650.67124927113696</v>
      </c>
      <c r="C72" s="191">
        <v>-111.98193440233236</v>
      </c>
      <c r="D72" s="191">
        <v>-140.66915160349853</v>
      </c>
      <c r="E72" s="191">
        <v>-94.240591836734694</v>
      </c>
      <c r="F72" s="191">
        <v>-31.845854227405248</v>
      </c>
      <c r="G72" s="191">
        <v>-26.735469387755103</v>
      </c>
      <c r="H72" s="191">
        <v>-48.530448979591839</v>
      </c>
      <c r="I72" s="191">
        <v>-4.9691865889212838</v>
      </c>
    </row>
    <row r="73" spans="1:9" ht="20.100000000000001" customHeight="1">
      <c r="A73" s="192" t="s">
        <v>783</v>
      </c>
      <c r="B73" s="191">
        <v>-682.8317915451895</v>
      </c>
      <c r="C73" s="191">
        <v>-164.83143148688049</v>
      </c>
      <c r="D73" s="191">
        <v>-141.28052040816326</v>
      </c>
      <c r="E73" s="191">
        <v>-94.815529154518956</v>
      </c>
      <c r="F73" s="191">
        <v>-32.352705539358602</v>
      </c>
      <c r="G73" s="191">
        <v>-26.855511661807583</v>
      </c>
      <c r="H73" s="191">
        <v>-48.986896501457721</v>
      </c>
      <c r="I73" s="191">
        <v>-5.0284227405247819</v>
      </c>
    </row>
    <row r="74" spans="1:9" ht="20.100000000000001" customHeight="1">
      <c r="A74" s="192" t="s">
        <v>784</v>
      </c>
      <c r="B74" s="191">
        <v>32.160542274052474</v>
      </c>
      <c r="C74" s="191">
        <v>52.849497084548105</v>
      </c>
      <c r="D74" s="191">
        <v>0.61136880466472299</v>
      </c>
      <c r="E74" s="191">
        <v>0.57493731778425661</v>
      </c>
      <c r="F74" s="191">
        <v>0.50685131195335276</v>
      </c>
      <c r="G74" s="191">
        <v>0.12004227405247814</v>
      </c>
      <c r="H74" s="191">
        <v>0.45644752186588922</v>
      </c>
      <c r="I74" s="191">
        <v>5.9236151603498544E-2</v>
      </c>
    </row>
    <row r="75" spans="1:9" ht="20.100000000000001" customHeight="1">
      <c r="A75" s="193" t="s">
        <v>785</v>
      </c>
      <c r="B75" s="191">
        <v>-3.5494868804664721</v>
      </c>
      <c r="C75" s="191">
        <v>-1.6110932944606415</v>
      </c>
      <c r="D75" s="191">
        <v>7.6464956268221576</v>
      </c>
      <c r="E75" s="191">
        <v>-1.2537857142857143</v>
      </c>
      <c r="F75" s="191">
        <v>-11.356692419825075</v>
      </c>
      <c r="G75" s="191">
        <v>-9.3164052478134103</v>
      </c>
      <c r="H75" s="191">
        <v>-8.4468790087463557</v>
      </c>
      <c r="I75" s="191">
        <v>0.39164868804664726</v>
      </c>
    </row>
    <row r="76" spans="1:9" ht="20.100000000000001" customHeight="1">
      <c r="A76" s="193" t="s">
        <v>786</v>
      </c>
      <c r="B76" s="191">
        <v>-0.39137317784256564</v>
      </c>
      <c r="C76" s="191">
        <v>2.5541078717201167</v>
      </c>
      <c r="D76" s="191">
        <v>8.3451457725947513</v>
      </c>
      <c r="E76" s="191">
        <v>1.3796632653061225</v>
      </c>
      <c r="F76" s="191">
        <v>-10.340029154518952</v>
      </c>
      <c r="G76" s="191">
        <v>-8.2160393586005824</v>
      </c>
      <c r="H76" s="191">
        <v>-6.0626005830903793</v>
      </c>
      <c r="I76" s="191">
        <v>0.56425218658892129</v>
      </c>
    </row>
    <row r="77" spans="1:9" ht="20.100000000000001" customHeight="1">
      <c r="A77" s="192" t="s">
        <v>787</v>
      </c>
      <c r="B77" s="191">
        <v>-3.1581137026239068</v>
      </c>
      <c r="C77" s="191">
        <v>-4.1652011661807578</v>
      </c>
      <c r="D77" s="191">
        <v>-0.69865014577259477</v>
      </c>
      <c r="E77" s="191">
        <v>-2.6334489795918365</v>
      </c>
      <c r="F77" s="191">
        <v>-1.0166632653061225</v>
      </c>
      <c r="G77" s="191">
        <v>-1.1003658892128281</v>
      </c>
      <c r="H77" s="191">
        <v>-2.3842784256559768</v>
      </c>
      <c r="I77" s="191">
        <v>-0.17260349854227403</v>
      </c>
    </row>
    <row r="78" spans="1:9" ht="20.100000000000001" customHeight="1">
      <c r="A78" s="193" t="s">
        <v>788</v>
      </c>
      <c r="B78" s="191">
        <v>16426.862351311953</v>
      </c>
      <c r="C78" s="191">
        <v>35503.900791545188</v>
      </c>
      <c r="D78" s="191">
        <v>28322.278427113699</v>
      </c>
      <c r="E78" s="191">
        <v>38081.870040816328</v>
      </c>
      <c r="F78" s="191">
        <v>33454.844934402332</v>
      </c>
      <c r="G78" s="191">
        <v>8904.2134489795917</v>
      </c>
      <c r="H78" s="191">
        <v>28380.955871720114</v>
      </c>
      <c r="I78" s="191">
        <v>10004.305397959184</v>
      </c>
    </row>
    <row r="79" spans="1:9" ht="20.100000000000001" customHeight="1">
      <c r="A79" s="190" t="s">
        <v>789</v>
      </c>
      <c r="B79" s="191">
        <v>742.28540670553934</v>
      </c>
      <c r="C79" s="191">
        <v>-3.4169096209912542E-3</v>
      </c>
      <c r="D79" s="191">
        <v>163.46361953352769</v>
      </c>
      <c r="E79" s="191">
        <v>2050.1041559766763</v>
      </c>
      <c r="F79" s="191">
        <v>798.93958017492707</v>
      </c>
      <c r="G79" s="191">
        <v>-488.32243586005836</v>
      </c>
      <c r="H79" s="191">
        <v>5506.2162580174927</v>
      </c>
      <c r="I79" s="191">
        <v>19.195360058309038</v>
      </c>
    </row>
    <row r="80" spans="1:9" ht="20.100000000000001" customHeight="1">
      <c r="A80" s="194" t="s">
        <v>790</v>
      </c>
      <c r="B80" s="191">
        <v>17169.147758017494</v>
      </c>
      <c r="C80" s="191">
        <v>35503.89737463557</v>
      </c>
      <c r="D80" s="191">
        <v>28485.742046647232</v>
      </c>
      <c r="E80" s="191">
        <v>40131.974196793009</v>
      </c>
      <c r="F80" s="191">
        <v>34253.784514577266</v>
      </c>
      <c r="G80" s="191">
        <v>8415.8910131195335</v>
      </c>
      <c r="H80" s="191">
        <v>33887.172129737606</v>
      </c>
      <c r="I80" s="191">
        <v>10023.500758017493</v>
      </c>
    </row>
    <row r="81" spans="1:9" ht="20.100000000000001" customHeight="1">
      <c r="A81" s="190" t="s">
        <v>791</v>
      </c>
      <c r="B81" s="191">
        <v>615.06121574344024</v>
      </c>
      <c r="C81" s="191">
        <v>313.3350816326531</v>
      </c>
      <c r="D81" s="191">
        <v>347.616556851312</v>
      </c>
      <c r="E81" s="191">
        <v>535.56803206997085</v>
      </c>
      <c r="F81" s="191">
        <v>260.52904081632653</v>
      </c>
      <c r="G81" s="191">
        <v>27.664311953352769</v>
      </c>
      <c r="H81" s="191">
        <v>454.00069533527699</v>
      </c>
      <c r="I81" s="191">
        <v>-41.734693877551024</v>
      </c>
    </row>
    <row r="82" spans="1:9" ht="20.100000000000001" customHeight="1">
      <c r="A82" s="193" t="s">
        <v>792</v>
      </c>
      <c r="B82" s="191">
        <v>17784.208973760931</v>
      </c>
      <c r="C82" s="191">
        <v>35817.232456268226</v>
      </c>
      <c r="D82" s="191">
        <v>28833.358603498542</v>
      </c>
      <c r="E82" s="191">
        <v>40667.542228862971</v>
      </c>
      <c r="F82" s="191">
        <v>34514.313555393586</v>
      </c>
      <c r="G82" s="191">
        <v>8443.5553250728863</v>
      </c>
      <c r="H82" s="191">
        <v>34341.172825072885</v>
      </c>
      <c r="I82" s="191">
        <v>9981.7660641399416</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17784.208973760931</v>
      </c>
      <c r="C84" s="191">
        <v>35817.232456268226</v>
      </c>
      <c r="D84" s="191">
        <v>28833.358603498542</v>
      </c>
      <c r="E84" s="191">
        <v>40667.542228862971</v>
      </c>
      <c r="F84" s="191">
        <v>34514.313555393586</v>
      </c>
      <c r="G84" s="191">
        <v>8443.5553250728863</v>
      </c>
      <c r="H84" s="191">
        <v>34341.172825072885</v>
      </c>
      <c r="I84" s="191">
        <v>9981.7660641399416</v>
      </c>
    </row>
    <row r="85" spans="1:9" ht="20.100000000000001" customHeight="1" thickBot="1">
      <c r="A85" s="190" t="s">
        <v>795</v>
      </c>
      <c r="B85" s="191">
        <v>-5072.3530408163269</v>
      </c>
      <c r="C85" s="191">
        <v>-11755.422309037904</v>
      </c>
      <c r="D85" s="191">
        <v>-8483.7586005830908</v>
      </c>
      <c r="E85" s="191">
        <v>-15124.940734693877</v>
      </c>
      <c r="F85" s="191">
        <v>-10039.852769679301</v>
      </c>
      <c r="G85" s="191">
        <v>-1429.1884839650147</v>
      </c>
      <c r="H85" s="191">
        <v>-9611.3055393586001</v>
      </c>
      <c r="I85" s="191">
        <v>-404.60641399416909</v>
      </c>
    </row>
    <row r="86" spans="1:9" ht="20.100000000000001" customHeight="1" thickTop="1" thickBot="1">
      <c r="A86" s="182" t="s">
        <v>796</v>
      </c>
      <c r="B86" s="183">
        <v>12711.855932944607</v>
      </c>
      <c r="C86" s="183">
        <v>24061.810147230321</v>
      </c>
      <c r="D86" s="183">
        <v>20349.600002915453</v>
      </c>
      <c r="E86" s="183">
        <v>25542.601494169096</v>
      </c>
      <c r="F86" s="183">
        <v>24474.460785714287</v>
      </c>
      <c r="G86" s="183">
        <v>7014.3668411078716</v>
      </c>
      <c r="H86" s="183">
        <v>24729.867285714288</v>
      </c>
      <c r="I86" s="183">
        <v>9577.1596501457716</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801</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956905.36125655985</v>
      </c>
      <c r="C8" s="183">
        <v>1093229.5736690962</v>
      </c>
      <c r="D8" s="183">
        <v>1296048.3927638484</v>
      </c>
      <c r="E8" s="183">
        <v>1449886.990857143</v>
      </c>
      <c r="F8" s="183">
        <v>1639718.3914679298</v>
      </c>
      <c r="G8" s="183">
        <v>1660306.1796064142</v>
      </c>
      <c r="H8" s="183">
        <v>1787181.3334679301</v>
      </c>
      <c r="I8" s="183">
        <v>1796845.5980218658</v>
      </c>
    </row>
    <row r="9" spans="1:9" s="166" customFormat="1" ht="20.100000000000001" customHeight="1" thickTop="1">
      <c r="A9" s="184" t="s">
        <v>275</v>
      </c>
      <c r="B9" s="185">
        <v>126052.09125655975</v>
      </c>
      <c r="C9" s="185">
        <v>154279.48916180758</v>
      </c>
      <c r="D9" s="185">
        <v>198146.51186005829</v>
      </c>
      <c r="E9" s="185">
        <v>210871.66423323617</v>
      </c>
      <c r="F9" s="185">
        <v>188700.63612827988</v>
      </c>
      <c r="G9" s="185">
        <v>194247.76001603497</v>
      </c>
      <c r="H9" s="185">
        <v>144500.12913411079</v>
      </c>
      <c r="I9" s="185">
        <v>126381.67069970847</v>
      </c>
    </row>
    <row r="10" spans="1:9" s="166" customFormat="1" ht="20.100000000000001" customHeight="1">
      <c r="A10" s="184" t="s">
        <v>284</v>
      </c>
      <c r="B10" s="185">
        <v>206219.67979883382</v>
      </c>
      <c r="C10" s="185">
        <v>197998.06554081629</v>
      </c>
      <c r="D10" s="185">
        <v>180002.51161370263</v>
      </c>
      <c r="E10" s="185">
        <v>194166.29490087464</v>
      </c>
      <c r="F10" s="185">
        <v>237141.54360204082</v>
      </c>
      <c r="G10" s="185">
        <v>212169.87951311955</v>
      </c>
      <c r="H10" s="185">
        <v>198917.91058017491</v>
      </c>
      <c r="I10" s="185">
        <v>160593.8978483965</v>
      </c>
    </row>
    <row r="11" spans="1:9" s="166" customFormat="1" ht="20.100000000000001" customHeight="1">
      <c r="A11" s="184" t="s">
        <v>293</v>
      </c>
      <c r="B11" s="185">
        <v>577233.32514723029</v>
      </c>
      <c r="C11" s="185">
        <v>700849.55426967924</v>
      </c>
      <c r="D11" s="185">
        <v>876766.36206268228</v>
      </c>
      <c r="E11" s="185">
        <v>996769.61950000003</v>
      </c>
      <c r="F11" s="185">
        <v>1134756.8565568512</v>
      </c>
      <c r="G11" s="185">
        <v>1195282.2929854228</v>
      </c>
      <c r="H11" s="185">
        <v>1292192.8289052479</v>
      </c>
      <c r="I11" s="185">
        <v>1320116.6364737607</v>
      </c>
    </row>
    <row r="12" spans="1:9" s="166" customFormat="1" ht="20.100000000000001" customHeight="1">
      <c r="A12" s="186" t="s">
        <v>734</v>
      </c>
      <c r="B12" s="185">
        <v>575024.10295189498</v>
      </c>
      <c r="C12" s="185">
        <v>698214.49865160347</v>
      </c>
      <c r="D12" s="185">
        <v>870991.39609912538</v>
      </c>
      <c r="E12" s="185">
        <v>989061.67088629736</v>
      </c>
      <c r="F12" s="185">
        <v>1126960.5394504373</v>
      </c>
      <c r="G12" s="185">
        <v>1182042.8313819242</v>
      </c>
      <c r="H12" s="185">
        <v>1280153.0780670557</v>
      </c>
      <c r="I12" s="185">
        <v>1304543.0166705542</v>
      </c>
    </row>
    <row r="13" spans="1:9" s="166" customFormat="1" ht="20.100000000000001" customHeight="1">
      <c r="A13" s="186" t="s">
        <v>735</v>
      </c>
      <c r="B13" s="185">
        <v>562155.65024198242</v>
      </c>
      <c r="C13" s="185">
        <v>684491.20332361525</v>
      </c>
      <c r="D13" s="185">
        <v>852402.96176822146</v>
      </c>
      <c r="E13" s="185">
        <v>969756.66695772589</v>
      </c>
      <c r="F13" s="185">
        <v>1109836.436084548</v>
      </c>
      <c r="G13" s="185">
        <v>1153614.265654519</v>
      </c>
      <c r="H13" s="185">
        <v>1238709.928223032</v>
      </c>
      <c r="I13" s="185">
        <v>1265048.0983760932</v>
      </c>
    </row>
    <row r="14" spans="1:9" s="166" customFormat="1" ht="20.100000000000001" customHeight="1">
      <c r="A14" s="186" t="s">
        <v>736</v>
      </c>
      <c r="B14" s="185">
        <v>12868.452709912537</v>
      </c>
      <c r="C14" s="185">
        <v>13723.295327988339</v>
      </c>
      <c r="D14" s="185">
        <v>18588.43433090379</v>
      </c>
      <c r="E14" s="185">
        <v>19305.00392857143</v>
      </c>
      <c r="F14" s="185">
        <v>17124.103365889212</v>
      </c>
      <c r="G14" s="185">
        <v>28428.565727405246</v>
      </c>
      <c r="H14" s="185">
        <v>41443.149844023326</v>
      </c>
      <c r="I14" s="185">
        <v>39494.918294460636</v>
      </c>
    </row>
    <row r="15" spans="1:9" s="166" customFormat="1" ht="20.100000000000001" customHeight="1">
      <c r="A15" s="186" t="s">
        <v>737</v>
      </c>
      <c r="B15" s="185">
        <v>2060.0022565597669</v>
      </c>
      <c r="C15" s="185">
        <v>1370.7986239067056</v>
      </c>
      <c r="D15" s="185">
        <v>2322.7241661807579</v>
      </c>
      <c r="E15" s="185">
        <v>2190.7134927113702</v>
      </c>
      <c r="F15" s="185">
        <v>2640.7453804664719</v>
      </c>
      <c r="G15" s="185">
        <v>7295.1476734693879</v>
      </c>
      <c r="H15" s="185">
        <v>4861.2039999999997</v>
      </c>
      <c r="I15" s="185">
        <v>8965.1685233236149</v>
      </c>
    </row>
    <row r="16" spans="1:9" s="166" customFormat="1" ht="20.100000000000001" customHeight="1">
      <c r="A16" s="186" t="s">
        <v>738</v>
      </c>
      <c r="B16" s="185">
        <v>2058.5520160349856</v>
      </c>
      <c r="C16" s="185">
        <v>1370.7986239067056</v>
      </c>
      <c r="D16" s="185">
        <v>2289.4510087463559</v>
      </c>
      <c r="E16" s="185">
        <v>1993.5579241982505</v>
      </c>
      <c r="F16" s="185">
        <v>2621.8908906705537</v>
      </c>
      <c r="G16" s="185">
        <v>6935.1209285714285</v>
      </c>
      <c r="H16" s="185">
        <v>4119.0129446064138</v>
      </c>
      <c r="I16" s="185">
        <v>6402.0643454810488</v>
      </c>
    </row>
    <row r="17" spans="1:9" s="166" customFormat="1" ht="20.100000000000001" customHeight="1">
      <c r="A17" s="186" t="s">
        <v>739</v>
      </c>
      <c r="B17" s="185">
        <v>1.450240524781341</v>
      </c>
      <c r="C17" s="185">
        <v>0</v>
      </c>
      <c r="D17" s="185">
        <v>33.273157434402329</v>
      </c>
      <c r="E17" s="185">
        <v>197.15556851311953</v>
      </c>
      <c r="F17" s="185">
        <v>18.854489795918369</v>
      </c>
      <c r="G17" s="185">
        <v>360.02674489795925</v>
      </c>
      <c r="H17" s="185">
        <v>742.191055393586</v>
      </c>
      <c r="I17" s="185">
        <v>2563.1041778425661</v>
      </c>
    </row>
    <row r="18" spans="1:9" s="166" customFormat="1" ht="20.100000000000001" customHeight="1">
      <c r="A18" s="186" t="s">
        <v>740</v>
      </c>
      <c r="B18" s="185">
        <v>5495.6917405247823</v>
      </c>
      <c r="C18" s="185">
        <v>7337.7449198250733</v>
      </c>
      <c r="D18" s="185">
        <v>8766.5971355685142</v>
      </c>
      <c r="E18" s="185">
        <v>12633.962533527696</v>
      </c>
      <c r="F18" s="185">
        <v>14055.128157434403</v>
      </c>
      <c r="G18" s="185">
        <v>15176.296349854227</v>
      </c>
      <c r="H18" s="185">
        <v>14708.645791545188</v>
      </c>
      <c r="I18" s="185">
        <v>15891.366199708455</v>
      </c>
    </row>
    <row r="19" spans="1:9" s="166" customFormat="1" ht="20.100000000000001" customHeight="1">
      <c r="A19" s="186" t="s">
        <v>741</v>
      </c>
      <c r="B19" s="185">
        <v>2856.0666851311953</v>
      </c>
      <c r="C19" s="185">
        <v>4845.054489795918</v>
      </c>
      <c r="D19" s="185">
        <v>6117.5353658892127</v>
      </c>
      <c r="E19" s="185">
        <v>10089.874466472304</v>
      </c>
      <c r="F19" s="185">
        <v>11315.098702623905</v>
      </c>
      <c r="G19" s="185">
        <v>13162.330090379008</v>
      </c>
      <c r="H19" s="185">
        <v>13030.049293002916</v>
      </c>
      <c r="I19" s="185">
        <v>13625.460768221576</v>
      </c>
    </row>
    <row r="20" spans="1:9" s="166" customFormat="1" ht="20.100000000000001" customHeight="1">
      <c r="A20" s="186" t="s">
        <v>742</v>
      </c>
      <c r="B20" s="185">
        <v>2639.6250553935861</v>
      </c>
      <c r="C20" s="185">
        <v>2492.6904300291549</v>
      </c>
      <c r="D20" s="185">
        <v>2649.0617696793001</v>
      </c>
      <c r="E20" s="185">
        <v>2544.0880670553934</v>
      </c>
      <c r="F20" s="185">
        <v>2740.0294548104953</v>
      </c>
      <c r="G20" s="185">
        <v>2013.9662594752187</v>
      </c>
      <c r="H20" s="185">
        <v>1678.5964985422743</v>
      </c>
      <c r="I20" s="185">
        <v>2265.9054314868804</v>
      </c>
    </row>
    <row r="21" spans="1:9" s="166" customFormat="1" ht="20.100000000000001" customHeight="1">
      <c r="A21" s="186" t="s">
        <v>306</v>
      </c>
      <c r="B21" s="185">
        <v>5198.873208454811</v>
      </c>
      <c r="C21" s="185">
        <v>6369.0560772594745</v>
      </c>
      <c r="D21" s="185">
        <v>6791.813545189505</v>
      </c>
      <c r="E21" s="185">
        <v>8385.7909067055389</v>
      </c>
      <c r="F21" s="185">
        <v>9992.0640466472305</v>
      </c>
      <c r="G21" s="185">
        <v>10751.363335276968</v>
      </c>
      <c r="H21" s="185">
        <v>11857.884339650145</v>
      </c>
      <c r="I21" s="185">
        <v>12234.935279883381</v>
      </c>
    </row>
    <row r="22" spans="1:9" s="166" customFormat="1" ht="20.100000000000001" customHeight="1">
      <c r="A22" s="186" t="s">
        <v>743</v>
      </c>
      <c r="B22" s="185">
        <v>-10545.345010204081</v>
      </c>
      <c r="C22" s="185">
        <v>-12442.544002915451</v>
      </c>
      <c r="D22" s="185">
        <v>-12106.168883381924</v>
      </c>
      <c r="E22" s="185">
        <v>-15502.518319241983</v>
      </c>
      <c r="F22" s="185">
        <v>-18891.620478134111</v>
      </c>
      <c r="G22" s="185">
        <v>-19983.34575510204</v>
      </c>
      <c r="H22" s="185">
        <v>-19387.983293002915</v>
      </c>
      <c r="I22" s="185">
        <v>-21517.850199708457</v>
      </c>
    </row>
    <row r="23" spans="1:9" s="166" customFormat="1" ht="20.100000000000001" customHeight="1">
      <c r="A23" s="184" t="s">
        <v>324</v>
      </c>
      <c r="B23" s="185">
        <v>6448.2373950437322</v>
      </c>
      <c r="C23" s="185">
        <v>9091.0659635568518</v>
      </c>
      <c r="D23" s="185">
        <v>9640.5952361516029</v>
      </c>
      <c r="E23" s="185">
        <v>8271.4423002915446</v>
      </c>
      <c r="F23" s="185">
        <v>10904.476403790088</v>
      </c>
      <c r="G23" s="185">
        <v>9874.2458556851307</v>
      </c>
      <c r="H23" s="185">
        <v>8889.0600204081638</v>
      </c>
      <c r="I23" s="185">
        <v>9727.5113440233235</v>
      </c>
    </row>
    <row r="24" spans="1:9" s="166" customFormat="1" ht="20.100000000000001" customHeight="1">
      <c r="A24" s="184" t="s">
        <v>330</v>
      </c>
      <c r="B24" s="185">
        <v>98.711189504373181</v>
      </c>
      <c r="C24" s="185">
        <v>2538.3869985422739</v>
      </c>
      <c r="D24" s="185">
        <v>421.30908600583092</v>
      </c>
      <c r="E24" s="185">
        <v>1096.8931209912535</v>
      </c>
      <c r="F24" s="185">
        <v>1571.1453032069969</v>
      </c>
      <c r="G24" s="185">
        <v>957.796279883382</v>
      </c>
      <c r="H24" s="185">
        <v>1784.3756282798834</v>
      </c>
      <c r="I24" s="185">
        <v>1421.4950918367349</v>
      </c>
    </row>
    <row r="25" spans="1:9" s="166" customFormat="1" ht="20.100000000000001" customHeight="1">
      <c r="A25" s="184" t="s">
        <v>744</v>
      </c>
      <c r="B25" s="185">
        <v>19881.825374635569</v>
      </c>
      <c r="C25" s="185">
        <v>1550.2016574344023</v>
      </c>
      <c r="D25" s="185">
        <v>1796.6727609329448</v>
      </c>
      <c r="E25" s="185">
        <v>4968.3749518950444</v>
      </c>
      <c r="F25" s="185">
        <v>29744.28495626822</v>
      </c>
      <c r="G25" s="185">
        <v>8588.62806122449</v>
      </c>
      <c r="H25" s="185">
        <v>91459.266704081645</v>
      </c>
      <c r="I25" s="185">
        <v>130506.13436443149</v>
      </c>
    </row>
    <row r="26" spans="1:9" s="166" customFormat="1" ht="20.100000000000001" customHeight="1">
      <c r="A26" s="184" t="s">
        <v>341</v>
      </c>
      <c r="B26" s="185">
        <v>17595.013096209914</v>
      </c>
      <c r="C26" s="185">
        <v>23372.290384839649</v>
      </c>
      <c r="D26" s="185">
        <v>25683.829205539358</v>
      </c>
      <c r="E26" s="185">
        <v>28040.662772594751</v>
      </c>
      <c r="F26" s="185">
        <v>32418.083790087465</v>
      </c>
      <c r="G26" s="185">
        <v>35501.209743440231</v>
      </c>
      <c r="H26" s="185">
        <v>43544.637088921285</v>
      </c>
      <c r="I26" s="185">
        <v>43580.840495626828</v>
      </c>
    </row>
    <row r="27" spans="1:9" s="166" customFormat="1" ht="20.100000000000001" customHeight="1">
      <c r="A27" s="184" t="s">
        <v>745</v>
      </c>
      <c r="B27" s="185">
        <v>3376.4779985422742</v>
      </c>
      <c r="C27" s="185">
        <v>3550.5196924198249</v>
      </c>
      <c r="D27" s="185">
        <v>3590.6009387755103</v>
      </c>
      <c r="E27" s="185">
        <v>5702.0390772594756</v>
      </c>
      <c r="F27" s="185">
        <v>4481.3647274052473</v>
      </c>
      <c r="G27" s="185">
        <v>3684.3671516034983</v>
      </c>
      <c r="H27" s="185">
        <v>5893.1254067055397</v>
      </c>
      <c r="I27" s="185">
        <v>4517.4117040816327</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900177.92344752187</v>
      </c>
      <c r="C29" s="183">
        <v>1028122.2351836734</v>
      </c>
      <c r="D29" s="183">
        <v>1216641.436415452</v>
      </c>
      <c r="E29" s="183">
        <v>1359102.6037346942</v>
      </c>
      <c r="F29" s="183">
        <v>1538633.2371166183</v>
      </c>
      <c r="G29" s="183">
        <v>1560098.814319242</v>
      </c>
      <c r="H29" s="183">
        <v>1677332.9652376096</v>
      </c>
      <c r="I29" s="183">
        <v>1689679.3574139944</v>
      </c>
    </row>
    <row r="30" spans="1:9" s="166" customFormat="1" ht="20.100000000000001" customHeight="1" thickTop="1">
      <c r="A30" s="184" t="s">
        <v>747</v>
      </c>
      <c r="B30" s="185">
        <v>796250.36839650141</v>
      </c>
      <c r="C30" s="185">
        <v>912574.84045189514</v>
      </c>
      <c r="D30" s="185">
        <v>1037562.1721311953</v>
      </c>
      <c r="E30" s="185">
        <v>1104506.4870626822</v>
      </c>
      <c r="F30" s="185">
        <v>1267492.8736472302</v>
      </c>
      <c r="G30" s="185">
        <v>1286909.5460874634</v>
      </c>
      <c r="H30" s="185">
        <v>1297005.4123556851</v>
      </c>
      <c r="I30" s="185">
        <v>1179685.9165787171</v>
      </c>
    </row>
    <row r="31" spans="1:9" s="166" customFormat="1" ht="20.100000000000001" customHeight="1">
      <c r="A31" s="186" t="s">
        <v>748</v>
      </c>
      <c r="B31" s="185">
        <v>270358.64662973763</v>
      </c>
      <c r="C31" s="185">
        <v>295756.80469387758</v>
      </c>
      <c r="D31" s="185">
        <v>302332.8814591837</v>
      </c>
      <c r="E31" s="185">
        <v>284304.00895335281</v>
      </c>
      <c r="F31" s="185">
        <v>319217.60823469388</v>
      </c>
      <c r="G31" s="185">
        <v>270066.44763411075</v>
      </c>
      <c r="H31" s="185">
        <v>268984.60663994169</v>
      </c>
      <c r="I31" s="185">
        <v>213324.25258746356</v>
      </c>
    </row>
    <row r="32" spans="1:9" s="166" customFormat="1" ht="20.100000000000001" customHeight="1">
      <c r="A32" s="186" t="s">
        <v>749</v>
      </c>
      <c r="B32" s="185">
        <v>212779.49969970845</v>
      </c>
      <c r="C32" s="185">
        <v>258811.65194606411</v>
      </c>
      <c r="D32" s="185">
        <v>259993.74688338191</v>
      </c>
      <c r="E32" s="185">
        <v>278258.04561661807</v>
      </c>
      <c r="F32" s="185">
        <v>305858.7590991254</v>
      </c>
      <c r="G32" s="185">
        <v>306049.61597521865</v>
      </c>
      <c r="H32" s="185">
        <v>317568.00176967925</v>
      </c>
      <c r="I32" s="185">
        <v>319470.89973032073</v>
      </c>
    </row>
    <row r="33" spans="1:9" s="166" customFormat="1" ht="20.100000000000001" customHeight="1">
      <c r="A33" s="186" t="s">
        <v>750</v>
      </c>
      <c r="B33" s="185">
        <v>269483.26207142859</v>
      </c>
      <c r="C33" s="185">
        <v>223689.56688338192</v>
      </c>
      <c r="D33" s="185">
        <v>192238.33451020409</v>
      </c>
      <c r="E33" s="185">
        <v>1790.3699358600581</v>
      </c>
      <c r="F33" s="185">
        <v>692.02509620991248</v>
      </c>
      <c r="G33" s="185">
        <v>529.66556413994169</v>
      </c>
      <c r="H33" s="185">
        <v>411.36237755102047</v>
      </c>
      <c r="I33" s="185">
        <v>269.44351311953352</v>
      </c>
    </row>
    <row r="34" spans="1:9" s="166" customFormat="1" ht="20.100000000000001" customHeight="1">
      <c r="A34" s="186" t="s">
        <v>751</v>
      </c>
      <c r="B34" s="185">
        <v>28726.895699708457</v>
      </c>
      <c r="C34" s="185">
        <v>21196.907551020409</v>
      </c>
      <c r="D34" s="185">
        <v>18873.015106413994</v>
      </c>
      <c r="E34" s="185">
        <v>33335.385043731781</v>
      </c>
      <c r="F34" s="185">
        <v>43688.901285714281</v>
      </c>
      <c r="G34" s="185">
        <v>45896.296844023324</v>
      </c>
      <c r="H34" s="185">
        <v>62097.739559766764</v>
      </c>
      <c r="I34" s="185">
        <v>59243.436475218667</v>
      </c>
    </row>
    <row r="35" spans="1:9" s="166" customFormat="1" ht="20.100000000000001" customHeight="1">
      <c r="A35" s="186" t="s">
        <v>752</v>
      </c>
      <c r="B35" s="185">
        <v>0</v>
      </c>
      <c r="C35" s="185">
        <v>93127.394005830894</v>
      </c>
      <c r="D35" s="185">
        <v>236956.1112317784</v>
      </c>
      <c r="E35" s="185">
        <v>468246.28350145777</v>
      </c>
      <c r="F35" s="185">
        <v>546862.8834373178</v>
      </c>
      <c r="G35" s="185">
        <v>609490.50405539363</v>
      </c>
      <c r="H35" s="185">
        <v>580990.60395335278</v>
      </c>
      <c r="I35" s="185">
        <v>521131.97886151605</v>
      </c>
    </row>
    <row r="36" spans="1:9" s="166" customFormat="1" ht="20.100000000000001" customHeight="1">
      <c r="A36" s="186" t="s">
        <v>753</v>
      </c>
      <c r="B36" s="185">
        <v>14902.064295918366</v>
      </c>
      <c r="C36" s="185">
        <v>19992.515371720114</v>
      </c>
      <c r="D36" s="185">
        <v>27168.082940233238</v>
      </c>
      <c r="E36" s="185">
        <v>38572.394011661803</v>
      </c>
      <c r="F36" s="185">
        <v>51172.696494169097</v>
      </c>
      <c r="G36" s="185">
        <v>54877.016014577261</v>
      </c>
      <c r="H36" s="185">
        <v>66953.098055393581</v>
      </c>
      <c r="I36" s="185">
        <v>66245.905411078711</v>
      </c>
    </row>
    <row r="37" spans="1:9" s="166" customFormat="1" ht="20.100000000000001" customHeight="1">
      <c r="A37" s="184" t="s">
        <v>754</v>
      </c>
      <c r="B37" s="185">
        <v>12.676530612244898</v>
      </c>
      <c r="C37" s="185">
        <v>1.0204081632653063E-5</v>
      </c>
      <c r="D37" s="185">
        <v>0</v>
      </c>
      <c r="E37" s="185">
        <v>0</v>
      </c>
      <c r="F37" s="185">
        <v>0</v>
      </c>
      <c r="G37" s="185">
        <v>0</v>
      </c>
      <c r="H37" s="185">
        <v>0</v>
      </c>
      <c r="I37" s="185">
        <v>0</v>
      </c>
    </row>
    <row r="38" spans="1:9" s="166" customFormat="1" ht="20.100000000000001" customHeight="1">
      <c r="A38" s="184" t="s">
        <v>755</v>
      </c>
      <c r="B38" s="185">
        <v>39040.164402332368</v>
      </c>
      <c r="C38" s="185">
        <v>52920.423981049564</v>
      </c>
      <c r="D38" s="185">
        <v>93275.046090379008</v>
      </c>
      <c r="E38" s="185">
        <v>148360.40854518951</v>
      </c>
      <c r="F38" s="185">
        <v>163783.7904387755</v>
      </c>
      <c r="G38" s="185">
        <v>170291.035893586</v>
      </c>
      <c r="H38" s="185">
        <v>241276.20758892127</v>
      </c>
      <c r="I38" s="185">
        <v>314296.91902915452</v>
      </c>
    </row>
    <row r="39" spans="1:9" s="166" customFormat="1" ht="20.100000000000001" customHeight="1">
      <c r="A39" s="184" t="s">
        <v>756</v>
      </c>
      <c r="B39" s="185">
        <v>21348.415937317786</v>
      </c>
      <c r="C39" s="185">
        <v>16891.213644314867</v>
      </c>
      <c r="D39" s="185">
        <v>18952.140963556853</v>
      </c>
      <c r="E39" s="185">
        <v>33786.473536443147</v>
      </c>
      <c r="F39" s="185">
        <v>33627.210147230326</v>
      </c>
      <c r="G39" s="185">
        <v>25025.599577259472</v>
      </c>
      <c r="H39" s="185">
        <v>31349.140759475224</v>
      </c>
      <c r="I39" s="185">
        <v>27097.011204081635</v>
      </c>
    </row>
    <row r="40" spans="1:9" s="166" customFormat="1" ht="20.100000000000001" customHeight="1">
      <c r="A40" s="184" t="s">
        <v>402</v>
      </c>
      <c r="B40" s="185">
        <v>10116.332403790087</v>
      </c>
      <c r="C40" s="185">
        <v>11345.491985422739</v>
      </c>
      <c r="D40" s="185">
        <v>13243.814206997084</v>
      </c>
      <c r="E40" s="185">
        <v>13854.815526239068</v>
      </c>
      <c r="F40" s="185">
        <v>14706.124731778424</v>
      </c>
      <c r="G40" s="185">
        <v>15350.113666180758</v>
      </c>
      <c r="H40" s="185">
        <v>16020.479755102042</v>
      </c>
      <c r="I40" s="185">
        <v>16056.901166180758</v>
      </c>
    </row>
    <row r="41" spans="1:9" s="166" customFormat="1" ht="20.100000000000001" customHeight="1">
      <c r="A41" s="184" t="s">
        <v>408</v>
      </c>
      <c r="B41" s="185">
        <v>0</v>
      </c>
      <c r="C41" s="185">
        <v>0</v>
      </c>
      <c r="D41" s="185">
        <v>0</v>
      </c>
      <c r="E41" s="185">
        <v>0</v>
      </c>
      <c r="F41" s="185">
        <v>0</v>
      </c>
      <c r="G41" s="185">
        <v>0</v>
      </c>
      <c r="H41" s="185">
        <v>24864.658244897961</v>
      </c>
      <c r="I41" s="185">
        <v>25177.097505830901</v>
      </c>
    </row>
    <row r="42" spans="1:9" s="166" customFormat="1" ht="20.100000000000001" customHeight="1">
      <c r="A42" s="184" t="s">
        <v>757</v>
      </c>
      <c r="B42" s="185">
        <v>14645.677940233236</v>
      </c>
      <c r="C42" s="185">
        <v>18062.350884839649</v>
      </c>
      <c r="D42" s="185">
        <v>21594.015919825077</v>
      </c>
      <c r="E42" s="185">
        <v>31003.832014577263</v>
      </c>
      <c r="F42" s="185">
        <v>31027.111677842571</v>
      </c>
      <c r="G42" s="185">
        <v>30505.172902332364</v>
      </c>
      <c r="H42" s="185">
        <v>30013.208616618078</v>
      </c>
      <c r="I42" s="185">
        <v>29501.048753644311</v>
      </c>
    </row>
    <row r="43" spans="1:9" s="167" customFormat="1" ht="20.100000000000001" customHeight="1" thickBot="1">
      <c r="A43" s="187" t="s">
        <v>383</v>
      </c>
      <c r="B43" s="188">
        <v>18764.287836734693</v>
      </c>
      <c r="C43" s="188">
        <v>16327.914225947523</v>
      </c>
      <c r="D43" s="188">
        <v>32014.247103498539</v>
      </c>
      <c r="E43" s="188">
        <v>27590.58704956268</v>
      </c>
      <c r="F43" s="188">
        <v>27996.126473760934</v>
      </c>
      <c r="G43" s="188">
        <v>32017.346192419824</v>
      </c>
      <c r="H43" s="188">
        <v>36803.857916909619</v>
      </c>
      <c r="I43" s="188">
        <v>97864.463176384845</v>
      </c>
    </row>
    <row r="44" spans="1:9" ht="20.100000000000001" customHeight="1" thickTop="1" thickBot="1">
      <c r="A44" s="182" t="s">
        <v>758</v>
      </c>
      <c r="B44" s="183">
        <v>56727.437803207002</v>
      </c>
      <c r="C44" s="183">
        <v>65107.338432944598</v>
      </c>
      <c r="D44" s="183">
        <v>79406.956379008741</v>
      </c>
      <c r="E44" s="183">
        <v>90784.387086005838</v>
      </c>
      <c r="F44" s="183">
        <v>101085.15429446065</v>
      </c>
      <c r="G44" s="183">
        <v>100207.36531924199</v>
      </c>
      <c r="H44" s="183">
        <v>109848.36840670554</v>
      </c>
      <c r="I44" s="183">
        <v>107166.2404664723</v>
      </c>
    </row>
    <row r="45" spans="1:9" s="166" customFormat="1" ht="20.100000000000001" customHeight="1" thickTop="1">
      <c r="A45" s="184" t="s">
        <v>423</v>
      </c>
      <c r="B45" s="185">
        <v>40723.979591836738</v>
      </c>
      <c r="C45" s="185">
        <v>44803.717201166182</v>
      </c>
      <c r="D45" s="185">
        <v>57374.344023323618</v>
      </c>
      <c r="E45" s="185">
        <v>64849.416909620988</v>
      </c>
      <c r="F45" s="185">
        <v>71350.874635568514</v>
      </c>
      <c r="G45" s="185">
        <v>71350.874635568514</v>
      </c>
      <c r="H45" s="185">
        <v>76909.183673469393</v>
      </c>
      <c r="I45" s="185">
        <v>82402.769679300298</v>
      </c>
    </row>
    <row r="46" spans="1:9" s="166" customFormat="1" ht="20.100000000000001" customHeight="1">
      <c r="A46" s="184" t="s">
        <v>427</v>
      </c>
      <c r="B46" s="185">
        <v>1661.4653279883382</v>
      </c>
      <c r="C46" s="185">
        <v>3487.9246720116621</v>
      </c>
      <c r="D46" s="185">
        <v>2390.6014650145771</v>
      </c>
      <c r="E46" s="185">
        <v>7.6683673469387745E-2</v>
      </c>
      <c r="F46" s="185">
        <v>7.6683673469387745E-2</v>
      </c>
      <c r="G46" s="185">
        <v>510.28076530612242</v>
      </c>
      <c r="H46" s="185">
        <v>1020.4848469387755</v>
      </c>
      <c r="I46" s="185">
        <v>510.28076530612242</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5531.0246982507288</v>
      </c>
      <c r="C48" s="185">
        <v>6412.1573892128281</v>
      </c>
      <c r="D48" s="185">
        <v>7400.5865816326532</v>
      </c>
      <c r="E48" s="185">
        <v>8470.7584635568528</v>
      </c>
      <c r="F48" s="185">
        <v>9923.1730655976698</v>
      </c>
      <c r="G48" s="185">
        <v>11437.877661807581</v>
      </c>
      <c r="H48" s="185">
        <v>11437.877661807581</v>
      </c>
      <c r="I48" s="185">
        <v>12811.255195335278</v>
      </c>
    </row>
    <row r="49" spans="1:9" s="166" customFormat="1" ht="20.100000000000001" customHeight="1">
      <c r="A49" s="184" t="s">
        <v>437</v>
      </c>
      <c r="B49" s="185">
        <v>8810.9681851311962</v>
      </c>
      <c r="C49" s="185">
        <v>10403.539170553935</v>
      </c>
      <c r="D49" s="185">
        <v>12241.424309037902</v>
      </c>
      <c r="E49" s="185">
        <v>17464.13502915452</v>
      </c>
      <c r="F49" s="185">
        <v>19811.029909620993</v>
      </c>
      <c r="G49" s="185">
        <v>16908.332256559766</v>
      </c>
      <c r="H49" s="185">
        <v>20480.822224489799</v>
      </c>
      <c r="I49" s="185">
        <v>11441.934826530611</v>
      </c>
    </row>
    <row r="50" spans="1:9" s="166" customFormat="1" ht="20.100000000000001" customHeight="1">
      <c r="A50" s="186" t="s">
        <v>760</v>
      </c>
      <c r="B50" s="185">
        <v>9.9650728862973761</v>
      </c>
      <c r="C50" s="185">
        <v>520.16915451895045</v>
      </c>
      <c r="D50" s="185">
        <v>1540.6401822157436</v>
      </c>
      <c r="E50" s="185">
        <v>2943.7014067055393</v>
      </c>
      <c r="F50" s="185">
        <v>4678.3952842565595</v>
      </c>
      <c r="G50" s="185">
        <v>12816.879249271136</v>
      </c>
      <c r="H50" s="185">
        <v>6748.3661297376093</v>
      </c>
      <c r="I50" s="185">
        <v>7258.5702113702619</v>
      </c>
    </row>
    <row r="51" spans="1:9" s="167" customFormat="1" ht="20.100000000000001" customHeight="1" thickBot="1">
      <c r="A51" s="189" t="s">
        <v>761</v>
      </c>
      <c r="B51" s="188">
        <v>8801.0031122448981</v>
      </c>
      <c r="C51" s="188">
        <v>9883.3700160349872</v>
      </c>
      <c r="D51" s="188">
        <v>10700.784126822156</v>
      </c>
      <c r="E51" s="188">
        <v>14520.43362244898</v>
      </c>
      <c r="F51" s="188">
        <v>15132.634625364431</v>
      </c>
      <c r="G51" s="188">
        <v>4091.45300728863</v>
      </c>
      <c r="H51" s="188">
        <v>13732.456094752186</v>
      </c>
      <c r="I51" s="188">
        <v>4183.3646151603498</v>
      </c>
    </row>
    <row r="52" spans="1:9" ht="20.100000000000001" customHeight="1" thickTop="1" thickBot="1">
      <c r="A52" s="182" t="s">
        <v>762</v>
      </c>
      <c r="B52" s="183">
        <v>956905.36125072895</v>
      </c>
      <c r="C52" s="183">
        <v>1093229.5736166181</v>
      </c>
      <c r="D52" s="183">
        <v>1296048.3927944608</v>
      </c>
      <c r="E52" s="183">
        <v>1449886.9908206998</v>
      </c>
      <c r="F52" s="183">
        <v>1639718.3914110786</v>
      </c>
      <c r="G52" s="183">
        <v>1660306.179638484</v>
      </c>
      <c r="H52" s="183">
        <v>1787181.3336443149</v>
      </c>
      <c r="I52" s="183">
        <v>1796845.5978804664</v>
      </c>
    </row>
    <row r="53" spans="1:9" s="166" customFormat="1" ht="20.100000000000001" customHeight="1" thickTop="1">
      <c r="A53" s="184" t="s">
        <v>763</v>
      </c>
      <c r="B53" s="185">
        <v>96055.473711370272</v>
      </c>
      <c r="C53" s="185">
        <v>103707.42786151604</v>
      </c>
      <c r="D53" s="185">
        <v>84069.138932944625</v>
      </c>
      <c r="E53" s="185">
        <v>70151.178416909621</v>
      </c>
      <c r="F53" s="185">
        <v>65275.250258017491</v>
      </c>
      <c r="G53" s="185">
        <v>57793.784816326523</v>
      </c>
      <c r="H53" s="185">
        <v>71194.17290379008</v>
      </c>
      <c r="I53" s="185">
        <v>65062.044685131201</v>
      </c>
    </row>
    <row r="54" spans="1:9" s="167" customFormat="1" ht="20.100000000000001" customHeight="1">
      <c r="A54" s="189" t="s">
        <v>764</v>
      </c>
      <c r="B54" s="188">
        <v>13826.213533527696</v>
      </c>
      <c r="C54" s="188">
        <v>12819.993438775509</v>
      </c>
      <c r="D54" s="188">
        <v>6754.6991749271137</v>
      </c>
      <c r="E54" s="188">
        <v>7484.4451486880471</v>
      </c>
      <c r="F54" s="188">
        <v>5450.12633819242</v>
      </c>
      <c r="G54" s="188">
        <v>5274.3659198250725</v>
      </c>
      <c r="H54" s="188">
        <v>7348.4118104956269</v>
      </c>
      <c r="I54" s="188">
        <v>7295.2046501457726</v>
      </c>
    </row>
    <row r="55" spans="1:9" s="167" customFormat="1" ht="20.100000000000001" customHeight="1">
      <c r="A55" s="189" t="s">
        <v>765</v>
      </c>
      <c r="B55" s="188">
        <v>69310.753833819239</v>
      </c>
      <c r="C55" s="188">
        <v>76782.226658892119</v>
      </c>
      <c r="D55" s="188">
        <v>62777.560377551024</v>
      </c>
      <c r="E55" s="188">
        <v>46244.343829446065</v>
      </c>
      <c r="F55" s="188">
        <v>42838.60098104956</v>
      </c>
      <c r="G55" s="188">
        <v>36156.655112244895</v>
      </c>
      <c r="H55" s="188">
        <v>46157.404807580184</v>
      </c>
      <c r="I55" s="188">
        <v>40191.025903790091</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12918.506344023323</v>
      </c>
      <c r="C57" s="188">
        <v>14105.207763848397</v>
      </c>
      <c r="D57" s="188">
        <v>14536.879380466471</v>
      </c>
      <c r="E57" s="188">
        <v>16422.38943877551</v>
      </c>
      <c r="F57" s="188">
        <v>16986.52293877551</v>
      </c>
      <c r="G57" s="188">
        <v>16362.763784256562</v>
      </c>
      <c r="H57" s="188">
        <v>17688.356285714286</v>
      </c>
      <c r="I57" s="188">
        <v>17575.814131195337</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1440527.7884591839</v>
      </c>
      <c r="C59" s="188">
        <v>1738864.7269387753</v>
      </c>
      <c r="D59" s="188">
        <v>2257567.1022623908</v>
      </c>
      <c r="E59" s="188">
        <v>2568209.9451122452</v>
      </c>
      <c r="F59" s="188">
        <v>2759075.8722609328</v>
      </c>
      <c r="G59" s="188">
        <v>2847455.8046647231</v>
      </c>
      <c r="H59" s="188">
        <v>3051132.7381661809</v>
      </c>
      <c r="I59" s="188">
        <v>3091125.5866253646</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42866.115635568516</v>
      </c>
      <c r="C61" s="191">
        <v>54481.051720116622</v>
      </c>
      <c r="D61" s="191">
        <v>62342.677166180758</v>
      </c>
      <c r="E61" s="191">
        <v>71412.48634548104</v>
      </c>
      <c r="F61" s="191">
        <v>81656.779867346937</v>
      </c>
      <c r="G61" s="191">
        <v>29479.598846938774</v>
      </c>
      <c r="H61" s="191">
        <v>94397.382010204077</v>
      </c>
      <c r="I61" s="191">
        <v>33731.45816472303</v>
      </c>
    </row>
    <row r="62" spans="1:9" ht="20.100000000000001" customHeight="1">
      <c r="A62" s="192" t="s">
        <v>772</v>
      </c>
      <c r="B62" s="191">
        <v>-10648.12322011662</v>
      </c>
      <c r="C62" s="191">
        <v>-14592.337488338191</v>
      </c>
      <c r="D62" s="191">
        <v>-18828.997330903792</v>
      </c>
      <c r="E62" s="191">
        <v>-22747.238125364431</v>
      </c>
      <c r="F62" s="191">
        <v>-28488.117405247813</v>
      </c>
      <c r="G62" s="191">
        <v>-11681.262246355685</v>
      </c>
      <c r="H62" s="191">
        <v>-38491.435631195338</v>
      </c>
      <c r="I62" s="191">
        <v>-13995.786332361515</v>
      </c>
    </row>
    <row r="63" spans="1:9" ht="20.100000000000001" customHeight="1">
      <c r="A63" s="193" t="s">
        <v>773</v>
      </c>
      <c r="B63" s="191">
        <v>32217.992415451892</v>
      </c>
      <c r="C63" s="191">
        <v>39888.714231778424</v>
      </c>
      <c r="D63" s="191">
        <v>43513.679835276969</v>
      </c>
      <c r="E63" s="191">
        <v>48665.24822011662</v>
      </c>
      <c r="F63" s="191">
        <v>53168.662462099121</v>
      </c>
      <c r="G63" s="191">
        <v>17798.33660058309</v>
      </c>
      <c r="H63" s="191">
        <v>55905.946379008747</v>
      </c>
      <c r="I63" s="191">
        <v>19735.671832361517</v>
      </c>
    </row>
    <row r="64" spans="1:9" ht="20.100000000000001" customHeight="1">
      <c r="A64" s="190" t="s">
        <v>774</v>
      </c>
      <c r="B64" s="191">
        <v>26759.563409620994</v>
      </c>
      <c r="C64" s="191">
        <v>29471.104909620994</v>
      </c>
      <c r="D64" s="191">
        <v>30454.532957725947</v>
      </c>
      <c r="E64" s="191">
        <v>50230.123820699708</v>
      </c>
      <c r="F64" s="191">
        <v>61639.421696792997</v>
      </c>
      <c r="G64" s="191">
        <v>21362.082623906706</v>
      </c>
      <c r="H64" s="191">
        <v>66125.79392274053</v>
      </c>
      <c r="I64" s="191">
        <v>20472.325982507289</v>
      </c>
    </row>
    <row r="65" spans="1:9" ht="20.100000000000001" customHeight="1">
      <c r="A65" s="192" t="s">
        <v>775</v>
      </c>
      <c r="B65" s="191">
        <v>-7354.7998469387758</v>
      </c>
      <c r="C65" s="191">
        <v>-13169.310511661806</v>
      </c>
      <c r="D65" s="191">
        <v>-16261.067833819243</v>
      </c>
      <c r="E65" s="191">
        <v>-30655.345909620988</v>
      </c>
      <c r="F65" s="191">
        <v>-41653.842386297372</v>
      </c>
      <c r="G65" s="191">
        <v>-15712.320785714286</v>
      </c>
      <c r="H65" s="191">
        <v>-49737.348860058315</v>
      </c>
      <c r="I65" s="191">
        <v>-14843.490574344023</v>
      </c>
    </row>
    <row r="66" spans="1:9" ht="20.100000000000001" customHeight="1">
      <c r="A66" s="194" t="s">
        <v>776</v>
      </c>
      <c r="B66" s="191">
        <v>51622.755978134112</v>
      </c>
      <c r="C66" s="191">
        <v>56190.508629737604</v>
      </c>
      <c r="D66" s="191">
        <v>57707.144959183679</v>
      </c>
      <c r="E66" s="191">
        <v>68240.026131195336</v>
      </c>
      <c r="F66" s="191">
        <v>73154.24177259476</v>
      </c>
      <c r="G66" s="191">
        <v>23448.098438775509</v>
      </c>
      <c r="H66" s="191">
        <v>72294.391441690968</v>
      </c>
      <c r="I66" s="191">
        <v>25364.507240524777</v>
      </c>
    </row>
    <row r="67" spans="1:9" ht="20.100000000000001" customHeight="1">
      <c r="A67" s="190" t="s">
        <v>777</v>
      </c>
      <c r="B67" s="191">
        <v>1149.4650393586005</v>
      </c>
      <c r="C67" s="191">
        <v>2464.0751195335274</v>
      </c>
      <c r="D67" s="191">
        <v>2286.0985816326529</v>
      </c>
      <c r="E67" s="191">
        <v>6988.2492332361517</v>
      </c>
      <c r="F67" s="191">
        <v>2724.0644358600584</v>
      </c>
      <c r="G67" s="191">
        <v>691.29882653061225</v>
      </c>
      <c r="H67" s="191">
        <v>2297.6366574344024</v>
      </c>
      <c r="I67" s="191">
        <v>2524.5206865889218</v>
      </c>
    </row>
    <row r="68" spans="1:9" ht="20.100000000000001" customHeight="1">
      <c r="A68" s="190" t="s">
        <v>778</v>
      </c>
      <c r="B68" s="191">
        <v>-6062.6497769679299</v>
      </c>
      <c r="C68" s="191">
        <v>-6178.3502346938776</v>
      </c>
      <c r="D68" s="191">
        <v>-4336.5957142857142</v>
      </c>
      <c r="E68" s="191">
        <v>-11313.362976676384</v>
      </c>
      <c r="F68" s="191">
        <v>-9194.4753163265304</v>
      </c>
      <c r="G68" s="191">
        <v>-2596.3860364431489</v>
      </c>
      <c r="H68" s="191">
        <v>-6375.0927230320694</v>
      </c>
      <c r="I68" s="191">
        <v>-5031.3468061224494</v>
      </c>
    </row>
    <row r="69" spans="1:9" ht="20.100000000000001" customHeight="1">
      <c r="A69" s="193" t="s">
        <v>779</v>
      </c>
      <c r="B69" s="191">
        <v>46709.571240524783</v>
      </c>
      <c r="C69" s="191">
        <v>52476.233514577259</v>
      </c>
      <c r="D69" s="191">
        <v>55656.647826530607</v>
      </c>
      <c r="E69" s="191">
        <v>63914.912387755103</v>
      </c>
      <c r="F69" s="191">
        <v>66683.830892128273</v>
      </c>
      <c r="G69" s="191">
        <v>21543.011228862972</v>
      </c>
      <c r="H69" s="191">
        <v>68216.935376093301</v>
      </c>
      <c r="I69" s="191">
        <v>22857.681120991256</v>
      </c>
    </row>
    <row r="70" spans="1:9" ht="20.100000000000001" customHeight="1">
      <c r="A70" s="192" t="s">
        <v>780</v>
      </c>
      <c r="B70" s="191">
        <v>-32262.164925655972</v>
      </c>
      <c r="C70" s="191">
        <v>-37249.087731778425</v>
      </c>
      <c r="D70" s="191">
        <v>-39070.96928279884</v>
      </c>
      <c r="E70" s="191">
        <v>-38241.379568513119</v>
      </c>
      <c r="F70" s="191">
        <v>-39716.230871720116</v>
      </c>
      <c r="G70" s="191">
        <v>-14156.127963556852</v>
      </c>
      <c r="H70" s="191">
        <v>-44533.918864431485</v>
      </c>
      <c r="I70" s="191">
        <v>-15164.295336734695</v>
      </c>
    </row>
    <row r="71" spans="1:9" ht="20.100000000000001" customHeight="1">
      <c r="A71" s="194" t="s">
        <v>781</v>
      </c>
      <c r="B71" s="191">
        <v>14447.406314868802</v>
      </c>
      <c r="C71" s="191">
        <v>15227.145782798832</v>
      </c>
      <c r="D71" s="191">
        <v>16585.678543731778</v>
      </c>
      <c r="E71" s="191">
        <v>25673.53281924198</v>
      </c>
      <c r="F71" s="191">
        <v>26967.600020408161</v>
      </c>
      <c r="G71" s="191">
        <v>7386.8832653061227</v>
      </c>
      <c r="H71" s="191">
        <v>23683.016511661808</v>
      </c>
      <c r="I71" s="191">
        <v>7693.3857842565594</v>
      </c>
    </row>
    <row r="72" spans="1:9" ht="20.100000000000001" customHeight="1">
      <c r="A72" s="194" t="s">
        <v>782</v>
      </c>
      <c r="B72" s="191">
        <v>3067.1090335276967</v>
      </c>
      <c r="C72" s="191">
        <v>-2442.1929373177841</v>
      </c>
      <c r="D72" s="191">
        <v>-2897.9073425655979</v>
      </c>
      <c r="E72" s="191">
        <v>3159.8613396501455</v>
      </c>
      <c r="F72" s="191">
        <v>11833.240623906708</v>
      </c>
      <c r="G72" s="191">
        <v>1895.5078994169096</v>
      </c>
      <c r="H72" s="191">
        <v>757.86838629737611</v>
      </c>
      <c r="I72" s="191">
        <v>-1024.2636341107873</v>
      </c>
    </row>
    <row r="73" spans="1:9" ht="20.100000000000001" customHeight="1">
      <c r="A73" s="192" t="s">
        <v>783</v>
      </c>
      <c r="B73" s="191">
        <v>3059.400036443149</v>
      </c>
      <c r="C73" s="191">
        <v>-2451.0659854227406</v>
      </c>
      <c r="D73" s="191">
        <v>-2908.4729402332364</v>
      </c>
      <c r="E73" s="191">
        <v>3142.1391268221578</v>
      </c>
      <c r="F73" s="191">
        <v>11816.60254956268</v>
      </c>
      <c r="G73" s="191">
        <v>1887.5949912536444</v>
      </c>
      <c r="H73" s="191">
        <v>740.5922915451896</v>
      </c>
      <c r="I73" s="191">
        <v>-1026.0836895043733</v>
      </c>
    </row>
    <row r="74" spans="1:9" ht="20.100000000000001" customHeight="1">
      <c r="A74" s="192" t="s">
        <v>784</v>
      </c>
      <c r="B74" s="191">
        <v>7.7089970845481055</v>
      </c>
      <c r="C74" s="191">
        <v>8.8730481049562684</v>
      </c>
      <c r="D74" s="191">
        <v>10.565597667638485</v>
      </c>
      <c r="E74" s="191">
        <v>17.72221282798834</v>
      </c>
      <c r="F74" s="191">
        <v>16.638074344023323</v>
      </c>
      <c r="G74" s="191">
        <v>7.912908163265306</v>
      </c>
      <c r="H74" s="191">
        <v>17.276094752186587</v>
      </c>
      <c r="I74" s="191">
        <v>1.820055393586006</v>
      </c>
    </row>
    <row r="75" spans="1:9" ht="20.100000000000001" customHeight="1">
      <c r="A75" s="193" t="s">
        <v>785</v>
      </c>
      <c r="B75" s="191">
        <v>-3059.7846209912536</v>
      </c>
      <c r="C75" s="191">
        <v>2442.3248323615162</v>
      </c>
      <c r="D75" s="191">
        <v>2969.1202142857146</v>
      </c>
      <c r="E75" s="191">
        <v>-3205.7606822157436</v>
      </c>
      <c r="F75" s="191">
        <v>-11828.698441690962</v>
      </c>
      <c r="G75" s="191">
        <v>-1887.6187740524779</v>
      </c>
      <c r="H75" s="191">
        <v>-747.55315160349846</v>
      </c>
      <c r="I75" s="191">
        <v>1025.1646224489796</v>
      </c>
    </row>
    <row r="76" spans="1:9" ht="20.100000000000001" customHeight="1">
      <c r="A76" s="193" t="s">
        <v>786</v>
      </c>
      <c r="B76" s="191">
        <v>-3045.9062507288631</v>
      </c>
      <c r="C76" s="191">
        <v>2459.513763848397</v>
      </c>
      <c r="D76" s="191">
        <v>2979.4233411078721</v>
      </c>
      <c r="E76" s="191">
        <v>-3187.5585072886297</v>
      </c>
      <c r="F76" s="191">
        <v>-11811.695807580176</v>
      </c>
      <c r="G76" s="191">
        <v>-1879.7468425655977</v>
      </c>
      <c r="H76" s="191">
        <v>-730.52083965014572</v>
      </c>
      <c r="I76" s="191">
        <v>1026.9424591836735</v>
      </c>
    </row>
    <row r="77" spans="1:9" ht="20.100000000000001" customHeight="1">
      <c r="A77" s="192" t="s">
        <v>787</v>
      </c>
      <c r="B77" s="191">
        <v>-13.87837026239067</v>
      </c>
      <c r="C77" s="191">
        <v>-17.188931486880467</v>
      </c>
      <c r="D77" s="191">
        <v>-10.303126822157434</v>
      </c>
      <c r="E77" s="191">
        <v>-18.202174927113703</v>
      </c>
      <c r="F77" s="191">
        <v>-17.002634110787174</v>
      </c>
      <c r="G77" s="191">
        <v>-7.8719314868804666</v>
      </c>
      <c r="H77" s="191">
        <v>-17.032311953352771</v>
      </c>
      <c r="I77" s="191">
        <v>-1.7778367346938775</v>
      </c>
    </row>
    <row r="78" spans="1:9" ht="20.100000000000001" customHeight="1">
      <c r="A78" s="193" t="s">
        <v>788</v>
      </c>
      <c r="B78" s="191">
        <v>14454.730727405249</v>
      </c>
      <c r="C78" s="191">
        <v>15227.277677842565</v>
      </c>
      <c r="D78" s="191">
        <v>16656.891415451897</v>
      </c>
      <c r="E78" s="191">
        <v>25627.633476676387</v>
      </c>
      <c r="F78" s="191">
        <v>26972.142202623909</v>
      </c>
      <c r="G78" s="191">
        <v>7394.7723906705532</v>
      </c>
      <c r="H78" s="191">
        <v>23693.331746355685</v>
      </c>
      <c r="I78" s="191">
        <v>7694.2867725947526</v>
      </c>
    </row>
    <row r="79" spans="1:9" ht="20.100000000000001" customHeight="1">
      <c r="A79" s="190" t="s">
        <v>789</v>
      </c>
      <c r="B79" s="191">
        <v>0</v>
      </c>
      <c r="C79" s="191">
        <v>0</v>
      </c>
      <c r="D79" s="191">
        <v>0</v>
      </c>
      <c r="E79" s="191">
        <v>0</v>
      </c>
      <c r="F79" s="191">
        <v>0.26385131195335276</v>
      </c>
      <c r="G79" s="191">
        <v>0.4188090379008747</v>
      </c>
      <c r="H79" s="191">
        <v>0.4188090379008747</v>
      </c>
      <c r="I79" s="191">
        <v>0</v>
      </c>
    </row>
    <row r="80" spans="1:9" ht="20.100000000000001" customHeight="1">
      <c r="A80" s="194" t="s">
        <v>790</v>
      </c>
      <c r="B80" s="191">
        <v>14454.730727405249</v>
      </c>
      <c r="C80" s="191">
        <v>15227.277677842565</v>
      </c>
      <c r="D80" s="191">
        <v>16656.891415451897</v>
      </c>
      <c r="E80" s="191">
        <v>25627.633476676387</v>
      </c>
      <c r="F80" s="191">
        <v>26972.406053935862</v>
      </c>
      <c r="G80" s="191">
        <v>7395.1911997084553</v>
      </c>
      <c r="H80" s="191">
        <v>23693.750555393584</v>
      </c>
      <c r="I80" s="191">
        <v>7694.2867725947526</v>
      </c>
    </row>
    <row r="81" spans="1:9" ht="20.100000000000001" customHeight="1">
      <c r="A81" s="190" t="s">
        <v>791</v>
      </c>
      <c r="B81" s="191">
        <v>-87.979883381924196</v>
      </c>
      <c r="C81" s="191">
        <v>168.58927696793003</v>
      </c>
      <c r="D81" s="191">
        <v>0</v>
      </c>
      <c r="E81" s="191">
        <v>-35.536297376093295</v>
      </c>
      <c r="F81" s="191">
        <v>0</v>
      </c>
      <c r="G81" s="191">
        <v>0</v>
      </c>
      <c r="H81" s="191">
        <v>0</v>
      </c>
      <c r="I81" s="191">
        <v>0</v>
      </c>
    </row>
    <row r="82" spans="1:9" ht="20.100000000000001" customHeight="1">
      <c r="A82" s="193" t="s">
        <v>792</v>
      </c>
      <c r="B82" s="191">
        <v>14366.750844023325</v>
      </c>
      <c r="C82" s="191">
        <v>15395.866954810495</v>
      </c>
      <c r="D82" s="191">
        <v>16656.891415451897</v>
      </c>
      <c r="E82" s="191">
        <v>25592.09717930029</v>
      </c>
      <c r="F82" s="191">
        <v>26972.406053935862</v>
      </c>
      <c r="G82" s="191">
        <v>7395.1911997084553</v>
      </c>
      <c r="H82" s="191">
        <v>23693.750555393584</v>
      </c>
      <c r="I82" s="191">
        <v>7694.2867725947526</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14366.750844023325</v>
      </c>
      <c r="C84" s="191">
        <v>15395.866954810495</v>
      </c>
      <c r="D84" s="191">
        <v>16656.891415451897</v>
      </c>
      <c r="E84" s="191">
        <v>25592.09717930029</v>
      </c>
      <c r="F84" s="191">
        <v>26972.406053935862</v>
      </c>
      <c r="G84" s="191">
        <v>7395.1911997084553</v>
      </c>
      <c r="H84" s="191">
        <v>23693.750555393584</v>
      </c>
      <c r="I84" s="191">
        <v>7694.2867725947526</v>
      </c>
    </row>
    <row r="85" spans="1:9" ht="20.100000000000001" customHeight="1" thickBot="1">
      <c r="A85" s="190" t="s">
        <v>795</v>
      </c>
      <c r="B85" s="191">
        <v>-5565.7477317784251</v>
      </c>
      <c r="C85" s="191">
        <v>-5512.49693877551</v>
      </c>
      <c r="D85" s="191">
        <v>-5956.1072886297379</v>
      </c>
      <c r="E85" s="191">
        <v>-11071.66355685131</v>
      </c>
      <c r="F85" s="191">
        <v>-11839.771428571428</v>
      </c>
      <c r="G85" s="191">
        <v>-3303.7381924198253</v>
      </c>
      <c r="H85" s="191">
        <v>-9961.2944606413985</v>
      </c>
      <c r="I85" s="191">
        <v>-3510.9221574344024</v>
      </c>
    </row>
    <row r="86" spans="1:9" ht="20.100000000000001" customHeight="1" thickTop="1" thickBot="1">
      <c r="A86" s="182" t="s">
        <v>796</v>
      </c>
      <c r="B86" s="183">
        <v>8801.0031122448981</v>
      </c>
      <c r="C86" s="183">
        <v>9883.3700160349872</v>
      </c>
      <c r="D86" s="183">
        <v>10700.784126822156</v>
      </c>
      <c r="E86" s="183">
        <v>14520.43362244898</v>
      </c>
      <c r="F86" s="183">
        <v>15132.634625364431</v>
      </c>
      <c r="G86" s="183">
        <v>4091.45300728863</v>
      </c>
      <c r="H86" s="183">
        <v>13732.456094752186</v>
      </c>
      <c r="I86" s="183">
        <v>4183.3646151603498</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802</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889454.36677988339</v>
      </c>
      <c r="C8" s="183">
        <v>1052960.3961180758</v>
      </c>
      <c r="D8" s="183">
        <v>1143255.3015102041</v>
      </c>
      <c r="E8" s="183">
        <v>1346249.3316093294</v>
      </c>
      <c r="F8" s="183">
        <v>1494683.9147871721</v>
      </c>
      <c r="G8" s="183">
        <v>1512276.9698819241</v>
      </c>
      <c r="H8" s="183">
        <v>1536195.2499912539</v>
      </c>
      <c r="I8" s="183">
        <v>1542070.2174679299</v>
      </c>
    </row>
    <row r="9" spans="1:9" s="166" customFormat="1" ht="20.100000000000001" customHeight="1" thickTop="1">
      <c r="A9" s="184" t="s">
        <v>275</v>
      </c>
      <c r="B9" s="185">
        <v>104863.87007142858</v>
      </c>
      <c r="C9" s="185">
        <v>130896.48305247813</v>
      </c>
      <c r="D9" s="185">
        <v>142222.13376822157</v>
      </c>
      <c r="E9" s="185">
        <v>128458.81413411078</v>
      </c>
      <c r="F9" s="185">
        <v>159094.95288483964</v>
      </c>
      <c r="G9" s="185">
        <v>158131.77547230321</v>
      </c>
      <c r="H9" s="185">
        <v>158023.30327696793</v>
      </c>
      <c r="I9" s="185">
        <v>119365.45682507289</v>
      </c>
    </row>
    <row r="10" spans="1:9" s="166" customFormat="1" ht="20.100000000000001" customHeight="1">
      <c r="A10" s="184" t="s">
        <v>284</v>
      </c>
      <c r="B10" s="185">
        <v>149354.21785714285</v>
      </c>
      <c r="C10" s="185">
        <v>195044.07738629737</v>
      </c>
      <c r="D10" s="185">
        <v>156681.40350583091</v>
      </c>
      <c r="E10" s="185">
        <v>233343.10271137024</v>
      </c>
      <c r="F10" s="185">
        <v>245199.67404664724</v>
      </c>
      <c r="G10" s="185">
        <v>243171.56192274054</v>
      </c>
      <c r="H10" s="185">
        <v>177929.48206413997</v>
      </c>
      <c r="I10" s="185">
        <v>155044.03016618078</v>
      </c>
    </row>
    <row r="11" spans="1:9" s="166" customFormat="1" ht="20.100000000000001" customHeight="1">
      <c r="A11" s="184" t="s">
        <v>293</v>
      </c>
      <c r="B11" s="185">
        <v>608934.5821953353</v>
      </c>
      <c r="C11" s="185">
        <v>702729.74446938781</v>
      </c>
      <c r="D11" s="185">
        <v>814420.4516049563</v>
      </c>
      <c r="E11" s="185">
        <v>950952.92552332371</v>
      </c>
      <c r="F11" s="185">
        <v>1032748.6381530612</v>
      </c>
      <c r="G11" s="185">
        <v>1070186.7173221575</v>
      </c>
      <c r="H11" s="185">
        <v>1132687.0053746356</v>
      </c>
      <c r="I11" s="185">
        <v>1171416.7597288629</v>
      </c>
    </row>
    <row r="12" spans="1:9" s="166" customFormat="1" ht="20.100000000000001" customHeight="1">
      <c r="A12" s="186" t="s">
        <v>734</v>
      </c>
      <c r="B12" s="185">
        <v>612959.19170553924</v>
      </c>
      <c r="C12" s="185">
        <v>707045.42935276963</v>
      </c>
      <c r="D12" s="185">
        <v>818887.46089795919</v>
      </c>
      <c r="E12" s="185">
        <v>955897.17960058316</v>
      </c>
      <c r="F12" s="185">
        <v>1037106.8071399416</v>
      </c>
      <c r="G12" s="185">
        <v>1071602.5868877552</v>
      </c>
      <c r="H12" s="185">
        <v>1135574.2619402332</v>
      </c>
      <c r="I12" s="185">
        <v>1172616.7896180758</v>
      </c>
    </row>
    <row r="13" spans="1:9" s="166" customFormat="1" ht="20.100000000000001" customHeight="1">
      <c r="A13" s="186" t="s">
        <v>735</v>
      </c>
      <c r="B13" s="185">
        <v>610187.87010349846</v>
      </c>
      <c r="C13" s="185">
        <v>694542.45435860055</v>
      </c>
      <c r="D13" s="185">
        <v>793476.48737755092</v>
      </c>
      <c r="E13" s="185">
        <v>930464.90216618066</v>
      </c>
      <c r="F13" s="185">
        <v>1009324.7882113702</v>
      </c>
      <c r="G13" s="185">
        <v>1045484.2382113703</v>
      </c>
      <c r="H13" s="185">
        <v>1102251.9485276968</v>
      </c>
      <c r="I13" s="185">
        <v>1136139.141457726</v>
      </c>
    </row>
    <row r="14" spans="1:9" s="166" customFormat="1" ht="20.100000000000001" customHeight="1">
      <c r="A14" s="186" t="s">
        <v>736</v>
      </c>
      <c r="B14" s="185">
        <v>2771.3216020408167</v>
      </c>
      <c r="C14" s="185">
        <v>12502.974994169095</v>
      </c>
      <c r="D14" s="185">
        <v>25410.973520408163</v>
      </c>
      <c r="E14" s="185">
        <v>25432.277434402331</v>
      </c>
      <c r="F14" s="185">
        <v>27782.018928571426</v>
      </c>
      <c r="G14" s="185">
        <v>26118.348676384838</v>
      </c>
      <c r="H14" s="185">
        <v>33322.313412536445</v>
      </c>
      <c r="I14" s="185">
        <v>36477.648160349854</v>
      </c>
    </row>
    <row r="15" spans="1:9" s="166" customFormat="1" ht="20.100000000000001" customHeight="1">
      <c r="A15" s="186" t="s">
        <v>737</v>
      </c>
      <c r="B15" s="185">
        <v>1158.2969620991253</v>
      </c>
      <c r="C15" s="185">
        <v>1846.7488104956269</v>
      </c>
      <c r="D15" s="185">
        <v>3496.9513061224488</v>
      </c>
      <c r="E15" s="185">
        <v>2846.1448177842567</v>
      </c>
      <c r="F15" s="185">
        <v>4573.1367536443149</v>
      </c>
      <c r="G15" s="185">
        <v>5772.8242507288624</v>
      </c>
      <c r="H15" s="185">
        <v>4549.1718119533525</v>
      </c>
      <c r="I15" s="185">
        <v>5311.0707317784263</v>
      </c>
    </row>
    <row r="16" spans="1:9" s="166" customFormat="1" ht="20.100000000000001" customHeight="1">
      <c r="A16" s="186" t="s">
        <v>738</v>
      </c>
      <c r="B16" s="185">
        <v>1134.6925116618077</v>
      </c>
      <c r="C16" s="185">
        <v>1728.0537303206997</v>
      </c>
      <c r="D16" s="185">
        <v>3095.2095655976677</v>
      </c>
      <c r="E16" s="185">
        <v>2419.41271574344</v>
      </c>
      <c r="F16" s="185">
        <v>3573.7946530612244</v>
      </c>
      <c r="G16" s="185">
        <v>4318.736179300292</v>
      </c>
      <c r="H16" s="185">
        <v>3584.5987696792999</v>
      </c>
      <c r="I16" s="185">
        <v>3889.2967973760933</v>
      </c>
    </row>
    <row r="17" spans="1:9" s="166" customFormat="1" ht="20.100000000000001" customHeight="1">
      <c r="A17" s="186" t="s">
        <v>739</v>
      </c>
      <c r="B17" s="185">
        <v>23.604450437317784</v>
      </c>
      <c r="C17" s="185">
        <v>118.69508017492711</v>
      </c>
      <c r="D17" s="185">
        <v>401.74174052478133</v>
      </c>
      <c r="E17" s="185">
        <v>426.73210204081641</v>
      </c>
      <c r="F17" s="185">
        <v>999.34210058309031</v>
      </c>
      <c r="G17" s="185">
        <v>1454.0880714285713</v>
      </c>
      <c r="H17" s="185">
        <v>964.57304227405257</v>
      </c>
      <c r="I17" s="185">
        <v>1421.7739344023323</v>
      </c>
    </row>
    <row r="18" spans="1:9" s="166" customFormat="1" ht="20.100000000000001" customHeight="1">
      <c r="A18" s="186" t="s">
        <v>740</v>
      </c>
      <c r="B18" s="185">
        <v>5609.4543862973769</v>
      </c>
      <c r="C18" s="185">
        <v>7654.3955131195335</v>
      </c>
      <c r="D18" s="185">
        <v>8489.1204198250725</v>
      </c>
      <c r="E18" s="185">
        <v>11098.452319241982</v>
      </c>
      <c r="F18" s="185">
        <v>12149.942648688046</v>
      </c>
      <c r="G18" s="185">
        <v>14192.631087463558</v>
      </c>
      <c r="H18" s="185">
        <v>13814.84466180758</v>
      </c>
      <c r="I18" s="185">
        <v>15303.671903790088</v>
      </c>
    </row>
    <row r="19" spans="1:9" s="166" customFormat="1" ht="20.100000000000001" customHeight="1">
      <c r="A19" s="186" t="s">
        <v>741</v>
      </c>
      <c r="B19" s="185">
        <v>4155.287571428571</v>
      </c>
      <c r="C19" s="185">
        <v>7056.458409620991</v>
      </c>
      <c r="D19" s="185">
        <v>8032.0618177842562</v>
      </c>
      <c r="E19" s="185">
        <v>9009.6246865889225</v>
      </c>
      <c r="F19" s="185">
        <v>9327.9643279883385</v>
      </c>
      <c r="G19" s="185">
        <v>10209.777336734694</v>
      </c>
      <c r="H19" s="185">
        <v>9434.607985422741</v>
      </c>
      <c r="I19" s="185">
        <v>10142.923269679299</v>
      </c>
    </row>
    <row r="20" spans="1:9" s="166" customFormat="1" ht="20.100000000000001" customHeight="1">
      <c r="A20" s="186" t="s">
        <v>742</v>
      </c>
      <c r="B20" s="185">
        <v>1454.1668148688045</v>
      </c>
      <c r="C20" s="185">
        <v>597.93710349854234</v>
      </c>
      <c r="D20" s="185">
        <v>457.05860204081631</v>
      </c>
      <c r="E20" s="185">
        <v>2088.8276326530613</v>
      </c>
      <c r="F20" s="185">
        <v>2821.9783206997085</v>
      </c>
      <c r="G20" s="185">
        <v>3982.8537507288629</v>
      </c>
      <c r="H20" s="185">
        <v>4380.2366763848395</v>
      </c>
      <c r="I20" s="185">
        <v>5160.7486341107879</v>
      </c>
    </row>
    <row r="21" spans="1:9" s="166" customFormat="1" ht="20.100000000000001" customHeight="1">
      <c r="A21" s="186" t="s">
        <v>306</v>
      </c>
      <c r="B21" s="185">
        <v>6106.2480131195334</v>
      </c>
      <c r="C21" s="185">
        <v>7256.3554271137018</v>
      </c>
      <c r="D21" s="185">
        <v>8040.2559868804665</v>
      </c>
      <c r="E21" s="185">
        <v>9265.4111705539362</v>
      </c>
      <c r="F21" s="185">
        <v>9764.369597667639</v>
      </c>
      <c r="G21" s="185">
        <v>10359.599919825074</v>
      </c>
      <c r="H21" s="185">
        <v>10638.759918367348</v>
      </c>
      <c r="I21" s="185">
        <v>11516.35573469388</v>
      </c>
    </row>
    <row r="22" spans="1:9" s="166" customFormat="1" ht="20.100000000000001" customHeight="1">
      <c r="A22" s="186" t="s">
        <v>743</v>
      </c>
      <c r="B22" s="185">
        <v>-16898.608871720116</v>
      </c>
      <c r="C22" s="185">
        <v>-21073.184634110788</v>
      </c>
      <c r="D22" s="185">
        <v>-24493.337005830908</v>
      </c>
      <c r="E22" s="185">
        <v>-28154.262384839651</v>
      </c>
      <c r="F22" s="185">
        <v>-30845.617986880465</v>
      </c>
      <c r="G22" s="185">
        <v>-31740.924823615162</v>
      </c>
      <c r="H22" s="185">
        <v>-31890.032957725947</v>
      </c>
      <c r="I22" s="185">
        <v>-33331.128259475219</v>
      </c>
    </row>
    <row r="23" spans="1:9" s="166" customFormat="1" ht="20.100000000000001" customHeight="1">
      <c r="A23" s="184" t="s">
        <v>324</v>
      </c>
      <c r="B23" s="185">
        <v>6166.686982507289</v>
      </c>
      <c r="C23" s="185">
        <v>7318.0585174927119</v>
      </c>
      <c r="D23" s="185">
        <v>9944.3136720116618</v>
      </c>
      <c r="E23" s="185">
        <v>10371.913960641399</v>
      </c>
      <c r="F23" s="185">
        <v>14079.632223032071</v>
      </c>
      <c r="G23" s="185">
        <v>15259.040749271138</v>
      </c>
      <c r="H23" s="185">
        <v>17126.926612244897</v>
      </c>
      <c r="I23" s="185">
        <v>18024.218005830902</v>
      </c>
    </row>
    <row r="24" spans="1:9" s="166" customFormat="1" ht="20.100000000000001" customHeight="1">
      <c r="A24" s="184" t="s">
        <v>330</v>
      </c>
      <c r="B24" s="185">
        <v>14.700874635568512</v>
      </c>
      <c r="C24" s="185">
        <v>15.652741982507289</v>
      </c>
      <c r="D24" s="185">
        <v>117.0372055393586</v>
      </c>
      <c r="E24" s="185">
        <v>112.90451020408162</v>
      </c>
      <c r="F24" s="185">
        <v>31.699613702623907</v>
      </c>
      <c r="G24" s="185">
        <v>115.95310787172011</v>
      </c>
      <c r="H24" s="185">
        <v>2143.2837215743439</v>
      </c>
      <c r="I24" s="185">
        <v>349.97457871720115</v>
      </c>
    </row>
    <row r="25" spans="1:9" s="166" customFormat="1" ht="20.100000000000001" customHeight="1">
      <c r="A25" s="184" t="s">
        <v>744</v>
      </c>
      <c r="B25" s="185">
        <v>4839.6305029154519</v>
      </c>
      <c r="C25" s="185">
        <v>810.72062390670555</v>
      </c>
      <c r="D25" s="185">
        <v>895.91829154518962</v>
      </c>
      <c r="E25" s="185">
        <v>1079.6743381924198</v>
      </c>
      <c r="F25" s="185">
        <v>15955.218358600583</v>
      </c>
      <c r="G25" s="185">
        <v>1102.3143586005831</v>
      </c>
      <c r="H25" s="185">
        <v>21255.879661807579</v>
      </c>
      <c r="I25" s="185">
        <v>42304.823661807583</v>
      </c>
    </row>
    <row r="26" spans="1:9" s="166" customFormat="1" ht="20.100000000000001" customHeight="1">
      <c r="A26" s="184" t="s">
        <v>341</v>
      </c>
      <c r="B26" s="185">
        <v>12496.003520408165</v>
      </c>
      <c r="C26" s="185">
        <v>13852.20271282799</v>
      </c>
      <c r="D26" s="185">
        <v>15920.160182215743</v>
      </c>
      <c r="E26" s="185">
        <v>17483.548169096211</v>
      </c>
      <c r="F26" s="185">
        <v>18286.361384839649</v>
      </c>
      <c r="G26" s="185">
        <v>18083.244182215745</v>
      </c>
      <c r="H26" s="185">
        <v>19877.170045189501</v>
      </c>
      <c r="I26" s="185">
        <v>23231.289855685129</v>
      </c>
    </row>
    <row r="27" spans="1:9" s="166" customFormat="1" ht="20.100000000000001" customHeight="1">
      <c r="A27" s="184" t="s">
        <v>745</v>
      </c>
      <c r="B27" s="185">
        <v>2784.6747755102042</v>
      </c>
      <c r="C27" s="185">
        <v>2293.4566137026236</v>
      </c>
      <c r="D27" s="185">
        <v>3053.8832798833823</v>
      </c>
      <c r="E27" s="185">
        <v>4446.4482623906706</v>
      </c>
      <c r="F27" s="185">
        <v>9287.73812244898</v>
      </c>
      <c r="G27" s="185">
        <v>6226.3627667638484</v>
      </c>
      <c r="H27" s="185">
        <v>7152.1992346938778</v>
      </c>
      <c r="I27" s="185">
        <v>12333.664645772595</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831678.03354081628</v>
      </c>
      <c r="C29" s="183">
        <v>986811.68002332363</v>
      </c>
      <c r="D29" s="183">
        <v>1070526.4257696792</v>
      </c>
      <c r="E29" s="183">
        <v>1265412.820845481</v>
      </c>
      <c r="F29" s="183">
        <v>1403377.1390014575</v>
      </c>
      <c r="G29" s="183">
        <v>1422910.4654941692</v>
      </c>
      <c r="H29" s="183">
        <v>1437568.3895029156</v>
      </c>
      <c r="I29" s="183">
        <v>1444887.0466443149</v>
      </c>
    </row>
    <row r="30" spans="1:9" s="166" customFormat="1" ht="20.100000000000001" customHeight="1" thickTop="1">
      <c r="A30" s="184" t="s">
        <v>747</v>
      </c>
      <c r="B30" s="185">
        <v>741071.09253207012</v>
      </c>
      <c r="C30" s="185">
        <v>870718.08683819254</v>
      </c>
      <c r="D30" s="185">
        <v>940768.34318804671</v>
      </c>
      <c r="E30" s="185">
        <v>1083338.3375816327</v>
      </c>
      <c r="F30" s="185">
        <v>1195778.2218279883</v>
      </c>
      <c r="G30" s="185">
        <v>1266637.8873177841</v>
      </c>
      <c r="H30" s="185">
        <v>1207164.3781967931</v>
      </c>
      <c r="I30" s="185">
        <v>1189889.8322186591</v>
      </c>
    </row>
    <row r="31" spans="1:9" s="166" customFormat="1" ht="20.100000000000001" customHeight="1">
      <c r="A31" s="186" t="s">
        <v>748</v>
      </c>
      <c r="B31" s="185">
        <v>125977.29584548106</v>
      </c>
      <c r="C31" s="185">
        <v>149855.71763119535</v>
      </c>
      <c r="D31" s="185">
        <v>191759.32041107872</v>
      </c>
      <c r="E31" s="185">
        <v>209309.40119970846</v>
      </c>
      <c r="F31" s="185">
        <v>187335.76258746354</v>
      </c>
      <c r="G31" s="185">
        <v>223011.16622740525</v>
      </c>
      <c r="H31" s="185">
        <v>200488.29586297375</v>
      </c>
      <c r="I31" s="185">
        <v>184551.34502332358</v>
      </c>
    </row>
    <row r="32" spans="1:9" s="166" customFormat="1" ht="20.100000000000001" customHeight="1">
      <c r="A32" s="186" t="s">
        <v>749</v>
      </c>
      <c r="B32" s="185">
        <v>178819.29445043733</v>
      </c>
      <c r="C32" s="185">
        <v>198610.9403309038</v>
      </c>
      <c r="D32" s="185">
        <v>231099.15140816325</v>
      </c>
      <c r="E32" s="185">
        <v>252420.78906851311</v>
      </c>
      <c r="F32" s="185">
        <v>257132.38786005831</v>
      </c>
      <c r="G32" s="185">
        <v>261790.33568658892</v>
      </c>
      <c r="H32" s="185">
        <v>257386.36954956266</v>
      </c>
      <c r="I32" s="185">
        <v>226945.00863702621</v>
      </c>
    </row>
    <row r="33" spans="1:9" s="166" customFormat="1" ht="20.100000000000001" customHeight="1">
      <c r="A33" s="186" t="s">
        <v>750</v>
      </c>
      <c r="B33" s="185">
        <v>105938.2341122449</v>
      </c>
      <c r="C33" s="185">
        <v>17610.828218658891</v>
      </c>
      <c r="D33" s="185">
        <v>6795.9840306122451</v>
      </c>
      <c r="E33" s="185">
        <v>3666.8663527696795</v>
      </c>
      <c r="F33" s="185">
        <v>3226.7949300291543</v>
      </c>
      <c r="G33" s="185">
        <v>3070.985008746356</v>
      </c>
      <c r="H33" s="185">
        <v>2335.4494548104958</v>
      </c>
      <c r="I33" s="185">
        <v>752.96678862973761</v>
      </c>
    </row>
    <row r="34" spans="1:9" s="166" customFormat="1" ht="20.100000000000001" customHeight="1">
      <c r="A34" s="186" t="s">
        <v>751</v>
      </c>
      <c r="B34" s="185">
        <v>13637.794310495627</v>
      </c>
      <c r="C34" s="185">
        <v>10853.731763848396</v>
      </c>
      <c r="D34" s="185">
        <v>12890.303571428571</v>
      </c>
      <c r="E34" s="185">
        <v>11891.8241516035</v>
      </c>
      <c r="F34" s="185">
        <v>18610.539874635571</v>
      </c>
      <c r="G34" s="185">
        <v>22416.28142857143</v>
      </c>
      <c r="H34" s="185">
        <v>21269.465463556855</v>
      </c>
      <c r="I34" s="185">
        <v>18008.012518950436</v>
      </c>
    </row>
    <row r="35" spans="1:9" s="166" customFormat="1" ht="20.100000000000001" customHeight="1">
      <c r="A35" s="186" t="s">
        <v>752</v>
      </c>
      <c r="B35" s="185">
        <v>301295.32555393584</v>
      </c>
      <c r="C35" s="185">
        <v>467673.86434256559</v>
      </c>
      <c r="D35" s="185">
        <v>463425.9922959184</v>
      </c>
      <c r="E35" s="185">
        <v>560890.51906268217</v>
      </c>
      <c r="F35" s="185">
        <v>670193.75194460643</v>
      </c>
      <c r="G35" s="185">
        <v>690304.23897521861</v>
      </c>
      <c r="H35" s="185">
        <v>653487.18782944616</v>
      </c>
      <c r="I35" s="185">
        <v>681557.89291107876</v>
      </c>
    </row>
    <row r="36" spans="1:9" s="166" customFormat="1" ht="20.100000000000001" customHeight="1">
      <c r="A36" s="186" t="s">
        <v>753</v>
      </c>
      <c r="B36" s="185">
        <v>15403.148259475218</v>
      </c>
      <c r="C36" s="185">
        <v>26113.004551020407</v>
      </c>
      <c r="D36" s="185">
        <v>34797.591470845487</v>
      </c>
      <c r="E36" s="185">
        <v>45158.937746355681</v>
      </c>
      <c r="F36" s="185">
        <v>59278.984631195337</v>
      </c>
      <c r="G36" s="185">
        <v>66044.879991253649</v>
      </c>
      <c r="H36" s="185">
        <v>72197.610036443148</v>
      </c>
      <c r="I36" s="185">
        <v>78074.606339650141</v>
      </c>
    </row>
    <row r="37" spans="1:9" s="166" customFormat="1" ht="20.100000000000001" customHeight="1">
      <c r="A37" s="184" t="s">
        <v>754</v>
      </c>
      <c r="B37" s="185">
        <v>55.664182215743438</v>
      </c>
      <c r="C37" s="185">
        <v>43.700400874635562</v>
      </c>
      <c r="D37" s="185">
        <v>146.70580903790088</v>
      </c>
      <c r="E37" s="185">
        <v>205.11192711370262</v>
      </c>
      <c r="F37" s="185">
        <v>114.951583090379</v>
      </c>
      <c r="G37" s="185">
        <v>100.79742857142857</v>
      </c>
      <c r="H37" s="185">
        <v>68.901192419825065</v>
      </c>
      <c r="I37" s="185">
        <v>426.49682507288634</v>
      </c>
    </row>
    <row r="38" spans="1:9" s="166" customFormat="1" ht="20.100000000000001" customHeight="1">
      <c r="A38" s="184" t="s">
        <v>755</v>
      </c>
      <c r="B38" s="185">
        <v>40838.897877551019</v>
      </c>
      <c r="C38" s="185">
        <v>55756.508784256555</v>
      </c>
      <c r="D38" s="185">
        <v>59987.407609329442</v>
      </c>
      <c r="E38" s="185">
        <v>98721.83432361517</v>
      </c>
      <c r="F38" s="185">
        <v>127982.07058454811</v>
      </c>
      <c r="G38" s="185">
        <v>87927.176548104952</v>
      </c>
      <c r="H38" s="185">
        <v>148743.61613265306</v>
      </c>
      <c r="I38" s="185">
        <v>174791.2146734694</v>
      </c>
    </row>
    <row r="39" spans="1:9" s="166" customFormat="1" ht="20.100000000000001" customHeight="1">
      <c r="A39" s="184" t="s">
        <v>756</v>
      </c>
      <c r="B39" s="185">
        <v>20310.577188046645</v>
      </c>
      <c r="C39" s="185">
        <v>23228.376600583088</v>
      </c>
      <c r="D39" s="185">
        <v>24847.32294169096</v>
      </c>
      <c r="E39" s="185">
        <v>28765.668412536441</v>
      </c>
      <c r="F39" s="185">
        <v>31383.983304664722</v>
      </c>
      <c r="G39" s="185">
        <v>25869.955046647232</v>
      </c>
      <c r="H39" s="185">
        <v>34026.890158892129</v>
      </c>
      <c r="I39" s="185">
        <v>31978.657462099123</v>
      </c>
    </row>
    <row r="40" spans="1:9" s="166" customFormat="1" ht="20.100000000000001" customHeight="1">
      <c r="A40" s="184" t="s">
        <v>402</v>
      </c>
      <c r="B40" s="185">
        <v>9845.7411632653057</v>
      </c>
      <c r="C40" s="185">
        <v>10759.60570845481</v>
      </c>
      <c r="D40" s="185">
        <v>11757.7834606414</v>
      </c>
      <c r="E40" s="185">
        <v>12909.81526676385</v>
      </c>
      <c r="F40" s="185">
        <v>12558.654918367345</v>
      </c>
      <c r="G40" s="185">
        <v>13005.311709912537</v>
      </c>
      <c r="H40" s="185">
        <v>13206.651648688048</v>
      </c>
      <c r="I40" s="185">
        <v>14081.893489795919</v>
      </c>
    </row>
    <row r="41" spans="1:9" s="166" customFormat="1" ht="20.100000000000001" customHeight="1">
      <c r="A41" s="184" t="s">
        <v>408</v>
      </c>
      <c r="B41" s="185">
        <v>0</v>
      </c>
      <c r="C41" s="185">
        <v>0</v>
      </c>
      <c r="D41" s="185">
        <v>0</v>
      </c>
      <c r="E41" s="185">
        <v>0</v>
      </c>
      <c r="F41" s="185">
        <v>0</v>
      </c>
      <c r="G41" s="185">
        <v>0</v>
      </c>
      <c r="H41" s="185">
        <v>0</v>
      </c>
      <c r="I41" s="185">
        <v>0</v>
      </c>
    </row>
    <row r="42" spans="1:9" s="166" customFormat="1" ht="20.100000000000001" customHeight="1">
      <c r="A42" s="184" t="s">
        <v>757</v>
      </c>
      <c r="B42" s="185">
        <v>18356.70636005831</v>
      </c>
      <c r="C42" s="185">
        <v>25243.421405247816</v>
      </c>
      <c r="D42" s="185">
        <v>27735.860266763848</v>
      </c>
      <c r="E42" s="185">
        <v>34316.626997084546</v>
      </c>
      <c r="F42" s="185">
        <v>30100.787809037902</v>
      </c>
      <c r="G42" s="185">
        <v>29167.088771137027</v>
      </c>
      <c r="H42" s="185">
        <v>32703.623094752187</v>
      </c>
      <c r="I42" s="185">
        <v>31720.107189504371</v>
      </c>
    </row>
    <row r="43" spans="1:9" s="167" customFormat="1" ht="20.100000000000001" customHeight="1" thickBot="1">
      <c r="A43" s="187" t="s">
        <v>383</v>
      </c>
      <c r="B43" s="188">
        <v>1199.3542376093294</v>
      </c>
      <c r="C43" s="188">
        <v>1061.9802857142856</v>
      </c>
      <c r="D43" s="188">
        <v>5283.0024941690963</v>
      </c>
      <c r="E43" s="188">
        <v>7155.4263367346939</v>
      </c>
      <c r="F43" s="188">
        <v>5458.4689737609324</v>
      </c>
      <c r="G43" s="188">
        <v>202.2486720116618</v>
      </c>
      <c r="H43" s="188">
        <v>1654.3290787172014</v>
      </c>
      <c r="I43" s="188">
        <v>1998.8447857142858</v>
      </c>
    </row>
    <row r="44" spans="1:9" ht="20.100000000000001" customHeight="1" thickTop="1" thickBot="1">
      <c r="A44" s="182" t="s">
        <v>758</v>
      </c>
      <c r="B44" s="183">
        <v>57776.333141399416</v>
      </c>
      <c r="C44" s="183">
        <v>66148.716013119527</v>
      </c>
      <c r="D44" s="183">
        <v>72728.87573469388</v>
      </c>
      <c r="E44" s="183">
        <v>80836.510651603501</v>
      </c>
      <c r="F44" s="183">
        <v>91306.775756559771</v>
      </c>
      <c r="G44" s="183">
        <v>89366.504352769683</v>
      </c>
      <c r="H44" s="183">
        <v>98626.86044752186</v>
      </c>
      <c r="I44" s="183">
        <v>97183.170775510196</v>
      </c>
    </row>
    <row r="45" spans="1:9" s="166" customFormat="1" ht="20.100000000000001" customHeight="1" thickTop="1">
      <c r="A45" s="184" t="s">
        <v>423</v>
      </c>
      <c r="B45" s="185">
        <v>41017.201166180756</v>
      </c>
      <c r="C45" s="185">
        <v>45417.34693877551</v>
      </c>
      <c r="D45" s="185">
        <v>50873.615160349851</v>
      </c>
      <c r="E45" s="185">
        <v>57481.486880466473</v>
      </c>
      <c r="F45" s="185">
        <v>65914.431486880465</v>
      </c>
      <c r="G45" s="185">
        <v>68278.86297376093</v>
      </c>
      <c r="H45" s="185">
        <v>73770.116618075801</v>
      </c>
      <c r="I45" s="185">
        <v>74978.571428571435</v>
      </c>
    </row>
    <row r="46" spans="1:9" s="166" customFormat="1" ht="20.100000000000001" customHeight="1">
      <c r="A46" s="184" t="s">
        <v>427</v>
      </c>
      <c r="B46" s="185">
        <v>0</v>
      </c>
      <c r="C46" s="185">
        <v>0</v>
      </c>
      <c r="D46" s="185">
        <v>0</v>
      </c>
      <c r="E46" s="185">
        <v>0.7288629737609329</v>
      </c>
      <c r="F46" s="185">
        <v>0</v>
      </c>
      <c r="G46" s="185">
        <v>750</v>
      </c>
      <c r="H46" s="185">
        <v>0.36443148688046645</v>
      </c>
      <c r="I46" s="185">
        <v>750.36443148688045</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7702.4118979591831</v>
      </c>
      <c r="C48" s="185">
        <v>8608.0773221574345</v>
      </c>
      <c r="D48" s="185">
        <v>9820.3156093294474</v>
      </c>
      <c r="E48" s="185">
        <v>11023.792448979593</v>
      </c>
      <c r="F48" s="185">
        <v>10680.962801749271</v>
      </c>
      <c r="G48" s="185">
        <v>12151.967638483966</v>
      </c>
      <c r="H48" s="185">
        <v>12151.967638483966</v>
      </c>
      <c r="I48" s="185">
        <v>13422.236397959183</v>
      </c>
    </row>
    <row r="49" spans="1:9" s="166" customFormat="1" ht="20.100000000000001" customHeight="1">
      <c r="A49" s="184" t="s">
        <v>437</v>
      </c>
      <c r="B49" s="185">
        <v>9056.7200772594751</v>
      </c>
      <c r="C49" s="185">
        <v>12123.291752186589</v>
      </c>
      <c r="D49" s="185">
        <v>12034.944965014576</v>
      </c>
      <c r="E49" s="185">
        <v>12330.502459183674</v>
      </c>
      <c r="F49" s="185">
        <v>14711.38146793003</v>
      </c>
      <c r="G49" s="185">
        <v>8185.6737405247814</v>
      </c>
      <c r="H49" s="185">
        <v>12704.411759475219</v>
      </c>
      <c r="I49" s="185">
        <v>8031.9985174927106</v>
      </c>
    </row>
    <row r="50" spans="1:9" s="166" customFormat="1" ht="20.100000000000001" customHeight="1">
      <c r="A50" s="186" t="s">
        <v>760</v>
      </c>
      <c r="B50" s="185">
        <v>6.5836734693877547E-2</v>
      </c>
      <c r="C50" s="185">
        <v>0.90888046647230314</v>
      </c>
      <c r="D50" s="185">
        <v>0.17656851311953353</v>
      </c>
      <c r="E50" s="185">
        <v>0.78143877551020402</v>
      </c>
      <c r="F50" s="185">
        <v>1.3331020408163266</v>
      </c>
      <c r="G50" s="185">
        <v>4743.3422419825074</v>
      </c>
      <c r="H50" s="185">
        <v>1.7241661807580175</v>
      </c>
      <c r="I50" s="185">
        <v>4713.5269344023327</v>
      </c>
    </row>
    <row r="51" spans="1:9" s="167" customFormat="1" ht="20.100000000000001" customHeight="1" thickBot="1">
      <c r="A51" s="189" t="s">
        <v>761</v>
      </c>
      <c r="B51" s="188">
        <v>9056.6542405247819</v>
      </c>
      <c r="C51" s="188">
        <v>12122.382871720116</v>
      </c>
      <c r="D51" s="188">
        <v>12034.768396501458</v>
      </c>
      <c r="E51" s="188">
        <v>12329.721020408164</v>
      </c>
      <c r="F51" s="188">
        <v>14710.048365889214</v>
      </c>
      <c r="G51" s="188">
        <v>3442.3314985422739</v>
      </c>
      <c r="H51" s="188">
        <v>12702.68759329446</v>
      </c>
      <c r="I51" s="188">
        <v>3318.4715830903788</v>
      </c>
    </row>
    <row r="52" spans="1:9" ht="20.100000000000001" customHeight="1" thickTop="1" thickBot="1">
      <c r="A52" s="182" t="s">
        <v>762</v>
      </c>
      <c r="B52" s="183">
        <v>889454.36668221571</v>
      </c>
      <c r="C52" s="183">
        <v>1052960.3960364433</v>
      </c>
      <c r="D52" s="183">
        <v>1143255.3015043731</v>
      </c>
      <c r="E52" s="183">
        <v>1346249.3314970843</v>
      </c>
      <c r="F52" s="183">
        <v>1494683.9147580173</v>
      </c>
      <c r="G52" s="183">
        <v>1512276.9698469387</v>
      </c>
      <c r="H52" s="183">
        <v>1536195.2499504371</v>
      </c>
      <c r="I52" s="183">
        <v>1542070.2174198253</v>
      </c>
    </row>
    <row r="53" spans="1:9" s="166" customFormat="1" ht="20.100000000000001" customHeight="1" thickTop="1">
      <c r="A53" s="184" t="s">
        <v>763</v>
      </c>
      <c r="B53" s="185">
        <v>53424.052956268213</v>
      </c>
      <c r="C53" s="185">
        <v>40644.255260932943</v>
      </c>
      <c r="D53" s="185">
        <v>36215.166902332356</v>
      </c>
      <c r="E53" s="185">
        <v>44122.155065597668</v>
      </c>
      <c r="F53" s="185">
        <v>56137.86272157434</v>
      </c>
      <c r="G53" s="185">
        <v>57106.534568513118</v>
      </c>
      <c r="H53" s="185">
        <v>51963.251615160349</v>
      </c>
      <c r="I53" s="185">
        <v>63734.800293002918</v>
      </c>
    </row>
    <row r="54" spans="1:9" s="167" customFormat="1" ht="20.100000000000001" customHeight="1">
      <c r="A54" s="189" t="s">
        <v>764</v>
      </c>
      <c r="B54" s="188">
        <v>5605.8896297376095</v>
      </c>
      <c r="C54" s="188">
        <v>3094.0932900874636</v>
      </c>
      <c r="D54" s="188">
        <v>2248.2801093294461</v>
      </c>
      <c r="E54" s="188">
        <v>784.39024052478135</v>
      </c>
      <c r="F54" s="188">
        <v>1607.5941895043734</v>
      </c>
      <c r="G54" s="188">
        <v>776.17489941690962</v>
      </c>
      <c r="H54" s="188">
        <v>4532.4887769679308</v>
      </c>
      <c r="I54" s="188">
        <v>3631.4366895043731</v>
      </c>
    </row>
    <row r="55" spans="1:9" s="167" customFormat="1" ht="20.100000000000001" customHeight="1">
      <c r="A55" s="189" t="s">
        <v>765</v>
      </c>
      <c r="B55" s="188">
        <v>43706.95704810496</v>
      </c>
      <c r="C55" s="188">
        <v>30954.328469387758</v>
      </c>
      <c r="D55" s="188">
        <v>22572.85230174927</v>
      </c>
      <c r="E55" s="188">
        <v>27146.668858600584</v>
      </c>
      <c r="F55" s="188">
        <v>33706.564457725952</v>
      </c>
      <c r="G55" s="188">
        <v>34497.642962099126</v>
      </c>
      <c r="H55" s="188">
        <v>24123.106905247812</v>
      </c>
      <c r="I55" s="188">
        <v>35189.83009766764</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4111.2062784256559</v>
      </c>
      <c r="C57" s="188">
        <v>6595.833501457726</v>
      </c>
      <c r="D57" s="188">
        <v>11394.034491253646</v>
      </c>
      <c r="E57" s="188">
        <v>16191.095966472303</v>
      </c>
      <c r="F57" s="188">
        <v>20173.704074344019</v>
      </c>
      <c r="G57" s="188">
        <v>21182.716706997086</v>
      </c>
      <c r="H57" s="188">
        <v>23307.655932944603</v>
      </c>
      <c r="I57" s="188">
        <v>24913.533505830903</v>
      </c>
    </row>
    <row r="58" spans="1:9" s="167" customFormat="1" ht="20.100000000000001" customHeight="1">
      <c r="A58" s="189" t="s">
        <v>768</v>
      </c>
      <c r="B58" s="188">
        <v>0</v>
      </c>
      <c r="C58" s="188">
        <v>0</v>
      </c>
      <c r="D58" s="188">
        <v>0</v>
      </c>
      <c r="E58" s="188">
        <v>0</v>
      </c>
      <c r="F58" s="188">
        <v>650</v>
      </c>
      <c r="G58" s="188">
        <v>650</v>
      </c>
      <c r="H58" s="188">
        <v>0</v>
      </c>
      <c r="I58" s="188">
        <v>0</v>
      </c>
    </row>
    <row r="59" spans="1:9" s="167" customFormat="1" ht="20.100000000000001" customHeight="1" thickBot="1">
      <c r="A59" s="187" t="s">
        <v>769</v>
      </c>
      <c r="B59" s="188">
        <v>1481072.0821034985</v>
      </c>
      <c r="C59" s="188">
        <v>1775694.1260670554</v>
      </c>
      <c r="D59" s="188">
        <v>2135451.4331967928</v>
      </c>
      <c r="E59" s="188">
        <v>2307551.0352128278</v>
      </c>
      <c r="F59" s="188">
        <v>2527744.5425787177</v>
      </c>
      <c r="G59" s="188">
        <v>2620899.6754723033</v>
      </c>
      <c r="H59" s="188">
        <v>2753244.0941705541</v>
      </c>
      <c r="I59" s="188">
        <v>2822681.941430029</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57341.190160349848</v>
      </c>
      <c r="C61" s="191">
        <v>76849.38900583089</v>
      </c>
      <c r="D61" s="191">
        <v>83485.873953352784</v>
      </c>
      <c r="E61" s="191">
        <v>89269.426290087475</v>
      </c>
      <c r="F61" s="191">
        <v>97719.504332361525</v>
      </c>
      <c r="G61" s="191">
        <v>33760.26186588921</v>
      </c>
      <c r="H61" s="191">
        <v>104420.4271341108</v>
      </c>
      <c r="I61" s="191">
        <v>34882.407396501461</v>
      </c>
    </row>
    <row r="62" spans="1:9" ht="20.100000000000001" customHeight="1">
      <c r="A62" s="192" t="s">
        <v>772</v>
      </c>
      <c r="B62" s="191">
        <v>-11393.078241982506</v>
      </c>
      <c r="C62" s="191">
        <v>-16743.870876093293</v>
      </c>
      <c r="D62" s="191">
        <v>-20355.990674927118</v>
      </c>
      <c r="E62" s="191">
        <v>-21467.31334985423</v>
      </c>
      <c r="F62" s="191">
        <v>-26571.653498542273</v>
      </c>
      <c r="G62" s="191">
        <v>-10599.172045189503</v>
      </c>
      <c r="H62" s="191">
        <v>-33357.146714285715</v>
      </c>
      <c r="I62" s="191">
        <v>-11951.37089941691</v>
      </c>
    </row>
    <row r="63" spans="1:9" ht="20.100000000000001" customHeight="1">
      <c r="A63" s="193" t="s">
        <v>773</v>
      </c>
      <c r="B63" s="191">
        <v>45948.111918367344</v>
      </c>
      <c r="C63" s="191">
        <v>60105.518129737611</v>
      </c>
      <c r="D63" s="191">
        <v>63129.883278425659</v>
      </c>
      <c r="E63" s="191">
        <v>67802.11294023323</v>
      </c>
      <c r="F63" s="191">
        <v>71147.850833819248</v>
      </c>
      <c r="G63" s="191">
        <v>23161.089820699708</v>
      </c>
      <c r="H63" s="191">
        <v>71063.280419825067</v>
      </c>
      <c r="I63" s="191">
        <v>22931.036497084548</v>
      </c>
    </row>
    <row r="64" spans="1:9" ht="20.100000000000001" customHeight="1">
      <c r="A64" s="190" t="s">
        <v>774</v>
      </c>
      <c r="B64" s="191">
        <v>14766.179599125364</v>
      </c>
      <c r="C64" s="191">
        <v>15590.73521574344</v>
      </c>
      <c r="D64" s="191">
        <v>17154.688771137025</v>
      </c>
      <c r="E64" s="191">
        <v>22758.721033527698</v>
      </c>
      <c r="F64" s="191">
        <v>22703.670033527698</v>
      </c>
      <c r="G64" s="191">
        <v>10968.957991253643</v>
      </c>
      <c r="H64" s="191">
        <v>31866.09853498542</v>
      </c>
      <c r="I64" s="191">
        <v>7507.750316326531</v>
      </c>
    </row>
    <row r="65" spans="1:9" ht="20.100000000000001" customHeight="1">
      <c r="A65" s="192" t="s">
        <v>775</v>
      </c>
      <c r="B65" s="191">
        <v>-3859.2202594752189</v>
      </c>
      <c r="C65" s="191">
        <v>-3774.7132259475216</v>
      </c>
      <c r="D65" s="191">
        <v>-5373.1591326530615</v>
      </c>
      <c r="E65" s="191">
        <v>-11605.15174781341</v>
      </c>
      <c r="F65" s="191">
        <v>-12617.606322157435</v>
      </c>
      <c r="G65" s="191">
        <v>-7820.1398760932943</v>
      </c>
      <c r="H65" s="191">
        <v>-20503.483115160347</v>
      </c>
      <c r="I65" s="191">
        <v>-3722.5870495626823</v>
      </c>
    </row>
    <row r="66" spans="1:9" ht="20.100000000000001" customHeight="1">
      <c r="A66" s="194" t="s">
        <v>776</v>
      </c>
      <c r="B66" s="191">
        <v>56855.071258017488</v>
      </c>
      <c r="C66" s="191">
        <v>71921.540119533529</v>
      </c>
      <c r="D66" s="191">
        <v>74911.412916909627</v>
      </c>
      <c r="E66" s="191">
        <v>78955.68222594753</v>
      </c>
      <c r="F66" s="191">
        <v>81233.914545189502</v>
      </c>
      <c r="G66" s="191">
        <v>26309.907935860057</v>
      </c>
      <c r="H66" s="191">
        <v>82425.895839650155</v>
      </c>
      <c r="I66" s="191">
        <v>26716.199763848395</v>
      </c>
    </row>
    <row r="67" spans="1:9" ht="20.100000000000001" customHeight="1">
      <c r="A67" s="190" t="s">
        <v>777</v>
      </c>
      <c r="B67" s="191">
        <v>6546.5384110787172</v>
      </c>
      <c r="C67" s="191">
        <v>9406.3969868804652</v>
      </c>
      <c r="D67" s="191">
        <v>9052.5425349854231</v>
      </c>
      <c r="E67" s="191">
        <v>8216.3208950437329</v>
      </c>
      <c r="F67" s="191">
        <v>10586.475119533527</v>
      </c>
      <c r="G67" s="191">
        <v>2630.9224679300287</v>
      </c>
      <c r="H67" s="191">
        <v>10632.644067055393</v>
      </c>
      <c r="I67" s="191">
        <v>2514.0420787172011</v>
      </c>
    </row>
    <row r="68" spans="1:9" ht="20.100000000000001" customHeight="1">
      <c r="A68" s="190" t="s">
        <v>778</v>
      </c>
      <c r="B68" s="191">
        <v>-11171.480263848396</v>
      </c>
      <c r="C68" s="191">
        <v>-16710.284574344027</v>
      </c>
      <c r="D68" s="191">
        <v>-15349.85248542274</v>
      </c>
      <c r="E68" s="191">
        <v>-16060.573351311954</v>
      </c>
      <c r="F68" s="191">
        <v>-16156.638862973761</v>
      </c>
      <c r="G68" s="191">
        <v>-4881.0753746355686</v>
      </c>
      <c r="H68" s="191">
        <v>-17063.92011078717</v>
      </c>
      <c r="I68" s="191">
        <v>-6011.9828469387758</v>
      </c>
    </row>
    <row r="69" spans="1:9" ht="20.100000000000001" customHeight="1">
      <c r="A69" s="193" t="s">
        <v>779</v>
      </c>
      <c r="B69" s="191">
        <v>52230.129405247819</v>
      </c>
      <c r="C69" s="191">
        <v>64617.652532069966</v>
      </c>
      <c r="D69" s="191">
        <v>68614.102966472303</v>
      </c>
      <c r="E69" s="191">
        <v>71111.429769679307</v>
      </c>
      <c r="F69" s="191">
        <v>75663.750801749266</v>
      </c>
      <c r="G69" s="191">
        <v>24059.755029154516</v>
      </c>
      <c r="H69" s="191">
        <v>75994.619795918363</v>
      </c>
      <c r="I69" s="191">
        <v>23218.258995626824</v>
      </c>
    </row>
    <row r="70" spans="1:9" ht="20.100000000000001" customHeight="1">
      <c r="A70" s="192" t="s">
        <v>780</v>
      </c>
      <c r="B70" s="191">
        <v>-39149.374972303202</v>
      </c>
      <c r="C70" s="191">
        <v>-45369.177272594745</v>
      </c>
      <c r="D70" s="191">
        <v>-50102.305164723031</v>
      </c>
      <c r="E70" s="191">
        <v>-49920.511801749271</v>
      </c>
      <c r="F70" s="191">
        <v>-50221.389918367342</v>
      </c>
      <c r="G70" s="191">
        <v>-17685.698953352767</v>
      </c>
      <c r="H70" s="191">
        <v>-53901.953762390673</v>
      </c>
      <c r="I70" s="191">
        <v>-17832.589797376095</v>
      </c>
    </row>
    <row r="71" spans="1:9" ht="20.100000000000001" customHeight="1">
      <c r="A71" s="194" t="s">
        <v>781</v>
      </c>
      <c r="B71" s="191">
        <v>13080.754432944606</v>
      </c>
      <c r="C71" s="191">
        <v>19248.475259475221</v>
      </c>
      <c r="D71" s="191">
        <v>18511.797801749271</v>
      </c>
      <c r="E71" s="191">
        <v>21190.917967930029</v>
      </c>
      <c r="F71" s="191">
        <v>25442.360883381923</v>
      </c>
      <c r="G71" s="191">
        <v>6374.05607580175</v>
      </c>
      <c r="H71" s="191">
        <v>22092.666033527697</v>
      </c>
      <c r="I71" s="191">
        <v>5385.66919825073</v>
      </c>
    </row>
    <row r="72" spans="1:9" ht="20.100000000000001" customHeight="1">
      <c r="A72" s="194" t="s">
        <v>782</v>
      </c>
      <c r="B72" s="191">
        <v>9.8608586005830912</v>
      </c>
      <c r="C72" s="191">
        <v>-0.40059183673469384</v>
      </c>
      <c r="D72" s="191">
        <v>-8.9621078717201161</v>
      </c>
      <c r="E72" s="191">
        <v>18.747903790087459</v>
      </c>
      <c r="F72" s="191">
        <v>101.11150583090379</v>
      </c>
      <c r="G72" s="191">
        <v>14.848555393586004</v>
      </c>
      <c r="H72" s="191">
        <v>24.521763848396496</v>
      </c>
      <c r="I72" s="191">
        <v>6.2599008746355684</v>
      </c>
    </row>
    <row r="73" spans="1:9" ht="20.100000000000001" customHeight="1">
      <c r="A73" s="192" t="s">
        <v>783</v>
      </c>
      <c r="B73" s="191">
        <v>-3.1591559766763848</v>
      </c>
      <c r="C73" s="191">
        <v>-10.54068950437318</v>
      </c>
      <c r="D73" s="191">
        <v>-14.204586005830905</v>
      </c>
      <c r="E73" s="191">
        <v>14.79845335276968</v>
      </c>
      <c r="F73" s="191">
        <v>20.784189504373177</v>
      </c>
      <c r="G73" s="191">
        <v>13.898430029154518</v>
      </c>
      <c r="H73" s="191">
        <v>22.100725947521866</v>
      </c>
      <c r="I73" s="191">
        <v>5.8526516034985425</v>
      </c>
    </row>
    <row r="74" spans="1:9" ht="20.100000000000001" customHeight="1">
      <c r="A74" s="192" t="s">
        <v>784</v>
      </c>
      <c r="B74" s="191">
        <v>13.020014577259476</v>
      </c>
      <c r="C74" s="191">
        <v>10.140097667638484</v>
      </c>
      <c r="D74" s="191">
        <v>5.2424781341107876</v>
      </c>
      <c r="E74" s="191">
        <v>3.9494504373177839</v>
      </c>
      <c r="F74" s="191">
        <v>80.327316326530607</v>
      </c>
      <c r="G74" s="191">
        <v>0.95012536443148687</v>
      </c>
      <c r="H74" s="191">
        <v>2.4210379008746354</v>
      </c>
      <c r="I74" s="191">
        <v>0.40724927113702625</v>
      </c>
    </row>
    <row r="75" spans="1:9" ht="20.100000000000001" customHeight="1">
      <c r="A75" s="193" t="s">
        <v>785</v>
      </c>
      <c r="B75" s="191">
        <v>-8.8759402332361503</v>
      </c>
      <c r="C75" s="191">
        <v>-6.6324329446064132</v>
      </c>
      <c r="D75" s="191">
        <v>-4.1912376093294457</v>
      </c>
      <c r="E75" s="191">
        <v>-3.0003498542274052</v>
      </c>
      <c r="F75" s="191">
        <v>-2.397962099125365</v>
      </c>
      <c r="G75" s="191">
        <v>-0.70644606413994182</v>
      </c>
      <c r="H75" s="191">
        <v>-55.723696793002915</v>
      </c>
      <c r="I75" s="191">
        <v>-14.851725947521865</v>
      </c>
    </row>
    <row r="76" spans="1:9" ht="20.100000000000001" customHeight="1">
      <c r="A76" s="193" t="s">
        <v>786</v>
      </c>
      <c r="B76" s="191">
        <v>4.995481049562682E-2</v>
      </c>
      <c r="C76" s="191">
        <v>-2.362536443148688E-2</v>
      </c>
      <c r="D76" s="191">
        <v>-2.0715743440233237E-2</v>
      </c>
      <c r="E76" s="191">
        <v>-2.237609329446064E-3</v>
      </c>
      <c r="F76" s="191">
        <v>-2.9819241982507287E-2</v>
      </c>
      <c r="G76" s="191">
        <v>-2.9154518950437317E-3</v>
      </c>
      <c r="H76" s="191">
        <v>-54.213336734693875</v>
      </c>
      <c r="I76" s="191">
        <v>-14.850182215743439</v>
      </c>
    </row>
    <row r="77" spans="1:9" ht="20.100000000000001" customHeight="1">
      <c r="A77" s="192" t="s">
        <v>787</v>
      </c>
      <c r="B77" s="191">
        <v>-8.9258950437317779</v>
      </c>
      <c r="C77" s="191">
        <v>-6.6088075801749264</v>
      </c>
      <c r="D77" s="191">
        <v>-4.1705218658892127</v>
      </c>
      <c r="E77" s="191">
        <v>-2.9981122448979591</v>
      </c>
      <c r="F77" s="191">
        <v>-2.3681428571428569</v>
      </c>
      <c r="G77" s="191">
        <v>-0.70353061224489799</v>
      </c>
      <c r="H77" s="191">
        <v>-1.510360058309038</v>
      </c>
      <c r="I77" s="191">
        <v>-1.543731778425656E-3</v>
      </c>
    </row>
    <row r="78" spans="1:9" ht="20.100000000000001" customHeight="1">
      <c r="A78" s="193" t="s">
        <v>788</v>
      </c>
      <c r="B78" s="191">
        <v>13081.739351311953</v>
      </c>
      <c r="C78" s="191">
        <v>19241.442234693877</v>
      </c>
      <c r="D78" s="191">
        <v>18498.644456268223</v>
      </c>
      <c r="E78" s="191">
        <v>21206.665521865889</v>
      </c>
      <c r="F78" s="191">
        <v>25541.074427113701</v>
      </c>
      <c r="G78" s="191">
        <v>6388.1981851311948</v>
      </c>
      <c r="H78" s="191">
        <v>22061.464100583089</v>
      </c>
      <c r="I78" s="191">
        <v>5377.0773731778427</v>
      </c>
    </row>
    <row r="79" spans="1:9" ht="20.100000000000001" customHeight="1">
      <c r="A79" s="190" t="s">
        <v>789</v>
      </c>
      <c r="B79" s="191">
        <v>2097.2441676384838</v>
      </c>
      <c r="C79" s="191">
        <v>151.30535568513119</v>
      </c>
      <c r="D79" s="191">
        <v>83.928467930029171</v>
      </c>
      <c r="E79" s="191">
        <v>91.214032069970841</v>
      </c>
      <c r="F79" s="191">
        <v>205.7135699708455</v>
      </c>
      <c r="G79" s="191">
        <v>2.5798381924198246</v>
      </c>
      <c r="H79" s="191">
        <v>211.63318950437318</v>
      </c>
      <c r="I79" s="191">
        <v>194.56532944606411</v>
      </c>
    </row>
    <row r="80" spans="1:9" ht="20.100000000000001" customHeight="1">
      <c r="A80" s="194" t="s">
        <v>790</v>
      </c>
      <c r="B80" s="191">
        <v>15178.983518950437</v>
      </c>
      <c r="C80" s="191">
        <v>19392.747590379007</v>
      </c>
      <c r="D80" s="191">
        <v>18582.572924198252</v>
      </c>
      <c r="E80" s="191">
        <v>21297.879553935858</v>
      </c>
      <c r="F80" s="191">
        <v>25746.787997084546</v>
      </c>
      <c r="G80" s="191">
        <v>6390.7780233236153</v>
      </c>
      <c r="H80" s="191">
        <v>22273.097290087462</v>
      </c>
      <c r="I80" s="191">
        <v>5571.6427026239062</v>
      </c>
    </row>
    <row r="81" spans="1:9" ht="20.100000000000001" customHeight="1">
      <c r="A81" s="190" t="s">
        <v>791</v>
      </c>
      <c r="B81" s="191">
        <v>7.2624591836734691</v>
      </c>
      <c r="C81" s="191">
        <v>445.99749416909617</v>
      </c>
      <c r="D81" s="191">
        <v>277.0704110787172</v>
      </c>
      <c r="E81" s="191">
        <v>564.18061516034982</v>
      </c>
      <c r="F81" s="191">
        <v>186.0798498542274</v>
      </c>
      <c r="G81" s="191">
        <v>5.244647230320699</v>
      </c>
      <c r="H81" s="191">
        <v>-187.15546938775512</v>
      </c>
      <c r="I81" s="191">
        <v>285.13988775510205</v>
      </c>
    </row>
    <row r="82" spans="1:9" ht="20.100000000000001" customHeight="1">
      <c r="A82" s="193" t="s">
        <v>792</v>
      </c>
      <c r="B82" s="191">
        <v>15186.245978134109</v>
      </c>
      <c r="C82" s="191">
        <v>19838.745084548107</v>
      </c>
      <c r="D82" s="191">
        <v>18859.643335276967</v>
      </c>
      <c r="E82" s="191">
        <v>21862.060169096207</v>
      </c>
      <c r="F82" s="191">
        <v>25932.867846938778</v>
      </c>
      <c r="G82" s="191">
        <v>6396.0226705539362</v>
      </c>
      <c r="H82" s="191">
        <v>22085.941820699707</v>
      </c>
      <c r="I82" s="191">
        <v>5856.782590379009</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15186.245978134109</v>
      </c>
      <c r="C84" s="191">
        <v>19838.745084548107</v>
      </c>
      <c r="D84" s="191">
        <v>18859.643335276967</v>
      </c>
      <c r="E84" s="191">
        <v>21862.060169096207</v>
      </c>
      <c r="F84" s="191">
        <v>25932.867846938778</v>
      </c>
      <c r="G84" s="191">
        <v>6396.0226705539362</v>
      </c>
      <c r="H84" s="191">
        <v>22085.941820699707</v>
      </c>
      <c r="I84" s="191">
        <v>5856.782590379009</v>
      </c>
    </row>
    <row r="85" spans="1:9" ht="20.100000000000001" customHeight="1" thickBot="1">
      <c r="A85" s="190" t="s">
        <v>795</v>
      </c>
      <c r="B85" s="191">
        <v>-6129.5917376093303</v>
      </c>
      <c r="C85" s="191">
        <v>-7716.3622215743453</v>
      </c>
      <c r="D85" s="191">
        <v>-6824.8749387755097</v>
      </c>
      <c r="E85" s="191">
        <v>-9532.3391472303192</v>
      </c>
      <c r="F85" s="191">
        <v>-11222.819479591835</v>
      </c>
      <c r="G85" s="191">
        <v>-2953.6911720116618</v>
      </c>
      <c r="H85" s="191">
        <v>-9383.2542274052485</v>
      </c>
      <c r="I85" s="191">
        <v>-2538.3110072886298</v>
      </c>
    </row>
    <row r="86" spans="1:9" ht="20.100000000000001" customHeight="1" thickTop="1" thickBot="1">
      <c r="A86" s="182" t="s">
        <v>796</v>
      </c>
      <c r="B86" s="183">
        <v>9056.6542405247819</v>
      </c>
      <c r="C86" s="183">
        <v>12122.38286297376</v>
      </c>
      <c r="D86" s="183">
        <v>12034.768396501458</v>
      </c>
      <c r="E86" s="183">
        <v>12329.721021865889</v>
      </c>
      <c r="F86" s="183">
        <v>14710.048367346937</v>
      </c>
      <c r="G86" s="183">
        <v>3442.3314985422739</v>
      </c>
      <c r="H86" s="183">
        <v>12702.68759329446</v>
      </c>
      <c r="I86" s="183">
        <v>3318.4715830903788</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803</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1114155.7163965013</v>
      </c>
      <c r="C8" s="183">
        <v>1290435.2428498543</v>
      </c>
      <c r="D8" s="183">
        <v>1436691.2934271139</v>
      </c>
      <c r="E8" s="183">
        <v>1593653.943712828</v>
      </c>
      <c r="F8" s="183">
        <v>1771961.3153367348</v>
      </c>
      <c r="G8" s="183">
        <v>1814597.6972040816</v>
      </c>
      <c r="H8" s="183">
        <v>1975057.4599023324</v>
      </c>
      <c r="I8" s="183">
        <v>2047618.744186589</v>
      </c>
    </row>
    <row r="9" spans="1:9" s="166" customFormat="1" ht="20.100000000000001" customHeight="1" thickTop="1">
      <c r="A9" s="184" t="s">
        <v>275</v>
      </c>
      <c r="B9" s="185">
        <v>33533.274591836729</v>
      </c>
      <c r="C9" s="185">
        <v>67685.977650145767</v>
      </c>
      <c r="D9" s="185">
        <v>40002.313572886298</v>
      </c>
      <c r="E9" s="185">
        <v>44770.299091836729</v>
      </c>
      <c r="F9" s="185">
        <v>64731.968588921285</v>
      </c>
      <c r="G9" s="185">
        <v>66429.476189504378</v>
      </c>
      <c r="H9" s="185">
        <v>90719.673967930023</v>
      </c>
      <c r="I9" s="185">
        <v>124870.17678279884</v>
      </c>
    </row>
    <row r="10" spans="1:9" s="166" customFormat="1" ht="20.100000000000001" customHeight="1">
      <c r="A10" s="184" t="s">
        <v>284</v>
      </c>
      <c r="B10" s="185">
        <v>101196.77944314868</v>
      </c>
      <c r="C10" s="185">
        <v>136922.38649562682</v>
      </c>
      <c r="D10" s="185">
        <v>178086.13479737611</v>
      </c>
      <c r="E10" s="185">
        <v>187930.89776967932</v>
      </c>
      <c r="F10" s="185">
        <v>202049.05022594752</v>
      </c>
      <c r="G10" s="185">
        <v>208885.24727259474</v>
      </c>
      <c r="H10" s="185">
        <v>224322.10394606413</v>
      </c>
      <c r="I10" s="185">
        <v>230523.74055393587</v>
      </c>
    </row>
    <row r="11" spans="1:9" s="166" customFormat="1" ht="20.100000000000001" customHeight="1">
      <c r="A11" s="184" t="s">
        <v>293</v>
      </c>
      <c r="B11" s="185">
        <v>924676.58766909619</v>
      </c>
      <c r="C11" s="185">
        <v>1040015.4908790088</v>
      </c>
      <c r="D11" s="185">
        <v>1150317.7757638483</v>
      </c>
      <c r="E11" s="185">
        <v>1284015.1837798832</v>
      </c>
      <c r="F11" s="185">
        <v>1432703.2065670551</v>
      </c>
      <c r="G11" s="185">
        <v>1473391.09477551</v>
      </c>
      <c r="H11" s="185">
        <v>1597006.7785364431</v>
      </c>
      <c r="I11" s="185">
        <v>1628352.7609795919</v>
      </c>
    </row>
    <row r="12" spans="1:9" s="166" customFormat="1" ht="20.100000000000001" customHeight="1">
      <c r="A12" s="186" t="s">
        <v>734</v>
      </c>
      <c r="B12" s="185">
        <v>928068.53046501451</v>
      </c>
      <c r="C12" s="185">
        <v>1049837.7887492711</v>
      </c>
      <c r="D12" s="185">
        <v>1160789.5098542275</v>
      </c>
      <c r="E12" s="185">
        <v>1293547.3259825073</v>
      </c>
      <c r="F12" s="185">
        <v>1445475.3067055393</v>
      </c>
      <c r="G12" s="185">
        <v>1485983.3412128277</v>
      </c>
      <c r="H12" s="185">
        <v>1611710.2233556851</v>
      </c>
      <c r="I12" s="185">
        <v>1644356.4097638484</v>
      </c>
    </row>
    <row r="13" spans="1:9" s="166" customFormat="1" ht="20.100000000000001" customHeight="1">
      <c r="A13" s="186" t="s">
        <v>735</v>
      </c>
      <c r="B13" s="185">
        <v>927830.52416326536</v>
      </c>
      <c r="C13" s="185">
        <v>1048479.0894227405</v>
      </c>
      <c r="D13" s="185">
        <v>1156173.3620612244</v>
      </c>
      <c r="E13" s="185">
        <v>1284871.6357448976</v>
      </c>
      <c r="F13" s="185">
        <v>1433697.4977536444</v>
      </c>
      <c r="G13" s="185">
        <v>1473457.4439271137</v>
      </c>
      <c r="H13" s="185">
        <v>1597117.7284766766</v>
      </c>
      <c r="I13" s="185">
        <v>1629418.9674985425</v>
      </c>
    </row>
    <row r="14" spans="1:9" s="166" customFormat="1" ht="20.100000000000001" customHeight="1">
      <c r="A14" s="186" t="s">
        <v>736</v>
      </c>
      <c r="B14" s="185">
        <v>238.00630174927116</v>
      </c>
      <c r="C14" s="185">
        <v>1358.6993265306123</v>
      </c>
      <c r="D14" s="185">
        <v>4616.1477930029159</v>
      </c>
      <c r="E14" s="185">
        <v>8675.6902376093294</v>
      </c>
      <c r="F14" s="185">
        <v>11777.808951895042</v>
      </c>
      <c r="G14" s="185">
        <v>12525.897285714285</v>
      </c>
      <c r="H14" s="185">
        <v>14592.494879008746</v>
      </c>
      <c r="I14" s="185">
        <v>14937.442265306123</v>
      </c>
    </row>
    <row r="15" spans="1:9" s="166" customFormat="1" ht="20.100000000000001" customHeight="1">
      <c r="A15" s="186" t="s">
        <v>737</v>
      </c>
      <c r="B15" s="185">
        <v>3424.4938381924198</v>
      </c>
      <c r="C15" s="185">
        <v>5665.057170553936</v>
      </c>
      <c r="D15" s="185">
        <v>5937.6209169096219</v>
      </c>
      <c r="E15" s="185">
        <v>5349.0017857142857</v>
      </c>
      <c r="F15" s="185">
        <v>4685.583240524782</v>
      </c>
      <c r="G15" s="185">
        <v>5218.1296632653066</v>
      </c>
      <c r="H15" s="185">
        <v>4217.5228615160349</v>
      </c>
      <c r="I15" s="185">
        <v>4146.355240524781</v>
      </c>
    </row>
    <row r="16" spans="1:9" s="166" customFormat="1" ht="20.100000000000001" customHeight="1">
      <c r="A16" s="186" t="s">
        <v>738</v>
      </c>
      <c r="B16" s="185">
        <v>3403.4753746355682</v>
      </c>
      <c r="C16" s="185">
        <v>5650.1819329446071</v>
      </c>
      <c r="D16" s="185">
        <v>5862.6593804664726</v>
      </c>
      <c r="E16" s="185">
        <v>5221.7442740524775</v>
      </c>
      <c r="F16" s="185">
        <v>4452.0421967930024</v>
      </c>
      <c r="G16" s="185">
        <v>4975.8946282798825</v>
      </c>
      <c r="H16" s="185">
        <v>3919.5358483965015</v>
      </c>
      <c r="I16" s="185">
        <v>3851.452306122449</v>
      </c>
    </row>
    <row r="17" spans="1:9" s="166" customFormat="1" ht="20.100000000000001" customHeight="1">
      <c r="A17" s="186" t="s">
        <v>739</v>
      </c>
      <c r="B17" s="185">
        <v>21.018463556851316</v>
      </c>
      <c r="C17" s="185">
        <v>14.875237609329448</v>
      </c>
      <c r="D17" s="185">
        <v>74.961536443148688</v>
      </c>
      <c r="E17" s="185">
        <v>127.25751166180758</v>
      </c>
      <c r="F17" s="185">
        <v>233.54104373177844</v>
      </c>
      <c r="G17" s="185">
        <v>242.23503498542274</v>
      </c>
      <c r="H17" s="185">
        <v>297.98701311953351</v>
      </c>
      <c r="I17" s="185">
        <v>294.90293440233233</v>
      </c>
    </row>
    <row r="18" spans="1:9" s="166" customFormat="1" ht="20.100000000000001" customHeight="1">
      <c r="A18" s="186" t="s">
        <v>740</v>
      </c>
      <c r="B18" s="185">
        <v>2750.9032419825071</v>
      </c>
      <c r="C18" s="185">
        <v>4534.8791107871721</v>
      </c>
      <c r="D18" s="185">
        <v>5769.4459985422736</v>
      </c>
      <c r="E18" s="185">
        <v>5884.64338483965</v>
      </c>
      <c r="F18" s="185">
        <v>6271.5920320699715</v>
      </c>
      <c r="G18" s="185">
        <v>6362.952443148688</v>
      </c>
      <c r="H18" s="185">
        <v>6027.6205510204081</v>
      </c>
      <c r="I18" s="185">
        <v>6400.2577798833818</v>
      </c>
    </row>
    <row r="19" spans="1:9" s="166" customFormat="1" ht="20.100000000000001" customHeight="1">
      <c r="A19" s="186" t="s">
        <v>741</v>
      </c>
      <c r="B19" s="185">
        <v>2730.8987755102044</v>
      </c>
      <c r="C19" s="185">
        <v>4489.9331253644314</v>
      </c>
      <c r="D19" s="185">
        <v>5686.258811953353</v>
      </c>
      <c r="E19" s="185">
        <v>5725.0813819241994</v>
      </c>
      <c r="F19" s="185">
        <v>5980.7417842565592</v>
      </c>
      <c r="G19" s="185">
        <v>6030.4879781341115</v>
      </c>
      <c r="H19" s="185">
        <v>5635.7964344023321</v>
      </c>
      <c r="I19" s="185">
        <v>5956.3524329446063</v>
      </c>
    </row>
    <row r="20" spans="1:9" s="166" customFormat="1" ht="20.100000000000001" customHeight="1">
      <c r="A20" s="186" t="s">
        <v>742</v>
      </c>
      <c r="B20" s="185">
        <v>20.004466472303211</v>
      </c>
      <c r="C20" s="185">
        <v>44.945985422740527</v>
      </c>
      <c r="D20" s="185">
        <v>83.187186588921278</v>
      </c>
      <c r="E20" s="185">
        <v>159.5620029154519</v>
      </c>
      <c r="F20" s="185">
        <v>290.8502478134111</v>
      </c>
      <c r="G20" s="185">
        <v>332.46446501457723</v>
      </c>
      <c r="H20" s="185">
        <v>391.82411661807578</v>
      </c>
      <c r="I20" s="185">
        <v>443.90534693877555</v>
      </c>
    </row>
    <row r="21" spans="1:9" s="166" customFormat="1" ht="20.100000000000001" customHeight="1">
      <c r="A21" s="186" t="s">
        <v>306</v>
      </c>
      <c r="B21" s="185">
        <v>11893.982695335277</v>
      </c>
      <c r="C21" s="185">
        <v>13165.269408163265</v>
      </c>
      <c r="D21" s="185">
        <v>13407.739233236152</v>
      </c>
      <c r="E21" s="185">
        <v>14356.116862973762</v>
      </c>
      <c r="F21" s="185">
        <v>15729.078208454812</v>
      </c>
      <c r="G21" s="185">
        <v>15520.365278425656</v>
      </c>
      <c r="H21" s="185">
        <v>17327.941673469388</v>
      </c>
      <c r="I21" s="185">
        <v>16554.058030612247</v>
      </c>
    </row>
    <row r="22" spans="1:9" s="166" customFormat="1" ht="20.100000000000001" customHeight="1">
      <c r="A22" s="186" t="s">
        <v>743</v>
      </c>
      <c r="B22" s="185">
        <v>-21461.322571428573</v>
      </c>
      <c r="C22" s="185">
        <v>-33187.503559766759</v>
      </c>
      <c r="D22" s="185">
        <v>-35586.54023906705</v>
      </c>
      <c r="E22" s="185">
        <v>-35121.904236151604</v>
      </c>
      <c r="F22" s="185">
        <v>-39458.353619533525</v>
      </c>
      <c r="G22" s="185">
        <v>-39693.693822157438</v>
      </c>
      <c r="H22" s="185">
        <v>-42276.529905247808</v>
      </c>
      <c r="I22" s="185">
        <v>-43104.319835276961</v>
      </c>
    </row>
    <row r="23" spans="1:9" s="166" customFormat="1" ht="20.100000000000001" customHeight="1">
      <c r="A23" s="184" t="s">
        <v>324</v>
      </c>
      <c r="B23" s="185">
        <v>8636.9039271137026</v>
      </c>
      <c r="C23" s="185">
        <v>8703.1130043731773</v>
      </c>
      <c r="D23" s="185">
        <v>9610.2906268221577</v>
      </c>
      <c r="E23" s="185">
        <v>10618.295209912536</v>
      </c>
      <c r="F23" s="185">
        <v>11460.486746355684</v>
      </c>
      <c r="G23" s="185">
        <v>10633.493615160349</v>
      </c>
      <c r="H23" s="185">
        <v>12479.572919825074</v>
      </c>
      <c r="I23" s="185">
        <v>10270.092661807579</v>
      </c>
    </row>
    <row r="24" spans="1:9" s="166" customFormat="1" ht="20.100000000000001" customHeight="1">
      <c r="A24" s="184" t="s">
        <v>330</v>
      </c>
      <c r="B24" s="185">
        <v>8.6005830903790083E-3</v>
      </c>
      <c r="C24" s="185">
        <v>0.41502478134110787</v>
      </c>
      <c r="D24" s="185">
        <v>0.64764139941690957</v>
      </c>
      <c r="E24" s="185">
        <v>7.5801749271137021E-3</v>
      </c>
      <c r="F24" s="185">
        <v>5.9966851311953357</v>
      </c>
      <c r="G24" s="185">
        <v>4.0958513119533535</v>
      </c>
      <c r="H24" s="185">
        <v>6.5597667638483959E-3</v>
      </c>
      <c r="I24" s="185">
        <v>6.5597667638483959E-3</v>
      </c>
    </row>
    <row r="25" spans="1:9" s="166" customFormat="1" ht="20.100000000000001" customHeight="1">
      <c r="A25" s="184" t="s">
        <v>744</v>
      </c>
      <c r="B25" s="185">
        <v>23391.936548104954</v>
      </c>
      <c r="C25" s="185">
        <v>13775.770810495627</v>
      </c>
      <c r="D25" s="185">
        <v>36127.290167638486</v>
      </c>
      <c r="E25" s="185">
        <v>43758.203886297379</v>
      </c>
      <c r="F25" s="185">
        <v>36464.455132653064</v>
      </c>
      <c r="G25" s="185">
        <v>29484.675237609328</v>
      </c>
      <c r="H25" s="185">
        <v>21816.152925655973</v>
      </c>
      <c r="I25" s="185">
        <v>24899.74451020408</v>
      </c>
    </row>
    <row r="26" spans="1:9" s="166" customFormat="1" ht="20.100000000000001" customHeight="1">
      <c r="A26" s="184" t="s">
        <v>341</v>
      </c>
      <c r="B26" s="185">
        <v>18829.593661807579</v>
      </c>
      <c r="C26" s="185">
        <v>19812.419233236153</v>
      </c>
      <c r="D26" s="185">
        <v>19728.966276967931</v>
      </c>
      <c r="E26" s="185">
        <v>19477.809523323616</v>
      </c>
      <c r="F26" s="185">
        <v>22769.022454810492</v>
      </c>
      <c r="G26" s="185">
        <v>24054.352278425657</v>
      </c>
      <c r="H26" s="185">
        <v>26878.421526239068</v>
      </c>
      <c r="I26" s="185">
        <v>27389.943349854224</v>
      </c>
    </row>
    <row r="27" spans="1:9" s="166" customFormat="1" ht="20.100000000000001" customHeight="1">
      <c r="A27" s="184" t="s">
        <v>745</v>
      </c>
      <c r="B27" s="185">
        <v>3890.6319548104962</v>
      </c>
      <c r="C27" s="185">
        <v>3519.669752186589</v>
      </c>
      <c r="D27" s="185">
        <v>2817.8745801749274</v>
      </c>
      <c r="E27" s="185">
        <v>3083.2468717201164</v>
      </c>
      <c r="F27" s="185">
        <v>1777.1289358600582</v>
      </c>
      <c r="G27" s="185">
        <v>1715.2619839650147</v>
      </c>
      <c r="H27" s="185">
        <v>1834.7495204081636</v>
      </c>
      <c r="I27" s="185">
        <v>1312.2787886297376</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1020627.8126559766</v>
      </c>
      <c r="C29" s="183">
        <v>1174049.5920276968</v>
      </c>
      <c r="D29" s="183">
        <v>1296670.7259023322</v>
      </c>
      <c r="E29" s="183">
        <v>1430275.218520408</v>
      </c>
      <c r="F29" s="183">
        <v>1578437.5504737608</v>
      </c>
      <c r="G29" s="183">
        <v>1626117.223618076</v>
      </c>
      <c r="H29" s="183">
        <v>1758192.9245</v>
      </c>
      <c r="I29" s="183">
        <v>1833856.2190393587</v>
      </c>
    </row>
    <row r="30" spans="1:9" s="166" customFormat="1" ht="20.100000000000001" customHeight="1" thickTop="1">
      <c r="A30" s="184" t="s">
        <v>747</v>
      </c>
      <c r="B30" s="185">
        <v>780551.46316326526</v>
      </c>
      <c r="C30" s="185">
        <v>881895.25550874625</v>
      </c>
      <c r="D30" s="185">
        <v>995559.83452769672</v>
      </c>
      <c r="E30" s="185">
        <v>1081257.1432055393</v>
      </c>
      <c r="F30" s="185">
        <v>1135298.6748731779</v>
      </c>
      <c r="G30" s="185">
        <v>1193649.6521020408</v>
      </c>
      <c r="H30" s="185">
        <v>1304588.1386413993</v>
      </c>
      <c r="I30" s="185">
        <v>1300743.2932011664</v>
      </c>
    </row>
    <row r="31" spans="1:9" s="166" customFormat="1" ht="20.100000000000001" customHeight="1">
      <c r="A31" s="186" t="s">
        <v>748</v>
      </c>
      <c r="B31" s="185">
        <v>447.73577551020406</v>
      </c>
      <c r="C31" s="185">
        <v>361.43803790087463</v>
      </c>
      <c r="D31" s="185">
        <v>571.43780758017488</v>
      </c>
      <c r="E31" s="185">
        <v>1215.5964285714285</v>
      </c>
      <c r="F31" s="185">
        <v>1719.7362361516034</v>
      </c>
      <c r="G31" s="185">
        <v>1090.2993440233236</v>
      </c>
      <c r="H31" s="185">
        <v>547.32832069970846</v>
      </c>
      <c r="I31" s="185">
        <v>955.61635276967922</v>
      </c>
    </row>
    <row r="32" spans="1:9" s="166" customFormat="1" ht="20.100000000000001" customHeight="1">
      <c r="A32" s="186" t="s">
        <v>749</v>
      </c>
      <c r="B32" s="185">
        <v>236922.15331341111</v>
      </c>
      <c r="C32" s="185">
        <v>286092.38834839646</v>
      </c>
      <c r="D32" s="185">
        <v>315800.60988483962</v>
      </c>
      <c r="E32" s="185">
        <v>336839.9175408163</v>
      </c>
      <c r="F32" s="185">
        <v>380587.59254081629</v>
      </c>
      <c r="G32" s="185">
        <v>395015.26516180759</v>
      </c>
      <c r="H32" s="185">
        <v>450611.32987609325</v>
      </c>
      <c r="I32" s="185">
        <v>446406.01093002921</v>
      </c>
    </row>
    <row r="33" spans="1:9" s="166" customFormat="1" ht="20.100000000000001" customHeight="1">
      <c r="A33" s="186" t="s">
        <v>750</v>
      </c>
      <c r="B33" s="185">
        <v>97930.542612244913</v>
      </c>
      <c r="C33" s="185">
        <v>29389.23751166181</v>
      </c>
      <c r="D33" s="185">
        <v>5483.8708819241974</v>
      </c>
      <c r="E33" s="185">
        <v>1780.3249052478131</v>
      </c>
      <c r="F33" s="185">
        <v>852.39965160349857</v>
      </c>
      <c r="G33" s="185">
        <v>728.18224635568515</v>
      </c>
      <c r="H33" s="185">
        <v>584.45468513119533</v>
      </c>
      <c r="I33" s="185">
        <v>474.79451749271141</v>
      </c>
    </row>
    <row r="34" spans="1:9" s="166" customFormat="1" ht="20.100000000000001" customHeight="1">
      <c r="A34" s="186" t="s">
        <v>751</v>
      </c>
      <c r="B34" s="185">
        <v>3784.9989329446062</v>
      </c>
      <c r="C34" s="185">
        <v>3098.4558134110785</v>
      </c>
      <c r="D34" s="185">
        <v>2893.1125204081632</v>
      </c>
      <c r="E34" s="185">
        <v>3329.5740655976674</v>
      </c>
      <c r="F34" s="185">
        <v>4008.732644314869</v>
      </c>
      <c r="G34" s="185">
        <v>3938.7771399416911</v>
      </c>
      <c r="H34" s="185">
        <v>14184.292125364431</v>
      </c>
      <c r="I34" s="185">
        <v>7265.8760845481047</v>
      </c>
    </row>
    <row r="35" spans="1:9" s="166" customFormat="1" ht="20.100000000000001" customHeight="1">
      <c r="A35" s="186" t="s">
        <v>752</v>
      </c>
      <c r="B35" s="185">
        <v>416295.02853061224</v>
      </c>
      <c r="C35" s="185">
        <v>525134.47116472304</v>
      </c>
      <c r="D35" s="185">
        <v>620131.05182215734</v>
      </c>
      <c r="E35" s="185">
        <v>676776.96868075791</v>
      </c>
      <c r="F35" s="185">
        <v>672398.7881268221</v>
      </c>
      <c r="G35" s="185">
        <v>716218.02877259476</v>
      </c>
      <c r="H35" s="185">
        <v>751741.11650437315</v>
      </c>
      <c r="I35" s="185">
        <v>755324.32322594756</v>
      </c>
    </row>
    <row r="36" spans="1:9" s="166" customFormat="1" ht="20.100000000000001" customHeight="1">
      <c r="A36" s="186" t="s">
        <v>753</v>
      </c>
      <c r="B36" s="185">
        <v>25171.003998542277</v>
      </c>
      <c r="C36" s="185">
        <v>37819.264632653059</v>
      </c>
      <c r="D36" s="185">
        <v>50679.751610787171</v>
      </c>
      <c r="E36" s="185">
        <v>61314.761584548112</v>
      </c>
      <c r="F36" s="185">
        <v>75731.425673469392</v>
      </c>
      <c r="G36" s="185">
        <v>76659.099437317796</v>
      </c>
      <c r="H36" s="185">
        <v>86919.617129737613</v>
      </c>
      <c r="I36" s="185">
        <v>90316.672090378997</v>
      </c>
    </row>
    <row r="37" spans="1:9" s="166" customFormat="1" ht="20.100000000000001" customHeight="1">
      <c r="A37" s="184" t="s">
        <v>754</v>
      </c>
      <c r="B37" s="185">
        <v>806.59944023323624</v>
      </c>
      <c r="C37" s="185">
        <v>357.2019154518951</v>
      </c>
      <c r="D37" s="185">
        <v>0.92160787172011649</v>
      </c>
      <c r="E37" s="185">
        <v>1054.8347784256559</v>
      </c>
      <c r="F37" s="185">
        <v>1573.9566311953354</v>
      </c>
      <c r="G37" s="185">
        <v>513.09989795918364</v>
      </c>
      <c r="H37" s="185">
        <v>22.898634110787171</v>
      </c>
      <c r="I37" s="185">
        <v>36177.812661807584</v>
      </c>
    </row>
    <row r="38" spans="1:9" s="166" customFormat="1" ht="20.100000000000001" customHeight="1">
      <c r="A38" s="184" t="s">
        <v>755</v>
      </c>
      <c r="B38" s="185">
        <v>73007.79747667638</v>
      </c>
      <c r="C38" s="185">
        <v>98779.518591836735</v>
      </c>
      <c r="D38" s="185">
        <v>108162.98074927116</v>
      </c>
      <c r="E38" s="185">
        <v>150323.32687317784</v>
      </c>
      <c r="F38" s="185">
        <v>236163.98784693881</v>
      </c>
      <c r="G38" s="185">
        <v>232366.88415597667</v>
      </c>
      <c r="H38" s="185">
        <v>267208.8767857143</v>
      </c>
      <c r="I38" s="185">
        <v>261277.43281341105</v>
      </c>
    </row>
    <row r="39" spans="1:9" s="166" customFormat="1" ht="20.100000000000001" customHeight="1">
      <c r="A39" s="184" t="s">
        <v>756</v>
      </c>
      <c r="B39" s="185">
        <v>36228.493486880463</v>
      </c>
      <c r="C39" s="185">
        <v>37908.724631195335</v>
      </c>
      <c r="D39" s="185">
        <v>38699.650274052474</v>
      </c>
      <c r="E39" s="185">
        <v>47025.519943148684</v>
      </c>
      <c r="F39" s="185">
        <v>49750.070998542273</v>
      </c>
      <c r="G39" s="185">
        <v>48095.094453352765</v>
      </c>
      <c r="H39" s="185">
        <v>52229.698481049556</v>
      </c>
      <c r="I39" s="185">
        <v>40917.492080174932</v>
      </c>
    </row>
    <row r="40" spans="1:9" s="166" customFormat="1" ht="20.100000000000001" customHeight="1">
      <c r="A40" s="184" t="s">
        <v>402</v>
      </c>
      <c r="B40" s="185">
        <v>23722.152571428571</v>
      </c>
      <c r="C40" s="185">
        <v>24920.306425655981</v>
      </c>
      <c r="D40" s="185">
        <v>25997.306349854225</v>
      </c>
      <c r="E40" s="185">
        <v>27278.881906705537</v>
      </c>
      <c r="F40" s="185">
        <v>23863.750043731783</v>
      </c>
      <c r="G40" s="185">
        <v>24313.719137026237</v>
      </c>
      <c r="H40" s="185">
        <v>21742.11337463557</v>
      </c>
      <c r="I40" s="185">
        <v>22150.091090379006</v>
      </c>
    </row>
    <row r="41" spans="1:9" s="166" customFormat="1" ht="20.100000000000001" customHeight="1">
      <c r="A41" s="184" t="s">
        <v>408</v>
      </c>
      <c r="B41" s="185">
        <v>74104.429861516037</v>
      </c>
      <c r="C41" s="185">
        <v>98977.000313411074</v>
      </c>
      <c r="D41" s="185">
        <v>99051.708778425658</v>
      </c>
      <c r="E41" s="185">
        <v>99141.358908163267</v>
      </c>
      <c r="F41" s="185">
        <v>99216.067397959196</v>
      </c>
      <c r="G41" s="185">
        <v>99063.006141399412</v>
      </c>
      <c r="H41" s="185">
        <v>73955.296412536438</v>
      </c>
      <c r="I41" s="185">
        <v>73997.246514577258</v>
      </c>
    </row>
    <row r="42" spans="1:9" s="166" customFormat="1" ht="20.100000000000001" customHeight="1">
      <c r="A42" s="184" t="s">
        <v>757</v>
      </c>
      <c r="B42" s="185">
        <v>32206.876655976677</v>
      </c>
      <c r="C42" s="185">
        <v>31211.584641399415</v>
      </c>
      <c r="D42" s="185">
        <v>29198.323615160349</v>
      </c>
      <c r="E42" s="185">
        <v>19799.271139941691</v>
      </c>
      <c r="F42" s="185">
        <v>28079.324584548103</v>
      </c>
      <c r="G42" s="185">
        <v>28115.767730320698</v>
      </c>
      <c r="H42" s="185">
        <v>38445.902170553934</v>
      </c>
      <c r="I42" s="185">
        <v>38387.941365889208</v>
      </c>
    </row>
    <row r="43" spans="1:9" s="167" customFormat="1" ht="20.100000000000001" customHeight="1" thickBot="1">
      <c r="A43" s="187" t="s">
        <v>383</v>
      </c>
      <c r="B43" s="188">
        <v>0</v>
      </c>
      <c r="C43" s="188">
        <v>0</v>
      </c>
      <c r="D43" s="188">
        <v>0</v>
      </c>
      <c r="E43" s="188">
        <v>4394.8817653061224</v>
      </c>
      <c r="F43" s="188">
        <v>4491.7180976676382</v>
      </c>
      <c r="G43" s="188">
        <v>0</v>
      </c>
      <c r="H43" s="188">
        <v>0</v>
      </c>
      <c r="I43" s="188">
        <v>60204.90931195335</v>
      </c>
    </row>
    <row r="44" spans="1:9" ht="20.100000000000001" customHeight="1" thickTop="1" thickBot="1">
      <c r="A44" s="182" t="s">
        <v>758</v>
      </c>
      <c r="B44" s="183">
        <v>93527.903720116621</v>
      </c>
      <c r="C44" s="183">
        <v>116385.65081049562</v>
      </c>
      <c r="D44" s="183">
        <v>140020.56752478133</v>
      </c>
      <c r="E44" s="183">
        <v>163378.72517784257</v>
      </c>
      <c r="F44" s="183">
        <v>193523.76488046645</v>
      </c>
      <c r="G44" s="183">
        <v>188480.47359766765</v>
      </c>
      <c r="H44" s="183">
        <v>216864.53540233235</v>
      </c>
      <c r="I44" s="183">
        <v>213762.52511661808</v>
      </c>
    </row>
    <row r="45" spans="1:9" s="166" customFormat="1" ht="20.100000000000001" customHeight="1" thickTop="1">
      <c r="A45" s="184" t="s">
        <v>423</v>
      </c>
      <c r="B45" s="185">
        <v>50434.373177842564</v>
      </c>
      <c r="C45" s="185">
        <v>71461.15160349854</v>
      </c>
      <c r="D45" s="185">
        <v>91273.148688046655</v>
      </c>
      <c r="E45" s="185">
        <v>111269.67930029155</v>
      </c>
      <c r="F45" s="185">
        <v>131299.95626822158</v>
      </c>
      <c r="G45" s="185">
        <v>131299.95626822158</v>
      </c>
      <c r="H45" s="185">
        <v>151105.69970845481</v>
      </c>
      <c r="I45" s="185">
        <v>171021.39941690964</v>
      </c>
    </row>
    <row r="46" spans="1:9" s="166" customFormat="1" ht="20.100000000000001" customHeight="1">
      <c r="A46" s="184" t="s">
        <v>427</v>
      </c>
      <c r="B46" s="185">
        <v>7870.252849854227</v>
      </c>
      <c r="C46" s="185">
        <v>5246.2878352769676</v>
      </c>
      <c r="D46" s="185">
        <v>246.28783527696794</v>
      </c>
      <c r="E46" s="185">
        <v>246.28783527696794</v>
      </c>
      <c r="F46" s="185">
        <v>246.28783527696794</v>
      </c>
      <c r="G46" s="185">
        <v>246.28783527696794</v>
      </c>
      <c r="H46" s="185">
        <v>246.28783527696794</v>
      </c>
      <c r="I46" s="185">
        <v>246.28783527696794</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10719.314618075801</v>
      </c>
      <c r="C48" s="185">
        <v>13169.710973760932</v>
      </c>
      <c r="D48" s="185">
        <v>15820.560973760934</v>
      </c>
      <c r="E48" s="185">
        <v>19088.61797084548</v>
      </c>
      <c r="F48" s="185">
        <v>22366.032685131198</v>
      </c>
      <c r="G48" s="185">
        <v>46132.925590379011</v>
      </c>
      <c r="H48" s="185">
        <v>26327.182150145774</v>
      </c>
      <c r="I48" s="185">
        <v>30245.718739067055</v>
      </c>
    </row>
    <row r="49" spans="1:9" s="166" customFormat="1" ht="20.100000000000001" customHeight="1">
      <c r="A49" s="184" t="s">
        <v>437</v>
      </c>
      <c r="B49" s="185">
        <v>24503.963074344025</v>
      </c>
      <c r="C49" s="185">
        <v>26508.500397959178</v>
      </c>
      <c r="D49" s="185">
        <v>32680.570027696791</v>
      </c>
      <c r="E49" s="185">
        <v>32774.14007142857</v>
      </c>
      <c r="F49" s="185">
        <v>39611.488091836734</v>
      </c>
      <c r="G49" s="185">
        <v>10801.303903790089</v>
      </c>
      <c r="H49" s="185">
        <v>39185.365708454803</v>
      </c>
      <c r="I49" s="185">
        <v>12249.119125364432</v>
      </c>
    </row>
    <row r="50" spans="1:9" s="166" customFormat="1" ht="20.100000000000001" customHeight="1">
      <c r="A50" s="186" t="s">
        <v>760</v>
      </c>
      <c r="B50" s="185">
        <v>0</v>
      </c>
      <c r="C50" s="185">
        <v>0</v>
      </c>
      <c r="D50" s="185">
        <v>0</v>
      </c>
      <c r="E50" s="185">
        <v>0</v>
      </c>
      <c r="F50" s="185">
        <v>0</v>
      </c>
      <c r="G50" s="185">
        <v>0</v>
      </c>
      <c r="H50" s="185">
        <v>0</v>
      </c>
      <c r="I50" s="185">
        <v>0</v>
      </c>
    </row>
    <row r="51" spans="1:9" s="167" customFormat="1" ht="20.100000000000001" customHeight="1" thickBot="1">
      <c r="A51" s="189" t="s">
        <v>761</v>
      </c>
      <c r="B51" s="188">
        <v>24503.963074344025</v>
      </c>
      <c r="C51" s="188">
        <v>26508.500397959178</v>
      </c>
      <c r="D51" s="188">
        <v>32680.570027696791</v>
      </c>
      <c r="E51" s="188">
        <v>32774.14007142857</v>
      </c>
      <c r="F51" s="188">
        <v>39611.488091836734</v>
      </c>
      <c r="G51" s="188">
        <v>10801.303903790089</v>
      </c>
      <c r="H51" s="188">
        <v>39185.365708454803</v>
      </c>
      <c r="I51" s="188">
        <v>12249.119125364432</v>
      </c>
    </row>
    <row r="52" spans="1:9" ht="20.100000000000001" customHeight="1" thickTop="1" thickBot="1">
      <c r="A52" s="182" t="s">
        <v>762</v>
      </c>
      <c r="B52" s="183">
        <v>1114155.7163760934</v>
      </c>
      <c r="C52" s="183">
        <v>1290435.2428381925</v>
      </c>
      <c r="D52" s="183">
        <v>1436691.2934271139</v>
      </c>
      <c r="E52" s="183">
        <v>1593653.9436982507</v>
      </c>
      <c r="F52" s="183">
        <v>1771961.3153542276</v>
      </c>
      <c r="G52" s="183">
        <v>1814597.6972157434</v>
      </c>
      <c r="H52" s="183">
        <v>1975057.4599023324</v>
      </c>
      <c r="I52" s="183">
        <v>2047618.7441559767</v>
      </c>
    </row>
    <row r="53" spans="1:9" s="166" customFormat="1" ht="20.100000000000001" customHeight="1" thickTop="1">
      <c r="A53" s="184" t="s">
        <v>763</v>
      </c>
      <c r="B53" s="185">
        <v>400.57261370262387</v>
      </c>
      <c r="C53" s="185">
        <v>147.994055393586</v>
      </c>
      <c r="D53" s="185">
        <v>76.904588921282794</v>
      </c>
      <c r="E53" s="185">
        <v>117.3398250728863</v>
      </c>
      <c r="F53" s="185">
        <v>131.19084985422739</v>
      </c>
      <c r="G53" s="185">
        <v>128.34462827988338</v>
      </c>
      <c r="H53" s="185">
        <v>74.015228862973757</v>
      </c>
      <c r="I53" s="185">
        <v>107.94825218658893</v>
      </c>
    </row>
    <row r="54" spans="1:9" s="167" customFormat="1" ht="20.100000000000001" customHeight="1">
      <c r="A54" s="189" t="s">
        <v>764</v>
      </c>
      <c r="B54" s="188">
        <v>0</v>
      </c>
      <c r="C54" s="188">
        <v>0</v>
      </c>
      <c r="D54" s="188">
        <v>0</v>
      </c>
      <c r="E54" s="188">
        <v>0</v>
      </c>
      <c r="F54" s="188">
        <v>0</v>
      </c>
      <c r="G54" s="188">
        <v>0</v>
      </c>
      <c r="H54" s="188">
        <v>0</v>
      </c>
      <c r="I54" s="188">
        <v>0</v>
      </c>
    </row>
    <row r="55" spans="1:9" s="167" customFormat="1" ht="20.100000000000001" customHeight="1">
      <c r="A55" s="189" t="s">
        <v>765</v>
      </c>
      <c r="B55" s="188">
        <v>400.57261370262387</v>
      </c>
      <c r="C55" s="188">
        <v>147.994055393586</v>
      </c>
      <c r="D55" s="188">
        <v>76.904588921282794</v>
      </c>
      <c r="E55" s="188">
        <v>117.3398250728863</v>
      </c>
      <c r="F55" s="188">
        <v>131.19084985422739</v>
      </c>
      <c r="G55" s="188">
        <v>128.34462827988338</v>
      </c>
      <c r="H55" s="188">
        <v>74.015228862973757</v>
      </c>
      <c r="I55" s="188">
        <v>107.94825218658893</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0</v>
      </c>
      <c r="C57" s="188">
        <v>0</v>
      </c>
      <c r="D57" s="188">
        <v>0</v>
      </c>
      <c r="E57" s="188">
        <v>0</v>
      </c>
      <c r="F57" s="188">
        <v>0</v>
      </c>
      <c r="G57" s="188">
        <v>0</v>
      </c>
      <c r="H57" s="188">
        <v>0</v>
      </c>
      <c r="I57" s="188">
        <v>0</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973061.90003498539</v>
      </c>
      <c r="C59" s="188">
        <v>1014674.1544008745</v>
      </c>
      <c r="D59" s="188">
        <v>1366410.0703921283</v>
      </c>
      <c r="E59" s="188">
        <v>1415149.7214475218</v>
      </c>
      <c r="F59" s="188">
        <v>1458525.2511107873</v>
      </c>
      <c r="G59" s="188">
        <v>1512447.2558702624</v>
      </c>
      <c r="H59" s="188">
        <v>1629441.5799854228</v>
      </c>
      <c r="I59" s="188">
        <v>1664471.7329795917</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152799.4236399417</v>
      </c>
      <c r="C61" s="191">
        <v>184684.30668513119</v>
      </c>
      <c r="D61" s="191">
        <v>192877.85931486884</v>
      </c>
      <c r="E61" s="191">
        <v>200341.28718075802</v>
      </c>
      <c r="F61" s="191">
        <v>215824.95060932945</v>
      </c>
      <c r="G61" s="191">
        <v>75274.30174635569</v>
      </c>
      <c r="H61" s="191">
        <v>236220.68829737609</v>
      </c>
      <c r="I61" s="191">
        <v>81665.795539358602</v>
      </c>
    </row>
    <row r="62" spans="1:9" ht="20.100000000000001" customHeight="1">
      <c r="A62" s="192" t="s">
        <v>772</v>
      </c>
      <c r="B62" s="191">
        <v>-25614.526775510207</v>
      </c>
      <c r="C62" s="191">
        <v>-32310.731221574344</v>
      </c>
      <c r="D62" s="191">
        <v>-39146.570836734689</v>
      </c>
      <c r="E62" s="191">
        <v>-40723.233623906708</v>
      </c>
      <c r="F62" s="191">
        <v>-42931.608313411074</v>
      </c>
      <c r="G62" s="191">
        <v>-15592.675504373175</v>
      </c>
      <c r="H62" s="191">
        <v>-50197.263666180763</v>
      </c>
      <c r="I62" s="191">
        <v>-18295.572080174927</v>
      </c>
    </row>
    <row r="63" spans="1:9" ht="20.100000000000001" customHeight="1">
      <c r="A63" s="193" t="s">
        <v>773</v>
      </c>
      <c r="B63" s="191">
        <v>127184.89686443149</v>
      </c>
      <c r="C63" s="191">
        <v>152373.57546355683</v>
      </c>
      <c r="D63" s="191">
        <v>153731.28847813414</v>
      </c>
      <c r="E63" s="191">
        <v>159618.05355685132</v>
      </c>
      <c r="F63" s="191">
        <v>172893.34229591838</v>
      </c>
      <c r="G63" s="191">
        <v>59681.626241982507</v>
      </c>
      <c r="H63" s="191">
        <v>186023.42463119532</v>
      </c>
      <c r="I63" s="191">
        <v>63370.223459183675</v>
      </c>
    </row>
    <row r="64" spans="1:9" ht="20.100000000000001" customHeight="1">
      <c r="A64" s="190" t="s">
        <v>774</v>
      </c>
      <c r="B64" s="191">
        <v>4069.6284081632648</v>
      </c>
      <c r="C64" s="191">
        <v>4652.5630962099121</v>
      </c>
      <c r="D64" s="191">
        <v>5425.6596909620985</v>
      </c>
      <c r="E64" s="191">
        <v>6350.8530510204073</v>
      </c>
      <c r="F64" s="191">
        <v>7394.0070976676388</v>
      </c>
      <c r="G64" s="191">
        <v>2236.359023323615</v>
      </c>
      <c r="H64" s="191">
        <v>8268.7949606413986</v>
      </c>
      <c r="I64" s="191">
        <v>3145.0849635568516</v>
      </c>
    </row>
    <row r="65" spans="1:9" ht="20.100000000000001" customHeight="1">
      <c r="A65" s="192" t="s">
        <v>775</v>
      </c>
      <c r="B65" s="191">
        <v>-2499.7223556851309</v>
      </c>
      <c r="C65" s="191">
        <v>-2374.2417478134112</v>
      </c>
      <c r="D65" s="191">
        <v>-3077.9889810495629</v>
      </c>
      <c r="E65" s="191">
        <v>-2805.2156355685133</v>
      </c>
      <c r="F65" s="191">
        <v>-2412.3179446064141</v>
      </c>
      <c r="G65" s="191">
        <v>-1007.1615481049562</v>
      </c>
      <c r="H65" s="191">
        <v>-2989.3753309037902</v>
      </c>
      <c r="I65" s="191">
        <v>-1103.7122580174928</v>
      </c>
    </row>
    <row r="66" spans="1:9" ht="20.100000000000001" customHeight="1">
      <c r="A66" s="194" t="s">
        <v>776</v>
      </c>
      <c r="B66" s="191">
        <v>128754.80291690961</v>
      </c>
      <c r="C66" s="191">
        <v>154651.89681195334</v>
      </c>
      <c r="D66" s="191">
        <v>156078.95918804663</v>
      </c>
      <c r="E66" s="191">
        <v>163163.69097230321</v>
      </c>
      <c r="F66" s="191">
        <v>177875.03144897957</v>
      </c>
      <c r="G66" s="191">
        <v>60910.823717201165</v>
      </c>
      <c r="H66" s="191">
        <v>191302.84426093296</v>
      </c>
      <c r="I66" s="191">
        <v>65411.596164723036</v>
      </c>
    </row>
    <row r="67" spans="1:9" ht="20.100000000000001" customHeight="1">
      <c r="A67" s="190" t="s">
        <v>777</v>
      </c>
      <c r="B67" s="191">
        <v>9399.9852944606409</v>
      </c>
      <c r="C67" s="191">
        <v>4088.8975437317781</v>
      </c>
      <c r="D67" s="191">
        <v>4780.9425889212825</v>
      </c>
      <c r="E67" s="191">
        <v>5484.3066953352773</v>
      </c>
      <c r="F67" s="191">
        <v>10944.498868804663</v>
      </c>
      <c r="G67" s="191">
        <v>1512.0046676384841</v>
      </c>
      <c r="H67" s="191">
        <v>9175.1913994169099</v>
      </c>
      <c r="I67" s="191">
        <v>1346.8571953352769</v>
      </c>
    </row>
    <row r="68" spans="1:9" ht="20.100000000000001" customHeight="1">
      <c r="A68" s="190" t="s">
        <v>778</v>
      </c>
      <c r="B68" s="191">
        <v>-11844.509325072886</v>
      </c>
      <c r="C68" s="191">
        <v>-19753.514673469388</v>
      </c>
      <c r="D68" s="191">
        <v>-13331.723772594753</v>
      </c>
      <c r="E68" s="191">
        <v>-12619.023110787171</v>
      </c>
      <c r="F68" s="191">
        <v>-18010.77577696793</v>
      </c>
      <c r="G68" s="191">
        <v>-4005.983599125364</v>
      </c>
      <c r="H68" s="191">
        <v>-17686.569078717199</v>
      </c>
      <c r="I68" s="191">
        <v>-4013.9847711370267</v>
      </c>
    </row>
    <row r="69" spans="1:9" ht="20.100000000000001" customHeight="1">
      <c r="A69" s="193" t="s">
        <v>779</v>
      </c>
      <c r="B69" s="191">
        <v>126310.27888629737</v>
      </c>
      <c r="C69" s="191">
        <v>138987.27968221574</v>
      </c>
      <c r="D69" s="191">
        <v>147528.17800437319</v>
      </c>
      <c r="E69" s="191">
        <v>156028.97455685135</v>
      </c>
      <c r="F69" s="191">
        <v>170808.75454081633</v>
      </c>
      <c r="G69" s="191">
        <v>58416.844785714282</v>
      </c>
      <c r="H69" s="191">
        <v>182791.46658163267</v>
      </c>
      <c r="I69" s="191">
        <v>62744.468588921285</v>
      </c>
    </row>
    <row r="70" spans="1:9" ht="20.100000000000001" customHeight="1">
      <c r="A70" s="192" t="s">
        <v>780</v>
      </c>
      <c r="B70" s="191">
        <v>-88551.333045189516</v>
      </c>
      <c r="C70" s="191">
        <v>-91370.849784256556</v>
      </c>
      <c r="D70" s="191">
        <v>-99010.684562682218</v>
      </c>
      <c r="E70" s="191">
        <v>-98970.158269679305</v>
      </c>
      <c r="F70" s="191">
        <v>-102846.98361370261</v>
      </c>
      <c r="G70" s="191">
        <v>-40185.762925655981</v>
      </c>
      <c r="H70" s="191">
        <v>-113161.05303498542</v>
      </c>
      <c r="I70" s="191">
        <v>-41617.066116618073</v>
      </c>
    </row>
    <row r="71" spans="1:9" ht="20.100000000000001" customHeight="1">
      <c r="A71" s="194" t="s">
        <v>781</v>
      </c>
      <c r="B71" s="191">
        <v>37758.945841107867</v>
      </c>
      <c r="C71" s="191">
        <v>47616.429897959191</v>
      </c>
      <c r="D71" s="191">
        <v>48517.49344169096</v>
      </c>
      <c r="E71" s="191">
        <v>57058.816287172012</v>
      </c>
      <c r="F71" s="191">
        <v>67961.770927113699</v>
      </c>
      <c r="G71" s="191">
        <v>18231.081860058312</v>
      </c>
      <c r="H71" s="191">
        <v>69630.413546647222</v>
      </c>
      <c r="I71" s="191">
        <v>21127.402472303209</v>
      </c>
    </row>
    <row r="72" spans="1:9" ht="20.100000000000001" customHeight="1">
      <c r="A72" s="194" t="s">
        <v>782</v>
      </c>
      <c r="B72" s="191">
        <v>2.6458571428571429</v>
      </c>
      <c r="C72" s="191">
        <v>1.8440510204081633</v>
      </c>
      <c r="D72" s="191">
        <v>1.0857930029154519</v>
      </c>
      <c r="E72" s="191">
        <v>0.68447667638483978</v>
      </c>
      <c r="F72" s="191">
        <v>0.40039067055393585</v>
      </c>
      <c r="G72" s="191">
        <v>0.11655539358600583</v>
      </c>
      <c r="H72" s="191">
        <v>0.38027113702623905</v>
      </c>
      <c r="I72" s="191">
        <v>4.8086005830903791E-2</v>
      </c>
    </row>
    <row r="73" spans="1:9" ht="20.100000000000001" customHeight="1">
      <c r="A73" s="192" t="s">
        <v>783</v>
      </c>
      <c r="B73" s="191">
        <v>0</v>
      </c>
      <c r="C73" s="191">
        <v>0</v>
      </c>
      <c r="D73" s="191">
        <v>0</v>
      </c>
      <c r="E73" s="191">
        <v>0</v>
      </c>
      <c r="F73" s="191">
        <v>0</v>
      </c>
      <c r="G73" s="191">
        <v>0</v>
      </c>
      <c r="H73" s="191">
        <v>0</v>
      </c>
      <c r="I73" s="191">
        <v>0</v>
      </c>
    </row>
    <row r="74" spans="1:9" ht="20.100000000000001" customHeight="1">
      <c r="A74" s="192" t="s">
        <v>784</v>
      </c>
      <c r="B74" s="191">
        <v>2.6458571428571429</v>
      </c>
      <c r="C74" s="191">
        <v>1.8440510204081633</v>
      </c>
      <c r="D74" s="191">
        <v>1.0857930029154519</v>
      </c>
      <c r="E74" s="191">
        <v>0.68447667638483978</v>
      </c>
      <c r="F74" s="191">
        <v>0.40039067055393585</v>
      </c>
      <c r="G74" s="191">
        <v>0.11655539358600583</v>
      </c>
      <c r="H74" s="191">
        <v>0.38027113702623905</v>
      </c>
      <c r="I74" s="191">
        <v>4.8086005830903791E-2</v>
      </c>
    </row>
    <row r="75" spans="1:9" ht="20.100000000000001" customHeight="1">
      <c r="A75" s="193" t="s">
        <v>785</v>
      </c>
      <c r="B75" s="191">
        <v>-11.590596209912539</v>
      </c>
      <c r="C75" s="191">
        <v>-10.306819241982508</v>
      </c>
      <c r="D75" s="191">
        <v>-6.0141588921282798</v>
      </c>
      <c r="E75" s="191">
        <v>-3.4942011661807584</v>
      </c>
      <c r="F75" s="191">
        <v>-2.1069956268221572</v>
      </c>
      <c r="G75" s="191">
        <v>-0.54338921282798835</v>
      </c>
      <c r="H75" s="191">
        <v>-1.3575583090379011</v>
      </c>
      <c r="I75" s="191">
        <v>-0.10896355685131195</v>
      </c>
    </row>
    <row r="76" spans="1:9" ht="20.100000000000001" customHeight="1">
      <c r="A76" s="193" t="s">
        <v>786</v>
      </c>
      <c r="B76" s="191">
        <v>0</v>
      </c>
      <c r="C76" s="191">
        <v>0</v>
      </c>
      <c r="D76" s="191">
        <v>0</v>
      </c>
      <c r="E76" s="191">
        <v>0</v>
      </c>
      <c r="F76" s="191">
        <v>0</v>
      </c>
      <c r="G76" s="191">
        <v>0</v>
      </c>
      <c r="H76" s="191">
        <v>0</v>
      </c>
      <c r="I76" s="191">
        <v>0</v>
      </c>
    </row>
    <row r="77" spans="1:9" ht="20.100000000000001" customHeight="1">
      <c r="A77" s="192" t="s">
        <v>787</v>
      </c>
      <c r="B77" s="191">
        <v>-11.590596209912539</v>
      </c>
      <c r="C77" s="191">
        <v>-10.306819241982508</v>
      </c>
      <c r="D77" s="191">
        <v>-6.0141588921282798</v>
      </c>
      <c r="E77" s="191">
        <v>-3.4942011661807584</v>
      </c>
      <c r="F77" s="191">
        <v>-2.1069956268221572</v>
      </c>
      <c r="G77" s="191">
        <v>-0.54338921282798835</v>
      </c>
      <c r="H77" s="191">
        <v>-1.3575583090379011</v>
      </c>
      <c r="I77" s="191">
        <v>-0.10896355685131195</v>
      </c>
    </row>
    <row r="78" spans="1:9" ht="20.100000000000001" customHeight="1">
      <c r="A78" s="193" t="s">
        <v>788</v>
      </c>
      <c r="B78" s="191">
        <v>37750.001102040813</v>
      </c>
      <c r="C78" s="191">
        <v>47607.967129737604</v>
      </c>
      <c r="D78" s="191">
        <v>48512.565075801751</v>
      </c>
      <c r="E78" s="191">
        <v>57056.006562682218</v>
      </c>
      <c r="F78" s="191">
        <v>67960.064322157443</v>
      </c>
      <c r="G78" s="191">
        <v>18230.655026239067</v>
      </c>
      <c r="H78" s="191">
        <v>69629.436259475217</v>
      </c>
      <c r="I78" s="191">
        <v>21127.341594752186</v>
      </c>
    </row>
    <row r="79" spans="1:9" ht="20.100000000000001" customHeight="1">
      <c r="A79" s="190" t="s">
        <v>789</v>
      </c>
      <c r="B79" s="191">
        <v>0</v>
      </c>
      <c r="C79" s="191">
        <v>0</v>
      </c>
      <c r="D79" s="191">
        <v>1090.9909256559768</v>
      </c>
      <c r="E79" s="191">
        <v>1034.4708279883382</v>
      </c>
      <c r="F79" s="191">
        <v>826.71603498542277</v>
      </c>
      <c r="G79" s="191">
        <v>270.64887609329446</v>
      </c>
      <c r="H79" s="191">
        <v>622.62995918367346</v>
      </c>
      <c r="I79" s="191">
        <v>121.7775306122449</v>
      </c>
    </row>
    <row r="80" spans="1:9" ht="20.100000000000001" customHeight="1">
      <c r="A80" s="194" t="s">
        <v>790</v>
      </c>
      <c r="B80" s="191">
        <v>37750.001102040813</v>
      </c>
      <c r="C80" s="191">
        <v>47607.967129737604</v>
      </c>
      <c r="D80" s="191">
        <v>49603.556001457735</v>
      </c>
      <c r="E80" s="191">
        <v>58090.477390670552</v>
      </c>
      <c r="F80" s="191">
        <v>68786.780357142852</v>
      </c>
      <c r="G80" s="191">
        <v>18501.303902332362</v>
      </c>
      <c r="H80" s="191">
        <v>70252.066218658889</v>
      </c>
      <c r="I80" s="191">
        <v>21249.119125364428</v>
      </c>
    </row>
    <row r="81" spans="1:9" ht="20.100000000000001" customHeight="1">
      <c r="A81" s="190" t="s">
        <v>791</v>
      </c>
      <c r="B81" s="191">
        <v>-50.968513119533526</v>
      </c>
      <c r="C81" s="191">
        <v>-3707.9785714285713</v>
      </c>
      <c r="D81" s="191">
        <v>-8.8438775510204071</v>
      </c>
      <c r="E81" s="191">
        <v>-187.05612244897958</v>
      </c>
      <c r="F81" s="191">
        <v>-31.792274052478135</v>
      </c>
      <c r="G81" s="191">
        <v>0</v>
      </c>
      <c r="H81" s="191">
        <v>0</v>
      </c>
      <c r="I81" s="191">
        <v>0</v>
      </c>
    </row>
    <row r="82" spans="1:9" ht="20.100000000000001" customHeight="1">
      <c r="A82" s="193" t="s">
        <v>792</v>
      </c>
      <c r="B82" s="191">
        <v>37699.032588921284</v>
      </c>
      <c r="C82" s="191">
        <v>43899.988558309044</v>
      </c>
      <c r="D82" s="191">
        <v>49594.712123906706</v>
      </c>
      <c r="E82" s="191">
        <v>57903.421268221573</v>
      </c>
      <c r="F82" s="191">
        <v>68754.988083090371</v>
      </c>
      <c r="G82" s="191">
        <v>18501.303902332362</v>
      </c>
      <c r="H82" s="191">
        <v>70252.066218658889</v>
      </c>
      <c r="I82" s="191">
        <v>21249.119125364428</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37699.032588921284</v>
      </c>
      <c r="C84" s="191">
        <v>43899.988558309044</v>
      </c>
      <c r="D84" s="191">
        <v>49594.712123906706</v>
      </c>
      <c r="E84" s="191">
        <v>57903.421268221573</v>
      </c>
      <c r="F84" s="191">
        <v>68754.988083090371</v>
      </c>
      <c r="G84" s="191">
        <v>18501.303902332362</v>
      </c>
      <c r="H84" s="191">
        <v>70252.066218658889</v>
      </c>
      <c r="I84" s="191">
        <v>21249.119125364428</v>
      </c>
    </row>
    <row r="85" spans="1:9" ht="20.100000000000001" customHeight="1" thickBot="1">
      <c r="A85" s="190" t="s">
        <v>795</v>
      </c>
      <c r="B85" s="191">
        <v>-13195.069533527696</v>
      </c>
      <c r="C85" s="191">
        <v>-17391.488192419823</v>
      </c>
      <c r="D85" s="191">
        <v>-16914.142128279884</v>
      </c>
      <c r="E85" s="191">
        <v>-25129.281196793003</v>
      </c>
      <c r="F85" s="191">
        <v>-29143.5</v>
      </c>
      <c r="G85" s="191">
        <v>-7700</v>
      </c>
      <c r="H85" s="191">
        <v>-31066.700507288628</v>
      </c>
      <c r="I85" s="191">
        <v>-9000</v>
      </c>
    </row>
    <row r="86" spans="1:9" ht="20.100000000000001" customHeight="1" thickTop="1" thickBot="1">
      <c r="A86" s="182" t="s">
        <v>796</v>
      </c>
      <c r="B86" s="183">
        <v>24503.963055393586</v>
      </c>
      <c r="C86" s="183">
        <v>26508.500365889213</v>
      </c>
      <c r="D86" s="183">
        <v>32680.569995626818</v>
      </c>
      <c r="E86" s="183">
        <v>32774.14007142857</v>
      </c>
      <c r="F86" s="183">
        <v>39611.488083090378</v>
      </c>
      <c r="G86" s="183">
        <v>10801.303902332362</v>
      </c>
      <c r="H86" s="183">
        <v>39185.365711370257</v>
      </c>
      <c r="I86" s="183">
        <v>12249.119125364432</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Normal="100"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804</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27729.269307580173</v>
      </c>
      <c r="C8" s="183">
        <v>25775.026658892129</v>
      </c>
      <c r="D8" s="183">
        <v>31072.116518950439</v>
      </c>
      <c r="E8" s="183">
        <v>32074.706986880468</v>
      </c>
      <c r="F8" s="183">
        <v>33013.372062682218</v>
      </c>
      <c r="G8" s="183">
        <v>31464.549698250728</v>
      </c>
      <c r="H8" s="183">
        <v>30899.420215743441</v>
      </c>
      <c r="I8" s="183">
        <v>25416.003711370264</v>
      </c>
    </row>
    <row r="9" spans="1:9" s="166" customFormat="1" ht="20.100000000000001" customHeight="1" thickTop="1">
      <c r="A9" s="184" t="s">
        <v>275</v>
      </c>
      <c r="B9" s="185">
        <v>10274.846670553936</v>
      </c>
      <c r="C9" s="185">
        <v>7821.1680160349861</v>
      </c>
      <c r="D9" s="185">
        <v>10131.133562682215</v>
      </c>
      <c r="E9" s="185">
        <v>11070.934198250729</v>
      </c>
      <c r="F9" s="185">
        <v>7799.9771778425647</v>
      </c>
      <c r="G9" s="185">
        <v>9728.1752886297363</v>
      </c>
      <c r="H9" s="185">
        <v>6878.4163309037904</v>
      </c>
      <c r="I9" s="185">
        <v>4945.6606778425657</v>
      </c>
    </row>
    <row r="10" spans="1:9" s="166" customFormat="1" ht="20.100000000000001" customHeight="1">
      <c r="A10" s="184" t="s">
        <v>284</v>
      </c>
      <c r="B10" s="185">
        <v>3273.8517930029152</v>
      </c>
      <c r="C10" s="185">
        <v>2406.3963760932947</v>
      </c>
      <c r="D10" s="185">
        <v>3911.2666793002918</v>
      </c>
      <c r="E10" s="185">
        <v>4217.411137026239</v>
      </c>
      <c r="F10" s="185">
        <v>4604.1889591836734</v>
      </c>
      <c r="G10" s="185">
        <v>5834.7548250728869</v>
      </c>
      <c r="H10" s="185">
        <v>4459.5399883381924</v>
      </c>
      <c r="I10" s="185">
        <v>866.53757142857148</v>
      </c>
    </row>
    <row r="11" spans="1:9" s="166" customFormat="1" ht="20.100000000000001" customHeight="1">
      <c r="A11" s="184" t="s">
        <v>293</v>
      </c>
      <c r="B11" s="185">
        <v>13548.98025510204</v>
      </c>
      <c r="C11" s="185">
        <v>14972.956125364432</v>
      </c>
      <c r="D11" s="185">
        <v>16492.589158892129</v>
      </c>
      <c r="E11" s="185">
        <v>16303.711959183674</v>
      </c>
      <c r="F11" s="185">
        <v>19518.691733236152</v>
      </c>
      <c r="G11" s="185">
        <v>15399.868511661807</v>
      </c>
      <c r="H11" s="185">
        <v>18449.456046647229</v>
      </c>
      <c r="I11" s="185">
        <v>17885.159253644313</v>
      </c>
    </row>
    <row r="12" spans="1:9" s="166" customFormat="1" ht="20.100000000000001" customHeight="1">
      <c r="A12" s="186" t="s">
        <v>734</v>
      </c>
      <c r="B12" s="185">
        <v>13666.903246355685</v>
      </c>
      <c r="C12" s="185">
        <v>14949.815327988339</v>
      </c>
      <c r="D12" s="185">
        <v>16513.988807580175</v>
      </c>
      <c r="E12" s="185">
        <v>16229.519934402333</v>
      </c>
      <c r="F12" s="185">
        <v>19460.123790087466</v>
      </c>
      <c r="G12" s="185">
        <v>15287.335134110786</v>
      </c>
      <c r="H12" s="185">
        <v>18324.573597667637</v>
      </c>
      <c r="I12" s="185">
        <v>17656.342141399418</v>
      </c>
    </row>
    <row r="13" spans="1:9" s="166" customFormat="1" ht="20.100000000000001" customHeight="1">
      <c r="A13" s="186" t="s">
        <v>735</v>
      </c>
      <c r="B13" s="185">
        <v>13626.903246355685</v>
      </c>
      <c r="C13" s="185">
        <v>14949.815327988339</v>
      </c>
      <c r="D13" s="185">
        <v>16513.988807580175</v>
      </c>
      <c r="E13" s="185">
        <v>16180.189030612244</v>
      </c>
      <c r="F13" s="185">
        <v>19421.755309037901</v>
      </c>
      <c r="G13" s="185">
        <v>15248.966653061225</v>
      </c>
      <c r="H13" s="185">
        <v>18265.09756851312</v>
      </c>
      <c r="I13" s="185">
        <v>17482.842788629736</v>
      </c>
    </row>
    <row r="14" spans="1:9" s="166" customFormat="1" ht="20.100000000000001" customHeight="1">
      <c r="A14" s="186" t="s">
        <v>736</v>
      </c>
      <c r="B14" s="185">
        <v>40</v>
      </c>
      <c r="C14" s="185">
        <v>0</v>
      </c>
      <c r="D14" s="185">
        <v>0</v>
      </c>
      <c r="E14" s="185">
        <v>49.330903790087469</v>
      </c>
      <c r="F14" s="185">
        <v>38.368481049562682</v>
      </c>
      <c r="G14" s="185">
        <v>38.368481049562682</v>
      </c>
      <c r="H14" s="185">
        <v>59.476029154518947</v>
      </c>
      <c r="I14" s="185">
        <v>173.49935276967932</v>
      </c>
    </row>
    <row r="15" spans="1:9" s="166" customFormat="1" ht="20.100000000000001" customHeight="1">
      <c r="A15" s="186" t="s">
        <v>737</v>
      </c>
      <c r="B15" s="185">
        <v>18.171858600583089</v>
      </c>
      <c r="C15" s="185">
        <v>1.6645670553935858</v>
      </c>
      <c r="D15" s="185">
        <v>0</v>
      </c>
      <c r="E15" s="185">
        <v>3.2398323615160347</v>
      </c>
      <c r="F15" s="185">
        <v>4.3978760932944612</v>
      </c>
      <c r="G15" s="185">
        <v>0</v>
      </c>
      <c r="H15" s="185">
        <v>4.2225932944606415</v>
      </c>
      <c r="I15" s="185">
        <v>7.1521720116618077</v>
      </c>
    </row>
    <row r="16" spans="1:9" s="166" customFormat="1" ht="20.100000000000001" customHeight="1">
      <c r="A16" s="186" t="s">
        <v>738</v>
      </c>
      <c r="B16" s="185">
        <v>18.171858600583089</v>
      </c>
      <c r="C16" s="185">
        <v>1.6645670553935858</v>
      </c>
      <c r="D16" s="185">
        <v>0</v>
      </c>
      <c r="E16" s="185">
        <v>3.2398323615160347</v>
      </c>
      <c r="F16" s="185">
        <v>4.3978760932944612</v>
      </c>
      <c r="G16" s="185">
        <v>0</v>
      </c>
      <c r="H16" s="185">
        <v>4.2225932944606415</v>
      </c>
      <c r="I16" s="185">
        <v>7.1521720116618077</v>
      </c>
    </row>
    <row r="17" spans="1:9" s="166" customFormat="1" ht="20.100000000000001" customHeight="1">
      <c r="A17" s="186" t="s">
        <v>739</v>
      </c>
      <c r="B17" s="185">
        <v>0</v>
      </c>
      <c r="C17" s="185">
        <v>0</v>
      </c>
      <c r="D17" s="185">
        <v>0</v>
      </c>
      <c r="E17" s="185">
        <v>0</v>
      </c>
      <c r="F17" s="185">
        <v>0</v>
      </c>
      <c r="G17" s="185">
        <v>0</v>
      </c>
      <c r="H17" s="185">
        <v>0</v>
      </c>
      <c r="I17" s="185">
        <v>0</v>
      </c>
    </row>
    <row r="18" spans="1:9" s="166" customFormat="1" ht="20.100000000000001" customHeight="1">
      <c r="A18" s="186" t="s">
        <v>740</v>
      </c>
      <c r="B18" s="185">
        <v>1.5901574344023321</v>
      </c>
      <c r="C18" s="185">
        <v>40.937185131195335</v>
      </c>
      <c r="D18" s="185">
        <v>40</v>
      </c>
      <c r="E18" s="185">
        <v>40</v>
      </c>
      <c r="F18" s="185">
        <v>42.789494169096209</v>
      </c>
      <c r="G18" s="185">
        <v>48.240846938775512</v>
      </c>
      <c r="H18" s="185">
        <v>51.304521865889214</v>
      </c>
      <c r="I18" s="185">
        <v>54.091078717201164</v>
      </c>
    </row>
    <row r="19" spans="1:9" s="166" customFormat="1" ht="20.100000000000001" customHeight="1">
      <c r="A19" s="186" t="s">
        <v>741</v>
      </c>
      <c r="B19" s="185">
        <v>1.5901574344023321</v>
      </c>
      <c r="C19" s="185">
        <v>0.93718513119533531</v>
      </c>
      <c r="D19" s="185">
        <v>0</v>
      </c>
      <c r="E19" s="185">
        <v>0</v>
      </c>
      <c r="F19" s="185">
        <v>2.7894941690962103</v>
      </c>
      <c r="G19" s="185">
        <v>8.2408469387755101</v>
      </c>
      <c r="H19" s="185">
        <v>11.304521865889212</v>
      </c>
      <c r="I19" s="185">
        <v>14.091078717201166</v>
      </c>
    </row>
    <row r="20" spans="1:9" s="166" customFormat="1" ht="20.100000000000001" customHeight="1">
      <c r="A20" s="186" t="s">
        <v>742</v>
      </c>
      <c r="B20" s="185">
        <v>0</v>
      </c>
      <c r="C20" s="185">
        <v>40</v>
      </c>
      <c r="D20" s="185">
        <v>40</v>
      </c>
      <c r="E20" s="185">
        <v>40</v>
      </c>
      <c r="F20" s="185">
        <v>40</v>
      </c>
      <c r="G20" s="185">
        <v>40</v>
      </c>
      <c r="H20" s="185">
        <v>40</v>
      </c>
      <c r="I20" s="185">
        <v>40</v>
      </c>
    </row>
    <row r="21" spans="1:9" s="166" customFormat="1" ht="20.100000000000001" customHeight="1">
      <c r="A21" s="186" t="s">
        <v>306</v>
      </c>
      <c r="B21" s="185">
        <v>145.05181486880466</v>
      </c>
      <c r="C21" s="185">
        <v>144.45472157434403</v>
      </c>
      <c r="D21" s="185">
        <v>133.17950145772596</v>
      </c>
      <c r="E21" s="185">
        <v>101.73938775510203</v>
      </c>
      <c r="F21" s="185">
        <v>132.01553206997085</v>
      </c>
      <c r="G21" s="185">
        <v>173.56354227405248</v>
      </c>
      <c r="H21" s="185">
        <v>132.83052040816327</v>
      </c>
      <c r="I21" s="185">
        <v>225.91927551020407</v>
      </c>
    </row>
    <row r="22" spans="1:9" s="166" customFormat="1" ht="20.100000000000001" customHeight="1">
      <c r="A22" s="186" t="s">
        <v>743</v>
      </c>
      <c r="B22" s="185">
        <v>-282.7368221574344</v>
      </c>
      <c r="C22" s="185">
        <v>-163.91567638483966</v>
      </c>
      <c r="D22" s="185">
        <v>-194.57915014577259</v>
      </c>
      <c r="E22" s="185">
        <v>-70.787195335276962</v>
      </c>
      <c r="F22" s="185">
        <v>-120.63495918367346</v>
      </c>
      <c r="G22" s="185">
        <v>-109.27101166180759</v>
      </c>
      <c r="H22" s="185">
        <v>-63.475186588921289</v>
      </c>
      <c r="I22" s="185">
        <v>-58.345413994169093</v>
      </c>
    </row>
    <row r="23" spans="1:9" s="166" customFormat="1" ht="20.100000000000001" customHeight="1">
      <c r="A23" s="184" t="s">
        <v>324</v>
      </c>
      <c r="B23" s="185">
        <v>40.548381924198253</v>
      </c>
      <c r="C23" s="185">
        <v>38.1019416909621</v>
      </c>
      <c r="D23" s="185">
        <v>62.067841107871722</v>
      </c>
      <c r="E23" s="185">
        <v>36.763225947521867</v>
      </c>
      <c r="F23" s="185">
        <v>105.28448979591836</v>
      </c>
      <c r="G23" s="185">
        <v>79.612132653061224</v>
      </c>
      <c r="H23" s="185">
        <v>74.267134110787168</v>
      </c>
      <c r="I23" s="185">
        <v>130.72706559766763</v>
      </c>
    </row>
    <row r="24" spans="1:9" s="166" customFormat="1" ht="20.100000000000001" customHeight="1">
      <c r="A24" s="184" t="s">
        <v>330</v>
      </c>
      <c r="B24" s="185">
        <v>1.3119533527696792E-3</v>
      </c>
      <c r="C24" s="185">
        <v>5.8309037900874635E-4</v>
      </c>
      <c r="D24" s="185">
        <v>5.8309037900874635E-4</v>
      </c>
      <c r="E24" s="185">
        <v>5.8309037900874635E-4</v>
      </c>
      <c r="F24" s="185">
        <v>4.3731778425655976E-4</v>
      </c>
      <c r="G24" s="185">
        <v>2.9154518950437317E-4</v>
      </c>
      <c r="H24" s="185">
        <v>1.4577259475218659E-4</v>
      </c>
      <c r="I24" s="185">
        <v>1.4577259475218659E-4</v>
      </c>
    </row>
    <row r="25" spans="1:9" s="166" customFormat="1" ht="20.100000000000001" customHeight="1">
      <c r="A25" s="184" t="s">
        <v>744</v>
      </c>
      <c r="B25" s="185">
        <v>39.918349854227401</v>
      </c>
      <c r="C25" s="185">
        <v>39.925800291545187</v>
      </c>
      <c r="D25" s="185">
        <v>39.933249271137029</v>
      </c>
      <c r="E25" s="185">
        <v>15.860000000000001</v>
      </c>
      <c r="F25" s="185">
        <v>598.57999999999993</v>
      </c>
      <c r="G25" s="185">
        <v>20.34</v>
      </c>
      <c r="H25" s="185">
        <v>675.24599999999987</v>
      </c>
      <c r="I25" s="185">
        <v>1242.866</v>
      </c>
    </row>
    <row r="26" spans="1:9" s="166" customFormat="1" ht="20.100000000000001" customHeight="1">
      <c r="A26" s="184" t="s">
        <v>341</v>
      </c>
      <c r="B26" s="185">
        <v>292.63467784256562</v>
      </c>
      <c r="C26" s="185">
        <v>288.36783381924198</v>
      </c>
      <c r="D26" s="185">
        <v>261.85402040816331</v>
      </c>
      <c r="E26" s="185">
        <v>252.09141107871721</v>
      </c>
      <c r="F26" s="185">
        <v>219.5837390670554</v>
      </c>
      <c r="G26" s="185">
        <v>227.97012682215745</v>
      </c>
      <c r="H26" s="185">
        <v>203.5030218658892</v>
      </c>
      <c r="I26" s="185">
        <v>196.29552623906707</v>
      </c>
    </row>
    <row r="27" spans="1:9" s="166" customFormat="1" ht="20.100000000000001" customHeight="1">
      <c r="A27" s="184" t="s">
        <v>745</v>
      </c>
      <c r="B27" s="185">
        <v>258.4878673469388</v>
      </c>
      <c r="C27" s="185">
        <v>208.10998250728863</v>
      </c>
      <c r="D27" s="185">
        <v>173.27142419825071</v>
      </c>
      <c r="E27" s="185">
        <v>177.934472303207</v>
      </c>
      <c r="F27" s="185">
        <v>167.06552623906705</v>
      </c>
      <c r="G27" s="185">
        <v>173.8285218658892</v>
      </c>
      <c r="H27" s="185">
        <v>158.99154810495625</v>
      </c>
      <c r="I27" s="185">
        <v>148.75747084548107</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13854.077599125365</v>
      </c>
      <c r="C29" s="183">
        <v>11699.723836734693</v>
      </c>
      <c r="D29" s="183">
        <v>16832.879129737608</v>
      </c>
      <c r="E29" s="183">
        <v>17812.058186588922</v>
      </c>
      <c r="F29" s="183">
        <v>18683.466188046648</v>
      </c>
      <c r="G29" s="183">
        <v>17108.947246355685</v>
      </c>
      <c r="H29" s="183">
        <v>16519.911567055395</v>
      </c>
      <c r="I29" s="183">
        <v>11173.627962099123</v>
      </c>
    </row>
    <row r="30" spans="1:9" s="166" customFormat="1" ht="20.100000000000001" customHeight="1" thickTop="1">
      <c r="A30" s="184" t="s">
        <v>747</v>
      </c>
      <c r="B30" s="185">
        <v>8695.9294752186597</v>
      </c>
      <c r="C30" s="185">
        <v>9087.8203250728857</v>
      </c>
      <c r="D30" s="185">
        <v>11615.95882069971</v>
      </c>
      <c r="E30" s="185">
        <v>9848.8375743440247</v>
      </c>
      <c r="F30" s="185">
        <v>9883.8731938775509</v>
      </c>
      <c r="G30" s="185">
        <v>8476.9738221574353</v>
      </c>
      <c r="H30" s="185">
        <v>9345.5162026239068</v>
      </c>
      <c r="I30" s="185">
        <v>8074.2165072886301</v>
      </c>
    </row>
    <row r="31" spans="1:9" s="166" customFormat="1" ht="20.100000000000001" customHeight="1">
      <c r="A31" s="186" t="s">
        <v>748</v>
      </c>
      <c r="B31" s="185">
        <v>4587.5419941690961</v>
      </c>
      <c r="C31" s="185">
        <v>3993.8234620991252</v>
      </c>
      <c r="D31" s="185">
        <v>7040.5375524781348</v>
      </c>
      <c r="E31" s="185">
        <v>5613.4865889212824</v>
      </c>
      <c r="F31" s="185">
        <v>5790.1726180758014</v>
      </c>
      <c r="G31" s="185">
        <v>4284.0667026239071</v>
      </c>
      <c r="H31" s="185">
        <v>5080.3217915451896</v>
      </c>
      <c r="I31" s="185">
        <v>3650.6726647230321</v>
      </c>
    </row>
    <row r="32" spans="1:9" s="166" customFormat="1" ht="20.100000000000001" customHeight="1">
      <c r="A32" s="186" t="s">
        <v>749</v>
      </c>
      <c r="B32" s="185">
        <v>2680.6442376093296</v>
      </c>
      <c r="C32" s="185">
        <v>3299.6243279883383</v>
      </c>
      <c r="D32" s="185">
        <v>3313.9724402332363</v>
      </c>
      <c r="E32" s="185">
        <v>3114.7504533527695</v>
      </c>
      <c r="F32" s="185">
        <v>2885.9167172011662</v>
      </c>
      <c r="G32" s="185">
        <v>2680.1615204081636</v>
      </c>
      <c r="H32" s="185">
        <v>2574.9295597667642</v>
      </c>
      <c r="I32" s="185">
        <v>2634.726313411079</v>
      </c>
    </row>
    <row r="33" spans="1:9" s="166" customFormat="1" ht="20.100000000000001" customHeight="1">
      <c r="A33" s="186" t="s">
        <v>750</v>
      </c>
      <c r="B33" s="185">
        <v>906.21599271137029</v>
      </c>
      <c r="C33" s="185">
        <v>921.71675655976685</v>
      </c>
      <c r="D33" s="185">
        <v>413.74901166180757</v>
      </c>
      <c r="E33" s="185">
        <v>552.48586880466473</v>
      </c>
      <c r="F33" s="185">
        <v>575.72343294460643</v>
      </c>
      <c r="G33" s="185">
        <v>913.61929591836747</v>
      </c>
      <c r="H33" s="185">
        <v>1019.8289446064139</v>
      </c>
      <c r="I33" s="185">
        <v>1105.4104314868803</v>
      </c>
    </row>
    <row r="34" spans="1:9" s="166" customFormat="1" ht="20.100000000000001" customHeight="1">
      <c r="A34" s="186" t="s">
        <v>751</v>
      </c>
      <c r="B34" s="185">
        <v>514.43728279883373</v>
      </c>
      <c r="C34" s="185">
        <v>866.81534693877552</v>
      </c>
      <c r="D34" s="185">
        <v>843.97840962099121</v>
      </c>
      <c r="E34" s="185">
        <v>565.21506997084543</v>
      </c>
      <c r="F34" s="185">
        <v>630.5154868804666</v>
      </c>
      <c r="G34" s="185">
        <v>597.00160495626824</v>
      </c>
      <c r="H34" s="185">
        <v>668.15200437317787</v>
      </c>
      <c r="I34" s="185">
        <v>680.802416909621</v>
      </c>
    </row>
    <row r="35" spans="1:9" s="166" customFormat="1" ht="20.100000000000001" customHeight="1">
      <c r="A35" s="186" t="s">
        <v>752</v>
      </c>
      <c r="B35" s="185">
        <v>0</v>
      </c>
      <c r="C35" s="185">
        <v>0</v>
      </c>
      <c r="D35" s="185">
        <v>0</v>
      </c>
      <c r="E35" s="185">
        <v>0</v>
      </c>
      <c r="F35" s="185">
        <v>0</v>
      </c>
      <c r="G35" s="185">
        <v>0</v>
      </c>
      <c r="H35" s="185">
        <v>0</v>
      </c>
      <c r="I35" s="185">
        <v>0</v>
      </c>
    </row>
    <row r="36" spans="1:9" s="166" customFormat="1" ht="20.100000000000001" customHeight="1">
      <c r="A36" s="186" t="s">
        <v>753</v>
      </c>
      <c r="B36" s="185">
        <v>7.0899679300291547</v>
      </c>
      <c r="C36" s="185">
        <v>5.8404314868804663</v>
      </c>
      <c r="D36" s="185">
        <v>3.7214067055393585</v>
      </c>
      <c r="E36" s="185">
        <v>2.8995932944606411</v>
      </c>
      <c r="F36" s="185">
        <v>1.5449387755102042</v>
      </c>
      <c r="G36" s="185">
        <v>2.124698250728863</v>
      </c>
      <c r="H36" s="185">
        <v>2.283902332361516</v>
      </c>
      <c r="I36" s="185">
        <v>2.6046807580174929</v>
      </c>
    </row>
    <row r="37" spans="1:9" s="166" customFormat="1" ht="20.100000000000001" customHeight="1">
      <c r="A37" s="184" t="s">
        <v>754</v>
      </c>
      <c r="B37" s="185">
        <v>0</v>
      </c>
      <c r="C37" s="185">
        <v>0</v>
      </c>
      <c r="D37" s="185">
        <v>0.41781195335276966</v>
      </c>
      <c r="E37" s="185">
        <v>0</v>
      </c>
      <c r="F37" s="185">
        <v>0</v>
      </c>
      <c r="G37" s="185">
        <v>0</v>
      </c>
      <c r="H37" s="185">
        <v>0</v>
      </c>
      <c r="I37" s="185">
        <v>0</v>
      </c>
    </row>
    <row r="38" spans="1:9" s="166" customFormat="1" ht="20.100000000000001" customHeight="1">
      <c r="A38" s="184" t="s">
        <v>755</v>
      </c>
      <c r="B38" s="185">
        <v>4159.9189489795917</v>
      </c>
      <c r="C38" s="185">
        <v>1570.3158892128281</v>
      </c>
      <c r="D38" s="185">
        <v>4209.2077405247819</v>
      </c>
      <c r="E38" s="185">
        <v>6937.0186005830901</v>
      </c>
      <c r="F38" s="185">
        <v>7840.1572303207004</v>
      </c>
      <c r="G38" s="185">
        <v>7775.0998790087469</v>
      </c>
      <c r="H38" s="185">
        <v>6446.8638527696794</v>
      </c>
      <c r="I38" s="185">
        <v>2419.979005830904</v>
      </c>
    </row>
    <row r="39" spans="1:9" s="166" customFormat="1" ht="20.100000000000001" customHeight="1">
      <c r="A39" s="184" t="s">
        <v>756</v>
      </c>
      <c r="B39" s="185">
        <v>465.89410641399417</v>
      </c>
      <c r="C39" s="185">
        <v>506.93705393586004</v>
      </c>
      <c r="D39" s="185">
        <v>483.27844023323615</v>
      </c>
      <c r="E39" s="185">
        <v>471.94659037900874</v>
      </c>
      <c r="F39" s="185">
        <v>454.90841253644317</v>
      </c>
      <c r="G39" s="185">
        <v>443.5710291545189</v>
      </c>
      <c r="H39" s="185">
        <v>382.90783819241983</v>
      </c>
      <c r="I39" s="185">
        <v>382.81059620991249</v>
      </c>
    </row>
    <row r="40" spans="1:9" s="166" customFormat="1" ht="20.100000000000001" customHeight="1">
      <c r="A40" s="184" t="s">
        <v>402</v>
      </c>
      <c r="B40" s="185">
        <v>532.3350685131195</v>
      </c>
      <c r="C40" s="185">
        <v>534.65056851311954</v>
      </c>
      <c r="D40" s="185">
        <v>524.01631632653061</v>
      </c>
      <c r="E40" s="185">
        <v>554.25542128279881</v>
      </c>
      <c r="F40" s="185">
        <v>504.52735131195334</v>
      </c>
      <c r="G40" s="185">
        <v>413.30251603498539</v>
      </c>
      <c r="H40" s="185">
        <v>344.62367346938771</v>
      </c>
      <c r="I40" s="185">
        <v>296.62185276967932</v>
      </c>
    </row>
    <row r="41" spans="1:9" s="166" customFormat="1" ht="20.100000000000001" customHeight="1">
      <c r="A41" s="184" t="s">
        <v>408</v>
      </c>
      <c r="B41" s="185">
        <v>0</v>
      </c>
      <c r="C41" s="185">
        <v>0</v>
      </c>
      <c r="D41" s="185">
        <v>0</v>
      </c>
      <c r="E41" s="185">
        <v>0</v>
      </c>
      <c r="F41" s="185">
        <v>0</v>
      </c>
      <c r="G41" s="185">
        <v>0</v>
      </c>
      <c r="H41" s="185">
        <v>0</v>
      </c>
      <c r="I41" s="185">
        <v>0</v>
      </c>
    </row>
    <row r="42" spans="1:9" s="166" customFormat="1" ht="20.100000000000001" customHeight="1">
      <c r="A42" s="184" t="s">
        <v>757</v>
      </c>
      <c r="B42" s="185">
        <v>0</v>
      </c>
      <c r="C42" s="185">
        <v>0</v>
      </c>
      <c r="D42" s="185">
        <v>0</v>
      </c>
      <c r="E42" s="185">
        <v>0</v>
      </c>
      <c r="F42" s="185">
        <v>0</v>
      </c>
      <c r="G42" s="185">
        <v>0</v>
      </c>
      <c r="H42" s="185">
        <v>0</v>
      </c>
      <c r="I42" s="185">
        <v>0</v>
      </c>
    </row>
    <row r="43" spans="1:9" s="167" customFormat="1" ht="20.100000000000001" customHeight="1" thickBot="1">
      <c r="A43" s="187" t="s">
        <v>383</v>
      </c>
      <c r="B43" s="188">
        <v>0</v>
      </c>
      <c r="C43" s="188">
        <v>0</v>
      </c>
      <c r="D43" s="188">
        <v>0</v>
      </c>
      <c r="E43" s="188">
        <v>0</v>
      </c>
      <c r="F43" s="188">
        <v>0</v>
      </c>
      <c r="G43" s="188">
        <v>0</v>
      </c>
      <c r="H43" s="188">
        <v>0</v>
      </c>
      <c r="I43" s="188">
        <v>0</v>
      </c>
    </row>
    <row r="44" spans="1:9" ht="20.100000000000001" customHeight="1" thickTop="1" thickBot="1">
      <c r="A44" s="182" t="s">
        <v>758</v>
      </c>
      <c r="B44" s="183">
        <v>13875.191708454809</v>
      </c>
      <c r="C44" s="183">
        <v>14075.302822157433</v>
      </c>
      <c r="D44" s="183">
        <v>14239.237469387755</v>
      </c>
      <c r="E44" s="183">
        <v>14262.648798833819</v>
      </c>
      <c r="F44" s="183">
        <v>14329.905874635568</v>
      </c>
      <c r="G44" s="183">
        <v>14355.602451895042</v>
      </c>
      <c r="H44" s="183">
        <v>14379.508648688046</v>
      </c>
      <c r="I44" s="183">
        <v>14242.375749271137</v>
      </c>
    </row>
    <row r="45" spans="1:9" s="166" customFormat="1" ht="20.100000000000001" customHeight="1" thickTop="1">
      <c r="A45" s="184" t="s">
        <v>423</v>
      </c>
      <c r="B45" s="185">
        <v>13919.82748542274</v>
      </c>
      <c r="C45" s="185">
        <v>13919.82748542274</v>
      </c>
      <c r="D45" s="185">
        <v>13919.82748542274</v>
      </c>
      <c r="E45" s="185">
        <v>13919.82748542274</v>
      </c>
      <c r="F45" s="185">
        <v>13919.82748542274</v>
      </c>
      <c r="G45" s="185">
        <v>13919.82748542274</v>
      </c>
      <c r="H45" s="185">
        <v>13919.82748542274</v>
      </c>
      <c r="I45" s="185">
        <v>13919.82748542274</v>
      </c>
    </row>
    <row r="46" spans="1:9" s="166" customFormat="1" ht="20.100000000000001" customHeight="1">
      <c r="A46" s="184" t="s">
        <v>427</v>
      </c>
      <c r="B46" s="185">
        <v>0</v>
      </c>
      <c r="C46" s="185">
        <v>0</v>
      </c>
      <c r="D46" s="185">
        <v>0</v>
      </c>
      <c r="E46" s="185">
        <v>0</v>
      </c>
      <c r="F46" s="185">
        <v>0</v>
      </c>
      <c r="G46" s="185">
        <v>0</v>
      </c>
      <c r="H46" s="185">
        <v>0</v>
      </c>
      <c r="I46" s="185">
        <v>0</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1693.0408877551022</v>
      </c>
      <c r="C48" s="185">
        <v>1712.2725583090378</v>
      </c>
      <c r="D48" s="185">
        <v>1732.283670553936</v>
      </c>
      <c r="E48" s="185">
        <v>1748.6771341107874</v>
      </c>
      <c r="F48" s="185">
        <v>1751.0182667638485</v>
      </c>
      <c r="G48" s="185">
        <v>1757.7439752186588</v>
      </c>
      <c r="H48" s="185">
        <v>1757.7439752186588</v>
      </c>
      <c r="I48" s="185">
        <v>1762.7042521865887</v>
      </c>
    </row>
    <row r="49" spans="1:9" s="166" customFormat="1" ht="20.100000000000001" customHeight="1">
      <c r="A49" s="184" t="s">
        <v>437</v>
      </c>
      <c r="B49" s="185">
        <v>-1737.676664723032</v>
      </c>
      <c r="C49" s="185">
        <v>-1556.7972215743439</v>
      </c>
      <c r="D49" s="185">
        <v>-1412.8736865889214</v>
      </c>
      <c r="E49" s="185">
        <v>-1405.8558206997084</v>
      </c>
      <c r="F49" s="185">
        <v>-1340.9398775510203</v>
      </c>
      <c r="G49" s="185">
        <v>-1321.9690087463559</v>
      </c>
      <c r="H49" s="185">
        <v>-1298.0628119533528</v>
      </c>
      <c r="I49" s="185">
        <v>-1440.1559883381926</v>
      </c>
    </row>
    <row r="50" spans="1:9" s="166" customFormat="1" ht="20.100000000000001" customHeight="1">
      <c r="A50" s="186" t="s">
        <v>760</v>
      </c>
      <c r="B50" s="185">
        <v>-1929.9933717201166</v>
      </c>
      <c r="C50" s="185">
        <v>-1756.908335276968</v>
      </c>
      <c r="D50" s="185">
        <v>-1576.8083279883383</v>
      </c>
      <c r="E50" s="185">
        <v>-1429.2671501457728</v>
      </c>
      <c r="F50" s="185">
        <v>-1408.1969533527695</v>
      </c>
      <c r="G50" s="185">
        <v>-1347.665583090379</v>
      </c>
      <c r="H50" s="185">
        <v>-1347.665583090379</v>
      </c>
      <c r="I50" s="185">
        <v>-1303.0230889212828</v>
      </c>
    </row>
    <row r="51" spans="1:9" s="167" customFormat="1" ht="20.100000000000001" customHeight="1" thickBot="1">
      <c r="A51" s="189" t="s">
        <v>761</v>
      </c>
      <c r="B51" s="188">
        <v>192.31670699708457</v>
      </c>
      <c r="C51" s="188">
        <v>200.1111137026239</v>
      </c>
      <c r="D51" s="188">
        <v>163.9346413994169</v>
      </c>
      <c r="E51" s="188">
        <v>23.411329446064141</v>
      </c>
      <c r="F51" s="188">
        <v>67.257075801749266</v>
      </c>
      <c r="G51" s="188">
        <v>25.696574344023325</v>
      </c>
      <c r="H51" s="188">
        <v>49.602771137026238</v>
      </c>
      <c r="I51" s="188">
        <v>-137.13289941690962</v>
      </c>
    </row>
    <row r="52" spans="1:9" ht="20.100000000000001" customHeight="1" thickTop="1" thickBot="1">
      <c r="A52" s="182" t="s">
        <v>762</v>
      </c>
      <c r="B52" s="183">
        <v>27729.269307580173</v>
      </c>
      <c r="C52" s="183">
        <v>25775.026658892129</v>
      </c>
      <c r="D52" s="183">
        <v>31072.116599125366</v>
      </c>
      <c r="E52" s="183">
        <v>32074.706985422741</v>
      </c>
      <c r="F52" s="183">
        <v>33013.372062682218</v>
      </c>
      <c r="G52" s="183">
        <v>31464.549698250728</v>
      </c>
      <c r="H52" s="183">
        <v>30899.420215743441</v>
      </c>
      <c r="I52" s="183">
        <v>25416.003711370264</v>
      </c>
    </row>
    <row r="53" spans="1:9" s="166" customFormat="1" ht="20.100000000000001" customHeight="1" thickTop="1">
      <c r="A53" s="184" t="s">
        <v>763</v>
      </c>
      <c r="B53" s="185">
        <v>5521.5648833819241</v>
      </c>
      <c r="C53" s="185">
        <v>9116.4271953352782</v>
      </c>
      <c r="D53" s="185">
        <v>13102.854435860059</v>
      </c>
      <c r="E53" s="185">
        <v>13075.084602040817</v>
      </c>
      <c r="F53" s="185">
        <v>7695.4607317784257</v>
      </c>
      <c r="G53" s="185">
        <v>4931.1864737609339</v>
      </c>
      <c r="H53" s="185">
        <v>5489.3034533527698</v>
      </c>
      <c r="I53" s="185">
        <v>5987.560240524781</v>
      </c>
    </row>
    <row r="54" spans="1:9" s="167" customFormat="1" ht="20.100000000000001" customHeight="1">
      <c r="A54" s="189" t="s">
        <v>764</v>
      </c>
      <c r="B54" s="188">
        <v>0</v>
      </c>
      <c r="C54" s="188">
        <v>177.21454956268221</v>
      </c>
      <c r="D54" s="188">
        <v>0</v>
      </c>
      <c r="E54" s="188">
        <v>146.48986005830903</v>
      </c>
      <c r="F54" s="188">
        <v>51.107960641399409</v>
      </c>
      <c r="G54" s="188">
        <v>0</v>
      </c>
      <c r="H54" s="188">
        <v>0</v>
      </c>
      <c r="I54" s="188">
        <v>0</v>
      </c>
    </row>
    <row r="55" spans="1:9" s="167" customFormat="1" ht="20.100000000000001" customHeight="1">
      <c r="A55" s="189" t="s">
        <v>765</v>
      </c>
      <c r="B55" s="188">
        <v>5521.5648833819241</v>
      </c>
      <c r="C55" s="188">
        <v>8939.2126457725954</v>
      </c>
      <c r="D55" s="188">
        <v>13102.854435860059</v>
      </c>
      <c r="E55" s="188">
        <v>12928.594741982508</v>
      </c>
      <c r="F55" s="188">
        <v>7644.3527711370261</v>
      </c>
      <c r="G55" s="188">
        <v>4931.1864737609339</v>
      </c>
      <c r="H55" s="188">
        <v>5489.3034533527698</v>
      </c>
      <c r="I55" s="188">
        <v>5987.560240524781</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0</v>
      </c>
      <c r="C57" s="188">
        <v>0</v>
      </c>
      <c r="D57" s="188">
        <v>0</v>
      </c>
      <c r="E57" s="188">
        <v>0</v>
      </c>
      <c r="F57" s="188">
        <v>0</v>
      </c>
      <c r="G57" s="188">
        <v>0</v>
      </c>
      <c r="H57" s="188">
        <v>0</v>
      </c>
      <c r="I57" s="188">
        <v>0</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153188.30656851313</v>
      </c>
      <c r="C59" s="188">
        <v>146316.4476122449</v>
      </c>
      <c r="D59" s="188">
        <v>143483.15467930029</v>
      </c>
      <c r="E59" s="188">
        <v>155286.18986734695</v>
      </c>
      <c r="F59" s="188">
        <v>146341.85150291544</v>
      </c>
      <c r="G59" s="188">
        <v>138282.32880903792</v>
      </c>
      <c r="H59" s="188">
        <v>159372.7587638484</v>
      </c>
      <c r="I59" s="188">
        <v>155348.43254081634</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1291.0184067055393</v>
      </c>
      <c r="C61" s="191">
        <v>1257.5262653061225</v>
      </c>
      <c r="D61" s="191">
        <v>1331.6050670553936</v>
      </c>
      <c r="E61" s="191">
        <v>1204.5862944606415</v>
      </c>
      <c r="F61" s="191">
        <v>1306.097252186589</v>
      </c>
      <c r="G61" s="191">
        <v>382.35937172011666</v>
      </c>
      <c r="H61" s="191">
        <v>1178.6516282798834</v>
      </c>
      <c r="I61" s="191">
        <v>415.59162099125365</v>
      </c>
    </row>
    <row r="62" spans="1:9" ht="20.100000000000001" customHeight="1">
      <c r="A62" s="192" t="s">
        <v>772</v>
      </c>
      <c r="B62" s="191">
        <v>-81.972951895043721</v>
      </c>
      <c r="C62" s="191">
        <v>-51.925295918367347</v>
      </c>
      <c r="D62" s="191">
        <v>-77.920944606413997</v>
      </c>
      <c r="E62" s="191">
        <v>-82.17188192419826</v>
      </c>
      <c r="F62" s="191">
        <v>-81.226870262390662</v>
      </c>
      <c r="G62" s="191">
        <v>-55.580549562682222</v>
      </c>
      <c r="H62" s="191">
        <v>-168.66949125364431</v>
      </c>
      <c r="I62" s="191">
        <v>-39.221381924198248</v>
      </c>
    </row>
    <row r="63" spans="1:9" ht="20.100000000000001" customHeight="1">
      <c r="A63" s="193" t="s">
        <v>773</v>
      </c>
      <c r="B63" s="191">
        <v>1209.0454548104958</v>
      </c>
      <c r="C63" s="191">
        <v>1205.6009693877552</v>
      </c>
      <c r="D63" s="191">
        <v>1253.6841224489797</v>
      </c>
      <c r="E63" s="191">
        <v>1122.4144125364433</v>
      </c>
      <c r="F63" s="191">
        <v>1224.8703819241982</v>
      </c>
      <c r="G63" s="191">
        <v>326.77882215743443</v>
      </c>
      <c r="H63" s="191">
        <v>1009.9821370262391</v>
      </c>
      <c r="I63" s="191">
        <v>376.37023906705542</v>
      </c>
    </row>
    <row r="64" spans="1:9" ht="20.100000000000001" customHeight="1">
      <c r="A64" s="190" t="s">
        <v>774</v>
      </c>
      <c r="B64" s="191">
        <v>1133.3390860058309</v>
      </c>
      <c r="C64" s="191">
        <v>865.46482215743436</v>
      </c>
      <c r="D64" s="191">
        <v>818.93632798833823</v>
      </c>
      <c r="E64" s="191">
        <v>1001.8686516034985</v>
      </c>
      <c r="F64" s="191">
        <v>1089.4476501457725</v>
      </c>
      <c r="G64" s="191">
        <v>425.32219970845483</v>
      </c>
      <c r="H64" s="191">
        <v>1364.973889212828</v>
      </c>
      <c r="I64" s="191">
        <v>282.55546793002918</v>
      </c>
    </row>
    <row r="65" spans="1:9" ht="20.100000000000001" customHeight="1">
      <c r="A65" s="192" t="s">
        <v>775</v>
      </c>
      <c r="B65" s="191">
        <v>-200.72611078717205</v>
      </c>
      <c r="C65" s="191">
        <v>-117.80217638483965</v>
      </c>
      <c r="D65" s="191">
        <v>-120.34162244897959</v>
      </c>
      <c r="E65" s="191">
        <v>-455.49084548104963</v>
      </c>
      <c r="F65" s="191">
        <v>-474.40149854227406</v>
      </c>
      <c r="G65" s="191">
        <v>-213.36190233236152</v>
      </c>
      <c r="H65" s="191">
        <v>-622.52236880466478</v>
      </c>
      <c r="I65" s="191">
        <v>-233.74087609329445</v>
      </c>
    </row>
    <row r="66" spans="1:9" ht="20.100000000000001" customHeight="1">
      <c r="A66" s="194" t="s">
        <v>776</v>
      </c>
      <c r="B66" s="191">
        <v>2141.6584300291547</v>
      </c>
      <c r="C66" s="191">
        <v>1953.2636151603499</v>
      </c>
      <c r="D66" s="191">
        <v>1952.2788279883382</v>
      </c>
      <c r="E66" s="191">
        <v>1668.7922186588921</v>
      </c>
      <c r="F66" s="191">
        <v>1839.9165335276966</v>
      </c>
      <c r="G66" s="191">
        <v>538.73911953352774</v>
      </c>
      <c r="H66" s="191">
        <v>1752.4336574344024</v>
      </c>
      <c r="I66" s="191">
        <v>425.18483090379004</v>
      </c>
    </row>
    <row r="67" spans="1:9" ht="20.100000000000001" customHeight="1">
      <c r="A67" s="190" t="s">
        <v>777</v>
      </c>
      <c r="B67" s="191">
        <v>68.249810495626832</v>
      </c>
      <c r="C67" s="191">
        <v>214.60968658892128</v>
      </c>
      <c r="D67" s="191">
        <v>234.01960787172013</v>
      </c>
      <c r="E67" s="191">
        <v>187.84402040816326</v>
      </c>
      <c r="F67" s="191">
        <v>310.24438775510203</v>
      </c>
      <c r="G67" s="191">
        <v>145.81408746355686</v>
      </c>
      <c r="H67" s="191">
        <v>384.2064795918368</v>
      </c>
      <c r="I67" s="191">
        <v>101.75476967930028</v>
      </c>
    </row>
    <row r="68" spans="1:9" ht="20.100000000000001" customHeight="1">
      <c r="A68" s="190" t="s">
        <v>778</v>
      </c>
      <c r="B68" s="191">
        <v>-149.92470262390668</v>
      </c>
      <c r="C68" s="191">
        <v>-91.634037900874645</v>
      </c>
      <c r="D68" s="191">
        <v>-223.59533965014577</v>
      </c>
      <c r="E68" s="191">
        <v>-85.173502915451891</v>
      </c>
      <c r="F68" s="191">
        <v>-249.8482026239067</v>
      </c>
      <c r="G68" s="191">
        <v>-54.992241982507288</v>
      </c>
      <c r="H68" s="191">
        <v>-136.89005976676387</v>
      </c>
      <c r="I68" s="191">
        <v>-45.999269679300291</v>
      </c>
    </row>
    <row r="69" spans="1:9" ht="20.100000000000001" customHeight="1">
      <c r="A69" s="193" t="s">
        <v>779</v>
      </c>
      <c r="B69" s="191">
        <v>2059.9835379008746</v>
      </c>
      <c r="C69" s="191">
        <v>2076.2392638483966</v>
      </c>
      <c r="D69" s="191">
        <v>1962.7030962099125</v>
      </c>
      <c r="E69" s="191">
        <v>1771.4627361516032</v>
      </c>
      <c r="F69" s="191">
        <v>1900.312718658892</v>
      </c>
      <c r="G69" s="191">
        <v>629.56096501457716</v>
      </c>
      <c r="H69" s="191">
        <v>1999.7500772594751</v>
      </c>
      <c r="I69" s="191">
        <v>480.94033090379008</v>
      </c>
    </row>
    <row r="70" spans="1:9" ht="20.100000000000001" customHeight="1">
      <c r="A70" s="192" t="s">
        <v>780</v>
      </c>
      <c r="B70" s="191">
        <v>-2054.7879781341107</v>
      </c>
      <c r="C70" s="191">
        <v>-1876.6660218658892</v>
      </c>
      <c r="D70" s="191">
        <v>-1979.89733819242</v>
      </c>
      <c r="E70" s="191">
        <v>-1749.3029198250729</v>
      </c>
      <c r="F70" s="191">
        <v>-1840.8790903790089</v>
      </c>
      <c r="G70" s="191">
        <v>-604.31120845481053</v>
      </c>
      <c r="H70" s="191">
        <v>-1949.2591516034986</v>
      </c>
      <c r="I70" s="191">
        <v>-618.98929300291536</v>
      </c>
    </row>
    <row r="71" spans="1:9" ht="20.100000000000001" customHeight="1">
      <c r="A71" s="194" t="s">
        <v>781</v>
      </c>
      <c r="B71" s="191">
        <v>5.1955597667638482</v>
      </c>
      <c r="C71" s="191">
        <v>199.57324198250728</v>
      </c>
      <c r="D71" s="191">
        <v>-17.19424198250729</v>
      </c>
      <c r="E71" s="191">
        <v>22.15981632653061</v>
      </c>
      <c r="F71" s="191">
        <v>59.433628279883386</v>
      </c>
      <c r="G71" s="191">
        <v>25.249756559766762</v>
      </c>
      <c r="H71" s="191">
        <v>50.490925655976675</v>
      </c>
      <c r="I71" s="191">
        <v>-138.04896209912536</v>
      </c>
    </row>
    <row r="72" spans="1:9" ht="20.100000000000001" customHeight="1">
      <c r="A72" s="194" t="s">
        <v>782</v>
      </c>
      <c r="B72" s="191">
        <v>-1.9106137026239067</v>
      </c>
      <c r="C72" s="191">
        <v>-0.77327551020408158</v>
      </c>
      <c r="D72" s="191">
        <v>1.0012725947521866</v>
      </c>
      <c r="E72" s="191">
        <v>-5.2527696793002912E-2</v>
      </c>
      <c r="F72" s="191">
        <v>4.1119241982507289</v>
      </c>
      <c r="G72" s="191">
        <v>-0.49732798833819242</v>
      </c>
      <c r="H72" s="191">
        <v>-2.1515495626822156</v>
      </c>
      <c r="I72" s="191">
        <v>7.665306122448981E-2</v>
      </c>
    </row>
    <row r="73" spans="1:9" ht="20.100000000000001" customHeight="1">
      <c r="A73" s="192" t="s">
        <v>783</v>
      </c>
      <c r="B73" s="191">
        <v>-1.9106137026239067</v>
      </c>
      <c r="C73" s="191">
        <v>-0.77327551020408158</v>
      </c>
      <c r="D73" s="191">
        <v>1.0012725947521866</v>
      </c>
      <c r="E73" s="191">
        <v>-5.2527696793002912E-2</v>
      </c>
      <c r="F73" s="191">
        <v>4.1119241982507289</v>
      </c>
      <c r="G73" s="191">
        <v>-0.49732798833819242</v>
      </c>
      <c r="H73" s="191">
        <v>-2.1515495626822156</v>
      </c>
      <c r="I73" s="191">
        <v>7.665306122448981E-2</v>
      </c>
    </row>
    <row r="74" spans="1:9" ht="20.100000000000001" customHeight="1">
      <c r="A74" s="192" t="s">
        <v>784</v>
      </c>
      <c r="B74" s="191">
        <v>0</v>
      </c>
      <c r="C74" s="191">
        <v>0</v>
      </c>
      <c r="D74" s="191">
        <v>0</v>
      </c>
      <c r="E74" s="191">
        <v>0</v>
      </c>
      <c r="F74" s="191">
        <v>0</v>
      </c>
      <c r="G74" s="191">
        <v>0</v>
      </c>
      <c r="H74" s="191">
        <v>0</v>
      </c>
      <c r="I74" s="191">
        <v>0</v>
      </c>
    </row>
    <row r="75" spans="1:9" ht="20.100000000000001" customHeight="1">
      <c r="A75" s="193" t="s">
        <v>785</v>
      </c>
      <c r="B75" s="191">
        <v>-7.4488790087463554</v>
      </c>
      <c r="C75" s="191">
        <v>-0.27491399416909623</v>
      </c>
      <c r="D75" s="191">
        <v>-2.5091428571428573</v>
      </c>
      <c r="E75" s="191">
        <v>0</v>
      </c>
      <c r="F75" s="191">
        <v>0</v>
      </c>
      <c r="G75" s="191">
        <v>-0.20716472303206998</v>
      </c>
      <c r="H75" s="191">
        <v>0.11208454810495627</v>
      </c>
      <c r="I75" s="191">
        <v>-0.13554081632653059</v>
      </c>
    </row>
    <row r="76" spans="1:9" ht="20.100000000000001" customHeight="1">
      <c r="A76" s="193" t="s">
        <v>786</v>
      </c>
      <c r="B76" s="191">
        <v>-7.4488790087463554</v>
      </c>
      <c r="C76" s="191">
        <v>-0.27491399416909623</v>
      </c>
      <c r="D76" s="191">
        <v>-2.5091428571428573</v>
      </c>
      <c r="E76" s="191">
        <v>0</v>
      </c>
      <c r="F76" s="191">
        <v>0</v>
      </c>
      <c r="G76" s="191">
        <v>-0.20716472303206998</v>
      </c>
      <c r="H76" s="191">
        <v>0.11208454810495627</v>
      </c>
      <c r="I76" s="191">
        <v>-0.13554081632653059</v>
      </c>
    </row>
    <row r="77" spans="1:9" ht="20.100000000000001" customHeight="1">
      <c r="A77" s="192" t="s">
        <v>787</v>
      </c>
      <c r="B77" s="191">
        <v>0</v>
      </c>
      <c r="C77" s="191">
        <v>0</v>
      </c>
      <c r="D77" s="191">
        <v>0</v>
      </c>
      <c r="E77" s="191">
        <v>0</v>
      </c>
      <c r="F77" s="191">
        <v>0</v>
      </c>
      <c r="G77" s="191">
        <v>0</v>
      </c>
      <c r="H77" s="191">
        <v>0</v>
      </c>
      <c r="I77" s="191">
        <v>0</v>
      </c>
    </row>
    <row r="78" spans="1:9" ht="20.100000000000001" customHeight="1">
      <c r="A78" s="193" t="s">
        <v>788</v>
      </c>
      <c r="B78" s="191">
        <v>-4.1639329446064144</v>
      </c>
      <c r="C78" s="191">
        <v>198.52505247813414</v>
      </c>
      <c r="D78" s="191">
        <v>-18.702112244897961</v>
      </c>
      <c r="E78" s="191">
        <v>22.10728862973761</v>
      </c>
      <c r="F78" s="191">
        <v>63.545552478134105</v>
      </c>
      <c r="G78" s="191">
        <v>24.545263848396505</v>
      </c>
      <c r="H78" s="191">
        <v>48.451460641399422</v>
      </c>
      <c r="I78" s="191">
        <v>-138.1078498542274</v>
      </c>
    </row>
    <row r="79" spans="1:9" ht="20.100000000000001" customHeight="1">
      <c r="A79" s="190" t="s">
        <v>789</v>
      </c>
      <c r="B79" s="191">
        <v>0</v>
      </c>
      <c r="C79" s="191">
        <v>0</v>
      </c>
      <c r="D79" s="191">
        <v>0</v>
      </c>
      <c r="E79" s="191">
        <v>0</v>
      </c>
      <c r="F79" s="191">
        <v>0</v>
      </c>
      <c r="G79" s="191">
        <v>0</v>
      </c>
      <c r="H79" s="191">
        <v>0</v>
      </c>
      <c r="I79" s="191">
        <v>0</v>
      </c>
    </row>
    <row r="80" spans="1:9" ht="20.100000000000001" customHeight="1">
      <c r="A80" s="194" t="s">
        <v>790</v>
      </c>
      <c r="B80" s="191">
        <v>-4.1639329446064144</v>
      </c>
      <c r="C80" s="191">
        <v>198.52505247813414</v>
      </c>
      <c r="D80" s="191">
        <v>-18.702112244897961</v>
      </c>
      <c r="E80" s="191">
        <v>22.10728862973761</v>
      </c>
      <c r="F80" s="191">
        <v>63.545552478134105</v>
      </c>
      <c r="G80" s="191">
        <v>24.545263848396505</v>
      </c>
      <c r="H80" s="191">
        <v>48.451460641399422</v>
      </c>
      <c r="I80" s="191">
        <v>-138.1078498542274</v>
      </c>
    </row>
    <row r="81" spans="1:9" ht="20.100000000000001" customHeight="1">
      <c r="A81" s="190" t="s">
        <v>791</v>
      </c>
      <c r="B81" s="191">
        <v>196.48063994169095</v>
      </c>
      <c r="C81" s="191">
        <v>1.5860612244897958</v>
      </c>
      <c r="D81" s="191">
        <v>182.63675364431484</v>
      </c>
      <c r="E81" s="191">
        <v>1.3040408163265305</v>
      </c>
      <c r="F81" s="191">
        <v>3.7115233236151606</v>
      </c>
      <c r="G81" s="191">
        <v>1.1513104956268221</v>
      </c>
      <c r="H81" s="191">
        <v>1.1513104956268221</v>
      </c>
      <c r="I81" s="191">
        <v>0.97495043731778419</v>
      </c>
    </row>
    <row r="82" spans="1:9" ht="20.100000000000001" customHeight="1">
      <c r="A82" s="193" t="s">
        <v>792</v>
      </c>
      <c r="B82" s="191">
        <v>192.31670699708457</v>
      </c>
      <c r="C82" s="191">
        <v>200.1111137026239</v>
      </c>
      <c r="D82" s="191">
        <v>163.9346413994169</v>
      </c>
      <c r="E82" s="191">
        <v>23.411329446064141</v>
      </c>
      <c r="F82" s="191">
        <v>67.257075801749266</v>
      </c>
      <c r="G82" s="191">
        <v>25.696574344023325</v>
      </c>
      <c r="H82" s="191">
        <v>49.602771137026238</v>
      </c>
      <c r="I82" s="191">
        <v>-137.13289941690962</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192.31670699708457</v>
      </c>
      <c r="C84" s="191">
        <v>200.1111137026239</v>
      </c>
      <c r="D84" s="191">
        <v>163.9346413994169</v>
      </c>
      <c r="E84" s="191">
        <v>23.411329446064141</v>
      </c>
      <c r="F84" s="191">
        <v>67.257075801749266</v>
      </c>
      <c r="G84" s="191">
        <v>25.696574344023325</v>
      </c>
      <c r="H84" s="191">
        <v>49.602771137026238</v>
      </c>
      <c r="I84" s="191">
        <v>-137.13289941690962</v>
      </c>
    </row>
    <row r="85" spans="1:9" ht="20.100000000000001" customHeight="1" thickBot="1">
      <c r="A85" s="190" t="s">
        <v>795</v>
      </c>
      <c r="B85" s="191">
        <v>0</v>
      </c>
      <c r="C85" s="191">
        <v>0</v>
      </c>
      <c r="D85" s="191">
        <v>0</v>
      </c>
      <c r="E85" s="191">
        <v>0</v>
      </c>
      <c r="F85" s="191">
        <v>0</v>
      </c>
      <c r="G85" s="191">
        <v>0</v>
      </c>
      <c r="H85" s="191">
        <v>0</v>
      </c>
      <c r="I85" s="191">
        <v>0</v>
      </c>
    </row>
    <row r="86" spans="1:9" ht="20.100000000000001" customHeight="1" thickTop="1" thickBot="1">
      <c r="A86" s="182" t="s">
        <v>796</v>
      </c>
      <c r="B86" s="183">
        <v>192.31670699708457</v>
      </c>
      <c r="C86" s="183">
        <v>200.1111137026239</v>
      </c>
      <c r="D86" s="183">
        <v>163.9346413994169</v>
      </c>
      <c r="E86" s="183">
        <v>23.411329446064141</v>
      </c>
      <c r="F86" s="183">
        <v>67.257075801749266</v>
      </c>
      <c r="G86" s="183">
        <v>25.696574344023325</v>
      </c>
      <c r="H86" s="183">
        <v>49.602771137026238</v>
      </c>
      <c r="I86" s="183">
        <v>-137.13289941690962</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805</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65487.364313411083</v>
      </c>
      <c r="C8" s="183">
        <v>67591.256195335285</v>
      </c>
      <c r="D8" s="183">
        <v>76572.971841107865</v>
      </c>
      <c r="E8" s="183">
        <v>62260.297460641399</v>
      </c>
      <c r="F8" s="183">
        <v>65831.108456268223</v>
      </c>
      <c r="G8" s="183">
        <v>77055.353574344015</v>
      </c>
      <c r="H8" s="183">
        <v>78695.499877551018</v>
      </c>
      <c r="I8" s="183">
        <v>87925.322514577259</v>
      </c>
    </row>
    <row r="9" spans="1:9" s="166" customFormat="1" ht="20.100000000000001" customHeight="1" thickTop="1">
      <c r="A9" s="184" t="s">
        <v>275</v>
      </c>
      <c r="B9" s="185">
        <v>35524.087600583087</v>
      </c>
      <c r="C9" s="185">
        <v>29477.900362973764</v>
      </c>
      <c r="D9" s="185">
        <v>38738.985562682225</v>
      </c>
      <c r="E9" s="185">
        <v>9214.4071749271134</v>
      </c>
      <c r="F9" s="185">
        <v>4989.3962900874631</v>
      </c>
      <c r="G9" s="185">
        <v>5500.3968600583094</v>
      </c>
      <c r="H9" s="185">
        <v>6649.9410218658886</v>
      </c>
      <c r="I9" s="185">
        <v>6619.8173658892129</v>
      </c>
    </row>
    <row r="10" spans="1:9" s="166" customFormat="1" ht="20.100000000000001" customHeight="1">
      <c r="A10" s="184" t="s">
        <v>284</v>
      </c>
      <c r="B10" s="185">
        <v>7202.4729810495628</v>
      </c>
      <c r="C10" s="185">
        <v>8006.3742084548103</v>
      </c>
      <c r="D10" s="185">
        <v>5417.3930991253637</v>
      </c>
      <c r="E10" s="185">
        <v>5299.6441953352769</v>
      </c>
      <c r="F10" s="185">
        <v>8620.314947521867</v>
      </c>
      <c r="G10" s="185">
        <v>5423.0629577259469</v>
      </c>
      <c r="H10" s="185">
        <v>4809.4508279883385</v>
      </c>
      <c r="I10" s="185">
        <v>7221.8186953352761</v>
      </c>
    </row>
    <row r="11" spans="1:9" s="166" customFormat="1" ht="20.100000000000001" customHeight="1">
      <c r="A11" s="184" t="s">
        <v>293</v>
      </c>
      <c r="B11" s="185">
        <v>19886.649992711369</v>
      </c>
      <c r="C11" s="185">
        <v>27321.548377551022</v>
      </c>
      <c r="D11" s="185">
        <v>30445.87200145773</v>
      </c>
      <c r="E11" s="185">
        <v>42168.854405247817</v>
      </c>
      <c r="F11" s="185">
        <v>48293.530155976681</v>
      </c>
      <c r="G11" s="185">
        <v>60734.982959183675</v>
      </c>
      <c r="H11" s="185">
        <v>62223.886344023318</v>
      </c>
      <c r="I11" s="185">
        <v>69790.579221574342</v>
      </c>
    </row>
    <row r="12" spans="1:9" s="166" customFormat="1" ht="20.100000000000001" customHeight="1">
      <c r="A12" s="186" t="s">
        <v>734</v>
      </c>
      <c r="B12" s="185">
        <v>19878.302476676385</v>
      </c>
      <c r="C12" s="185">
        <v>27197.878896501457</v>
      </c>
      <c r="D12" s="185">
        <v>30267.669677842568</v>
      </c>
      <c r="E12" s="185">
        <v>41998.179530612244</v>
      </c>
      <c r="F12" s="185">
        <v>48088.912645772594</v>
      </c>
      <c r="G12" s="185">
        <v>60406.091495626824</v>
      </c>
      <c r="H12" s="185">
        <v>62000.125618075806</v>
      </c>
      <c r="I12" s="185">
        <v>69576.068505830903</v>
      </c>
    </row>
    <row r="13" spans="1:9" s="166" customFormat="1" ht="20.100000000000001" customHeight="1">
      <c r="A13" s="186" t="s">
        <v>735</v>
      </c>
      <c r="B13" s="185">
        <v>19878.302476676385</v>
      </c>
      <c r="C13" s="185">
        <v>27197.878896501457</v>
      </c>
      <c r="D13" s="185">
        <v>30267.669677842568</v>
      </c>
      <c r="E13" s="185">
        <v>41998.179530612244</v>
      </c>
      <c r="F13" s="185">
        <v>48088.912645772594</v>
      </c>
      <c r="G13" s="185">
        <v>60406.091495626824</v>
      </c>
      <c r="H13" s="185">
        <v>62000.125618075806</v>
      </c>
      <c r="I13" s="185">
        <v>69576.068505830903</v>
      </c>
    </row>
    <row r="14" spans="1:9" s="166" customFormat="1" ht="20.100000000000001" customHeight="1">
      <c r="A14" s="186" t="s">
        <v>736</v>
      </c>
      <c r="B14" s="185">
        <v>0</v>
      </c>
      <c r="C14" s="185">
        <v>0</v>
      </c>
      <c r="D14" s="185">
        <v>0</v>
      </c>
      <c r="E14" s="185">
        <v>0</v>
      </c>
      <c r="F14" s="185">
        <v>0</v>
      </c>
      <c r="G14" s="185">
        <v>0</v>
      </c>
      <c r="H14" s="185">
        <v>0</v>
      </c>
      <c r="I14" s="185">
        <v>0</v>
      </c>
    </row>
    <row r="15" spans="1:9" s="166" customFormat="1" ht="20.100000000000001" customHeight="1">
      <c r="A15" s="186" t="s">
        <v>737</v>
      </c>
      <c r="B15" s="185">
        <v>0</v>
      </c>
      <c r="C15" s="185">
        <v>0</v>
      </c>
      <c r="D15" s="185">
        <v>0</v>
      </c>
      <c r="E15" s="185">
        <v>0</v>
      </c>
      <c r="F15" s="185">
        <v>0</v>
      </c>
      <c r="G15" s="185">
        <v>0</v>
      </c>
      <c r="H15" s="185">
        <v>0</v>
      </c>
      <c r="I15" s="185">
        <v>0</v>
      </c>
    </row>
    <row r="16" spans="1:9" s="166" customFormat="1" ht="20.100000000000001" customHeight="1">
      <c r="A16" s="186" t="s">
        <v>738</v>
      </c>
      <c r="B16" s="185">
        <v>0</v>
      </c>
      <c r="C16" s="185">
        <v>0</v>
      </c>
      <c r="D16" s="185">
        <v>0</v>
      </c>
      <c r="E16" s="185">
        <v>0</v>
      </c>
      <c r="F16" s="185">
        <v>0</v>
      </c>
      <c r="G16" s="185">
        <v>0</v>
      </c>
      <c r="H16" s="185">
        <v>0</v>
      </c>
      <c r="I16" s="185">
        <v>0</v>
      </c>
    </row>
    <row r="17" spans="1:9" s="166" customFormat="1" ht="20.100000000000001" customHeight="1">
      <c r="A17" s="186" t="s">
        <v>739</v>
      </c>
      <c r="B17" s="185">
        <v>0</v>
      </c>
      <c r="C17" s="185">
        <v>0</v>
      </c>
      <c r="D17" s="185">
        <v>0</v>
      </c>
      <c r="E17" s="185">
        <v>0</v>
      </c>
      <c r="F17" s="185">
        <v>0</v>
      </c>
      <c r="G17" s="185">
        <v>0</v>
      </c>
      <c r="H17" s="185">
        <v>0</v>
      </c>
      <c r="I17" s="185">
        <v>0</v>
      </c>
    </row>
    <row r="18" spans="1:9" s="166" customFormat="1" ht="20.100000000000001" customHeight="1">
      <c r="A18" s="186" t="s">
        <v>740</v>
      </c>
      <c r="B18" s="185">
        <v>0</v>
      </c>
      <c r="C18" s="185">
        <v>0</v>
      </c>
      <c r="D18" s="185">
        <v>0</v>
      </c>
      <c r="E18" s="185">
        <v>0</v>
      </c>
      <c r="F18" s="185">
        <v>0</v>
      </c>
      <c r="G18" s="185">
        <v>0</v>
      </c>
      <c r="H18" s="185">
        <v>0</v>
      </c>
      <c r="I18" s="185">
        <v>0</v>
      </c>
    </row>
    <row r="19" spans="1:9" s="166" customFormat="1" ht="20.100000000000001" customHeight="1">
      <c r="A19" s="186" t="s">
        <v>741</v>
      </c>
      <c r="B19" s="185">
        <v>0</v>
      </c>
      <c r="C19" s="185">
        <v>0</v>
      </c>
      <c r="D19" s="185">
        <v>0</v>
      </c>
      <c r="E19" s="185">
        <v>0</v>
      </c>
      <c r="F19" s="185">
        <v>0</v>
      </c>
      <c r="G19" s="185">
        <v>0</v>
      </c>
      <c r="H19" s="185">
        <v>0</v>
      </c>
      <c r="I19" s="185">
        <v>0</v>
      </c>
    </row>
    <row r="20" spans="1:9" s="166" customFormat="1" ht="20.100000000000001" customHeight="1">
      <c r="A20" s="186" t="s">
        <v>742</v>
      </c>
      <c r="B20" s="185">
        <v>0</v>
      </c>
      <c r="C20" s="185">
        <v>0</v>
      </c>
      <c r="D20" s="185">
        <v>0</v>
      </c>
      <c r="E20" s="185">
        <v>0</v>
      </c>
      <c r="F20" s="185">
        <v>0</v>
      </c>
      <c r="G20" s="185">
        <v>0</v>
      </c>
      <c r="H20" s="185">
        <v>0</v>
      </c>
      <c r="I20" s="185">
        <v>0</v>
      </c>
    </row>
    <row r="21" spans="1:9" s="166" customFormat="1" ht="20.100000000000001" customHeight="1">
      <c r="A21" s="186" t="s">
        <v>306</v>
      </c>
      <c r="B21" s="185">
        <v>236.83202623906706</v>
      </c>
      <c r="C21" s="185">
        <v>310.73097521865895</v>
      </c>
      <c r="D21" s="185">
        <v>350.87851603498541</v>
      </c>
      <c r="E21" s="185">
        <v>254.86318075801748</v>
      </c>
      <c r="F21" s="185">
        <v>264.78238483965015</v>
      </c>
      <c r="G21" s="185">
        <v>400.1227536443148</v>
      </c>
      <c r="H21" s="185">
        <v>343.01342711370262</v>
      </c>
      <c r="I21" s="185">
        <v>398.71948250728866</v>
      </c>
    </row>
    <row r="22" spans="1:9" s="166" customFormat="1" ht="20.100000000000001" customHeight="1">
      <c r="A22" s="186" t="s">
        <v>743</v>
      </c>
      <c r="B22" s="185">
        <v>-228.48451020408163</v>
      </c>
      <c r="C22" s="185">
        <v>-187.06149416909622</v>
      </c>
      <c r="D22" s="185">
        <v>-172.67619241982504</v>
      </c>
      <c r="E22" s="185">
        <v>-84.188306122448978</v>
      </c>
      <c r="F22" s="185">
        <v>-60.164874635568516</v>
      </c>
      <c r="G22" s="185">
        <v>-71.231290087463563</v>
      </c>
      <c r="H22" s="185">
        <v>-119.25270116618076</v>
      </c>
      <c r="I22" s="185">
        <v>-184.20876676384839</v>
      </c>
    </row>
    <row r="23" spans="1:9" s="166" customFormat="1" ht="20.100000000000001" customHeight="1">
      <c r="A23" s="184" t="s">
        <v>324</v>
      </c>
      <c r="B23" s="185">
        <v>741.42476967930031</v>
      </c>
      <c r="C23" s="185">
        <v>446.02076676384837</v>
      </c>
      <c r="D23" s="185">
        <v>170.60076676384838</v>
      </c>
      <c r="E23" s="185">
        <v>116.32574781341108</v>
      </c>
      <c r="F23" s="185">
        <v>85.678052478134092</v>
      </c>
      <c r="G23" s="185">
        <v>171.75137609329445</v>
      </c>
      <c r="H23" s="185">
        <v>11.646301749271137</v>
      </c>
      <c r="I23" s="185">
        <v>127.51550583090378</v>
      </c>
    </row>
    <row r="24" spans="1:9" s="166" customFormat="1" ht="20.100000000000001" customHeight="1">
      <c r="A24" s="184" t="s">
        <v>330</v>
      </c>
      <c r="B24" s="185">
        <v>0.40357580174927116</v>
      </c>
      <c r="C24" s="185">
        <v>0.75123906705539356</v>
      </c>
      <c r="D24" s="185">
        <v>3.0349854227405249E-3</v>
      </c>
      <c r="E24" s="185">
        <v>145.78483236151604</v>
      </c>
      <c r="F24" s="185">
        <v>0</v>
      </c>
      <c r="G24" s="185">
        <v>0</v>
      </c>
      <c r="H24" s="185">
        <v>0</v>
      </c>
      <c r="I24" s="185">
        <v>0</v>
      </c>
    </row>
    <row r="25" spans="1:9" s="166" customFormat="1" ht="20.100000000000001" customHeight="1">
      <c r="A25" s="184" t="s">
        <v>744</v>
      </c>
      <c r="B25" s="185">
        <v>1206.9328090379011</v>
      </c>
      <c r="C25" s="185">
        <v>1621.3546107871721</v>
      </c>
      <c r="D25" s="185">
        <v>1206.4239693877551</v>
      </c>
      <c r="E25" s="185">
        <v>5088.0260393586013</v>
      </c>
      <c r="F25" s="185">
        <v>3605.8541793002919</v>
      </c>
      <c r="G25" s="185">
        <v>5012.1889198250738</v>
      </c>
      <c r="H25" s="185">
        <v>4824.6636005830906</v>
      </c>
      <c r="I25" s="185">
        <v>4004.4478600583093</v>
      </c>
    </row>
    <row r="26" spans="1:9" s="166" customFormat="1" ht="20.100000000000001" customHeight="1">
      <c r="A26" s="184" t="s">
        <v>341</v>
      </c>
      <c r="B26" s="185">
        <v>738.8715043731778</v>
      </c>
      <c r="C26" s="185">
        <v>617.71691690962098</v>
      </c>
      <c r="D26" s="185">
        <v>541.90660349854227</v>
      </c>
      <c r="E26" s="185">
        <v>223.2711720116618</v>
      </c>
      <c r="F26" s="185">
        <v>135.11056413994169</v>
      </c>
      <c r="G26" s="185">
        <v>120.68771574344024</v>
      </c>
      <c r="H26" s="185">
        <v>101.51187026239067</v>
      </c>
      <c r="I26" s="185">
        <v>93.450153061224498</v>
      </c>
    </row>
    <row r="27" spans="1:9" s="166" customFormat="1" ht="20.100000000000001" customHeight="1">
      <c r="A27" s="184" t="s">
        <v>745</v>
      </c>
      <c r="B27" s="185">
        <v>186.52108017492714</v>
      </c>
      <c r="C27" s="185">
        <v>99.589712827988336</v>
      </c>
      <c r="D27" s="185">
        <v>51.786803206997078</v>
      </c>
      <c r="E27" s="185">
        <v>3.9838935860058307</v>
      </c>
      <c r="F27" s="185">
        <v>101.22426676384839</v>
      </c>
      <c r="G27" s="185">
        <v>92.282785714285723</v>
      </c>
      <c r="H27" s="185">
        <v>74.39991107871721</v>
      </c>
      <c r="I27" s="185">
        <v>67.693712827988335</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38600.789769679293</v>
      </c>
      <c r="C29" s="183">
        <v>39126.753151603501</v>
      </c>
      <c r="D29" s="183">
        <v>48488.670460641399</v>
      </c>
      <c r="E29" s="183">
        <v>33899.423224489794</v>
      </c>
      <c r="F29" s="183">
        <v>37611.067927113705</v>
      </c>
      <c r="G29" s="183">
        <v>48877.558908163272</v>
      </c>
      <c r="H29" s="183">
        <v>49810.676223032067</v>
      </c>
      <c r="I29" s="183">
        <v>58827.283335276967</v>
      </c>
    </row>
    <row r="30" spans="1:9" s="166" customFormat="1" ht="20.100000000000001" customHeight="1" thickTop="1">
      <c r="A30" s="184" t="s">
        <v>747</v>
      </c>
      <c r="B30" s="185">
        <v>18208.404864431486</v>
      </c>
      <c r="C30" s="185">
        <v>23822.811065597671</v>
      </c>
      <c r="D30" s="185">
        <v>32854.983472303204</v>
      </c>
      <c r="E30" s="185">
        <v>18443.653890670554</v>
      </c>
      <c r="F30" s="185">
        <v>13892.078800291543</v>
      </c>
      <c r="G30" s="185">
        <v>15655.455553935859</v>
      </c>
      <c r="H30" s="185">
        <v>14046.156186588922</v>
      </c>
      <c r="I30" s="185">
        <v>12984.029909620993</v>
      </c>
    </row>
    <row r="31" spans="1:9" s="166" customFormat="1" ht="20.100000000000001" customHeight="1">
      <c r="A31" s="186" t="s">
        <v>748</v>
      </c>
      <c r="B31" s="185">
        <v>14741.174896501459</v>
      </c>
      <c r="C31" s="185">
        <v>17017.234475218658</v>
      </c>
      <c r="D31" s="185">
        <v>31161.719123906707</v>
      </c>
      <c r="E31" s="185">
        <v>8600.5829504373178</v>
      </c>
      <c r="F31" s="185">
        <v>2614.0999373177842</v>
      </c>
      <c r="G31" s="185">
        <v>4368.295746355685</v>
      </c>
      <c r="H31" s="185">
        <v>2977.2683148688047</v>
      </c>
      <c r="I31" s="185">
        <v>1769.5474300291544</v>
      </c>
    </row>
    <row r="32" spans="1:9" s="166" customFormat="1" ht="20.100000000000001" customHeight="1">
      <c r="A32" s="186" t="s">
        <v>749</v>
      </c>
      <c r="B32" s="185">
        <v>2211.2958323615162</v>
      </c>
      <c r="C32" s="185">
        <v>1396.1449431486883</v>
      </c>
      <c r="D32" s="185">
        <v>808.97964577259472</v>
      </c>
      <c r="E32" s="185">
        <v>695.81594169096218</v>
      </c>
      <c r="F32" s="185">
        <v>599.57733090379008</v>
      </c>
      <c r="G32" s="185">
        <v>515.40294606413988</v>
      </c>
      <c r="H32" s="185">
        <v>363.35993440233233</v>
      </c>
      <c r="I32" s="185">
        <v>379.73361078717198</v>
      </c>
    </row>
    <row r="33" spans="1:9" s="166" customFormat="1" ht="20.100000000000001" customHeight="1">
      <c r="A33" s="186" t="s">
        <v>750</v>
      </c>
      <c r="B33" s="185">
        <v>64.485960641399416</v>
      </c>
      <c r="C33" s="185">
        <v>55.455379008746355</v>
      </c>
      <c r="D33" s="185">
        <v>55.540069970845487</v>
      </c>
      <c r="E33" s="185">
        <v>8.1059548104956267</v>
      </c>
      <c r="F33" s="185">
        <v>8.1345233236151611</v>
      </c>
      <c r="G33" s="185">
        <v>8.1414810495626817</v>
      </c>
      <c r="H33" s="185">
        <v>8.1504839650145779</v>
      </c>
      <c r="I33" s="185">
        <v>8.1574985422740536</v>
      </c>
    </row>
    <row r="34" spans="1:9" s="166" customFormat="1" ht="20.100000000000001" customHeight="1">
      <c r="A34" s="186" t="s">
        <v>751</v>
      </c>
      <c r="B34" s="185">
        <v>1191.3213352769678</v>
      </c>
      <c r="C34" s="185">
        <v>272.68113411078718</v>
      </c>
      <c r="D34" s="185">
        <v>810.64304373177856</v>
      </c>
      <c r="E34" s="185">
        <v>221.00839212827989</v>
      </c>
      <c r="F34" s="185">
        <v>272.9247478134111</v>
      </c>
      <c r="G34" s="185">
        <v>269.17571282798832</v>
      </c>
      <c r="H34" s="185">
        <v>278.3778381924198</v>
      </c>
      <c r="I34" s="185">
        <v>310.48534839650154</v>
      </c>
    </row>
    <row r="35" spans="1:9" s="166" customFormat="1" ht="20.100000000000001" customHeight="1">
      <c r="A35" s="186" t="s">
        <v>752</v>
      </c>
      <c r="B35" s="185">
        <v>0</v>
      </c>
      <c r="C35" s="185">
        <v>5075.4899708454814</v>
      </c>
      <c r="D35" s="185">
        <v>18.086158892128278</v>
      </c>
      <c r="E35" s="185">
        <v>8856.4984912536438</v>
      </c>
      <c r="F35" s="185">
        <v>10288.62973760933</v>
      </c>
      <c r="G35" s="185">
        <v>10288.62973760933</v>
      </c>
      <c r="H35" s="185">
        <v>10288.62973760933</v>
      </c>
      <c r="I35" s="185">
        <v>10288.62973760933</v>
      </c>
    </row>
    <row r="36" spans="1:9" s="166" customFormat="1" ht="20.100000000000001" customHeight="1">
      <c r="A36" s="186" t="s">
        <v>753</v>
      </c>
      <c r="B36" s="185">
        <v>0.12683965014577259</v>
      </c>
      <c r="C36" s="185">
        <v>5.8051632653061223</v>
      </c>
      <c r="D36" s="185">
        <v>1.5430029154518951E-2</v>
      </c>
      <c r="E36" s="185">
        <v>61.642160349854223</v>
      </c>
      <c r="F36" s="185">
        <v>108.71252332361516</v>
      </c>
      <c r="G36" s="185">
        <v>205.80993002915454</v>
      </c>
      <c r="H36" s="185">
        <v>130.36987755102041</v>
      </c>
      <c r="I36" s="185">
        <v>227.47628425655975</v>
      </c>
    </row>
    <row r="37" spans="1:9" s="166" customFormat="1" ht="20.100000000000001" customHeight="1">
      <c r="A37" s="184" t="s">
        <v>754</v>
      </c>
      <c r="B37" s="185">
        <v>0</v>
      </c>
      <c r="C37" s="185">
        <v>0</v>
      </c>
      <c r="D37" s="185">
        <v>0</v>
      </c>
      <c r="E37" s="185">
        <v>0</v>
      </c>
      <c r="F37" s="185">
        <v>0</v>
      </c>
      <c r="G37" s="185">
        <v>0</v>
      </c>
      <c r="H37" s="185">
        <v>0</v>
      </c>
      <c r="I37" s="185">
        <v>0</v>
      </c>
    </row>
    <row r="38" spans="1:9" s="166" customFormat="1" ht="20.100000000000001" customHeight="1">
      <c r="A38" s="184" t="s">
        <v>755</v>
      </c>
      <c r="B38" s="185">
        <v>16468.404619533525</v>
      </c>
      <c r="C38" s="185">
        <v>11923.546329446062</v>
      </c>
      <c r="D38" s="185">
        <v>13585.098587463557</v>
      </c>
      <c r="E38" s="185">
        <v>13537.089030612246</v>
      </c>
      <c r="F38" s="185">
        <v>21742.312083090375</v>
      </c>
      <c r="G38" s="185">
        <v>30883.213430029151</v>
      </c>
      <c r="H38" s="185">
        <v>33405.490599125362</v>
      </c>
      <c r="I38" s="185">
        <v>42958.629946064146</v>
      </c>
    </row>
    <row r="39" spans="1:9" s="166" customFormat="1" ht="20.100000000000001" customHeight="1">
      <c r="A39" s="184" t="s">
        <v>756</v>
      </c>
      <c r="B39" s="185">
        <v>2988.0858483965017</v>
      </c>
      <c r="C39" s="185">
        <v>2390.172476676385</v>
      </c>
      <c r="D39" s="185">
        <v>1108.3288804664724</v>
      </c>
      <c r="E39" s="185">
        <v>868.23725510204088</v>
      </c>
      <c r="F39" s="185">
        <v>687.43950728862967</v>
      </c>
      <c r="G39" s="185">
        <v>817.7285481049563</v>
      </c>
      <c r="H39" s="185">
        <v>887.24623615160351</v>
      </c>
      <c r="I39" s="185">
        <v>1291.051606413994</v>
      </c>
    </row>
    <row r="40" spans="1:9" s="166" customFormat="1" ht="20.100000000000001" customHeight="1">
      <c r="A40" s="184" t="s">
        <v>402</v>
      </c>
      <c r="B40" s="185">
        <v>935.89443731778431</v>
      </c>
      <c r="C40" s="185">
        <v>990.22327988338191</v>
      </c>
      <c r="D40" s="185">
        <v>940.25952040816321</v>
      </c>
      <c r="E40" s="185">
        <v>1050.4430481049562</v>
      </c>
      <c r="F40" s="185">
        <v>1289.2375364431487</v>
      </c>
      <c r="G40" s="185">
        <v>1521.1613760932942</v>
      </c>
      <c r="H40" s="185">
        <v>1471.7832011661808</v>
      </c>
      <c r="I40" s="185">
        <v>1593.5718731778427</v>
      </c>
    </row>
    <row r="41" spans="1:9" s="166" customFormat="1" ht="20.100000000000001" customHeight="1">
      <c r="A41" s="184" t="s">
        <v>408</v>
      </c>
      <c r="B41" s="185">
        <v>0</v>
      </c>
      <c r="C41" s="185">
        <v>0</v>
      </c>
      <c r="D41" s="185">
        <v>0</v>
      </c>
      <c r="E41" s="185">
        <v>0</v>
      </c>
      <c r="F41" s="185">
        <v>0</v>
      </c>
      <c r="G41" s="185">
        <v>0</v>
      </c>
      <c r="H41" s="185">
        <v>0</v>
      </c>
      <c r="I41" s="185">
        <v>0</v>
      </c>
    </row>
    <row r="42" spans="1:9" s="166" customFormat="1" ht="20.100000000000001" customHeight="1">
      <c r="A42" s="184" t="s">
        <v>757</v>
      </c>
      <c r="B42" s="185">
        <v>0</v>
      </c>
      <c r="C42" s="185">
        <v>0</v>
      </c>
      <c r="D42" s="185">
        <v>0</v>
      </c>
      <c r="E42" s="185">
        <v>0</v>
      </c>
      <c r="F42" s="185">
        <v>0</v>
      </c>
      <c r="G42" s="185">
        <v>0</v>
      </c>
      <c r="H42" s="185">
        <v>0</v>
      </c>
      <c r="I42" s="185">
        <v>0</v>
      </c>
    </row>
    <row r="43" spans="1:9" s="167" customFormat="1" ht="20.100000000000001" customHeight="1" thickBot="1">
      <c r="A43" s="187" t="s">
        <v>383</v>
      </c>
      <c r="B43" s="188">
        <v>0</v>
      </c>
      <c r="C43" s="188">
        <v>0</v>
      </c>
      <c r="D43" s="188">
        <v>0</v>
      </c>
      <c r="E43" s="188">
        <v>0</v>
      </c>
      <c r="F43" s="188">
        <v>0</v>
      </c>
      <c r="G43" s="188">
        <v>0</v>
      </c>
      <c r="H43" s="188">
        <v>0</v>
      </c>
      <c r="I43" s="188">
        <v>0</v>
      </c>
    </row>
    <row r="44" spans="1:9" ht="20.100000000000001" customHeight="1" thickTop="1" thickBot="1">
      <c r="A44" s="182" t="s">
        <v>758</v>
      </c>
      <c r="B44" s="183">
        <v>26886.574551020407</v>
      </c>
      <c r="C44" s="183">
        <v>28464.50305685131</v>
      </c>
      <c r="D44" s="183">
        <v>28084.301386297375</v>
      </c>
      <c r="E44" s="183">
        <v>28360.874285714286</v>
      </c>
      <c r="F44" s="183">
        <v>28220.040555393585</v>
      </c>
      <c r="G44" s="183">
        <v>28177.794673469391</v>
      </c>
      <c r="H44" s="183">
        <v>28884.823658892128</v>
      </c>
      <c r="I44" s="183">
        <v>29098.039179300296</v>
      </c>
    </row>
    <row r="45" spans="1:9" s="166" customFormat="1" ht="20.100000000000001" customHeight="1" thickTop="1">
      <c r="A45" s="184" t="s">
        <v>423</v>
      </c>
      <c r="B45" s="185">
        <v>11049.62538921283</v>
      </c>
      <c r="C45" s="185">
        <v>11049.62538921283</v>
      </c>
      <c r="D45" s="185">
        <v>22130.561816326532</v>
      </c>
      <c r="E45" s="185">
        <v>22130.561816326532</v>
      </c>
      <c r="F45" s="185">
        <v>22130.561816326532</v>
      </c>
      <c r="G45" s="185">
        <v>22130.561816326532</v>
      </c>
      <c r="H45" s="185">
        <v>22130.561816326532</v>
      </c>
      <c r="I45" s="185">
        <v>22130.561816326532</v>
      </c>
    </row>
    <row r="46" spans="1:9" s="166" customFormat="1" ht="20.100000000000001" customHeight="1">
      <c r="A46" s="184" t="s">
        <v>427</v>
      </c>
      <c r="B46" s="185">
        <v>11080.936427113702</v>
      </c>
      <c r="C46" s="185">
        <v>12317.883848396501</v>
      </c>
      <c r="D46" s="185">
        <v>1236.9474212827988</v>
      </c>
      <c r="E46" s="185">
        <v>1236.9474212827988</v>
      </c>
      <c r="F46" s="185">
        <v>1236.9474212827988</v>
      </c>
      <c r="G46" s="185">
        <v>1236.9474212827988</v>
      </c>
      <c r="H46" s="185">
        <v>1236.9474212827988</v>
      </c>
      <c r="I46" s="185">
        <v>1236.9474212827988</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2007.2406865889211</v>
      </c>
      <c r="C48" s="185">
        <v>2282.1178906705541</v>
      </c>
      <c r="D48" s="185">
        <v>4944.9905189504379</v>
      </c>
      <c r="E48" s="185">
        <v>4699.902893586006</v>
      </c>
      <c r="F48" s="185">
        <v>4975.7573192419823</v>
      </c>
      <c r="G48" s="185">
        <v>4852.5313177842572</v>
      </c>
      <c r="H48" s="185">
        <v>4852.5313177842572</v>
      </c>
      <c r="I48" s="185">
        <v>5477.4274358600587</v>
      </c>
    </row>
    <row r="49" spans="1:9" s="166" customFormat="1" ht="20.100000000000001" customHeight="1">
      <c r="A49" s="184" t="s">
        <v>437</v>
      </c>
      <c r="B49" s="185">
        <v>2748.772048104956</v>
      </c>
      <c r="C49" s="185">
        <v>2814.8759285714291</v>
      </c>
      <c r="D49" s="185">
        <v>-228.19837026239068</v>
      </c>
      <c r="E49" s="185">
        <v>293.4621545189504</v>
      </c>
      <c r="F49" s="185">
        <v>-123.22600145772596</v>
      </c>
      <c r="G49" s="185">
        <v>-42.245881924198251</v>
      </c>
      <c r="H49" s="185">
        <v>664.78310349854223</v>
      </c>
      <c r="I49" s="185">
        <v>253.10250583090377</v>
      </c>
    </row>
    <row r="50" spans="1:9" s="166" customFormat="1" ht="20.100000000000001" customHeight="1">
      <c r="A50" s="186" t="s">
        <v>760</v>
      </c>
      <c r="B50" s="185">
        <v>0</v>
      </c>
      <c r="C50" s="185">
        <v>0</v>
      </c>
      <c r="D50" s="185">
        <v>0</v>
      </c>
      <c r="E50" s="185">
        <v>0</v>
      </c>
      <c r="F50" s="185">
        <v>0</v>
      </c>
      <c r="G50" s="185">
        <v>0</v>
      </c>
      <c r="H50" s="185">
        <v>0</v>
      </c>
      <c r="I50" s="185">
        <v>0</v>
      </c>
    </row>
    <row r="51" spans="1:9" s="167" customFormat="1" ht="20.100000000000001" customHeight="1" thickBot="1">
      <c r="A51" s="189" t="s">
        <v>761</v>
      </c>
      <c r="B51" s="188">
        <v>2748.772048104956</v>
      </c>
      <c r="C51" s="188">
        <v>2814.8759285714291</v>
      </c>
      <c r="D51" s="188">
        <v>-228.19837026239068</v>
      </c>
      <c r="E51" s="188">
        <v>293.4621545189504</v>
      </c>
      <c r="F51" s="188">
        <v>-123.22600145772596</v>
      </c>
      <c r="G51" s="188">
        <v>-42.245881924198251</v>
      </c>
      <c r="H51" s="188">
        <v>664.78310349854223</v>
      </c>
      <c r="I51" s="188">
        <v>253.10250583090377</v>
      </c>
    </row>
    <row r="52" spans="1:9" ht="20.100000000000001" customHeight="1" thickTop="1" thickBot="1">
      <c r="A52" s="182" t="s">
        <v>762</v>
      </c>
      <c r="B52" s="183">
        <v>65487.364320699708</v>
      </c>
      <c r="C52" s="183">
        <v>67591.256208454797</v>
      </c>
      <c r="D52" s="183">
        <v>76572.971846938774</v>
      </c>
      <c r="E52" s="183">
        <v>62260.297510204087</v>
      </c>
      <c r="F52" s="183">
        <v>65831.10848250729</v>
      </c>
      <c r="G52" s="183">
        <v>77055.353581632648</v>
      </c>
      <c r="H52" s="183">
        <v>78695.499881924203</v>
      </c>
      <c r="I52" s="183">
        <v>87925.322514577259</v>
      </c>
    </row>
    <row r="53" spans="1:9" s="166" customFormat="1" ht="20.100000000000001" customHeight="1" thickTop="1">
      <c r="A53" s="184" t="s">
        <v>763</v>
      </c>
      <c r="B53" s="185">
        <v>20732.378658892128</v>
      </c>
      <c r="C53" s="185">
        <v>21391.666189504373</v>
      </c>
      <c r="D53" s="185">
        <v>28510.994379008745</v>
      </c>
      <c r="E53" s="185">
        <v>33241.895543731778</v>
      </c>
      <c r="F53" s="185">
        <v>44662.572482507298</v>
      </c>
      <c r="G53" s="185">
        <v>43692.857857142859</v>
      </c>
      <c r="H53" s="185">
        <v>47263.129992711372</v>
      </c>
      <c r="I53" s="185">
        <v>45101.012706997084</v>
      </c>
    </row>
    <row r="54" spans="1:9" s="167" customFormat="1" ht="20.100000000000001" customHeight="1">
      <c r="A54" s="189" t="s">
        <v>764</v>
      </c>
      <c r="B54" s="188">
        <v>6226.5561822157433</v>
      </c>
      <c r="C54" s="188">
        <v>2818.5220641399414</v>
      </c>
      <c r="D54" s="188">
        <v>1236.5849052478134</v>
      </c>
      <c r="E54" s="188">
        <v>267.84493440233234</v>
      </c>
      <c r="F54" s="188">
        <v>0</v>
      </c>
      <c r="G54" s="188">
        <v>126.81373177842565</v>
      </c>
      <c r="H54" s="188">
        <v>3555.2288119533523</v>
      </c>
      <c r="I54" s="188">
        <v>237.702</v>
      </c>
    </row>
    <row r="55" spans="1:9" s="167" customFormat="1" ht="20.100000000000001" customHeight="1">
      <c r="A55" s="189" t="s">
        <v>765</v>
      </c>
      <c r="B55" s="188">
        <v>14505.822476676385</v>
      </c>
      <c r="C55" s="188">
        <v>18573.14412536443</v>
      </c>
      <c r="D55" s="188">
        <v>27174.409473760934</v>
      </c>
      <c r="E55" s="188">
        <v>32974.050609329446</v>
      </c>
      <c r="F55" s="188">
        <v>44512.572482507298</v>
      </c>
      <c r="G55" s="188">
        <v>43416.044125364431</v>
      </c>
      <c r="H55" s="188">
        <v>43707.901180758017</v>
      </c>
      <c r="I55" s="188">
        <v>44863.310706997079</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0</v>
      </c>
      <c r="C57" s="188">
        <v>0</v>
      </c>
      <c r="D57" s="188">
        <v>100</v>
      </c>
      <c r="E57" s="188">
        <v>0</v>
      </c>
      <c r="F57" s="188">
        <v>150</v>
      </c>
      <c r="G57" s="188">
        <v>150</v>
      </c>
      <c r="H57" s="188">
        <v>0</v>
      </c>
      <c r="I57" s="188">
        <v>0</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93499.951976676384</v>
      </c>
      <c r="C59" s="188">
        <v>99993.54987317785</v>
      </c>
      <c r="D59" s="188">
        <v>108519.03287463557</v>
      </c>
      <c r="E59" s="188">
        <v>145898.7627755102</v>
      </c>
      <c r="F59" s="188">
        <v>189454.36991982508</v>
      </c>
      <c r="G59" s="188">
        <v>214657.79981341108</v>
      </c>
      <c r="H59" s="188">
        <v>215178.08040816325</v>
      </c>
      <c r="I59" s="188">
        <v>209479.04836443151</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1786.8422930029158</v>
      </c>
      <c r="C61" s="191">
        <v>2171.8368586005831</v>
      </c>
      <c r="D61" s="191">
        <v>2465.8216516034986</v>
      </c>
      <c r="E61" s="191">
        <v>2898.6191399416912</v>
      </c>
      <c r="F61" s="191">
        <v>3314.7079518950441</v>
      </c>
      <c r="G61" s="191">
        <v>1233.1866486880467</v>
      </c>
      <c r="H61" s="191">
        <v>4240.736275510204</v>
      </c>
      <c r="I61" s="191">
        <v>1564.9510335276968</v>
      </c>
    </row>
    <row r="62" spans="1:9" ht="20.100000000000001" customHeight="1">
      <c r="A62" s="192" t="s">
        <v>772</v>
      </c>
      <c r="B62" s="191">
        <v>-111.09240524781342</v>
      </c>
      <c r="C62" s="191">
        <v>-137.8618221574344</v>
      </c>
      <c r="D62" s="191">
        <v>-199.48823032069973</v>
      </c>
      <c r="E62" s="191">
        <v>-296.48313702623909</v>
      </c>
      <c r="F62" s="191">
        <v>-574.83947813411078</v>
      </c>
      <c r="G62" s="191">
        <v>-319.1095306122449</v>
      </c>
      <c r="H62" s="191">
        <v>-1191.4236005830903</v>
      </c>
      <c r="I62" s="191">
        <v>-442.59594752186587</v>
      </c>
    </row>
    <row r="63" spans="1:9" ht="20.100000000000001" customHeight="1">
      <c r="A63" s="193" t="s">
        <v>773</v>
      </c>
      <c r="B63" s="191">
        <v>1675.749887755102</v>
      </c>
      <c r="C63" s="191">
        <v>2033.9750364431488</v>
      </c>
      <c r="D63" s="191">
        <v>2266.3334212827986</v>
      </c>
      <c r="E63" s="191">
        <v>2602.1360029154516</v>
      </c>
      <c r="F63" s="191">
        <v>2739.8684737609328</v>
      </c>
      <c r="G63" s="191">
        <v>914.07711807580188</v>
      </c>
      <c r="H63" s="191">
        <v>3049.3126749271132</v>
      </c>
      <c r="I63" s="191">
        <v>1122.3550860058308</v>
      </c>
    </row>
    <row r="64" spans="1:9" ht="20.100000000000001" customHeight="1">
      <c r="A64" s="190" t="s">
        <v>774</v>
      </c>
      <c r="B64" s="191">
        <v>8021.1835160349865</v>
      </c>
      <c r="C64" s="191">
        <v>7454.7247930029143</v>
      </c>
      <c r="D64" s="191">
        <v>1945.2596195335277</v>
      </c>
      <c r="E64" s="191">
        <v>2101.9066851311954</v>
      </c>
      <c r="F64" s="191">
        <v>1411.3415670553936</v>
      </c>
      <c r="G64" s="191">
        <v>287.13139650145774</v>
      </c>
      <c r="H64" s="191">
        <v>922.98757288629736</v>
      </c>
      <c r="I64" s="191">
        <v>305.44471865889216</v>
      </c>
    </row>
    <row r="65" spans="1:9" ht="20.100000000000001" customHeight="1">
      <c r="A65" s="192" t="s">
        <v>775</v>
      </c>
      <c r="B65" s="191">
        <v>-826.41806705539364</v>
      </c>
      <c r="C65" s="191">
        <v>-811.94544314868801</v>
      </c>
      <c r="D65" s="191">
        <v>-907.02805685131193</v>
      </c>
      <c r="E65" s="191">
        <v>-969.14546355685127</v>
      </c>
      <c r="F65" s="191">
        <v>-902.30416034985421</v>
      </c>
      <c r="G65" s="191">
        <v>-137.37725947521866</v>
      </c>
      <c r="H65" s="191">
        <v>-332.28144752186591</v>
      </c>
      <c r="I65" s="191">
        <v>-91.242284256559756</v>
      </c>
    </row>
    <row r="66" spans="1:9" ht="20.100000000000001" customHeight="1">
      <c r="A66" s="194" t="s">
        <v>776</v>
      </c>
      <c r="B66" s="191">
        <v>8870.5153367346938</v>
      </c>
      <c r="C66" s="191">
        <v>8676.7543862973762</v>
      </c>
      <c r="D66" s="191">
        <v>3304.5649839650146</v>
      </c>
      <c r="E66" s="191">
        <v>3734.8972244897959</v>
      </c>
      <c r="F66" s="191">
        <v>3248.9058804664724</v>
      </c>
      <c r="G66" s="191">
        <v>1063.8312551020408</v>
      </c>
      <c r="H66" s="191">
        <v>3640.0188002915452</v>
      </c>
      <c r="I66" s="191">
        <v>1336.5575204081631</v>
      </c>
    </row>
    <row r="67" spans="1:9" ht="20.100000000000001" customHeight="1">
      <c r="A67" s="190" t="s">
        <v>777</v>
      </c>
      <c r="B67" s="191">
        <v>1100.2922507288629</v>
      </c>
      <c r="C67" s="191">
        <v>2112.2935976676386</v>
      </c>
      <c r="D67" s="191">
        <v>1231.3810218658894</v>
      </c>
      <c r="E67" s="191">
        <v>1606.4038673469388</v>
      </c>
      <c r="F67" s="191">
        <v>1518.2953775510202</v>
      </c>
      <c r="G67" s="191">
        <v>431.06289358600588</v>
      </c>
      <c r="H67" s="191">
        <v>2209.4200481049561</v>
      </c>
      <c r="I67" s="191">
        <v>624.98006122448987</v>
      </c>
    </row>
    <row r="68" spans="1:9" ht="20.100000000000001" customHeight="1">
      <c r="A68" s="190" t="s">
        <v>778</v>
      </c>
      <c r="B68" s="191">
        <v>-1296.4905801749271</v>
      </c>
      <c r="C68" s="191">
        <v>-2125.1994256559769</v>
      </c>
      <c r="D68" s="191">
        <v>-1175.5319591836735</v>
      </c>
      <c r="E68" s="191">
        <v>-1626.7469285714287</v>
      </c>
      <c r="F68" s="191">
        <v>-1642.1882244897959</v>
      </c>
      <c r="G68" s="191">
        <v>-674.05315014577263</v>
      </c>
      <c r="H68" s="191">
        <v>-2533.2124810495629</v>
      </c>
      <c r="I68" s="191">
        <v>-811.72479737609342</v>
      </c>
    </row>
    <row r="69" spans="1:9" ht="20.100000000000001" customHeight="1">
      <c r="A69" s="193" t="s">
        <v>779</v>
      </c>
      <c r="B69" s="191">
        <v>8674.3170072886296</v>
      </c>
      <c r="C69" s="191">
        <v>8663.8485583090369</v>
      </c>
      <c r="D69" s="191">
        <v>3360.4140466472304</v>
      </c>
      <c r="E69" s="191">
        <v>3714.5541632653058</v>
      </c>
      <c r="F69" s="191">
        <v>3125.0130335276967</v>
      </c>
      <c r="G69" s="191">
        <v>820.84099854227406</v>
      </c>
      <c r="H69" s="191">
        <v>3316.2263673469383</v>
      </c>
      <c r="I69" s="191">
        <v>1149.8127842565598</v>
      </c>
    </row>
    <row r="70" spans="1:9" ht="20.100000000000001" customHeight="1">
      <c r="A70" s="192" t="s">
        <v>780</v>
      </c>
      <c r="B70" s="191">
        <v>-4318.019402332362</v>
      </c>
      <c r="C70" s="191">
        <v>-4622.7304912536447</v>
      </c>
      <c r="D70" s="191">
        <v>-3530.2304285714281</v>
      </c>
      <c r="E70" s="191">
        <v>-3395.6643819241981</v>
      </c>
      <c r="F70" s="191">
        <v>-3234.3559752186584</v>
      </c>
      <c r="G70" s="191">
        <v>-871.23246355685137</v>
      </c>
      <c r="H70" s="191">
        <v>-2664.489064139942</v>
      </c>
      <c r="I70" s="191">
        <v>-907.42328425655978</v>
      </c>
    </row>
    <row r="71" spans="1:9" ht="20.100000000000001" customHeight="1">
      <c r="A71" s="194" t="s">
        <v>781</v>
      </c>
      <c r="B71" s="191">
        <v>4356.2976049562685</v>
      </c>
      <c r="C71" s="191">
        <v>4041.1180670553936</v>
      </c>
      <c r="D71" s="191">
        <v>-169.81638192419823</v>
      </c>
      <c r="E71" s="191">
        <v>318.88978134110789</v>
      </c>
      <c r="F71" s="191">
        <v>-109.34294169096209</v>
      </c>
      <c r="G71" s="191">
        <v>-50.391465014577257</v>
      </c>
      <c r="H71" s="191">
        <v>651.73730320699713</v>
      </c>
      <c r="I71" s="191">
        <v>242.3895</v>
      </c>
    </row>
    <row r="72" spans="1:9" ht="20.100000000000001" customHeight="1">
      <c r="A72" s="194" t="s">
        <v>782</v>
      </c>
      <c r="B72" s="191">
        <v>-8.7534081632653056</v>
      </c>
      <c r="C72" s="191">
        <v>-36.836053935860058</v>
      </c>
      <c r="D72" s="191">
        <v>-12.395381924198253</v>
      </c>
      <c r="E72" s="191">
        <v>-10.653625364431486</v>
      </c>
      <c r="F72" s="191">
        <v>0.10561078717201165</v>
      </c>
      <c r="G72" s="191">
        <v>0.16865014577259477</v>
      </c>
      <c r="H72" s="191">
        <v>-0.20313994169096211</v>
      </c>
      <c r="I72" s="191">
        <v>-1.5548819241982508</v>
      </c>
    </row>
    <row r="73" spans="1:9" ht="20.100000000000001" customHeight="1">
      <c r="A73" s="192" t="s">
        <v>783</v>
      </c>
      <c r="B73" s="191">
        <v>-8.7534081632653056</v>
      </c>
      <c r="C73" s="191">
        <v>-36.836053935860058</v>
      </c>
      <c r="D73" s="191">
        <v>-12.395381924198253</v>
      </c>
      <c r="E73" s="191">
        <v>-10.653625364431486</v>
      </c>
      <c r="F73" s="191">
        <v>0.10561078717201165</v>
      </c>
      <c r="G73" s="191">
        <v>0.16865014577259477</v>
      </c>
      <c r="H73" s="191">
        <v>-0.20313994169096211</v>
      </c>
      <c r="I73" s="191">
        <v>-1.5548819241982508</v>
      </c>
    </row>
    <row r="74" spans="1:9" ht="20.100000000000001" customHeight="1">
      <c r="A74" s="192" t="s">
        <v>784</v>
      </c>
      <c r="B74" s="191">
        <v>0</v>
      </c>
      <c r="C74" s="191">
        <v>0</v>
      </c>
      <c r="D74" s="191">
        <v>0</v>
      </c>
      <c r="E74" s="191">
        <v>0</v>
      </c>
      <c r="F74" s="191">
        <v>0</v>
      </c>
      <c r="G74" s="191">
        <v>0</v>
      </c>
      <c r="H74" s="191">
        <v>0</v>
      </c>
      <c r="I74" s="191">
        <v>0</v>
      </c>
    </row>
    <row r="75" spans="1:9" ht="20.100000000000001" customHeight="1">
      <c r="A75" s="193" t="s">
        <v>785</v>
      </c>
      <c r="B75" s="191">
        <v>-0.1999198250728863</v>
      </c>
      <c r="C75" s="191">
        <v>-12.551672011661809</v>
      </c>
      <c r="D75" s="191">
        <v>5.0359416909620993</v>
      </c>
      <c r="E75" s="191">
        <v>5.9128396501457727</v>
      </c>
      <c r="F75" s="191">
        <v>0.73268804664723031</v>
      </c>
      <c r="G75" s="191">
        <v>-3.5422740524781345E-3</v>
      </c>
      <c r="H75" s="191">
        <v>-1.6723148688046647</v>
      </c>
      <c r="I75" s="191">
        <v>0.25967201166180759</v>
      </c>
    </row>
    <row r="76" spans="1:9" ht="20.100000000000001" customHeight="1">
      <c r="A76" s="193" t="s">
        <v>786</v>
      </c>
      <c r="B76" s="191">
        <v>-0.1999198250728863</v>
      </c>
      <c r="C76" s="191">
        <v>-12.551672011661809</v>
      </c>
      <c r="D76" s="191">
        <v>5.0359416909620993</v>
      </c>
      <c r="E76" s="191">
        <v>5.9128396501457727</v>
      </c>
      <c r="F76" s="191">
        <v>0.73268804664723031</v>
      </c>
      <c r="G76" s="191">
        <v>-3.5422740524781345E-3</v>
      </c>
      <c r="H76" s="191">
        <v>-1.6723148688046647</v>
      </c>
      <c r="I76" s="191">
        <v>0.25967201166180759</v>
      </c>
    </row>
    <row r="77" spans="1:9" ht="20.100000000000001" customHeight="1">
      <c r="A77" s="192" t="s">
        <v>787</v>
      </c>
      <c r="B77" s="191">
        <v>0</v>
      </c>
      <c r="C77" s="191">
        <v>0</v>
      </c>
      <c r="D77" s="191">
        <v>0</v>
      </c>
      <c r="E77" s="191">
        <v>0</v>
      </c>
      <c r="F77" s="191">
        <v>0</v>
      </c>
      <c r="G77" s="191">
        <v>0</v>
      </c>
      <c r="H77" s="191">
        <v>0</v>
      </c>
      <c r="I77" s="191">
        <v>0</v>
      </c>
    </row>
    <row r="78" spans="1:9" ht="20.100000000000001" customHeight="1">
      <c r="A78" s="193" t="s">
        <v>788</v>
      </c>
      <c r="B78" s="191">
        <v>4347.3442769679295</v>
      </c>
      <c r="C78" s="191">
        <v>3991.7303411078719</v>
      </c>
      <c r="D78" s="191">
        <v>-177.17582215743437</v>
      </c>
      <c r="E78" s="191">
        <v>314.14899562682211</v>
      </c>
      <c r="F78" s="191">
        <v>-108.50464285714285</v>
      </c>
      <c r="G78" s="191">
        <v>-50.226357142857147</v>
      </c>
      <c r="H78" s="191">
        <v>649.86184839650139</v>
      </c>
      <c r="I78" s="191">
        <v>241.09429008746358</v>
      </c>
    </row>
    <row r="79" spans="1:9" ht="20.100000000000001" customHeight="1">
      <c r="A79" s="190" t="s">
        <v>789</v>
      </c>
      <c r="B79" s="191">
        <v>1.3819402332361517</v>
      </c>
      <c r="C79" s="191">
        <v>3.5984300291545193</v>
      </c>
      <c r="D79" s="191">
        <v>0.20088629737609329</v>
      </c>
      <c r="E79" s="191">
        <v>0.99349416909620991</v>
      </c>
      <c r="F79" s="191">
        <v>0.50779300291545193</v>
      </c>
      <c r="G79" s="191">
        <v>0</v>
      </c>
      <c r="H79" s="191">
        <v>3.3002915451895046E-3</v>
      </c>
      <c r="I79" s="191">
        <v>0</v>
      </c>
    </row>
    <row r="80" spans="1:9" ht="20.100000000000001" customHeight="1">
      <c r="A80" s="194" t="s">
        <v>790</v>
      </c>
      <c r="B80" s="191">
        <v>4348.7262172011669</v>
      </c>
      <c r="C80" s="191">
        <v>3995.3287711370263</v>
      </c>
      <c r="D80" s="191">
        <v>-176.97493586005831</v>
      </c>
      <c r="E80" s="191">
        <v>315.14248979591838</v>
      </c>
      <c r="F80" s="191">
        <v>-107.99684985422741</v>
      </c>
      <c r="G80" s="191">
        <v>-50.226357142857147</v>
      </c>
      <c r="H80" s="191">
        <v>649.8651486880467</v>
      </c>
      <c r="I80" s="191">
        <v>241.09429008746358</v>
      </c>
    </row>
    <row r="81" spans="1:9" ht="20.100000000000001" customHeight="1">
      <c r="A81" s="190" t="s">
        <v>791</v>
      </c>
      <c r="B81" s="191">
        <v>-249.31816326530614</v>
      </c>
      <c r="C81" s="191">
        <v>-92.635787172011661</v>
      </c>
      <c r="D81" s="191">
        <v>-51.223434402332366</v>
      </c>
      <c r="E81" s="191">
        <v>-21.680345481049564</v>
      </c>
      <c r="F81" s="191">
        <v>-15.229151603498542</v>
      </c>
      <c r="G81" s="191">
        <v>7.9804752186588921</v>
      </c>
      <c r="H81" s="191">
        <v>14.917954810495626</v>
      </c>
      <c r="I81" s="191">
        <v>12.008215743440234</v>
      </c>
    </row>
    <row r="82" spans="1:9" ht="20.100000000000001" customHeight="1">
      <c r="A82" s="193" t="s">
        <v>792</v>
      </c>
      <c r="B82" s="191">
        <v>4099.4080539358602</v>
      </c>
      <c r="C82" s="191">
        <v>3902.6929839650147</v>
      </c>
      <c r="D82" s="191">
        <v>-228.19837026239068</v>
      </c>
      <c r="E82" s="191">
        <v>293.46214431486879</v>
      </c>
      <c r="F82" s="191">
        <v>-123.22600145772596</v>
      </c>
      <c r="G82" s="191">
        <v>-42.245881924198251</v>
      </c>
      <c r="H82" s="191">
        <v>664.78310349854223</v>
      </c>
      <c r="I82" s="191">
        <v>253.10250583090377</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4099.4080539358602</v>
      </c>
      <c r="C84" s="191">
        <v>3902.6929839650147</v>
      </c>
      <c r="D84" s="191">
        <v>-228.19837026239068</v>
      </c>
      <c r="E84" s="191">
        <v>293.46214431486879</v>
      </c>
      <c r="F84" s="191">
        <v>-123.22600145772596</v>
      </c>
      <c r="G84" s="191">
        <v>-42.245881924198251</v>
      </c>
      <c r="H84" s="191">
        <v>664.78310349854223</v>
      </c>
      <c r="I84" s="191">
        <v>253.10250583090377</v>
      </c>
    </row>
    <row r="85" spans="1:9" ht="20.100000000000001" customHeight="1" thickBot="1">
      <c r="A85" s="190" t="s">
        <v>795</v>
      </c>
      <c r="B85" s="191">
        <v>-1350.6360058309037</v>
      </c>
      <c r="C85" s="191">
        <v>-1087.8170553935861</v>
      </c>
      <c r="D85" s="191">
        <v>0</v>
      </c>
      <c r="E85" s="191">
        <v>0</v>
      </c>
      <c r="F85" s="191">
        <v>0</v>
      </c>
      <c r="G85" s="191">
        <v>0</v>
      </c>
      <c r="H85" s="191">
        <v>0</v>
      </c>
      <c r="I85" s="191">
        <v>0</v>
      </c>
    </row>
    <row r="86" spans="1:9" ht="20.100000000000001" customHeight="1" thickTop="1" thickBot="1">
      <c r="A86" s="182" t="s">
        <v>796</v>
      </c>
      <c r="B86" s="183">
        <v>2748.772048104956</v>
      </c>
      <c r="C86" s="183">
        <v>2814.8759285714291</v>
      </c>
      <c r="D86" s="183">
        <v>-228.19837026239068</v>
      </c>
      <c r="E86" s="183">
        <v>293.46214431486879</v>
      </c>
      <c r="F86" s="183">
        <v>-123.22600145772596</v>
      </c>
      <c r="G86" s="183">
        <v>-42.245881924198251</v>
      </c>
      <c r="H86" s="183">
        <v>664.78310349854223</v>
      </c>
      <c r="I86" s="183">
        <v>253.10250583090377</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806</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1153239.95646793</v>
      </c>
      <c r="C8" s="183">
        <v>1227695.4119679302</v>
      </c>
      <c r="D8" s="183">
        <v>1460238.2793250729</v>
      </c>
      <c r="E8" s="183">
        <v>1627070.1155466472</v>
      </c>
      <c r="F8" s="183">
        <v>1798819.5718586007</v>
      </c>
      <c r="G8" s="183">
        <v>1861948.2759825073</v>
      </c>
      <c r="H8" s="183">
        <v>2070901.0390451895</v>
      </c>
      <c r="I8" s="183">
        <v>2117063.5233760932</v>
      </c>
    </row>
    <row r="9" spans="1:9" s="166" customFormat="1" ht="20.100000000000001" customHeight="1" thickTop="1">
      <c r="A9" s="184" t="s">
        <v>275</v>
      </c>
      <c r="B9" s="185">
        <v>126642.85525218658</v>
      </c>
      <c r="C9" s="185">
        <v>110451.37535714287</v>
      </c>
      <c r="D9" s="185">
        <v>135542.28695481049</v>
      </c>
      <c r="E9" s="185">
        <v>121233.7608994169</v>
      </c>
      <c r="F9" s="185">
        <v>89429.524688046658</v>
      </c>
      <c r="G9" s="185">
        <v>122490.24188046646</v>
      </c>
      <c r="H9" s="185">
        <v>136054.18362973761</v>
      </c>
      <c r="I9" s="185">
        <v>106632.57055685131</v>
      </c>
    </row>
    <row r="10" spans="1:9" s="166" customFormat="1" ht="20.100000000000001" customHeight="1">
      <c r="A10" s="184" t="s">
        <v>284</v>
      </c>
      <c r="B10" s="185">
        <v>50781.96954956268</v>
      </c>
      <c r="C10" s="185">
        <v>83352.084078717191</v>
      </c>
      <c r="D10" s="185">
        <v>124926.36000145772</v>
      </c>
      <c r="E10" s="185">
        <v>145531.73733381924</v>
      </c>
      <c r="F10" s="185">
        <v>211083.04410787171</v>
      </c>
      <c r="G10" s="185">
        <v>209414.95125218658</v>
      </c>
      <c r="H10" s="185">
        <v>221063.63092128278</v>
      </c>
      <c r="I10" s="185">
        <v>222294.82988338193</v>
      </c>
    </row>
    <row r="11" spans="1:9" s="166" customFormat="1" ht="20.100000000000001" customHeight="1">
      <c r="A11" s="184" t="s">
        <v>293</v>
      </c>
      <c r="B11" s="185">
        <v>904362.28282944602</v>
      </c>
      <c r="C11" s="185">
        <v>1005098.3627026239</v>
      </c>
      <c r="D11" s="185">
        <v>1153540.8920451896</v>
      </c>
      <c r="E11" s="185">
        <v>1293311.7158279885</v>
      </c>
      <c r="F11" s="185">
        <v>1414194.8958483965</v>
      </c>
      <c r="G11" s="185">
        <v>1432914.3370670555</v>
      </c>
      <c r="H11" s="185">
        <v>1623895.7229446063</v>
      </c>
      <c r="I11" s="185">
        <v>1684385.5711166181</v>
      </c>
    </row>
    <row r="12" spans="1:9" s="166" customFormat="1" ht="20.100000000000001" customHeight="1">
      <c r="A12" s="186" t="s">
        <v>734</v>
      </c>
      <c r="B12" s="185">
        <v>922678.68521137035</v>
      </c>
      <c r="C12" s="185">
        <v>1028306.9681107872</v>
      </c>
      <c r="D12" s="185">
        <v>1171538.4051530613</v>
      </c>
      <c r="E12" s="185">
        <v>1309631.2296982508</v>
      </c>
      <c r="F12" s="185">
        <v>1430080.4255830904</v>
      </c>
      <c r="G12" s="185">
        <v>1448077.0268556853</v>
      </c>
      <c r="H12" s="185">
        <v>1640609.2699110787</v>
      </c>
      <c r="I12" s="185">
        <v>1699750.4328965014</v>
      </c>
    </row>
    <row r="13" spans="1:9" s="166" customFormat="1" ht="20.100000000000001" customHeight="1">
      <c r="A13" s="186" t="s">
        <v>735</v>
      </c>
      <c r="B13" s="185">
        <v>920671.60112390679</v>
      </c>
      <c r="C13" s="185">
        <v>1021975.1273061223</v>
      </c>
      <c r="D13" s="185">
        <v>1165656.1491982508</v>
      </c>
      <c r="E13" s="185">
        <v>1299933.4885481049</v>
      </c>
      <c r="F13" s="185">
        <v>1411340.3806953351</v>
      </c>
      <c r="G13" s="185">
        <v>1426910.6726443148</v>
      </c>
      <c r="H13" s="185">
        <v>1608396.6858440232</v>
      </c>
      <c r="I13" s="185">
        <v>1661858.841553936</v>
      </c>
    </row>
    <row r="14" spans="1:9" s="166" customFormat="1" ht="20.100000000000001" customHeight="1">
      <c r="A14" s="186" t="s">
        <v>736</v>
      </c>
      <c r="B14" s="185">
        <v>2007.0840874635569</v>
      </c>
      <c r="C14" s="185">
        <v>6331.8408046647237</v>
      </c>
      <c r="D14" s="185">
        <v>5882.2559548104955</v>
      </c>
      <c r="E14" s="185">
        <v>9697.7411501457718</v>
      </c>
      <c r="F14" s="185">
        <v>18740.044887755103</v>
      </c>
      <c r="G14" s="185">
        <v>21166.354211370261</v>
      </c>
      <c r="H14" s="185">
        <v>32212.584067055392</v>
      </c>
      <c r="I14" s="185">
        <v>37891.591342565596</v>
      </c>
    </row>
    <row r="15" spans="1:9" s="166" customFormat="1" ht="20.100000000000001" customHeight="1">
      <c r="A15" s="186" t="s">
        <v>737</v>
      </c>
      <c r="B15" s="185">
        <v>5235.3031690962098</v>
      </c>
      <c r="C15" s="185">
        <v>7595.9819781341102</v>
      </c>
      <c r="D15" s="185">
        <v>9945.5510058309046</v>
      </c>
      <c r="E15" s="185">
        <v>11539.297983965014</v>
      </c>
      <c r="F15" s="185">
        <v>15026.716721574343</v>
      </c>
      <c r="G15" s="185">
        <v>18529.0025728863</v>
      </c>
      <c r="H15" s="185">
        <v>12833.992494169097</v>
      </c>
      <c r="I15" s="185">
        <v>15131.670005830902</v>
      </c>
    </row>
    <row r="16" spans="1:9" s="166" customFormat="1" ht="20.100000000000001" customHeight="1">
      <c r="A16" s="186" t="s">
        <v>738</v>
      </c>
      <c r="B16" s="185">
        <v>5107.8013790087471</v>
      </c>
      <c r="C16" s="185">
        <v>7366.1039125364432</v>
      </c>
      <c r="D16" s="185">
        <v>9439.5276632653076</v>
      </c>
      <c r="E16" s="185">
        <v>10988.067465014577</v>
      </c>
      <c r="F16" s="185">
        <v>13796.260078717201</v>
      </c>
      <c r="G16" s="185">
        <v>16429.41004664723</v>
      </c>
      <c r="H16" s="185">
        <v>10295.030953352771</v>
      </c>
      <c r="I16" s="185">
        <v>11888.00997521866</v>
      </c>
    </row>
    <row r="17" spans="1:9" s="166" customFormat="1" ht="20.100000000000001" customHeight="1">
      <c r="A17" s="186" t="s">
        <v>739</v>
      </c>
      <c r="B17" s="185">
        <v>127.50179008746356</v>
      </c>
      <c r="C17" s="185">
        <v>229.87806559766764</v>
      </c>
      <c r="D17" s="185">
        <v>506.02334256559766</v>
      </c>
      <c r="E17" s="185">
        <v>551.23051895043727</v>
      </c>
      <c r="F17" s="185">
        <v>1230.4566428571429</v>
      </c>
      <c r="G17" s="185">
        <v>2099.5925262390674</v>
      </c>
      <c r="H17" s="185">
        <v>2538.9615408163268</v>
      </c>
      <c r="I17" s="185">
        <v>3243.6600306122446</v>
      </c>
    </row>
    <row r="18" spans="1:9" s="166" customFormat="1" ht="20.100000000000001" customHeight="1">
      <c r="A18" s="186" t="s">
        <v>740</v>
      </c>
      <c r="B18" s="185">
        <v>3997.3343862973761</v>
      </c>
      <c r="C18" s="185">
        <v>6005.2475787172016</v>
      </c>
      <c r="D18" s="185">
        <v>7501.16024781341</v>
      </c>
      <c r="E18" s="185">
        <v>11133.032508746357</v>
      </c>
      <c r="F18" s="185">
        <v>12329.272941690961</v>
      </c>
      <c r="G18" s="185">
        <v>12635.625967930029</v>
      </c>
      <c r="H18" s="185">
        <v>12896.14200728863</v>
      </c>
      <c r="I18" s="185">
        <v>14462.53837755102</v>
      </c>
    </row>
    <row r="19" spans="1:9" s="166" customFormat="1" ht="20.100000000000001" customHeight="1">
      <c r="A19" s="186" t="s">
        <v>741</v>
      </c>
      <c r="B19" s="185">
        <v>3693.6339300291547</v>
      </c>
      <c r="C19" s="185">
        <v>5494.70444606414</v>
      </c>
      <c r="D19" s="185">
        <v>6938.9214591836735</v>
      </c>
      <c r="E19" s="185">
        <v>10088.732532069971</v>
      </c>
      <c r="F19" s="185">
        <v>10957.696001457725</v>
      </c>
      <c r="G19" s="185">
        <v>11260.693188046647</v>
      </c>
      <c r="H19" s="185">
        <v>11519.788421282798</v>
      </c>
      <c r="I19" s="185">
        <v>12444.441925655978</v>
      </c>
    </row>
    <row r="20" spans="1:9" s="166" customFormat="1" ht="20.100000000000001" customHeight="1">
      <c r="A20" s="186" t="s">
        <v>742</v>
      </c>
      <c r="B20" s="185">
        <v>303.7004562682215</v>
      </c>
      <c r="C20" s="185">
        <v>510.54313265306121</v>
      </c>
      <c r="D20" s="185">
        <v>562.23878862973754</v>
      </c>
      <c r="E20" s="185">
        <v>1044.2999766763849</v>
      </c>
      <c r="F20" s="185">
        <v>1371.5769402332364</v>
      </c>
      <c r="G20" s="185">
        <v>1374.9327798833817</v>
      </c>
      <c r="H20" s="185">
        <v>1376.3535860058307</v>
      </c>
      <c r="I20" s="185">
        <v>2018.0964518950436</v>
      </c>
    </row>
    <row r="21" spans="1:9" s="166" customFormat="1" ht="20.100000000000001" customHeight="1">
      <c r="A21" s="186" t="s">
        <v>306</v>
      </c>
      <c r="B21" s="185">
        <v>9914.2961020408184</v>
      </c>
      <c r="C21" s="185">
        <v>10799.474418367347</v>
      </c>
      <c r="D21" s="185">
        <v>11498.190074344024</v>
      </c>
      <c r="E21" s="185">
        <v>12744.130379008746</v>
      </c>
      <c r="F21" s="185">
        <v>14307.251870262389</v>
      </c>
      <c r="G21" s="185">
        <v>14779.461290087464</v>
      </c>
      <c r="H21" s="185">
        <v>16144.630674927115</v>
      </c>
      <c r="I21" s="185">
        <v>17700.783861516036</v>
      </c>
    </row>
    <row r="22" spans="1:9" s="166" customFormat="1" ht="20.100000000000001" customHeight="1">
      <c r="A22" s="186" t="s">
        <v>743</v>
      </c>
      <c r="B22" s="185">
        <v>-37463.336039358597</v>
      </c>
      <c r="C22" s="185">
        <v>-47609.309383381922</v>
      </c>
      <c r="D22" s="185">
        <v>-46942.414435860053</v>
      </c>
      <c r="E22" s="185">
        <v>-51735.974741982507</v>
      </c>
      <c r="F22" s="185">
        <v>-57548.771268221572</v>
      </c>
      <c r="G22" s="185">
        <v>-61106.779619533532</v>
      </c>
      <c r="H22" s="185">
        <v>-58588.312142857147</v>
      </c>
      <c r="I22" s="185">
        <v>-62659.854024781336</v>
      </c>
    </row>
    <row r="23" spans="1:9" s="166" customFormat="1" ht="20.100000000000001" customHeight="1">
      <c r="A23" s="184" t="s">
        <v>324</v>
      </c>
      <c r="B23" s="185">
        <v>6062.4734708454807</v>
      </c>
      <c r="C23" s="185">
        <v>7537.9121895043727</v>
      </c>
      <c r="D23" s="185">
        <v>9755.4279023323597</v>
      </c>
      <c r="E23" s="185">
        <v>12158.610335276968</v>
      </c>
      <c r="F23" s="185">
        <v>14233.010959183674</v>
      </c>
      <c r="G23" s="185">
        <v>13282.662505830904</v>
      </c>
      <c r="H23" s="185">
        <v>11763.217043731778</v>
      </c>
      <c r="I23" s="185">
        <v>10389.313249271137</v>
      </c>
    </row>
    <row r="24" spans="1:9" s="166" customFormat="1" ht="20.100000000000001" customHeight="1">
      <c r="A24" s="184" t="s">
        <v>330</v>
      </c>
      <c r="B24" s="185">
        <v>0</v>
      </c>
      <c r="C24" s="185">
        <v>2.9154518950437317E-4</v>
      </c>
      <c r="D24" s="185">
        <v>0</v>
      </c>
      <c r="E24" s="185">
        <v>317.20127988338191</v>
      </c>
      <c r="F24" s="185">
        <v>176.226138483965</v>
      </c>
      <c r="G24" s="185">
        <v>105.73813265306121</v>
      </c>
      <c r="H24" s="185">
        <v>8.3853279883381919</v>
      </c>
      <c r="I24" s="185">
        <v>7.454663265306122</v>
      </c>
    </row>
    <row r="25" spans="1:9" s="166" customFormat="1" ht="20.100000000000001" customHeight="1">
      <c r="A25" s="184" t="s">
        <v>744</v>
      </c>
      <c r="B25" s="185">
        <v>49036.691806122457</v>
      </c>
      <c r="C25" s="185">
        <v>4094.1164897959184</v>
      </c>
      <c r="D25" s="185">
        <v>9514.7477128279897</v>
      </c>
      <c r="E25" s="185">
        <v>19769.973921282795</v>
      </c>
      <c r="F25" s="185">
        <v>32241.178562682217</v>
      </c>
      <c r="G25" s="185">
        <v>30298.720221574345</v>
      </c>
      <c r="H25" s="185">
        <v>37236.853835276968</v>
      </c>
      <c r="I25" s="185">
        <v>48016.886526239068</v>
      </c>
    </row>
    <row r="26" spans="1:9" s="166" customFormat="1" ht="20.100000000000001" customHeight="1">
      <c r="A26" s="184" t="s">
        <v>341</v>
      </c>
      <c r="B26" s="185">
        <v>12317.303985422741</v>
      </c>
      <c r="C26" s="185">
        <v>11855.070373177843</v>
      </c>
      <c r="D26" s="185">
        <v>14308.522890670554</v>
      </c>
      <c r="E26" s="185">
        <v>18448.37237026239</v>
      </c>
      <c r="F26" s="185">
        <v>22003.259779883385</v>
      </c>
      <c r="G26" s="185">
        <v>23235.607810495629</v>
      </c>
      <c r="H26" s="185">
        <v>28567.563122448981</v>
      </c>
      <c r="I26" s="185">
        <v>30275.03701020408</v>
      </c>
    </row>
    <row r="27" spans="1:9" s="166" customFormat="1" ht="20.100000000000001" customHeight="1">
      <c r="A27" s="184" t="s">
        <v>745</v>
      </c>
      <c r="B27" s="185">
        <v>4036.3795743440232</v>
      </c>
      <c r="C27" s="185">
        <v>5306.4904854227398</v>
      </c>
      <c r="D27" s="185">
        <v>12650.041817784258</v>
      </c>
      <c r="E27" s="185">
        <v>16298.743578717202</v>
      </c>
      <c r="F27" s="185">
        <v>15458.431774052477</v>
      </c>
      <c r="G27" s="185">
        <v>30206.017112244896</v>
      </c>
      <c r="H27" s="185">
        <v>12311.482220116619</v>
      </c>
      <c r="I27" s="185">
        <v>15061.86037026239</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1067497.0826690963</v>
      </c>
      <c r="C29" s="183">
        <v>1127744.7182536442</v>
      </c>
      <c r="D29" s="183">
        <v>1345376.2000830905</v>
      </c>
      <c r="E29" s="183">
        <v>1499536.7489650145</v>
      </c>
      <c r="F29" s="183">
        <v>1660506.0202740524</v>
      </c>
      <c r="G29" s="183">
        <v>1722248.4443862974</v>
      </c>
      <c r="H29" s="183">
        <v>1918309.7824839649</v>
      </c>
      <c r="I29" s="183">
        <v>1963172.774169096</v>
      </c>
    </row>
    <row r="30" spans="1:9" s="166" customFormat="1" ht="20.100000000000001" customHeight="1" thickTop="1">
      <c r="A30" s="184" t="s">
        <v>747</v>
      </c>
      <c r="B30" s="185">
        <v>750258.79603644309</v>
      </c>
      <c r="C30" s="185">
        <v>834567.43219096214</v>
      </c>
      <c r="D30" s="185">
        <v>1076309.6859810494</v>
      </c>
      <c r="E30" s="185">
        <v>1209500.8012930029</v>
      </c>
      <c r="F30" s="185">
        <v>1249432.923574344</v>
      </c>
      <c r="G30" s="185">
        <v>1323305.2401924196</v>
      </c>
      <c r="H30" s="185">
        <v>1402970.3365451896</v>
      </c>
      <c r="I30" s="185">
        <v>1350204.8701749269</v>
      </c>
    </row>
    <row r="31" spans="1:9" s="166" customFormat="1" ht="20.100000000000001" customHeight="1">
      <c r="A31" s="186" t="s">
        <v>748</v>
      </c>
      <c r="B31" s="185">
        <v>261.82325218658895</v>
      </c>
      <c r="C31" s="185">
        <v>261.15654227405247</v>
      </c>
      <c r="D31" s="185">
        <v>246.36914577259478</v>
      </c>
      <c r="E31" s="185">
        <v>228.77887026239068</v>
      </c>
      <c r="F31" s="185">
        <v>26367.174042274051</v>
      </c>
      <c r="G31" s="185">
        <v>39249.409790087469</v>
      </c>
      <c r="H31" s="185">
        <v>74204.748648688052</v>
      </c>
      <c r="I31" s="185">
        <v>85632.61285860058</v>
      </c>
    </row>
    <row r="32" spans="1:9" s="166" customFormat="1" ht="20.100000000000001" customHeight="1">
      <c r="A32" s="186" t="s">
        <v>749</v>
      </c>
      <c r="B32" s="185">
        <v>294068.70893877553</v>
      </c>
      <c r="C32" s="185">
        <v>344101.80418367346</v>
      </c>
      <c r="D32" s="185">
        <v>402567.29345481045</v>
      </c>
      <c r="E32" s="185">
        <v>518732.89609912533</v>
      </c>
      <c r="F32" s="185">
        <v>525808.62529737607</v>
      </c>
      <c r="G32" s="185">
        <v>533654.7389475219</v>
      </c>
      <c r="H32" s="185">
        <v>571304.49480174924</v>
      </c>
      <c r="I32" s="185">
        <v>563795.96922448976</v>
      </c>
    </row>
    <row r="33" spans="1:9" s="166" customFormat="1" ht="20.100000000000001" customHeight="1">
      <c r="A33" s="186" t="s">
        <v>750</v>
      </c>
      <c r="B33" s="185">
        <v>75732.341511661813</v>
      </c>
      <c r="C33" s="185">
        <v>18191.737069970844</v>
      </c>
      <c r="D33" s="185">
        <v>4898.4393483965014</v>
      </c>
      <c r="E33" s="185">
        <v>1840.1315189504376</v>
      </c>
      <c r="F33" s="185">
        <v>1290.654867346939</v>
      </c>
      <c r="G33" s="185">
        <v>791.2926180758019</v>
      </c>
      <c r="H33" s="185">
        <v>556.86916326530616</v>
      </c>
      <c r="I33" s="185">
        <v>419.92950145772591</v>
      </c>
    </row>
    <row r="34" spans="1:9" s="166" customFormat="1" ht="20.100000000000001" customHeight="1">
      <c r="A34" s="186" t="s">
        <v>751</v>
      </c>
      <c r="B34" s="185">
        <v>10752.444188046646</v>
      </c>
      <c r="C34" s="185">
        <v>10686.252064139941</v>
      </c>
      <c r="D34" s="185">
        <v>11716.994379008745</v>
      </c>
      <c r="E34" s="185">
        <v>9057.1550714285713</v>
      </c>
      <c r="F34" s="185">
        <v>8044.121329446064</v>
      </c>
      <c r="G34" s="185">
        <v>7025.7393848396505</v>
      </c>
      <c r="H34" s="185">
        <v>10147.067020408165</v>
      </c>
      <c r="I34" s="185">
        <v>9981.1851486880478</v>
      </c>
    </row>
    <row r="35" spans="1:9" s="166" customFormat="1" ht="20.100000000000001" customHeight="1">
      <c r="A35" s="186" t="s">
        <v>752</v>
      </c>
      <c r="B35" s="185">
        <v>350986.72167492716</v>
      </c>
      <c r="C35" s="185">
        <v>435134.84686734696</v>
      </c>
      <c r="D35" s="185">
        <v>622654.16435422737</v>
      </c>
      <c r="E35" s="185">
        <v>637695.23847813404</v>
      </c>
      <c r="F35" s="185">
        <v>637636.04163994163</v>
      </c>
      <c r="G35" s="185">
        <v>688917.04702623922</v>
      </c>
      <c r="H35" s="185">
        <v>693520.98403352778</v>
      </c>
      <c r="I35" s="185">
        <v>638626.77919825085</v>
      </c>
    </row>
    <row r="36" spans="1:9" s="166" customFormat="1" ht="20.100000000000001" customHeight="1">
      <c r="A36" s="186" t="s">
        <v>753</v>
      </c>
      <c r="B36" s="185">
        <v>18456.756470845481</v>
      </c>
      <c r="C36" s="185">
        <v>26191.635463556853</v>
      </c>
      <c r="D36" s="185">
        <v>34226.425298833819</v>
      </c>
      <c r="E36" s="185">
        <v>41946.601255102039</v>
      </c>
      <c r="F36" s="185">
        <v>50286.306397959183</v>
      </c>
      <c r="G36" s="185">
        <v>53667.012425655972</v>
      </c>
      <c r="H36" s="185">
        <v>53236.17287755102</v>
      </c>
      <c r="I36" s="185">
        <v>51748.394243440227</v>
      </c>
    </row>
    <row r="37" spans="1:9" s="166" customFormat="1" ht="20.100000000000001" customHeight="1">
      <c r="A37" s="184" t="s">
        <v>754</v>
      </c>
      <c r="B37" s="185">
        <v>692.99937755102042</v>
      </c>
      <c r="C37" s="185">
        <v>380.32608600583092</v>
      </c>
      <c r="D37" s="185">
        <v>405.07914723032076</v>
      </c>
      <c r="E37" s="185">
        <v>792.48626384839645</v>
      </c>
      <c r="F37" s="185">
        <v>958.52218513119533</v>
      </c>
      <c r="G37" s="185">
        <v>271.9023352769679</v>
      </c>
      <c r="H37" s="185">
        <v>638.22132653061226</v>
      </c>
      <c r="I37" s="185">
        <v>1929.2725918367346</v>
      </c>
    </row>
    <row r="38" spans="1:9" s="166" customFormat="1" ht="20.100000000000001" customHeight="1">
      <c r="A38" s="184" t="s">
        <v>755</v>
      </c>
      <c r="B38" s="185">
        <v>89052.085393586007</v>
      </c>
      <c r="C38" s="185">
        <v>68045.650947521863</v>
      </c>
      <c r="D38" s="185">
        <v>75791.577537900885</v>
      </c>
      <c r="E38" s="185">
        <v>51313.988922740522</v>
      </c>
      <c r="F38" s="185">
        <v>183892.35775655977</v>
      </c>
      <c r="G38" s="185">
        <v>179211.18120991249</v>
      </c>
      <c r="H38" s="185">
        <v>264978.72524344025</v>
      </c>
      <c r="I38" s="185">
        <v>251290.81588921283</v>
      </c>
    </row>
    <row r="39" spans="1:9" s="166" customFormat="1" ht="20.100000000000001" customHeight="1">
      <c r="A39" s="184" t="s">
        <v>756</v>
      </c>
      <c r="B39" s="185">
        <v>30505.227151603496</v>
      </c>
      <c r="C39" s="185">
        <v>41099.811485422746</v>
      </c>
      <c r="D39" s="185">
        <v>38342.40561370262</v>
      </c>
      <c r="E39" s="185">
        <v>42984.72336297376</v>
      </c>
      <c r="F39" s="185">
        <v>44369.483957725948</v>
      </c>
      <c r="G39" s="185">
        <v>42290.95106559767</v>
      </c>
      <c r="H39" s="185">
        <v>41543.40927842565</v>
      </c>
      <c r="I39" s="185">
        <v>28976.775481049564</v>
      </c>
    </row>
    <row r="40" spans="1:9" s="166" customFormat="1" ht="20.100000000000001" customHeight="1">
      <c r="A40" s="184" t="s">
        <v>402</v>
      </c>
      <c r="B40" s="185">
        <v>25999.460810495628</v>
      </c>
      <c r="C40" s="185">
        <v>28253.12381632653</v>
      </c>
      <c r="D40" s="185">
        <v>29553.410583090379</v>
      </c>
      <c r="E40" s="185">
        <v>25586.116947521863</v>
      </c>
      <c r="F40" s="185">
        <v>27632.187462099129</v>
      </c>
      <c r="G40" s="185">
        <v>28444.493848396505</v>
      </c>
      <c r="H40" s="185">
        <v>30525.497568513118</v>
      </c>
      <c r="I40" s="185">
        <v>31919.648298833821</v>
      </c>
    </row>
    <row r="41" spans="1:9" s="166" customFormat="1" ht="20.100000000000001" customHeight="1">
      <c r="A41" s="184" t="s">
        <v>408</v>
      </c>
      <c r="B41" s="185">
        <v>102763.45967055394</v>
      </c>
      <c r="C41" s="185">
        <v>98421.946873177832</v>
      </c>
      <c r="D41" s="185">
        <v>83229.57725947522</v>
      </c>
      <c r="E41" s="185">
        <v>116284.57037755102</v>
      </c>
      <c r="F41" s="185">
        <v>107682.20359766763</v>
      </c>
      <c r="G41" s="185">
        <v>103686.55247959183</v>
      </c>
      <c r="H41" s="185">
        <v>125737.58402040816</v>
      </c>
      <c r="I41" s="185">
        <v>112736.97663556851</v>
      </c>
    </row>
    <row r="42" spans="1:9" s="166" customFormat="1" ht="20.100000000000001" customHeight="1">
      <c r="A42" s="184" t="s">
        <v>757</v>
      </c>
      <c r="B42" s="185">
        <v>19186.113676384837</v>
      </c>
      <c r="C42" s="185">
        <v>25528.159276967926</v>
      </c>
      <c r="D42" s="185">
        <v>24525.843360058308</v>
      </c>
      <c r="E42" s="185">
        <v>23525.581065597671</v>
      </c>
      <c r="F42" s="185">
        <v>37007.761701166186</v>
      </c>
      <c r="G42" s="185">
        <v>37165.981432944609</v>
      </c>
      <c r="H42" s="185">
        <v>33943.363024781342</v>
      </c>
      <c r="I42" s="185">
        <v>45047.208042274055</v>
      </c>
    </row>
    <row r="43" spans="1:9" s="167" customFormat="1" ht="20.100000000000001" customHeight="1" thickBot="1">
      <c r="A43" s="187" t="s">
        <v>383</v>
      </c>
      <c r="B43" s="188">
        <v>49038.940552478132</v>
      </c>
      <c r="C43" s="188">
        <v>31448.267577259478</v>
      </c>
      <c r="D43" s="188">
        <v>17218.62060058309</v>
      </c>
      <c r="E43" s="188">
        <v>29548.480731778425</v>
      </c>
      <c r="F43" s="188">
        <v>9530.5800393585996</v>
      </c>
      <c r="G43" s="188">
        <v>7872.141822157434</v>
      </c>
      <c r="H43" s="188">
        <v>17972.645476676385</v>
      </c>
      <c r="I43" s="188">
        <v>141067.20705539358</v>
      </c>
    </row>
    <row r="44" spans="1:9" ht="20.100000000000001" customHeight="1" thickTop="1" thickBot="1">
      <c r="A44" s="182" t="s">
        <v>758</v>
      </c>
      <c r="B44" s="183">
        <v>85742.873798833811</v>
      </c>
      <c r="C44" s="183">
        <v>99950.693714285706</v>
      </c>
      <c r="D44" s="183">
        <v>114862.07924198252</v>
      </c>
      <c r="E44" s="183">
        <v>127533.36658163265</v>
      </c>
      <c r="F44" s="183">
        <v>138313.55158746356</v>
      </c>
      <c r="G44" s="183">
        <v>139699.83159620993</v>
      </c>
      <c r="H44" s="183">
        <v>152591.25656122449</v>
      </c>
      <c r="I44" s="183">
        <v>153890.74920699708</v>
      </c>
    </row>
    <row r="45" spans="1:9" s="166" customFormat="1" ht="20.100000000000001" customHeight="1" thickTop="1">
      <c r="A45" s="184" t="s">
        <v>423</v>
      </c>
      <c r="B45" s="185">
        <v>40596.92419825073</v>
      </c>
      <c r="C45" s="185">
        <v>55664.373177842564</v>
      </c>
      <c r="D45" s="185">
        <v>61797.230320699709</v>
      </c>
      <c r="E45" s="185">
        <v>68539.183673469379</v>
      </c>
      <c r="F45" s="185">
        <v>74599.314868804664</v>
      </c>
      <c r="G45" s="185">
        <v>74599.314868804664</v>
      </c>
      <c r="H45" s="185">
        <v>79895.131195335271</v>
      </c>
      <c r="I45" s="185">
        <v>81308.483965014573</v>
      </c>
    </row>
    <row r="46" spans="1:9" s="166" customFormat="1" ht="20.100000000000001" customHeight="1">
      <c r="A46" s="184" t="s">
        <v>427</v>
      </c>
      <c r="B46" s="185">
        <v>9947.4206997084548</v>
      </c>
      <c r="C46" s="185">
        <v>16.910495626822158</v>
      </c>
      <c r="D46" s="185">
        <v>16.910495626822158</v>
      </c>
      <c r="E46" s="185">
        <v>16.910495626822158</v>
      </c>
      <c r="F46" s="185">
        <v>16.910495626822158</v>
      </c>
      <c r="G46" s="185">
        <v>3078.1349854227406</v>
      </c>
      <c r="H46" s="185">
        <v>16.910495626822158</v>
      </c>
      <c r="I46" s="185">
        <v>3588.3390670553936</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23091.341793002914</v>
      </c>
      <c r="C48" s="185">
        <v>27882.296444606414</v>
      </c>
      <c r="D48" s="185">
        <v>34400.29099708455</v>
      </c>
      <c r="E48" s="185">
        <v>42054.321459183673</v>
      </c>
      <c r="F48" s="185">
        <v>48962.798709912531</v>
      </c>
      <c r="G48" s="185">
        <v>54959.328014577266</v>
      </c>
      <c r="H48" s="185">
        <v>54959.328014577266</v>
      </c>
      <c r="I48" s="185">
        <v>62404.299326530614</v>
      </c>
    </row>
    <row r="49" spans="1:9" s="166" customFormat="1" ht="20.100000000000001" customHeight="1">
      <c r="A49" s="184" t="s">
        <v>437</v>
      </c>
      <c r="B49" s="185">
        <v>12107.187107871719</v>
      </c>
      <c r="C49" s="185">
        <v>16387.113596209911</v>
      </c>
      <c r="D49" s="185">
        <v>18647.647428571428</v>
      </c>
      <c r="E49" s="185">
        <v>16922.950953352771</v>
      </c>
      <c r="F49" s="185">
        <v>14734.527513119532</v>
      </c>
      <c r="G49" s="185">
        <v>7063.0537274052476</v>
      </c>
      <c r="H49" s="185">
        <v>17719.88685568513</v>
      </c>
      <c r="I49" s="185">
        <v>6589.6268483965014</v>
      </c>
    </row>
    <row r="50" spans="1:9" s="166" customFormat="1" ht="20.100000000000001" customHeight="1">
      <c r="A50" s="186" t="s">
        <v>760</v>
      </c>
      <c r="B50" s="185">
        <v>0</v>
      </c>
      <c r="C50" s="185">
        <v>0</v>
      </c>
      <c r="D50" s="185">
        <v>0</v>
      </c>
      <c r="E50" s="185">
        <v>0</v>
      </c>
      <c r="F50" s="185">
        <v>0</v>
      </c>
      <c r="G50" s="185">
        <v>2234.591836734694</v>
      </c>
      <c r="H50" s="185">
        <v>0</v>
      </c>
      <c r="I50" s="185">
        <v>1250</v>
      </c>
    </row>
    <row r="51" spans="1:9" s="167" customFormat="1" ht="20.100000000000001" customHeight="1" thickBot="1">
      <c r="A51" s="189" t="s">
        <v>761</v>
      </c>
      <c r="B51" s="188">
        <v>12107.187107871719</v>
      </c>
      <c r="C51" s="188">
        <v>16387.113596209911</v>
      </c>
      <c r="D51" s="188">
        <v>18647.647428571428</v>
      </c>
      <c r="E51" s="188">
        <v>16922.950953352771</v>
      </c>
      <c r="F51" s="188">
        <v>14734.527513119532</v>
      </c>
      <c r="G51" s="188">
        <v>4828.4618906705546</v>
      </c>
      <c r="H51" s="188">
        <v>17719.88685568513</v>
      </c>
      <c r="I51" s="188">
        <v>5339.6268483965014</v>
      </c>
    </row>
    <row r="52" spans="1:9" ht="20.100000000000001" customHeight="1" thickTop="1" thickBot="1">
      <c r="A52" s="182" t="s">
        <v>762</v>
      </c>
      <c r="B52" s="183">
        <v>1153239.95646793</v>
      </c>
      <c r="C52" s="183">
        <v>1227695.4119679302</v>
      </c>
      <c r="D52" s="183">
        <v>1460238.2793250729</v>
      </c>
      <c r="E52" s="183">
        <v>1627070.1155466472</v>
      </c>
      <c r="F52" s="183">
        <v>1798819.5718615158</v>
      </c>
      <c r="G52" s="183">
        <v>1861948.2759825073</v>
      </c>
      <c r="H52" s="183">
        <v>2070901.0390451895</v>
      </c>
      <c r="I52" s="183">
        <v>2117063.5233760932</v>
      </c>
    </row>
    <row r="53" spans="1:9" s="166" customFormat="1" ht="20.100000000000001" customHeight="1" thickTop="1">
      <c r="A53" s="184" t="s">
        <v>763</v>
      </c>
      <c r="B53" s="185">
        <v>6891.9838323615168</v>
      </c>
      <c r="C53" s="185">
        <v>7955.4379912536433</v>
      </c>
      <c r="D53" s="185">
        <v>7508.9513469387757</v>
      </c>
      <c r="E53" s="185">
        <v>7420.9579373177839</v>
      </c>
      <c r="F53" s="185">
        <v>6165.6932769679306</v>
      </c>
      <c r="G53" s="185">
        <v>26449.690336734697</v>
      </c>
      <c r="H53" s="185">
        <v>6043.9748090379007</v>
      </c>
      <c r="I53" s="185">
        <v>5832.5839037900878</v>
      </c>
    </row>
    <row r="54" spans="1:9" s="167" customFormat="1" ht="20.100000000000001" customHeight="1">
      <c r="A54" s="189" t="s">
        <v>764</v>
      </c>
      <c r="B54" s="188">
        <v>0</v>
      </c>
      <c r="C54" s="188">
        <v>0</v>
      </c>
      <c r="D54" s="188">
        <v>0</v>
      </c>
      <c r="E54" s="188">
        <v>0</v>
      </c>
      <c r="F54" s="188">
        <v>0</v>
      </c>
      <c r="G54" s="188">
        <v>0</v>
      </c>
      <c r="H54" s="188">
        <v>0</v>
      </c>
      <c r="I54" s="188">
        <v>0</v>
      </c>
    </row>
    <row r="55" spans="1:9" s="167" customFormat="1" ht="20.100000000000001" customHeight="1">
      <c r="A55" s="189" t="s">
        <v>765</v>
      </c>
      <c r="B55" s="188">
        <v>6891.9838323615168</v>
      </c>
      <c r="C55" s="188">
        <v>7955.4379912536433</v>
      </c>
      <c r="D55" s="188">
        <v>7508.9513469387757</v>
      </c>
      <c r="E55" s="188">
        <v>7420.9579373177839</v>
      </c>
      <c r="F55" s="188">
        <v>6165.6932769679306</v>
      </c>
      <c r="G55" s="188">
        <v>26449.25301895044</v>
      </c>
      <c r="H55" s="188">
        <v>5993.50210787172</v>
      </c>
      <c r="I55" s="188">
        <v>5753.5513177842568</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0</v>
      </c>
      <c r="C57" s="188">
        <v>0</v>
      </c>
      <c r="D57" s="188">
        <v>0</v>
      </c>
      <c r="E57" s="188">
        <v>0</v>
      </c>
      <c r="F57" s="188">
        <v>0</v>
      </c>
      <c r="G57" s="188">
        <v>0.43731778425655976</v>
      </c>
      <c r="H57" s="188">
        <v>50.472701166180755</v>
      </c>
      <c r="I57" s="188">
        <v>79.032586005830908</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2652564.8737915452</v>
      </c>
      <c r="C59" s="188">
        <v>2404563.7139781341</v>
      </c>
      <c r="D59" s="188">
        <v>2587872.5905058309</v>
      </c>
      <c r="E59" s="188">
        <v>2791456.0615597665</v>
      </c>
      <c r="F59" s="188">
        <v>4014343.4495218662</v>
      </c>
      <c r="G59" s="188">
        <v>4084698.3744693878</v>
      </c>
      <c r="H59" s="188">
        <v>4258847.0209475225</v>
      </c>
      <c r="I59" s="188">
        <v>4294913.9225903787</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137901.03279154521</v>
      </c>
      <c r="C61" s="191">
        <v>159094.31306851312</v>
      </c>
      <c r="D61" s="191">
        <v>163838.50555976678</v>
      </c>
      <c r="E61" s="191">
        <v>173222.59001895043</v>
      </c>
      <c r="F61" s="191">
        <v>182838.45430758016</v>
      </c>
      <c r="G61" s="191">
        <v>63079.163776967929</v>
      </c>
      <c r="H61" s="191">
        <v>195364.21750291545</v>
      </c>
      <c r="I61" s="191">
        <v>68003.689610787173</v>
      </c>
    </row>
    <row r="62" spans="1:9" ht="20.100000000000001" customHeight="1">
      <c r="A62" s="192" t="s">
        <v>772</v>
      </c>
      <c r="B62" s="191">
        <v>-26942.178625364431</v>
      </c>
      <c r="C62" s="191">
        <v>-30759.058844023322</v>
      </c>
      <c r="D62" s="191">
        <v>-35986.410785714288</v>
      </c>
      <c r="E62" s="191">
        <v>-40249.765740524781</v>
      </c>
      <c r="F62" s="191">
        <v>-42126.376132653058</v>
      </c>
      <c r="G62" s="191">
        <v>-16292.275322157433</v>
      </c>
      <c r="H62" s="191">
        <v>-52691.186497084549</v>
      </c>
      <c r="I62" s="191">
        <v>-20420.685059766762</v>
      </c>
    </row>
    <row r="63" spans="1:9" ht="20.100000000000001" customHeight="1">
      <c r="A63" s="193" t="s">
        <v>773</v>
      </c>
      <c r="B63" s="191">
        <v>110958.85416618077</v>
      </c>
      <c r="C63" s="191">
        <v>128335.25422448979</v>
      </c>
      <c r="D63" s="191">
        <v>127852.09477405247</v>
      </c>
      <c r="E63" s="191">
        <v>132972.82427842563</v>
      </c>
      <c r="F63" s="191">
        <v>140712.0781749271</v>
      </c>
      <c r="G63" s="191">
        <v>46786.888454810491</v>
      </c>
      <c r="H63" s="191">
        <v>142673.03100583091</v>
      </c>
      <c r="I63" s="191">
        <v>47583.004551020407</v>
      </c>
    </row>
    <row r="64" spans="1:9" ht="20.100000000000001" customHeight="1">
      <c r="A64" s="190" t="s">
        <v>774</v>
      </c>
      <c r="B64" s="191">
        <v>7015.2980437317774</v>
      </c>
      <c r="C64" s="191">
        <v>8601.2188542274052</v>
      </c>
      <c r="D64" s="191">
        <v>8625.7452521865889</v>
      </c>
      <c r="E64" s="191">
        <v>9580.2569344023323</v>
      </c>
      <c r="F64" s="191">
        <v>12341.217829446065</v>
      </c>
      <c r="G64" s="191">
        <v>4539.6948075801747</v>
      </c>
      <c r="H64" s="191">
        <v>17555.820148688046</v>
      </c>
      <c r="I64" s="191">
        <v>7196.2908950437322</v>
      </c>
    </row>
    <row r="65" spans="1:9" ht="20.100000000000001" customHeight="1">
      <c r="A65" s="192" t="s">
        <v>775</v>
      </c>
      <c r="B65" s="191">
        <v>-2214.0485276967929</v>
      </c>
      <c r="C65" s="191">
        <v>-2453.2124810495629</v>
      </c>
      <c r="D65" s="191">
        <v>-3482.7995860058309</v>
      </c>
      <c r="E65" s="191">
        <v>-3706.6557915451895</v>
      </c>
      <c r="F65" s="191">
        <v>-5883.4448702623913</v>
      </c>
      <c r="G65" s="191">
        <v>-2589.62310058309</v>
      </c>
      <c r="H65" s="191">
        <v>-9647.6050481049569</v>
      </c>
      <c r="I65" s="191">
        <v>-4157.1326676384842</v>
      </c>
    </row>
    <row r="66" spans="1:9" ht="20.100000000000001" customHeight="1">
      <c r="A66" s="194" t="s">
        <v>776</v>
      </c>
      <c r="B66" s="191">
        <v>115760.10368221575</v>
      </c>
      <c r="C66" s="191">
        <v>134483.26059766763</v>
      </c>
      <c r="D66" s="191">
        <v>132995.04044023325</v>
      </c>
      <c r="E66" s="191">
        <v>138846.42542128279</v>
      </c>
      <c r="F66" s="191">
        <v>147169.8511341108</v>
      </c>
      <c r="G66" s="191">
        <v>48736.960161807576</v>
      </c>
      <c r="H66" s="191">
        <v>150581.24610641398</v>
      </c>
      <c r="I66" s="191">
        <v>50622.162778425663</v>
      </c>
    </row>
    <row r="67" spans="1:9" ht="20.100000000000001" customHeight="1">
      <c r="A67" s="190" t="s">
        <v>777</v>
      </c>
      <c r="B67" s="191">
        <v>35300.181314868802</v>
      </c>
      <c r="C67" s="191">
        <v>49158.085905247819</v>
      </c>
      <c r="D67" s="191">
        <v>53706.399731778423</v>
      </c>
      <c r="E67" s="191">
        <v>66439.766396501465</v>
      </c>
      <c r="F67" s="191">
        <v>43007.650785714286</v>
      </c>
      <c r="G67" s="191">
        <v>8999.9089723032066</v>
      </c>
      <c r="H67" s="191">
        <v>38310.507862973762</v>
      </c>
      <c r="I67" s="191">
        <v>8776.6424416909613</v>
      </c>
    </row>
    <row r="68" spans="1:9" ht="20.100000000000001" customHeight="1">
      <c r="A68" s="190" t="s">
        <v>778</v>
      </c>
      <c r="B68" s="191">
        <v>-51814.119075801747</v>
      </c>
      <c r="C68" s="191">
        <v>-64482.040259475216</v>
      </c>
      <c r="D68" s="191">
        <v>-58591.03179737609</v>
      </c>
      <c r="E68" s="191">
        <v>-74742.865803207009</v>
      </c>
      <c r="F68" s="191">
        <v>-60148.696206997083</v>
      </c>
      <c r="G68" s="191">
        <v>-15388.065705539357</v>
      </c>
      <c r="H68" s="191">
        <v>-52762.6815393586</v>
      </c>
      <c r="I68" s="191">
        <v>-14967.251274052478</v>
      </c>
    </row>
    <row r="69" spans="1:9" ht="20.100000000000001" customHeight="1">
      <c r="A69" s="193" t="s">
        <v>779</v>
      </c>
      <c r="B69" s="191">
        <v>99246.165921282809</v>
      </c>
      <c r="C69" s="191">
        <v>119159.30624344024</v>
      </c>
      <c r="D69" s="191">
        <v>128110.40837463558</v>
      </c>
      <c r="E69" s="191">
        <v>130543.32601457727</v>
      </c>
      <c r="F69" s="191">
        <v>130028.80571282799</v>
      </c>
      <c r="G69" s="191">
        <v>42348.803428571424</v>
      </c>
      <c r="H69" s="191">
        <v>136129.07243002916</v>
      </c>
      <c r="I69" s="191">
        <v>44431.553946064138</v>
      </c>
    </row>
    <row r="70" spans="1:9" ht="20.100000000000001" customHeight="1">
      <c r="A70" s="192" t="s">
        <v>780</v>
      </c>
      <c r="B70" s="191">
        <v>-80852.415567055374</v>
      </c>
      <c r="C70" s="191">
        <v>-89521.42149708455</v>
      </c>
      <c r="D70" s="191">
        <v>-99776.427080174937</v>
      </c>
      <c r="E70" s="191">
        <v>-106022.7978819242</v>
      </c>
      <c r="F70" s="191">
        <v>-104165.0360685131</v>
      </c>
      <c r="G70" s="191">
        <v>-35731.331876093296</v>
      </c>
      <c r="H70" s="191">
        <v>-103410.25517492711</v>
      </c>
      <c r="I70" s="191">
        <v>-37188.143084548108</v>
      </c>
    </row>
    <row r="71" spans="1:9" ht="20.100000000000001" customHeight="1">
      <c r="A71" s="194" t="s">
        <v>781</v>
      </c>
      <c r="B71" s="191">
        <v>18393.750354227406</v>
      </c>
      <c r="C71" s="191">
        <v>29637.884746355685</v>
      </c>
      <c r="D71" s="191">
        <v>28333.981294460642</v>
      </c>
      <c r="E71" s="191">
        <v>24520.528132653064</v>
      </c>
      <c r="F71" s="191">
        <v>25863.769644314867</v>
      </c>
      <c r="G71" s="191">
        <v>6617.471552478135</v>
      </c>
      <c r="H71" s="191">
        <v>32718.81725510204</v>
      </c>
      <c r="I71" s="191">
        <v>7243.4108615160349</v>
      </c>
    </row>
    <row r="72" spans="1:9" ht="20.100000000000001" customHeight="1">
      <c r="A72" s="194" t="s">
        <v>782</v>
      </c>
      <c r="B72" s="191">
        <v>54.641581632653065</v>
      </c>
      <c r="C72" s="191">
        <v>62.571154518950436</v>
      </c>
      <c r="D72" s="191">
        <v>44.64256413994169</v>
      </c>
      <c r="E72" s="191">
        <v>40.627991253644318</v>
      </c>
      <c r="F72" s="191">
        <v>43.884448979591838</v>
      </c>
      <c r="G72" s="191">
        <v>11.153603498542275</v>
      </c>
      <c r="H72" s="191">
        <v>48.117131195335283</v>
      </c>
      <c r="I72" s="191">
        <v>5.2072376093294466</v>
      </c>
    </row>
    <row r="73" spans="1:9" ht="20.100000000000001" customHeight="1">
      <c r="A73" s="192" t="s">
        <v>783</v>
      </c>
      <c r="B73" s="191">
        <v>0</v>
      </c>
      <c r="C73" s="191">
        <v>0</v>
      </c>
      <c r="D73" s="191">
        <v>0</v>
      </c>
      <c r="E73" s="191">
        <v>0</v>
      </c>
      <c r="F73" s="191">
        <v>8.8994125364431493</v>
      </c>
      <c r="G73" s="191">
        <v>3.3381924198250728E-4</v>
      </c>
      <c r="H73" s="191">
        <v>3.3381924198250728E-4</v>
      </c>
      <c r="I73" s="191">
        <v>0</v>
      </c>
    </row>
    <row r="74" spans="1:9" ht="20.100000000000001" customHeight="1">
      <c r="A74" s="192" t="s">
        <v>784</v>
      </c>
      <c r="B74" s="191">
        <v>54.641581632653065</v>
      </c>
      <c r="C74" s="191">
        <v>62.571154518950436</v>
      </c>
      <c r="D74" s="191">
        <v>44.64256413994169</v>
      </c>
      <c r="E74" s="191">
        <v>40.627991253644318</v>
      </c>
      <c r="F74" s="191">
        <v>34.985036443148687</v>
      </c>
      <c r="G74" s="191">
        <v>11.153269679300291</v>
      </c>
      <c r="H74" s="191">
        <v>48.116797376093295</v>
      </c>
      <c r="I74" s="191">
        <v>5.2072376093294466</v>
      </c>
    </row>
    <row r="75" spans="1:9" ht="20.100000000000001" customHeight="1">
      <c r="A75" s="193" t="s">
        <v>785</v>
      </c>
      <c r="B75" s="191">
        <v>-16.67680612244898</v>
      </c>
      <c r="C75" s="191">
        <v>-24.655870262390668</v>
      </c>
      <c r="D75" s="191">
        <v>-24.319556851311955</v>
      </c>
      <c r="E75" s="191">
        <v>-15.292131195335278</v>
      </c>
      <c r="F75" s="191">
        <v>-14.132518950437317</v>
      </c>
      <c r="G75" s="191">
        <v>-3.2731895043731778</v>
      </c>
      <c r="H75" s="191">
        <v>-7.6615816326530615</v>
      </c>
      <c r="I75" s="191">
        <v>-0.99800291545189512</v>
      </c>
    </row>
    <row r="76" spans="1:9" ht="20.100000000000001" customHeight="1">
      <c r="A76" s="193" t="s">
        <v>786</v>
      </c>
      <c r="B76" s="191">
        <v>0</v>
      </c>
      <c r="C76" s="191">
        <v>0</v>
      </c>
      <c r="D76" s="191">
        <v>0</v>
      </c>
      <c r="E76" s="191">
        <v>0</v>
      </c>
      <c r="F76" s="191">
        <v>-0.35930466472303207</v>
      </c>
      <c r="G76" s="191">
        <v>0</v>
      </c>
      <c r="H76" s="191">
        <v>0</v>
      </c>
      <c r="I76" s="191">
        <v>0</v>
      </c>
    </row>
    <row r="77" spans="1:9" ht="20.100000000000001" customHeight="1">
      <c r="A77" s="192" t="s">
        <v>787</v>
      </c>
      <c r="B77" s="191">
        <v>-16.67680612244898</v>
      </c>
      <c r="C77" s="191">
        <v>-24.655870262390668</v>
      </c>
      <c r="D77" s="191">
        <v>-24.319556851311955</v>
      </c>
      <c r="E77" s="191">
        <v>-15.292131195335278</v>
      </c>
      <c r="F77" s="191">
        <v>-13.773214285714285</v>
      </c>
      <c r="G77" s="191">
        <v>-3.2731895043731778</v>
      </c>
      <c r="H77" s="191">
        <v>-7.6615816326530615</v>
      </c>
      <c r="I77" s="191">
        <v>-0.99800291545189512</v>
      </c>
    </row>
    <row r="78" spans="1:9" ht="20.100000000000001" customHeight="1">
      <c r="A78" s="193" t="s">
        <v>788</v>
      </c>
      <c r="B78" s="191">
        <v>18431.715129737611</v>
      </c>
      <c r="C78" s="191">
        <v>29675.800030612245</v>
      </c>
      <c r="D78" s="191">
        <v>28354.304301749267</v>
      </c>
      <c r="E78" s="191">
        <v>24545.863992711373</v>
      </c>
      <c r="F78" s="191">
        <v>25893.52157434402</v>
      </c>
      <c r="G78" s="191">
        <v>6625.3519664723035</v>
      </c>
      <c r="H78" s="191">
        <v>32759.272804664724</v>
      </c>
      <c r="I78" s="191">
        <v>7247.6200962099128</v>
      </c>
    </row>
    <row r="79" spans="1:9" ht="20.100000000000001" customHeight="1">
      <c r="A79" s="190" t="s">
        <v>789</v>
      </c>
      <c r="B79" s="191">
        <v>634.15667201166184</v>
      </c>
      <c r="C79" s="191">
        <v>729.33955393586007</v>
      </c>
      <c r="D79" s="191">
        <v>656.55841545189514</v>
      </c>
      <c r="E79" s="191">
        <v>715.42301020408161</v>
      </c>
      <c r="F79" s="191">
        <v>823.40829883381923</v>
      </c>
      <c r="G79" s="191">
        <v>254.05350437317787</v>
      </c>
      <c r="H79" s="191">
        <v>792.9333250728863</v>
      </c>
      <c r="I79" s="191">
        <v>235.56553498542274</v>
      </c>
    </row>
    <row r="80" spans="1:9" ht="20.100000000000001" customHeight="1">
      <c r="A80" s="194" t="s">
        <v>790</v>
      </c>
      <c r="B80" s="191">
        <v>19065.871801749272</v>
      </c>
      <c r="C80" s="191">
        <v>30405.139584548106</v>
      </c>
      <c r="D80" s="191">
        <v>29010.862717201166</v>
      </c>
      <c r="E80" s="191">
        <v>25261.287002915455</v>
      </c>
      <c r="F80" s="191">
        <v>26716.929873177844</v>
      </c>
      <c r="G80" s="191">
        <v>6879.4054708454814</v>
      </c>
      <c r="H80" s="191">
        <v>33552.206129737613</v>
      </c>
      <c r="I80" s="191">
        <v>7483.1856311953352</v>
      </c>
    </row>
    <row r="81" spans="1:9" ht="20.100000000000001" customHeight="1">
      <c r="A81" s="190" t="s">
        <v>791</v>
      </c>
      <c r="B81" s="191">
        <v>0</v>
      </c>
      <c r="C81" s="191">
        <v>-1689.7426064139943</v>
      </c>
      <c r="D81" s="191">
        <v>-1365.4002725947519</v>
      </c>
      <c r="E81" s="191">
        <v>131.33844023323613</v>
      </c>
      <c r="F81" s="191">
        <v>-366.69279300291549</v>
      </c>
      <c r="G81" s="191">
        <v>40.335951895043735</v>
      </c>
      <c r="H81" s="191">
        <v>-59.251158892128288</v>
      </c>
      <c r="I81" s="191">
        <v>93.873287172011658</v>
      </c>
    </row>
    <row r="82" spans="1:9" ht="20.100000000000001" customHeight="1">
      <c r="A82" s="193" t="s">
        <v>792</v>
      </c>
      <c r="B82" s="191">
        <v>19065.871801749272</v>
      </c>
      <c r="C82" s="191">
        <v>28715.396978134111</v>
      </c>
      <c r="D82" s="191">
        <v>27645.462444606415</v>
      </c>
      <c r="E82" s="191">
        <v>25392.625443148685</v>
      </c>
      <c r="F82" s="191">
        <v>26350.237080174928</v>
      </c>
      <c r="G82" s="191">
        <v>6919.7414227405243</v>
      </c>
      <c r="H82" s="191">
        <v>33492.95497084548</v>
      </c>
      <c r="I82" s="191">
        <v>7577.0589183673465</v>
      </c>
    </row>
    <row r="83" spans="1:9" ht="20.100000000000001" customHeight="1">
      <c r="A83" s="190" t="s">
        <v>793</v>
      </c>
      <c r="B83" s="191">
        <v>0</v>
      </c>
      <c r="C83" s="191">
        <v>0</v>
      </c>
      <c r="D83" s="191">
        <v>0</v>
      </c>
      <c r="E83" s="191">
        <v>0</v>
      </c>
      <c r="F83" s="191">
        <v>0</v>
      </c>
      <c r="G83" s="191">
        <v>0</v>
      </c>
      <c r="H83" s="191">
        <v>0</v>
      </c>
      <c r="I83" s="191">
        <v>0</v>
      </c>
    </row>
    <row r="84" spans="1:9" ht="20.100000000000001" customHeight="1">
      <c r="A84" s="193" t="s">
        <v>794</v>
      </c>
      <c r="B84" s="191">
        <v>19065.871801749272</v>
      </c>
      <c r="C84" s="191">
        <v>28715.396978134111</v>
      </c>
      <c r="D84" s="191">
        <v>27645.462444606415</v>
      </c>
      <c r="E84" s="191">
        <v>25392.625443148685</v>
      </c>
      <c r="F84" s="191">
        <v>26350.237080174928</v>
      </c>
      <c r="G84" s="191">
        <v>6919.7414227405243</v>
      </c>
      <c r="H84" s="191">
        <v>33492.95497084548</v>
      </c>
      <c r="I84" s="191">
        <v>7577.0589183673465</v>
      </c>
    </row>
    <row r="85" spans="1:9" ht="20.100000000000001" customHeight="1" thickBot="1">
      <c r="A85" s="190" t="s">
        <v>795</v>
      </c>
      <c r="B85" s="191">
        <v>-6958.6846938775507</v>
      </c>
      <c r="C85" s="191">
        <v>-12328.283381924199</v>
      </c>
      <c r="D85" s="191">
        <v>-8997.8150160349851</v>
      </c>
      <c r="E85" s="191">
        <v>-8469.6744897959179</v>
      </c>
      <c r="F85" s="191">
        <v>-11615.709567055394</v>
      </c>
      <c r="G85" s="191">
        <v>-2091.2795320699706</v>
      </c>
      <c r="H85" s="191">
        <v>-15773.068115160349</v>
      </c>
      <c r="I85" s="191">
        <v>-2237.4320699708455</v>
      </c>
    </row>
    <row r="86" spans="1:9" ht="20.100000000000001" customHeight="1" thickTop="1" thickBot="1">
      <c r="A86" s="182" t="s">
        <v>796</v>
      </c>
      <c r="B86" s="183">
        <v>12107.187107871719</v>
      </c>
      <c r="C86" s="183">
        <v>16387.113596209911</v>
      </c>
      <c r="D86" s="183">
        <v>18647.647428571428</v>
      </c>
      <c r="E86" s="183">
        <v>16922.950953352771</v>
      </c>
      <c r="F86" s="183">
        <v>14734.527513119532</v>
      </c>
      <c r="G86" s="183">
        <v>4828.4618906705546</v>
      </c>
      <c r="H86" s="183">
        <v>17719.88685568513</v>
      </c>
      <c r="I86" s="183">
        <v>5339.6268483965014</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workbookViewId="0">
      <selection activeCell="A3" sqref="A3:I3"/>
    </sheetView>
  </sheetViews>
  <sheetFormatPr defaultRowHeight="18"/>
  <cols>
    <col min="1" max="1" width="102.42578125" style="163" customWidth="1"/>
    <col min="2" max="8" width="16" style="163" customWidth="1"/>
    <col min="9" max="9" width="16" style="171" customWidth="1"/>
    <col min="10" max="256" width="9.140625" style="163"/>
    <col min="257" max="257" width="132.28515625" style="163" customWidth="1"/>
    <col min="258" max="265" width="16" style="163" customWidth="1"/>
    <col min="266" max="512" width="9.140625" style="163"/>
    <col min="513" max="513" width="132.28515625" style="163" customWidth="1"/>
    <col min="514" max="521" width="16" style="163" customWidth="1"/>
    <col min="522" max="768" width="9.140625" style="163"/>
    <col min="769" max="769" width="132.28515625" style="163" customWidth="1"/>
    <col min="770" max="777" width="16" style="163" customWidth="1"/>
    <col min="778" max="1024" width="9.140625" style="163"/>
    <col min="1025" max="1025" width="132.28515625" style="163" customWidth="1"/>
    <col min="1026" max="1033" width="16" style="163" customWidth="1"/>
    <col min="1034" max="1280" width="9.140625" style="163"/>
    <col min="1281" max="1281" width="132.28515625" style="163" customWidth="1"/>
    <col min="1282" max="1289" width="16" style="163" customWidth="1"/>
    <col min="1290" max="1536" width="9.140625" style="163"/>
    <col min="1537" max="1537" width="132.28515625" style="163" customWidth="1"/>
    <col min="1538" max="1545" width="16" style="163" customWidth="1"/>
    <col min="1546" max="1792" width="9.140625" style="163"/>
    <col min="1793" max="1793" width="132.28515625" style="163" customWidth="1"/>
    <col min="1794" max="1801" width="16" style="163" customWidth="1"/>
    <col min="1802" max="2048" width="9.140625" style="163"/>
    <col min="2049" max="2049" width="132.28515625" style="163" customWidth="1"/>
    <col min="2050" max="2057" width="16" style="163" customWidth="1"/>
    <col min="2058" max="2304" width="9.140625" style="163"/>
    <col min="2305" max="2305" width="132.28515625" style="163" customWidth="1"/>
    <col min="2306" max="2313" width="16" style="163" customWidth="1"/>
    <col min="2314" max="2560" width="9.140625" style="163"/>
    <col min="2561" max="2561" width="132.28515625" style="163" customWidth="1"/>
    <col min="2562" max="2569" width="16" style="163" customWidth="1"/>
    <col min="2570" max="2816" width="9.140625" style="163"/>
    <col min="2817" max="2817" width="132.28515625" style="163" customWidth="1"/>
    <col min="2818" max="2825" width="16" style="163" customWidth="1"/>
    <col min="2826" max="3072" width="9.140625" style="163"/>
    <col min="3073" max="3073" width="132.28515625" style="163" customWidth="1"/>
    <col min="3074" max="3081" width="16" style="163" customWidth="1"/>
    <col min="3082" max="3328" width="9.140625" style="163"/>
    <col min="3329" max="3329" width="132.28515625" style="163" customWidth="1"/>
    <col min="3330" max="3337" width="16" style="163" customWidth="1"/>
    <col min="3338" max="3584" width="9.140625" style="163"/>
    <col min="3585" max="3585" width="132.28515625" style="163" customWidth="1"/>
    <col min="3586" max="3593" width="16" style="163" customWidth="1"/>
    <col min="3594" max="3840" width="9.140625" style="163"/>
    <col min="3841" max="3841" width="132.28515625" style="163" customWidth="1"/>
    <col min="3842" max="3849" width="16" style="163" customWidth="1"/>
    <col min="3850" max="4096" width="9.140625" style="163"/>
    <col min="4097" max="4097" width="132.28515625" style="163" customWidth="1"/>
    <col min="4098" max="4105" width="16" style="163" customWidth="1"/>
    <col min="4106" max="4352" width="9.140625" style="163"/>
    <col min="4353" max="4353" width="132.28515625" style="163" customWidth="1"/>
    <col min="4354" max="4361" width="16" style="163" customWidth="1"/>
    <col min="4362" max="4608" width="9.140625" style="163"/>
    <col min="4609" max="4609" width="132.28515625" style="163" customWidth="1"/>
    <col min="4610" max="4617" width="16" style="163" customWidth="1"/>
    <col min="4618" max="4864" width="9.140625" style="163"/>
    <col min="4865" max="4865" width="132.28515625" style="163" customWidth="1"/>
    <col min="4866" max="4873" width="16" style="163" customWidth="1"/>
    <col min="4874" max="5120" width="9.140625" style="163"/>
    <col min="5121" max="5121" width="132.28515625" style="163" customWidth="1"/>
    <col min="5122" max="5129" width="16" style="163" customWidth="1"/>
    <col min="5130" max="5376" width="9.140625" style="163"/>
    <col min="5377" max="5377" width="132.28515625" style="163" customWidth="1"/>
    <col min="5378" max="5385" width="16" style="163" customWidth="1"/>
    <col min="5386" max="5632" width="9.140625" style="163"/>
    <col min="5633" max="5633" width="132.28515625" style="163" customWidth="1"/>
    <col min="5634" max="5641" width="16" style="163" customWidth="1"/>
    <col min="5642" max="5888" width="9.140625" style="163"/>
    <col min="5889" max="5889" width="132.28515625" style="163" customWidth="1"/>
    <col min="5890" max="5897" width="16" style="163" customWidth="1"/>
    <col min="5898" max="6144" width="9.140625" style="163"/>
    <col min="6145" max="6145" width="132.28515625" style="163" customWidth="1"/>
    <col min="6146" max="6153" width="16" style="163" customWidth="1"/>
    <col min="6154" max="6400" width="9.140625" style="163"/>
    <col min="6401" max="6401" width="132.28515625" style="163" customWidth="1"/>
    <col min="6402" max="6409" width="16" style="163" customWidth="1"/>
    <col min="6410" max="6656" width="9.140625" style="163"/>
    <col min="6657" max="6657" width="132.28515625" style="163" customWidth="1"/>
    <col min="6658" max="6665" width="16" style="163" customWidth="1"/>
    <col min="6666" max="6912" width="9.140625" style="163"/>
    <col min="6913" max="6913" width="132.28515625" style="163" customWidth="1"/>
    <col min="6914" max="6921" width="16" style="163" customWidth="1"/>
    <col min="6922" max="7168" width="9.140625" style="163"/>
    <col min="7169" max="7169" width="132.28515625" style="163" customWidth="1"/>
    <col min="7170" max="7177" width="16" style="163" customWidth="1"/>
    <col min="7178" max="7424" width="9.140625" style="163"/>
    <col min="7425" max="7425" width="132.28515625" style="163" customWidth="1"/>
    <col min="7426" max="7433" width="16" style="163" customWidth="1"/>
    <col min="7434" max="7680" width="9.140625" style="163"/>
    <col min="7681" max="7681" width="132.28515625" style="163" customWidth="1"/>
    <col min="7682" max="7689" width="16" style="163" customWidth="1"/>
    <col min="7690" max="7936" width="9.140625" style="163"/>
    <col min="7937" max="7937" width="132.28515625" style="163" customWidth="1"/>
    <col min="7938" max="7945" width="16" style="163" customWidth="1"/>
    <col min="7946" max="8192" width="9.140625" style="163"/>
    <col min="8193" max="8193" width="132.28515625" style="163" customWidth="1"/>
    <col min="8194" max="8201" width="16" style="163" customWidth="1"/>
    <col min="8202" max="8448" width="9.140625" style="163"/>
    <col min="8449" max="8449" width="132.28515625" style="163" customWidth="1"/>
    <col min="8450" max="8457" width="16" style="163" customWidth="1"/>
    <col min="8458" max="8704" width="9.140625" style="163"/>
    <col min="8705" max="8705" width="132.28515625" style="163" customWidth="1"/>
    <col min="8706" max="8713" width="16" style="163" customWidth="1"/>
    <col min="8714" max="8960" width="9.140625" style="163"/>
    <col min="8961" max="8961" width="132.28515625" style="163" customWidth="1"/>
    <col min="8962" max="8969" width="16" style="163" customWidth="1"/>
    <col min="8970" max="9216" width="9.140625" style="163"/>
    <col min="9217" max="9217" width="132.28515625" style="163" customWidth="1"/>
    <col min="9218" max="9225" width="16" style="163" customWidth="1"/>
    <col min="9226" max="9472" width="9.140625" style="163"/>
    <col min="9473" max="9473" width="132.28515625" style="163" customWidth="1"/>
    <col min="9474" max="9481" width="16" style="163" customWidth="1"/>
    <col min="9482" max="9728" width="9.140625" style="163"/>
    <col min="9729" max="9729" width="132.28515625" style="163" customWidth="1"/>
    <col min="9730" max="9737" width="16" style="163" customWidth="1"/>
    <col min="9738" max="9984" width="9.140625" style="163"/>
    <col min="9985" max="9985" width="132.28515625" style="163" customWidth="1"/>
    <col min="9986" max="9993" width="16" style="163" customWidth="1"/>
    <col min="9994" max="10240" width="9.140625" style="163"/>
    <col min="10241" max="10241" width="132.28515625" style="163" customWidth="1"/>
    <col min="10242" max="10249" width="16" style="163" customWidth="1"/>
    <col min="10250" max="10496" width="9.140625" style="163"/>
    <col min="10497" max="10497" width="132.28515625" style="163" customWidth="1"/>
    <col min="10498" max="10505" width="16" style="163" customWidth="1"/>
    <col min="10506" max="10752" width="9.140625" style="163"/>
    <col min="10753" max="10753" width="132.28515625" style="163" customWidth="1"/>
    <col min="10754" max="10761" width="16" style="163" customWidth="1"/>
    <col min="10762" max="11008" width="9.140625" style="163"/>
    <col min="11009" max="11009" width="132.28515625" style="163" customWidth="1"/>
    <col min="11010" max="11017" width="16" style="163" customWidth="1"/>
    <col min="11018" max="11264" width="9.140625" style="163"/>
    <col min="11265" max="11265" width="132.28515625" style="163" customWidth="1"/>
    <col min="11266" max="11273" width="16" style="163" customWidth="1"/>
    <col min="11274" max="11520" width="9.140625" style="163"/>
    <col min="11521" max="11521" width="132.28515625" style="163" customWidth="1"/>
    <col min="11522" max="11529" width="16" style="163" customWidth="1"/>
    <col min="11530" max="11776" width="9.140625" style="163"/>
    <col min="11777" max="11777" width="132.28515625" style="163" customWidth="1"/>
    <col min="11778" max="11785" width="16" style="163" customWidth="1"/>
    <col min="11786" max="12032" width="9.140625" style="163"/>
    <col min="12033" max="12033" width="132.28515625" style="163" customWidth="1"/>
    <col min="12034" max="12041" width="16" style="163" customWidth="1"/>
    <col min="12042" max="12288" width="9.140625" style="163"/>
    <col min="12289" max="12289" width="132.28515625" style="163" customWidth="1"/>
    <col min="12290" max="12297" width="16" style="163" customWidth="1"/>
    <col min="12298" max="12544" width="9.140625" style="163"/>
    <col min="12545" max="12545" width="132.28515625" style="163" customWidth="1"/>
    <col min="12546" max="12553" width="16" style="163" customWidth="1"/>
    <col min="12554" max="12800" width="9.140625" style="163"/>
    <col min="12801" max="12801" width="132.28515625" style="163" customWidth="1"/>
    <col min="12802" max="12809" width="16" style="163" customWidth="1"/>
    <col min="12810" max="13056" width="9.140625" style="163"/>
    <col min="13057" max="13057" width="132.28515625" style="163" customWidth="1"/>
    <col min="13058" max="13065" width="16" style="163" customWidth="1"/>
    <col min="13066" max="13312" width="9.140625" style="163"/>
    <col min="13313" max="13313" width="132.28515625" style="163" customWidth="1"/>
    <col min="13314" max="13321" width="16" style="163" customWidth="1"/>
    <col min="13322" max="13568" width="9.140625" style="163"/>
    <col min="13569" max="13569" width="132.28515625" style="163" customWidth="1"/>
    <col min="13570" max="13577" width="16" style="163" customWidth="1"/>
    <col min="13578" max="13824" width="9.140625" style="163"/>
    <col min="13825" max="13825" width="132.28515625" style="163" customWidth="1"/>
    <col min="13826" max="13833" width="16" style="163" customWidth="1"/>
    <col min="13834" max="14080" width="9.140625" style="163"/>
    <col min="14081" max="14081" width="132.28515625" style="163" customWidth="1"/>
    <col min="14082" max="14089" width="16" style="163" customWidth="1"/>
    <col min="14090" max="14336" width="9.140625" style="163"/>
    <col min="14337" max="14337" width="132.28515625" style="163" customWidth="1"/>
    <col min="14338" max="14345" width="16" style="163" customWidth="1"/>
    <col min="14346" max="14592" width="9.140625" style="163"/>
    <col min="14593" max="14593" width="132.28515625" style="163" customWidth="1"/>
    <col min="14594" max="14601" width="16" style="163" customWidth="1"/>
    <col min="14602" max="14848" width="9.140625" style="163"/>
    <col min="14849" max="14849" width="132.28515625" style="163" customWidth="1"/>
    <col min="14850" max="14857" width="16" style="163" customWidth="1"/>
    <col min="14858" max="15104" width="9.140625" style="163"/>
    <col min="15105" max="15105" width="132.28515625" style="163" customWidth="1"/>
    <col min="15106" max="15113" width="16" style="163" customWidth="1"/>
    <col min="15114" max="15360" width="9.140625" style="163"/>
    <col min="15361" max="15361" width="132.28515625" style="163" customWidth="1"/>
    <col min="15362" max="15369" width="16" style="163" customWidth="1"/>
    <col min="15370" max="15616" width="9.140625" style="163"/>
    <col min="15617" max="15617" width="132.28515625" style="163" customWidth="1"/>
    <col min="15618" max="15625" width="16" style="163" customWidth="1"/>
    <col min="15626" max="15872" width="9.140625" style="163"/>
    <col min="15873" max="15873" width="132.28515625" style="163" customWidth="1"/>
    <col min="15874" max="15881" width="16" style="163" customWidth="1"/>
    <col min="15882" max="16128" width="9.140625" style="163"/>
    <col min="16129" max="16129" width="132.28515625" style="163" customWidth="1"/>
    <col min="16130" max="16137" width="16" style="163" customWidth="1"/>
    <col min="16138" max="16384" width="9.140625" style="163"/>
  </cols>
  <sheetData>
    <row r="1" spans="1:9" ht="27.95" customHeight="1">
      <c r="A1" s="1158" t="s">
        <v>581</v>
      </c>
      <c r="B1" s="1158"/>
      <c r="C1" s="1158"/>
      <c r="D1" s="1158"/>
      <c r="E1" s="1158"/>
      <c r="F1" s="1158"/>
      <c r="G1" s="1158"/>
      <c r="H1" s="1158"/>
      <c r="I1" s="1158"/>
    </row>
    <row r="2" spans="1:9" ht="27.95" customHeight="1">
      <c r="A2" s="1158" t="s">
        <v>722</v>
      </c>
      <c r="B2" s="1158"/>
      <c r="C2" s="1158"/>
      <c r="D2" s="1158"/>
      <c r="E2" s="1158"/>
      <c r="F2" s="1158"/>
      <c r="G2" s="1158"/>
      <c r="H2" s="1158"/>
      <c r="I2" s="1158"/>
    </row>
    <row r="3" spans="1:9" ht="27.95" customHeight="1">
      <c r="A3" s="1158" t="s">
        <v>807</v>
      </c>
      <c r="B3" s="1158"/>
      <c r="C3" s="1158"/>
      <c r="D3" s="1158"/>
      <c r="E3" s="1158"/>
      <c r="F3" s="1158"/>
      <c r="G3" s="1158"/>
      <c r="H3" s="1158"/>
      <c r="I3" s="1158"/>
    </row>
    <row r="4" spans="1:9" ht="27.95" customHeight="1">
      <c r="A4" s="1159" t="s">
        <v>1527</v>
      </c>
      <c r="B4" s="1159"/>
      <c r="C4" s="1159"/>
      <c r="D4" s="1159"/>
      <c r="E4" s="1159"/>
      <c r="F4" s="1159"/>
      <c r="G4" s="1159"/>
      <c r="H4" s="1159"/>
      <c r="I4" s="1159"/>
    </row>
    <row r="5" spans="1:9" ht="19.5" customHeight="1" thickBot="1">
      <c r="A5" s="1160"/>
      <c r="B5" s="1160"/>
      <c r="C5" s="1160"/>
      <c r="D5" s="1160"/>
      <c r="E5" s="1160"/>
      <c r="F5" s="1160"/>
      <c r="G5" s="1160"/>
      <c r="H5" s="1160"/>
      <c r="I5" s="1160"/>
    </row>
    <row r="6" spans="1:9" s="164" customFormat="1" ht="43.5" customHeight="1" thickTop="1" thickBot="1">
      <c r="A6" s="203" t="s">
        <v>724</v>
      </c>
      <c r="B6" s="204" t="s">
        <v>725</v>
      </c>
      <c r="C6" s="204" t="s">
        <v>726</v>
      </c>
      <c r="D6" s="204" t="s">
        <v>727</v>
      </c>
      <c r="E6" s="204" t="s">
        <v>728</v>
      </c>
      <c r="F6" s="204" t="s">
        <v>729</v>
      </c>
      <c r="G6" s="204" t="s">
        <v>730</v>
      </c>
      <c r="H6" s="204" t="s">
        <v>731</v>
      </c>
      <c r="I6" s="204" t="s">
        <v>732</v>
      </c>
    </row>
    <row r="7" spans="1:9" ht="15" customHeight="1" thickTop="1" thickBot="1">
      <c r="A7" s="205"/>
      <c r="B7" s="206"/>
      <c r="C7" s="206"/>
      <c r="D7" s="206"/>
      <c r="E7" s="206"/>
      <c r="F7" s="206"/>
      <c r="G7" s="206"/>
      <c r="H7" s="206"/>
      <c r="I7" s="206"/>
    </row>
    <row r="8" spans="1:9" ht="20.100000000000001" customHeight="1" thickTop="1" thickBot="1">
      <c r="A8" s="182" t="s">
        <v>733</v>
      </c>
      <c r="B8" s="183">
        <v>236528.05579008747</v>
      </c>
      <c r="C8" s="183">
        <v>281984.5799533528</v>
      </c>
      <c r="D8" s="183">
        <v>355659.52883236151</v>
      </c>
      <c r="E8" s="183">
        <v>416287.46439650148</v>
      </c>
      <c r="F8" s="183">
        <v>504314.09834985418</v>
      </c>
      <c r="G8" s="183">
        <v>492114.65497813409</v>
      </c>
      <c r="H8" s="183">
        <v>531783.71119533537</v>
      </c>
      <c r="I8" s="183">
        <v>540568.13738775509</v>
      </c>
    </row>
    <row r="9" spans="1:9" s="166" customFormat="1" ht="20.100000000000001" customHeight="1" thickTop="1">
      <c r="A9" s="184" t="s">
        <v>275</v>
      </c>
      <c r="B9" s="185">
        <v>11594.946552478134</v>
      </c>
      <c r="C9" s="185">
        <v>19050.468976676384</v>
      </c>
      <c r="D9" s="185">
        <v>51184.791368804668</v>
      </c>
      <c r="E9" s="185">
        <v>29624.006508746355</v>
      </c>
      <c r="F9" s="185">
        <v>48072.750262390677</v>
      </c>
      <c r="G9" s="185">
        <v>30673.231151603497</v>
      </c>
      <c r="H9" s="185">
        <v>44454.021670553935</v>
      </c>
      <c r="I9" s="185">
        <v>34199.365501457723</v>
      </c>
    </row>
    <row r="10" spans="1:9" s="166" customFormat="1" ht="20.100000000000001" customHeight="1">
      <c r="A10" s="184" t="s">
        <v>284</v>
      </c>
      <c r="B10" s="185">
        <v>24524.021290087469</v>
      </c>
      <c r="C10" s="185">
        <v>34920.448877551025</v>
      </c>
      <c r="D10" s="185">
        <v>33910.979556851307</v>
      </c>
      <c r="E10" s="185">
        <v>47521.655018950441</v>
      </c>
      <c r="F10" s="185">
        <v>32627.987862973761</v>
      </c>
      <c r="G10" s="185">
        <v>40742.955696793004</v>
      </c>
      <c r="H10" s="185">
        <v>37431.696591836735</v>
      </c>
      <c r="I10" s="185">
        <v>32818.008390670555</v>
      </c>
    </row>
    <row r="11" spans="1:9" s="166" customFormat="1" ht="20.100000000000001" customHeight="1">
      <c r="A11" s="184" t="s">
        <v>293</v>
      </c>
      <c r="B11" s="185">
        <v>188823.64643440236</v>
      </c>
      <c r="C11" s="185">
        <v>208870.89608892129</v>
      </c>
      <c r="D11" s="185">
        <v>260943.73554373177</v>
      </c>
      <c r="E11" s="185">
        <v>317339.776212828</v>
      </c>
      <c r="F11" s="185">
        <v>373057.80527551024</v>
      </c>
      <c r="G11" s="185">
        <v>374972.11335860059</v>
      </c>
      <c r="H11" s="185">
        <v>408707.59807434399</v>
      </c>
      <c r="I11" s="185">
        <v>422612.10721720121</v>
      </c>
    </row>
    <row r="12" spans="1:9" s="166" customFormat="1" ht="20.100000000000001" customHeight="1">
      <c r="A12" s="186" t="s">
        <v>734</v>
      </c>
      <c r="B12" s="185">
        <v>187842.92101603499</v>
      </c>
      <c r="C12" s="185">
        <v>207678.11844023326</v>
      </c>
      <c r="D12" s="185">
        <v>258672.65965743441</v>
      </c>
      <c r="E12" s="185">
        <v>315420.35105247813</v>
      </c>
      <c r="F12" s="185">
        <v>369788.84024198254</v>
      </c>
      <c r="G12" s="185">
        <v>370645.82202186593</v>
      </c>
      <c r="H12" s="185">
        <v>406414.007909621</v>
      </c>
      <c r="I12" s="185">
        <v>417335.47759766766</v>
      </c>
    </row>
    <row r="13" spans="1:9" s="166" customFormat="1" ht="20.100000000000001" customHeight="1">
      <c r="A13" s="186" t="s">
        <v>735</v>
      </c>
      <c r="B13" s="185">
        <v>187163.74398542274</v>
      </c>
      <c r="C13" s="185">
        <v>205164.76289650149</v>
      </c>
      <c r="D13" s="185">
        <v>253394.99968075802</v>
      </c>
      <c r="E13" s="185">
        <v>305088.19192274049</v>
      </c>
      <c r="F13" s="185">
        <v>356470.55050291546</v>
      </c>
      <c r="G13" s="185">
        <v>356665.41786151606</v>
      </c>
      <c r="H13" s="185">
        <v>390262.84004518954</v>
      </c>
      <c r="I13" s="185">
        <v>401707.02170262393</v>
      </c>
    </row>
    <row r="14" spans="1:9" s="166" customFormat="1" ht="20.100000000000001" customHeight="1">
      <c r="A14" s="186" t="s">
        <v>736</v>
      </c>
      <c r="B14" s="185">
        <v>679.17703061224483</v>
      </c>
      <c r="C14" s="185">
        <v>2513.3555437317787</v>
      </c>
      <c r="D14" s="185">
        <v>5277.6599766763848</v>
      </c>
      <c r="E14" s="185">
        <v>10332.159129737609</v>
      </c>
      <c r="F14" s="185">
        <v>13318.289739067055</v>
      </c>
      <c r="G14" s="185">
        <v>13980.404160349855</v>
      </c>
      <c r="H14" s="185">
        <v>16151.167864431487</v>
      </c>
      <c r="I14" s="185">
        <v>15628.455895043731</v>
      </c>
    </row>
    <row r="15" spans="1:9" s="166" customFormat="1" ht="20.100000000000001" customHeight="1">
      <c r="A15" s="186" t="s">
        <v>737</v>
      </c>
      <c r="B15" s="185">
        <v>649.12534693877558</v>
      </c>
      <c r="C15" s="185">
        <v>1611.8578411078715</v>
      </c>
      <c r="D15" s="185">
        <v>969.52906997084551</v>
      </c>
      <c r="E15" s="185">
        <v>1229.1096370262392</v>
      </c>
      <c r="F15" s="185">
        <v>1301.1026938775512</v>
      </c>
      <c r="G15" s="185">
        <v>2631.6744373177844</v>
      </c>
      <c r="H15" s="185">
        <v>699.53668075801738</v>
      </c>
      <c r="I15" s="185">
        <v>2880.7368381924198</v>
      </c>
    </row>
    <row r="16" spans="1:9" s="166" customFormat="1" ht="20.100000000000001" customHeight="1">
      <c r="A16" s="186" t="s">
        <v>738</v>
      </c>
      <c r="B16" s="185">
        <v>649.12534256559752</v>
      </c>
      <c r="C16" s="185">
        <v>1526.0873454810494</v>
      </c>
      <c r="D16" s="185">
        <v>786.03604373177848</v>
      </c>
      <c r="E16" s="185">
        <v>1114.2494096209914</v>
      </c>
      <c r="F16" s="185">
        <v>1063.1604416909622</v>
      </c>
      <c r="G16" s="185">
        <v>2177.6621763848398</v>
      </c>
      <c r="H16" s="185">
        <v>579.06745626822158</v>
      </c>
      <c r="I16" s="185">
        <v>2528.3022463556849</v>
      </c>
    </row>
    <row r="17" spans="1:9" s="166" customFormat="1" ht="20.100000000000001" customHeight="1">
      <c r="A17" s="186" t="s">
        <v>739</v>
      </c>
      <c r="B17" s="185">
        <v>4.3731778425655976E-6</v>
      </c>
      <c r="C17" s="185">
        <v>85.770495626822154</v>
      </c>
      <c r="D17" s="185">
        <v>183.49302623906706</v>
      </c>
      <c r="E17" s="185">
        <v>114.86022740524783</v>
      </c>
      <c r="F17" s="185">
        <v>237.94225218658892</v>
      </c>
      <c r="G17" s="185">
        <v>454.01226093294457</v>
      </c>
      <c r="H17" s="185">
        <v>120.46922448979592</v>
      </c>
      <c r="I17" s="185">
        <v>352.43459183673463</v>
      </c>
    </row>
    <row r="18" spans="1:9" s="166" customFormat="1" ht="20.100000000000001" customHeight="1">
      <c r="A18" s="186" t="s">
        <v>740</v>
      </c>
      <c r="B18" s="185">
        <v>2377.4730655976678</v>
      </c>
      <c r="C18" s="185">
        <v>3575.3480830903795</v>
      </c>
      <c r="D18" s="185">
        <v>4863.6728994169098</v>
      </c>
      <c r="E18" s="185">
        <v>4855.618543731779</v>
      </c>
      <c r="F18" s="185">
        <v>5879.550062682215</v>
      </c>
      <c r="G18" s="185">
        <v>6943.8602711370268</v>
      </c>
      <c r="H18" s="185">
        <v>5059.4017696793007</v>
      </c>
      <c r="I18" s="185">
        <v>6629.4805335276969</v>
      </c>
    </row>
    <row r="19" spans="1:9" s="166" customFormat="1" ht="20.100000000000001" customHeight="1">
      <c r="A19" s="186" t="s">
        <v>741</v>
      </c>
      <c r="B19" s="185">
        <v>2272.6329489795917</v>
      </c>
      <c r="C19" s="185">
        <v>3473.8260714285716</v>
      </c>
      <c r="D19" s="185">
        <v>4706.3257536443152</v>
      </c>
      <c r="E19" s="185">
        <v>4439.8723075801754</v>
      </c>
      <c r="F19" s="185">
        <v>4916.4818979591846</v>
      </c>
      <c r="G19" s="185">
        <v>5770.509829446064</v>
      </c>
      <c r="H19" s="185">
        <v>4392.8114635568509</v>
      </c>
      <c r="I19" s="185">
        <v>5095.697233236152</v>
      </c>
    </row>
    <row r="20" spans="1:9" s="166" customFormat="1" ht="20.100000000000001" customHeight="1">
      <c r="A20" s="186" t="s">
        <v>742</v>
      </c>
      <c r="B20" s="185">
        <v>104.8401166180758</v>
      </c>
      <c r="C20" s="185">
        <v>101.52201166180758</v>
      </c>
      <c r="D20" s="185">
        <v>157.34714577259473</v>
      </c>
      <c r="E20" s="185">
        <v>415.74623615160351</v>
      </c>
      <c r="F20" s="185">
        <v>963.06816472303206</v>
      </c>
      <c r="G20" s="185">
        <v>1173.350441690962</v>
      </c>
      <c r="H20" s="185">
        <v>666.59030612244908</v>
      </c>
      <c r="I20" s="185">
        <v>1533.7833002915449</v>
      </c>
    </row>
    <row r="21" spans="1:9" s="166" customFormat="1" ht="20.100000000000001" customHeight="1">
      <c r="A21" s="186" t="s">
        <v>306</v>
      </c>
      <c r="B21" s="185">
        <v>2220.5844081632654</v>
      </c>
      <c r="C21" s="185">
        <v>2350.7908032069972</v>
      </c>
      <c r="D21" s="185">
        <v>2711.2045874635569</v>
      </c>
      <c r="E21" s="185">
        <v>3093.6720014577259</v>
      </c>
      <c r="F21" s="185">
        <v>3904.1090816326532</v>
      </c>
      <c r="G21" s="185">
        <v>3687.9776793002911</v>
      </c>
      <c r="H21" s="185">
        <v>3752.465225947522</v>
      </c>
      <c r="I21" s="185">
        <v>3828.2764723032074</v>
      </c>
    </row>
    <row r="22" spans="1:9" s="166" customFormat="1" ht="20.100000000000001" customHeight="1">
      <c r="A22" s="186" t="s">
        <v>743</v>
      </c>
      <c r="B22" s="185">
        <v>-4266.4574023323621</v>
      </c>
      <c r="C22" s="185">
        <v>-6345.2190787172021</v>
      </c>
      <c r="D22" s="185">
        <v>-6273.3306705539362</v>
      </c>
      <c r="E22" s="185">
        <v>-7258.9750218658892</v>
      </c>
      <c r="F22" s="185">
        <v>-7815.7968046647229</v>
      </c>
      <c r="G22" s="185">
        <v>-8937.2210510204077</v>
      </c>
      <c r="H22" s="185">
        <v>-7217.8135116618068</v>
      </c>
      <c r="I22" s="185">
        <v>-8061.8642244897956</v>
      </c>
    </row>
    <row r="23" spans="1:9" s="166" customFormat="1" ht="20.100000000000001" customHeight="1">
      <c r="A23" s="184" t="s">
        <v>324</v>
      </c>
      <c r="B23" s="185">
        <v>824.25002915451898</v>
      </c>
      <c r="C23" s="185">
        <v>673.34268950437308</v>
      </c>
      <c r="D23" s="185">
        <v>1664.2114402332363</v>
      </c>
      <c r="E23" s="185">
        <v>1724.2490889212827</v>
      </c>
      <c r="F23" s="185">
        <v>2186.4345262390671</v>
      </c>
      <c r="G23" s="185">
        <v>2475.9184956268218</v>
      </c>
      <c r="H23" s="185">
        <v>2610.345026239067</v>
      </c>
      <c r="I23" s="185">
        <v>2434.1383236151605</v>
      </c>
    </row>
    <row r="24" spans="1:9" s="166" customFormat="1" ht="20.100000000000001" customHeight="1">
      <c r="A24" s="184" t="s">
        <v>330</v>
      </c>
      <c r="B24" s="185">
        <v>97.364997084548108</v>
      </c>
      <c r="C24" s="185">
        <v>112.71824635568514</v>
      </c>
      <c r="D24" s="185">
        <v>215.54644752186587</v>
      </c>
      <c r="E24" s="185">
        <v>235.48917201166179</v>
      </c>
      <c r="F24" s="185">
        <v>376.6008921282799</v>
      </c>
      <c r="G24" s="185">
        <v>386.68157142857143</v>
      </c>
      <c r="H24" s="185">
        <v>540.4337857142857</v>
      </c>
      <c r="I24" s="185">
        <v>518.27582798833828</v>
      </c>
    </row>
    <row r="25" spans="1:9" s="166" customFormat="1" ht="20.100000000000001" customHeight="1">
      <c r="A25" s="184" t="s">
        <v>744</v>
      </c>
      <c r="B25" s="185">
        <v>4006.7087653061221</v>
      </c>
      <c r="C25" s="185">
        <v>12328.802330903791</v>
      </c>
      <c r="D25" s="185">
        <v>2776.4418644314874</v>
      </c>
      <c r="E25" s="185">
        <v>14381.877024781343</v>
      </c>
      <c r="F25" s="185">
        <v>40592.959976676386</v>
      </c>
      <c r="G25" s="185">
        <v>38089.273938775514</v>
      </c>
      <c r="H25" s="185">
        <v>31794.449256559768</v>
      </c>
      <c r="I25" s="185">
        <v>37791.371918367353</v>
      </c>
    </row>
    <row r="26" spans="1:9" s="166" customFormat="1" ht="20.100000000000001" customHeight="1">
      <c r="A26" s="184" t="s">
        <v>341</v>
      </c>
      <c r="B26" s="185">
        <v>5336.1626443148689</v>
      </c>
      <c r="C26" s="185">
        <v>5020.6212215743435</v>
      </c>
      <c r="D26" s="185">
        <v>4291.1351341107875</v>
      </c>
      <c r="E26" s="185">
        <v>3932.2687784256559</v>
      </c>
      <c r="F26" s="185">
        <v>3885.3430889212827</v>
      </c>
      <c r="G26" s="185">
        <v>4086.0712346938776</v>
      </c>
      <c r="H26" s="185">
        <v>5675.8833338192426</v>
      </c>
      <c r="I26" s="185">
        <v>5761.4410393586004</v>
      </c>
    </row>
    <row r="27" spans="1:9" s="166" customFormat="1" ht="20.100000000000001" customHeight="1">
      <c r="A27" s="184" t="s">
        <v>745</v>
      </c>
      <c r="B27" s="185">
        <v>1320.955077259475</v>
      </c>
      <c r="C27" s="185">
        <v>1007.2815218658892</v>
      </c>
      <c r="D27" s="185">
        <v>672.68747667638479</v>
      </c>
      <c r="E27" s="185">
        <v>1528.1425918367347</v>
      </c>
      <c r="F27" s="185">
        <v>3514.2164650145774</v>
      </c>
      <c r="G27" s="185">
        <v>688.40953061224491</v>
      </c>
      <c r="H27" s="185">
        <v>569.28345626822158</v>
      </c>
      <c r="I27" s="185">
        <v>4433.42916909621</v>
      </c>
    </row>
    <row r="28" spans="1:9" s="167" customFormat="1" ht="20.100000000000001" customHeight="1" thickBot="1">
      <c r="A28" s="187" t="s">
        <v>357</v>
      </c>
      <c r="B28" s="188">
        <v>0</v>
      </c>
      <c r="C28" s="188">
        <v>0</v>
      </c>
      <c r="D28" s="188">
        <v>0</v>
      </c>
      <c r="E28" s="188">
        <v>0</v>
      </c>
      <c r="F28" s="188">
        <v>0</v>
      </c>
      <c r="G28" s="188">
        <v>0</v>
      </c>
      <c r="H28" s="188">
        <v>0</v>
      </c>
      <c r="I28" s="188">
        <v>0</v>
      </c>
    </row>
    <row r="29" spans="1:9" ht="20.100000000000001" customHeight="1" thickTop="1" thickBot="1">
      <c r="A29" s="182" t="s">
        <v>746</v>
      </c>
      <c r="B29" s="183">
        <v>209662.31785276969</v>
      </c>
      <c r="C29" s="183">
        <v>251054.35288483967</v>
      </c>
      <c r="D29" s="183">
        <v>323205.47989067057</v>
      </c>
      <c r="E29" s="183">
        <v>381478.17800000001</v>
      </c>
      <c r="F29" s="183">
        <v>467087.47470262391</v>
      </c>
      <c r="G29" s="183">
        <v>455558.61286443146</v>
      </c>
      <c r="H29" s="183">
        <v>492765.62958454806</v>
      </c>
      <c r="I29" s="183">
        <v>501449.91561953357</v>
      </c>
    </row>
    <row r="30" spans="1:9" s="166" customFormat="1" ht="20.100000000000001" customHeight="1" thickTop="1">
      <c r="A30" s="184" t="s">
        <v>747</v>
      </c>
      <c r="B30" s="185">
        <v>198323.84696501459</v>
      </c>
      <c r="C30" s="185">
        <v>239994.79138629738</v>
      </c>
      <c r="D30" s="185">
        <v>302988.06283527694</v>
      </c>
      <c r="E30" s="185">
        <v>342908.13367492717</v>
      </c>
      <c r="F30" s="185">
        <v>401233.74948688049</v>
      </c>
      <c r="G30" s="185">
        <v>391263.89353352762</v>
      </c>
      <c r="H30" s="185">
        <v>406862.21912827983</v>
      </c>
      <c r="I30" s="185">
        <v>415941.30495189503</v>
      </c>
    </row>
    <row r="31" spans="1:9" s="166" customFormat="1" ht="20.100000000000001" customHeight="1">
      <c r="A31" s="186" t="s">
        <v>748</v>
      </c>
      <c r="B31" s="185">
        <v>4611.5425349854222</v>
      </c>
      <c r="C31" s="185">
        <v>10124.63576239067</v>
      </c>
      <c r="D31" s="185">
        <v>40420.27217055393</v>
      </c>
      <c r="E31" s="185">
        <v>55373.224874635562</v>
      </c>
      <c r="F31" s="185">
        <v>77657.582189504377</v>
      </c>
      <c r="G31" s="185">
        <v>59821.098491253644</v>
      </c>
      <c r="H31" s="185">
        <v>69270.475029154506</v>
      </c>
      <c r="I31" s="185">
        <v>69091.488075801753</v>
      </c>
    </row>
    <row r="32" spans="1:9" s="166" customFormat="1" ht="20.100000000000001" customHeight="1">
      <c r="A32" s="186" t="s">
        <v>749</v>
      </c>
      <c r="B32" s="185">
        <v>45297.151895043731</v>
      </c>
      <c r="C32" s="185">
        <v>49869.348112244901</v>
      </c>
      <c r="D32" s="185">
        <v>70550.766266763836</v>
      </c>
      <c r="E32" s="185">
        <v>78645.745260932948</v>
      </c>
      <c r="F32" s="185">
        <v>69620.880313411079</v>
      </c>
      <c r="G32" s="185">
        <v>83772.755014577255</v>
      </c>
      <c r="H32" s="185">
        <v>67022.217138483975</v>
      </c>
      <c r="I32" s="185">
        <v>64917.943453352767</v>
      </c>
    </row>
    <row r="33" spans="1:9" s="166" customFormat="1" ht="20.100000000000001" customHeight="1">
      <c r="A33" s="186" t="s">
        <v>750</v>
      </c>
      <c r="B33" s="185">
        <v>39419.245886297373</v>
      </c>
      <c r="C33" s="185">
        <v>23204.346591836736</v>
      </c>
      <c r="D33" s="185">
        <v>8046.7347463556844</v>
      </c>
      <c r="E33" s="185">
        <v>2236.9524839650144</v>
      </c>
      <c r="F33" s="185">
        <v>720.72390816326526</v>
      </c>
      <c r="G33" s="185">
        <v>662.64308454810487</v>
      </c>
      <c r="H33" s="185">
        <v>562.99356705539356</v>
      </c>
      <c r="I33" s="185">
        <v>559.8822900874635</v>
      </c>
    </row>
    <row r="34" spans="1:9" s="166" customFormat="1" ht="20.100000000000001" customHeight="1">
      <c r="A34" s="186" t="s">
        <v>751</v>
      </c>
      <c r="B34" s="185">
        <v>6977.0966632653062</v>
      </c>
      <c r="C34" s="185">
        <v>11194.888195335276</v>
      </c>
      <c r="D34" s="185">
        <v>16914.565344023325</v>
      </c>
      <c r="E34" s="185">
        <v>24461.042602040816</v>
      </c>
      <c r="F34" s="185">
        <v>37253.385500000004</v>
      </c>
      <c r="G34" s="185">
        <v>31422.868731778428</v>
      </c>
      <c r="H34" s="185">
        <v>23314.088409620992</v>
      </c>
      <c r="I34" s="185">
        <v>16171.217252186587</v>
      </c>
    </row>
    <row r="35" spans="1:9" s="166" customFormat="1" ht="20.100000000000001" customHeight="1">
      <c r="A35" s="186" t="s">
        <v>752</v>
      </c>
      <c r="B35" s="185">
        <v>95833.661632653064</v>
      </c>
      <c r="C35" s="185">
        <v>135596.83188921283</v>
      </c>
      <c r="D35" s="185">
        <v>153672.30626967931</v>
      </c>
      <c r="E35" s="185">
        <v>165145.85869096208</v>
      </c>
      <c r="F35" s="185">
        <v>193652.77445043734</v>
      </c>
      <c r="G35" s="185">
        <v>192164.8574402332</v>
      </c>
      <c r="H35" s="185">
        <v>220003.89867784258</v>
      </c>
      <c r="I35" s="185">
        <v>238223.23474635565</v>
      </c>
    </row>
    <row r="36" spans="1:9" s="166" customFormat="1" ht="20.100000000000001" customHeight="1">
      <c r="A36" s="186" t="s">
        <v>753</v>
      </c>
      <c r="B36" s="185">
        <v>6185.1483527696801</v>
      </c>
      <c r="C36" s="185">
        <v>10004.740835276967</v>
      </c>
      <c r="D36" s="185">
        <v>13383.418037900874</v>
      </c>
      <c r="E36" s="185">
        <v>17045.309762390672</v>
      </c>
      <c r="F36" s="185">
        <v>22328.403125364432</v>
      </c>
      <c r="G36" s="185">
        <v>23419.670771137025</v>
      </c>
      <c r="H36" s="185">
        <v>26688.546306122447</v>
      </c>
      <c r="I36" s="185">
        <v>26977.53913411079</v>
      </c>
    </row>
    <row r="37" spans="1:9" s="166" customFormat="1" ht="20.100000000000001" customHeight="1">
      <c r="A37" s="184" t="s">
        <v>754</v>
      </c>
      <c r="B37" s="185">
        <v>1.5960335276967932</v>
      </c>
      <c r="C37" s="185">
        <v>1.4707172011661809</v>
      </c>
      <c r="D37" s="185">
        <v>1.8561647230320699</v>
      </c>
      <c r="E37" s="185">
        <v>2.1149591836734696</v>
      </c>
      <c r="F37" s="185">
        <v>2.9271064139941689</v>
      </c>
      <c r="G37" s="185">
        <v>4.0866268221574344</v>
      </c>
      <c r="H37" s="185">
        <v>10.509033527696793</v>
      </c>
      <c r="I37" s="185">
        <v>2.5848688046647235</v>
      </c>
    </row>
    <row r="38" spans="1:9" s="166" customFormat="1" ht="20.100000000000001" customHeight="1">
      <c r="A38" s="184" t="s">
        <v>755</v>
      </c>
      <c r="B38" s="185">
        <v>5080.3685495626823</v>
      </c>
      <c r="C38" s="185">
        <v>3926.9702667638489</v>
      </c>
      <c r="D38" s="185">
        <v>6258.884733236152</v>
      </c>
      <c r="E38" s="185">
        <v>11206.737345481049</v>
      </c>
      <c r="F38" s="185">
        <v>35609.481903790089</v>
      </c>
      <c r="G38" s="185">
        <v>35695.474364431488</v>
      </c>
      <c r="H38" s="185">
        <v>47777.6501574344</v>
      </c>
      <c r="I38" s="185">
        <v>49795.190714285709</v>
      </c>
    </row>
    <row r="39" spans="1:9" s="166" customFormat="1" ht="20.100000000000001" customHeight="1">
      <c r="A39" s="184" t="s">
        <v>756</v>
      </c>
      <c r="B39" s="185">
        <v>3707.1808163265305</v>
      </c>
      <c r="C39" s="185">
        <v>4625.3143148688041</v>
      </c>
      <c r="D39" s="185">
        <v>5661.0381603498545</v>
      </c>
      <c r="E39" s="185">
        <v>6293.196271137027</v>
      </c>
      <c r="F39" s="185">
        <v>8548.6809067055401</v>
      </c>
      <c r="G39" s="185">
        <v>5057.5686297376096</v>
      </c>
      <c r="H39" s="185">
        <v>9423.7225379008742</v>
      </c>
      <c r="I39" s="185">
        <v>9268.0277040816327</v>
      </c>
    </row>
    <row r="40" spans="1:9" s="166" customFormat="1" ht="20.100000000000001" customHeight="1">
      <c r="A40" s="184" t="s">
        <v>402</v>
      </c>
      <c r="B40" s="185">
        <v>2232.7564883381924</v>
      </c>
      <c r="C40" s="185">
        <v>2289.2371997084547</v>
      </c>
      <c r="D40" s="185">
        <v>2975.3274999999994</v>
      </c>
      <c r="E40" s="185">
        <v>4006.715173469388</v>
      </c>
      <c r="F40" s="185">
        <v>4622.5106530612238</v>
      </c>
      <c r="G40" s="185">
        <v>4629.4935612244899</v>
      </c>
      <c r="H40" s="185">
        <v>5193.91011516035</v>
      </c>
      <c r="I40" s="185">
        <v>5262.9864475218665</v>
      </c>
    </row>
    <row r="41" spans="1:9" s="166" customFormat="1" ht="20.100000000000001" customHeight="1">
      <c r="A41" s="184" t="s">
        <v>408</v>
      </c>
      <c r="B41" s="185">
        <v>0</v>
      </c>
      <c r="C41" s="185">
        <v>0</v>
      </c>
      <c r="D41" s="185">
        <v>0</v>
      </c>
      <c r="E41" s="185">
        <v>5137.3186224489791</v>
      </c>
      <c r="F41" s="185">
        <v>5138.6755772594752</v>
      </c>
      <c r="G41" s="185">
        <v>5116.6947215743439</v>
      </c>
      <c r="H41" s="185">
        <v>2570.0526967930027</v>
      </c>
      <c r="I41" s="185">
        <v>0</v>
      </c>
    </row>
    <row r="42" spans="1:9" s="166" customFormat="1" ht="20.100000000000001" customHeight="1">
      <c r="A42" s="184" t="s">
        <v>757</v>
      </c>
      <c r="B42" s="185">
        <v>316.56900000000002</v>
      </c>
      <c r="C42" s="185">
        <v>216.56900000000002</v>
      </c>
      <c r="D42" s="185">
        <v>5320.3104970845479</v>
      </c>
      <c r="E42" s="185">
        <v>11923.961953352769</v>
      </c>
      <c r="F42" s="185">
        <v>11931.449068513119</v>
      </c>
      <c r="G42" s="185">
        <v>12163.636886297378</v>
      </c>
      <c r="H42" s="185">
        <v>11943.279304664724</v>
      </c>
      <c r="I42" s="185">
        <v>12175.403705539358</v>
      </c>
    </row>
    <row r="43" spans="1:9" s="167" customFormat="1" ht="20.100000000000001" customHeight="1" thickBot="1">
      <c r="A43" s="187" t="s">
        <v>383</v>
      </c>
      <c r="B43" s="188">
        <v>0</v>
      </c>
      <c r="C43" s="188">
        <v>0</v>
      </c>
      <c r="D43" s="188">
        <v>0</v>
      </c>
      <c r="E43" s="188">
        <v>0</v>
      </c>
      <c r="F43" s="188">
        <v>0</v>
      </c>
      <c r="G43" s="188">
        <v>1627.7645408163264</v>
      </c>
      <c r="H43" s="188">
        <v>8984.2866107871723</v>
      </c>
      <c r="I43" s="188">
        <v>9004.4172274052471</v>
      </c>
    </row>
    <row r="44" spans="1:9" ht="20.100000000000001" customHeight="1" thickTop="1" thickBot="1">
      <c r="A44" s="182" t="s">
        <v>758</v>
      </c>
      <c r="B44" s="183">
        <v>26865.737950437317</v>
      </c>
      <c r="C44" s="183">
        <v>30930.227051020407</v>
      </c>
      <c r="D44" s="183">
        <v>32454.048941690962</v>
      </c>
      <c r="E44" s="183">
        <v>34809.286399416909</v>
      </c>
      <c r="F44" s="183">
        <v>37226.623632653063</v>
      </c>
      <c r="G44" s="183">
        <v>36556.042091836738</v>
      </c>
      <c r="H44" s="183">
        <v>39018.081597667639</v>
      </c>
      <c r="I44" s="183">
        <v>39118.221746355688</v>
      </c>
    </row>
    <row r="45" spans="1:9" s="166" customFormat="1" ht="20.100000000000001" customHeight="1" thickTop="1">
      <c r="A45" s="184" t="s">
        <v>423</v>
      </c>
      <c r="B45" s="185">
        <v>24848.498542274054</v>
      </c>
      <c r="C45" s="185">
        <v>25739.66472303207</v>
      </c>
      <c r="D45" s="185">
        <v>28443.673469387755</v>
      </c>
      <c r="E45" s="185">
        <v>29498.717201166182</v>
      </c>
      <c r="F45" s="185">
        <v>29498.717201166182</v>
      </c>
      <c r="G45" s="185">
        <v>29498.717201166182</v>
      </c>
      <c r="H45" s="185">
        <v>29498.717201166182</v>
      </c>
      <c r="I45" s="185">
        <v>30702.551020408162</v>
      </c>
    </row>
    <row r="46" spans="1:9" s="166" customFormat="1" ht="20.100000000000001" customHeight="1">
      <c r="A46" s="184" t="s">
        <v>427</v>
      </c>
      <c r="B46" s="185">
        <v>268.87344897959184</v>
      </c>
      <c r="C46" s="185">
        <v>277.79947230320698</v>
      </c>
      <c r="D46" s="185">
        <v>277.79947230320698</v>
      </c>
      <c r="E46" s="185">
        <v>117.69396209912537</v>
      </c>
      <c r="F46" s="185">
        <v>117.69396209912537</v>
      </c>
      <c r="G46" s="185">
        <v>117.69396209912537</v>
      </c>
      <c r="H46" s="185">
        <v>117.69396209912537</v>
      </c>
      <c r="I46" s="185">
        <v>117.69396209912537</v>
      </c>
    </row>
    <row r="47" spans="1:9" s="166" customFormat="1" ht="20.100000000000001" customHeight="1">
      <c r="A47" s="184" t="s">
        <v>431</v>
      </c>
      <c r="B47" s="185">
        <v>0</v>
      </c>
      <c r="C47" s="185">
        <v>0</v>
      </c>
      <c r="D47" s="185">
        <v>0</v>
      </c>
      <c r="E47" s="185">
        <v>0</v>
      </c>
      <c r="F47" s="185">
        <v>0</v>
      </c>
      <c r="G47" s="185">
        <v>0</v>
      </c>
      <c r="H47" s="185">
        <v>0</v>
      </c>
      <c r="I47" s="185">
        <v>0</v>
      </c>
    </row>
    <row r="48" spans="1:9" s="166" customFormat="1" ht="20.100000000000001" customHeight="1">
      <c r="A48" s="184" t="s">
        <v>759</v>
      </c>
      <c r="B48" s="185">
        <v>1176.5782536443148</v>
      </c>
      <c r="C48" s="185">
        <v>1233.7496384839651</v>
      </c>
      <c r="D48" s="185">
        <v>1601.642973760933</v>
      </c>
      <c r="E48" s="185">
        <v>1814.7275626822159</v>
      </c>
      <c r="F48" s="185">
        <v>2152.5322580174925</v>
      </c>
      <c r="G48" s="185">
        <v>2556.4122346938775</v>
      </c>
      <c r="H48" s="185">
        <v>2556.4122346938775</v>
      </c>
      <c r="I48" s="185">
        <v>2929.4204198250727</v>
      </c>
    </row>
    <row r="49" spans="1:9" s="166" customFormat="1" ht="20.100000000000001" customHeight="1">
      <c r="A49" s="184" t="s">
        <v>437</v>
      </c>
      <c r="B49" s="185">
        <v>571.78770553935863</v>
      </c>
      <c r="C49" s="185">
        <v>3679.0132172011663</v>
      </c>
      <c r="D49" s="185">
        <v>2130.9330262390672</v>
      </c>
      <c r="E49" s="185">
        <v>3378.1476734693879</v>
      </c>
      <c r="F49" s="185">
        <v>5457.6802113702624</v>
      </c>
      <c r="G49" s="185">
        <v>4383.2186938775512</v>
      </c>
      <c r="H49" s="185">
        <v>6845.2581997084553</v>
      </c>
      <c r="I49" s="185">
        <v>5368.5563440233245</v>
      </c>
    </row>
    <row r="50" spans="1:9" s="166" customFormat="1" ht="20.100000000000001" customHeight="1">
      <c r="A50" s="186" t="s">
        <v>760</v>
      </c>
      <c r="B50" s="185">
        <v>7.3855685131195323E-2</v>
      </c>
      <c r="C50" s="185">
        <v>7.9877551020408166E-2</v>
      </c>
      <c r="D50" s="185">
        <v>8.7145772594752188E-2</v>
      </c>
      <c r="E50" s="185">
        <v>0.10072448979591836</v>
      </c>
      <c r="F50" s="185">
        <v>1418.8804431486878</v>
      </c>
      <c r="G50" s="185">
        <v>3357.5043396501455</v>
      </c>
      <c r="H50" s="185">
        <v>3115.1763542274052</v>
      </c>
      <c r="I50" s="185">
        <v>4858.1071938775513</v>
      </c>
    </row>
    <row r="51" spans="1:9" s="167" customFormat="1" ht="20.100000000000001" customHeight="1" thickBot="1">
      <c r="A51" s="189" t="s">
        <v>761</v>
      </c>
      <c r="B51" s="188">
        <v>571.71384985422731</v>
      </c>
      <c r="C51" s="188">
        <v>3678.9333396501456</v>
      </c>
      <c r="D51" s="188">
        <v>2130.8458804664724</v>
      </c>
      <c r="E51" s="188">
        <v>3378.0469489795919</v>
      </c>
      <c r="F51" s="188">
        <v>4038.7997682215746</v>
      </c>
      <c r="G51" s="188">
        <v>1025.7143542274052</v>
      </c>
      <c r="H51" s="188">
        <v>3730.0818454810496</v>
      </c>
      <c r="I51" s="188">
        <v>510.44915014577259</v>
      </c>
    </row>
    <row r="52" spans="1:9" ht="20.100000000000001" customHeight="1" thickTop="1" thickBot="1">
      <c r="A52" s="182" t="s">
        <v>762</v>
      </c>
      <c r="B52" s="183">
        <v>236528.05580320698</v>
      </c>
      <c r="C52" s="183">
        <v>281984.57993586001</v>
      </c>
      <c r="D52" s="183">
        <v>355659.52883236151</v>
      </c>
      <c r="E52" s="183">
        <v>416287.46439941693</v>
      </c>
      <c r="F52" s="183">
        <v>504314.09833527694</v>
      </c>
      <c r="G52" s="183">
        <v>492114.6549562682</v>
      </c>
      <c r="H52" s="183">
        <v>531783.71118221572</v>
      </c>
      <c r="I52" s="183">
        <v>540568.13736588915</v>
      </c>
    </row>
    <row r="53" spans="1:9" s="166" customFormat="1" ht="20.100000000000001" customHeight="1" thickTop="1">
      <c r="A53" s="184" t="s">
        <v>763</v>
      </c>
      <c r="B53" s="185">
        <v>17546.552511661808</v>
      </c>
      <c r="C53" s="185">
        <v>19203.503064139943</v>
      </c>
      <c r="D53" s="185">
        <v>32167.040266763845</v>
      </c>
      <c r="E53" s="185">
        <v>57240.879895043727</v>
      </c>
      <c r="F53" s="185">
        <v>70012.724743440238</v>
      </c>
      <c r="G53" s="185">
        <v>65763.257897959178</v>
      </c>
      <c r="H53" s="185">
        <v>71510.500217201174</v>
      </c>
      <c r="I53" s="185">
        <v>71351.722771137021</v>
      </c>
    </row>
    <row r="54" spans="1:9" s="167" customFormat="1" ht="20.100000000000001" customHeight="1">
      <c r="A54" s="189" t="s">
        <v>764</v>
      </c>
      <c r="B54" s="188">
        <v>0</v>
      </c>
      <c r="C54" s="188">
        <v>0</v>
      </c>
      <c r="D54" s="188">
        <v>0</v>
      </c>
      <c r="E54" s="188">
        <v>0</v>
      </c>
      <c r="F54" s="188">
        <v>0</v>
      </c>
      <c r="G54" s="188">
        <v>0</v>
      </c>
      <c r="H54" s="188">
        <v>0</v>
      </c>
      <c r="I54" s="188">
        <v>0</v>
      </c>
    </row>
    <row r="55" spans="1:9" s="167" customFormat="1" ht="20.100000000000001" customHeight="1">
      <c r="A55" s="189" t="s">
        <v>765</v>
      </c>
      <c r="B55" s="188">
        <v>12308.740190962097</v>
      </c>
      <c r="C55" s="188">
        <v>14196.155811953353</v>
      </c>
      <c r="D55" s="188">
        <v>31092.291431486879</v>
      </c>
      <c r="E55" s="188">
        <v>55996.843074344026</v>
      </c>
      <c r="F55" s="188">
        <v>66755.367218658896</v>
      </c>
      <c r="G55" s="188">
        <v>62323.132887755106</v>
      </c>
      <c r="H55" s="188">
        <v>67423.353653061218</v>
      </c>
      <c r="I55" s="188">
        <v>67281.198711370263</v>
      </c>
    </row>
    <row r="56" spans="1:9" s="167" customFormat="1" ht="20.100000000000001" customHeight="1">
      <c r="A56" s="189" t="s">
        <v>766</v>
      </c>
      <c r="B56" s="188">
        <v>0</v>
      </c>
      <c r="C56" s="188">
        <v>0</v>
      </c>
      <c r="D56" s="188">
        <v>0</v>
      </c>
      <c r="E56" s="188">
        <v>0</v>
      </c>
      <c r="F56" s="188">
        <v>0</v>
      </c>
      <c r="G56" s="188">
        <v>0</v>
      </c>
      <c r="H56" s="188">
        <v>0</v>
      </c>
      <c r="I56" s="188">
        <v>0</v>
      </c>
    </row>
    <row r="57" spans="1:9" s="167" customFormat="1" ht="20.100000000000001" customHeight="1">
      <c r="A57" s="189" t="s">
        <v>767</v>
      </c>
      <c r="B57" s="188">
        <v>5237.8123206997088</v>
      </c>
      <c r="C57" s="188">
        <v>5007.3472521865888</v>
      </c>
      <c r="D57" s="188">
        <v>1074.7488352769678</v>
      </c>
      <c r="E57" s="188">
        <v>1244.0368206997084</v>
      </c>
      <c r="F57" s="188">
        <v>3257.357524781341</v>
      </c>
      <c r="G57" s="188">
        <v>3440.1250102040817</v>
      </c>
      <c r="H57" s="188">
        <v>4087.1465641399418</v>
      </c>
      <c r="I57" s="188">
        <v>4070.5240597667639</v>
      </c>
    </row>
    <row r="58" spans="1:9" s="167" customFormat="1" ht="20.100000000000001" customHeight="1">
      <c r="A58" s="189" t="s">
        <v>768</v>
      </c>
      <c r="B58" s="188">
        <v>0</v>
      </c>
      <c r="C58" s="188">
        <v>0</v>
      </c>
      <c r="D58" s="188">
        <v>0</v>
      </c>
      <c r="E58" s="188">
        <v>0</v>
      </c>
      <c r="F58" s="188">
        <v>0</v>
      </c>
      <c r="G58" s="188">
        <v>0</v>
      </c>
      <c r="H58" s="188">
        <v>0</v>
      </c>
      <c r="I58" s="188">
        <v>0</v>
      </c>
    </row>
    <row r="59" spans="1:9" s="167" customFormat="1" ht="20.100000000000001" customHeight="1" thickBot="1">
      <c r="A59" s="187" t="s">
        <v>769</v>
      </c>
      <c r="B59" s="188">
        <v>281597.60382798832</v>
      </c>
      <c r="C59" s="188">
        <v>399257.62874635565</v>
      </c>
      <c r="D59" s="188">
        <v>546778.84587172011</v>
      </c>
      <c r="E59" s="188">
        <v>729886.41943731776</v>
      </c>
      <c r="F59" s="188">
        <v>773950.25880174933</v>
      </c>
      <c r="G59" s="188">
        <v>816248.50816180767</v>
      </c>
      <c r="H59" s="188">
        <v>928709.27391982509</v>
      </c>
      <c r="I59" s="188">
        <v>996344.78261661809</v>
      </c>
    </row>
    <row r="60" spans="1:9" ht="20.100000000000001" customHeight="1" thickTop="1" thickBot="1">
      <c r="A60" s="182" t="s">
        <v>770</v>
      </c>
      <c r="B60" s="183"/>
      <c r="C60" s="183"/>
      <c r="D60" s="183"/>
      <c r="E60" s="183"/>
      <c r="F60" s="183"/>
      <c r="G60" s="183"/>
      <c r="H60" s="183"/>
      <c r="I60" s="183"/>
    </row>
    <row r="61" spans="1:9" ht="20.100000000000001" customHeight="1" thickTop="1">
      <c r="A61" s="190" t="s">
        <v>771</v>
      </c>
      <c r="B61" s="191">
        <v>28060.678113702626</v>
      </c>
      <c r="C61" s="191">
        <v>32706.573925655979</v>
      </c>
      <c r="D61" s="191">
        <v>33126.286972303205</v>
      </c>
      <c r="E61" s="191">
        <v>37049.053157434406</v>
      </c>
      <c r="F61" s="191">
        <v>41748.953806122452</v>
      </c>
      <c r="G61" s="191">
        <v>13770.785854227403</v>
      </c>
      <c r="H61" s="191">
        <v>43538.396851311947</v>
      </c>
      <c r="I61" s="191">
        <v>14317.78509329446</v>
      </c>
    </row>
    <row r="62" spans="1:9" ht="20.100000000000001" customHeight="1">
      <c r="A62" s="192" t="s">
        <v>772</v>
      </c>
      <c r="B62" s="191">
        <v>-5235.9128411078718</v>
      </c>
      <c r="C62" s="191">
        <v>-6613.9416078717204</v>
      </c>
      <c r="D62" s="191">
        <v>-7494.5632201166172</v>
      </c>
      <c r="E62" s="191">
        <v>-8432.7614897959193</v>
      </c>
      <c r="F62" s="191">
        <v>-10321.192771137024</v>
      </c>
      <c r="G62" s="191">
        <v>-3959.8036734693878</v>
      </c>
      <c r="H62" s="191">
        <v>-12837.342220116618</v>
      </c>
      <c r="I62" s="191">
        <v>-4726.0399329446063</v>
      </c>
    </row>
    <row r="63" spans="1:9" ht="20.100000000000001" customHeight="1">
      <c r="A63" s="193" t="s">
        <v>773</v>
      </c>
      <c r="B63" s="191">
        <v>22824.765272594752</v>
      </c>
      <c r="C63" s="191">
        <v>26092.632317784257</v>
      </c>
      <c r="D63" s="191">
        <v>25631.72375218659</v>
      </c>
      <c r="E63" s="191">
        <v>28616.291667638485</v>
      </c>
      <c r="F63" s="191">
        <v>31427.761034985419</v>
      </c>
      <c r="G63" s="191">
        <v>9810.9821807580192</v>
      </c>
      <c r="H63" s="191">
        <v>30701.054631195337</v>
      </c>
      <c r="I63" s="191">
        <v>9591.7451603498539</v>
      </c>
    </row>
    <row r="64" spans="1:9" ht="20.100000000000001" customHeight="1">
      <c r="A64" s="190" t="s">
        <v>774</v>
      </c>
      <c r="B64" s="191">
        <v>1281.670441690962</v>
      </c>
      <c r="C64" s="191">
        <v>5446.4148148688046</v>
      </c>
      <c r="D64" s="191">
        <v>3612.6525189504378</v>
      </c>
      <c r="E64" s="191">
        <v>3792.3131428571428</v>
      </c>
      <c r="F64" s="191">
        <v>3845.463478134111</v>
      </c>
      <c r="G64" s="191">
        <v>1273.5893571428571</v>
      </c>
      <c r="H64" s="191">
        <v>5975.2828265306125</v>
      </c>
      <c r="I64" s="191">
        <v>2027.7254795918368</v>
      </c>
    </row>
    <row r="65" spans="1:9" ht="20.100000000000001" customHeight="1">
      <c r="A65" s="192" t="s">
        <v>775</v>
      </c>
      <c r="B65" s="191">
        <v>-790.24612244897969</v>
      </c>
      <c r="C65" s="191">
        <v>-744.32903061224499</v>
      </c>
      <c r="D65" s="191">
        <v>-1127.3762448979592</v>
      </c>
      <c r="E65" s="191">
        <v>-2141.9873425655978</v>
      </c>
      <c r="F65" s="191">
        <v>-2654.1681720116617</v>
      </c>
      <c r="G65" s="191">
        <v>-848.25386297376087</v>
      </c>
      <c r="H65" s="191">
        <v>-3546.3535276967928</v>
      </c>
      <c r="I65" s="191">
        <v>-1005.9056064139942</v>
      </c>
    </row>
    <row r="66" spans="1:9" ht="20.100000000000001" customHeight="1">
      <c r="A66" s="194" t="s">
        <v>776</v>
      </c>
      <c r="B66" s="191">
        <v>23316.189591836734</v>
      </c>
      <c r="C66" s="191">
        <v>30794.718102040817</v>
      </c>
      <c r="D66" s="191">
        <v>28117.000026239068</v>
      </c>
      <c r="E66" s="191">
        <v>30266.617467930027</v>
      </c>
      <c r="F66" s="191">
        <v>32619.056341107869</v>
      </c>
      <c r="G66" s="191">
        <v>10236.317674927113</v>
      </c>
      <c r="H66" s="191">
        <v>33129.98393002915</v>
      </c>
      <c r="I66" s="191">
        <v>10613.565033527697</v>
      </c>
    </row>
    <row r="67" spans="1:9" ht="20.100000000000001" customHeight="1">
      <c r="A67" s="190" t="s">
        <v>777</v>
      </c>
      <c r="B67" s="191">
        <v>2052.0031690962101</v>
      </c>
      <c r="C67" s="191">
        <v>5442.5436166180762</v>
      </c>
      <c r="D67" s="191">
        <v>3067.1437434402328</v>
      </c>
      <c r="E67" s="191">
        <v>3269.7922274052476</v>
      </c>
      <c r="F67" s="191">
        <v>3805.9790655976676</v>
      </c>
      <c r="G67" s="191">
        <v>1171.4315903790086</v>
      </c>
      <c r="H67" s="191">
        <v>4785.1159198250734</v>
      </c>
      <c r="I67" s="191">
        <v>1076.6286530612244</v>
      </c>
    </row>
    <row r="68" spans="1:9" ht="20.100000000000001" customHeight="1">
      <c r="A68" s="190" t="s">
        <v>778</v>
      </c>
      <c r="B68" s="191">
        <v>-4059.4554110787176</v>
      </c>
      <c r="C68" s="191">
        <v>-8470.0604752186591</v>
      </c>
      <c r="D68" s="191">
        <v>-5677.1080874635563</v>
      </c>
      <c r="E68" s="191">
        <v>-7019.9858192419815</v>
      </c>
      <c r="F68" s="191">
        <v>-7057.8971588921277</v>
      </c>
      <c r="G68" s="191">
        <v>-2875.1153556851314</v>
      </c>
      <c r="H68" s="191">
        <v>-7629.5611705539359</v>
      </c>
      <c r="I68" s="191">
        <v>-2792.1632157434401</v>
      </c>
    </row>
    <row r="69" spans="1:9" ht="20.100000000000001" customHeight="1">
      <c r="A69" s="193" t="s">
        <v>779</v>
      </c>
      <c r="B69" s="191">
        <v>21308.737349854229</v>
      </c>
      <c r="C69" s="191">
        <v>27767.201243440231</v>
      </c>
      <c r="D69" s="191">
        <v>25507.035682215745</v>
      </c>
      <c r="E69" s="191">
        <v>26516.423876093289</v>
      </c>
      <c r="F69" s="191">
        <v>29367.138247813407</v>
      </c>
      <c r="G69" s="191">
        <v>8532.6339096209904</v>
      </c>
      <c r="H69" s="191">
        <v>30285.538679300294</v>
      </c>
      <c r="I69" s="191">
        <v>8898.0304708454823</v>
      </c>
    </row>
    <row r="70" spans="1:9" ht="20.100000000000001" customHeight="1">
      <c r="A70" s="192" t="s">
        <v>780</v>
      </c>
      <c r="B70" s="191">
        <v>-20389.03953644315</v>
      </c>
      <c r="C70" s="191">
        <v>-24016.56198250729</v>
      </c>
      <c r="D70" s="191">
        <v>-23342.22220408163</v>
      </c>
      <c r="E70" s="191">
        <v>-21599.428488338195</v>
      </c>
      <c r="F70" s="191">
        <v>-22356.188913994167</v>
      </c>
      <c r="G70" s="191">
        <v>-7478.5709329446063</v>
      </c>
      <c r="H70" s="191">
        <v>-23901.257543731779</v>
      </c>
      <c r="I70" s="191">
        <v>-8233.0736472303197</v>
      </c>
    </row>
    <row r="71" spans="1:9" ht="20.100000000000001" customHeight="1">
      <c r="A71" s="194" t="s">
        <v>781</v>
      </c>
      <c r="B71" s="191">
        <v>919.69781341107876</v>
      </c>
      <c r="C71" s="191">
        <v>3750.6392609329441</v>
      </c>
      <c r="D71" s="191">
        <v>2164.8134781341109</v>
      </c>
      <c r="E71" s="191">
        <v>4916.9953877551025</v>
      </c>
      <c r="F71" s="191">
        <v>7010.9493338192424</v>
      </c>
      <c r="G71" s="191">
        <v>1054.0629766763848</v>
      </c>
      <c r="H71" s="191">
        <v>6384.2811355685135</v>
      </c>
      <c r="I71" s="191">
        <v>664.95682361516026</v>
      </c>
    </row>
    <row r="72" spans="1:9" ht="20.100000000000001" customHeight="1">
      <c r="A72" s="194" t="s">
        <v>782</v>
      </c>
      <c r="B72" s="191">
        <v>84.174638483965026</v>
      </c>
      <c r="C72" s="191">
        <v>116.86352623906706</v>
      </c>
      <c r="D72" s="191">
        <v>32.457288629737612</v>
      </c>
      <c r="E72" s="191">
        <v>10.507600583090378</v>
      </c>
      <c r="F72" s="191">
        <v>1.1596355685131197</v>
      </c>
      <c r="G72" s="191">
        <v>0.30661953352769677</v>
      </c>
      <c r="H72" s="191">
        <v>0.70093440233236159</v>
      </c>
      <c r="I72" s="191">
        <v>9.1747813411078724E-2</v>
      </c>
    </row>
    <row r="73" spans="1:9" ht="20.100000000000001" customHeight="1">
      <c r="A73" s="192" t="s">
        <v>783</v>
      </c>
      <c r="B73" s="191">
        <v>3.2575976676384841</v>
      </c>
      <c r="C73" s="191">
        <v>2.1603498542274052E-3</v>
      </c>
      <c r="D73" s="191">
        <v>3.7463556851311951E-4</v>
      </c>
      <c r="E73" s="191">
        <v>8.7463556851311941E-5</v>
      </c>
      <c r="F73" s="191">
        <v>3.0612244897959182E-5</v>
      </c>
      <c r="G73" s="191">
        <v>1.1661807580174927E-5</v>
      </c>
      <c r="H73" s="191">
        <v>1.1661807580174927E-5</v>
      </c>
      <c r="I73" s="191">
        <v>1.3119533527696792E-5</v>
      </c>
    </row>
    <row r="74" spans="1:9" ht="20.100000000000001" customHeight="1">
      <c r="A74" s="192" t="s">
        <v>784</v>
      </c>
      <c r="B74" s="191">
        <v>80.917040816326534</v>
      </c>
      <c r="C74" s="191">
        <v>116.86136588921282</v>
      </c>
      <c r="D74" s="191">
        <v>32.456913994169092</v>
      </c>
      <c r="E74" s="191">
        <v>10.507513119533526</v>
      </c>
      <c r="F74" s="191">
        <v>1.1596049562682216</v>
      </c>
      <c r="G74" s="191">
        <v>0.30660787172011666</v>
      </c>
      <c r="H74" s="191">
        <v>0.70092274052478132</v>
      </c>
      <c r="I74" s="191">
        <v>9.173469387755101E-2</v>
      </c>
    </row>
    <row r="75" spans="1:9" ht="20.100000000000001" customHeight="1">
      <c r="A75" s="193" t="s">
        <v>785</v>
      </c>
      <c r="B75" s="191">
        <v>-5.2290641399416904</v>
      </c>
      <c r="C75" s="191">
        <v>-4.7388075801749272</v>
      </c>
      <c r="D75" s="191">
        <v>-2.8979096209912538</v>
      </c>
      <c r="E75" s="191">
        <v>-1.8757711370262393</v>
      </c>
      <c r="F75" s="191">
        <v>-1.0712580174927113</v>
      </c>
      <c r="G75" s="191">
        <v>-0.32487026239067057</v>
      </c>
      <c r="H75" s="191">
        <v>-0.7792230320699709</v>
      </c>
      <c r="I75" s="191">
        <v>-0.10908163265306121</v>
      </c>
    </row>
    <row r="76" spans="1:9" ht="20.100000000000001" customHeight="1">
      <c r="A76" s="193" t="s">
        <v>786</v>
      </c>
      <c r="B76" s="191">
        <v>-1.2317784256559766E-3</v>
      </c>
      <c r="C76" s="191">
        <v>-1.791545189504373E-3</v>
      </c>
      <c r="D76" s="191">
        <v>-7.1720116618075795E-4</v>
      </c>
      <c r="E76" s="191">
        <v>-2.5801749271137027E-4</v>
      </c>
      <c r="F76" s="191">
        <v>-1.8513119533527698E-4</v>
      </c>
      <c r="G76" s="191">
        <v>-5.1020408163265308E-5</v>
      </c>
      <c r="H76" s="191">
        <v>-1.3994169096209912E-4</v>
      </c>
      <c r="I76" s="191">
        <v>-1.1661807580174927E-5</v>
      </c>
    </row>
    <row r="77" spans="1:9" ht="20.100000000000001" customHeight="1">
      <c r="A77" s="192" t="s">
        <v>787</v>
      </c>
      <c r="B77" s="191">
        <v>-5.2278323615160351</v>
      </c>
      <c r="C77" s="191">
        <v>-4.7370160349854231</v>
      </c>
      <c r="D77" s="191">
        <v>-2.8971924198250734</v>
      </c>
      <c r="E77" s="191">
        <v>-1.8755131195335277</v>
      </c>
      <c r="F77" s="191">
        <v>-1.0710728862973762</v>
      </c>
      <c r="G77" s="191">
        <v>-0.32481924198250733</v>
      </c>
      <c r="H77" s="191">
        <v>-0.7790830903790088</v>
      </c>
      <c r="I77" s="191">
        <v>-0.10906997084548105</v>
      </c>
    </row>
    <row r="78" spans="1:9" ht="20.100000000000001" customHeight="1">
      <c r="A78" s="193" t="s">
        <v>788</v>
      </c>
      <c r="B78" s="191">
        <v>998.64338775510191</v>
      </c>
      <c r="C78" s="191">
        <v>3862.7639795918362</v>
      </c>
      <c r="D78" s="191">
        <v>2194.3728571428574</v>
      </c>
      <c r="E78" s="191">
        <v>4925.6272172011668</v>
      </c>
      <c r="F78" s="191">
        <v>7011.0377113702634</v>
      </c>
      <c r="G78" s="191">
        <v>1054.044725947522</v>
      </c>
      <c r="H78" s="191">
        <v>6384.2028469387751</v>
      </c>
      <c r="I78" s="191">
        <v>664.93948979591846</v>
      </c>
    </row>
    <row r="79" spans="1:9" ht="20.100000000000001" customHeight="1">
      <c r="A79" s="190" t="s">
        <v>789</v>
      </c>
      <c r="B79" s="191">
        <v>0</v>
      </c>
      <c r="C79" s="191">
        <v>0</v>
      </c>
      <c r="D79" s="191">
        <v>0</v>
      </c>
      <c r="E79" s="191">
        <v>0</v>
      </c>
      <c r="F79" s="191">
        <v>0</v>
      </c>
      <c r="G79" s="191">
        <v>0</v>
      </c>
      <c r="H79" s="191">
        <v>0</v>
      </c>
      <c r="I79" s="191">
        <v>0</v>
      </c>
    </row>
    <row r="80" spans="1:9" ht="20.100000000000001" customHeight="1">
      <c r="A80" s="194" t="s">
        <v>790</v>
      </c>
      <c r="B80" s="191">
        <v>998.64338775510191</v>
      </c>
      <c r="C80" s="191">
        <v>3862.7639795918362</v>
      </c>
      <c r="D80" s="191">
        <v>2194.3728571428574</v>
      </c>
      <c r="E80" s="191">
        <v>4925.6272172011668</v>
      </c>
      <c r="F80" s="191">
        <v>7011.0377113702634</v>
      </c>
      <c r="G80" s="191">
        <v>1054.044725947522</v>
      </c>
      <c r="H80" s="191">
        <v>6384.2028469387751</v>
      </c>
      <c r="I80" s="191">
        <v>664.93948979591846</v>
      </c>
    </row>
    <row r="81" spans="1:9" ht="20.100000000000001" customHeight="1">
      <c r="A81" s="190" t="s">
        <v>791</v>
      </c>
      <c r="B81" s="191">
        <v>-134.97851895043732</v>
      </c>
      <c r="C81" s="191">
        <v>-86.055174927113697</v>
      </c>
      <c r="D81" s="191">
        <v>65.351800291545189</v>
      </c>
      <c r="E81" s="191">
        <v>-181.42703352769678</v>
      </c>
      <c r="F81" s="191">
        <v>-104.00673615160349</v>
      </c>
      <c r="G81" s="191">
        <v>-28.330371720116617</v>
      </c>
      <c r="H81" s="191">
        <v>-8.031091836734694</v>
      </c>
      <c r="I81" s="191">
        <v>-22.068543731778426</v>
      </c>
    </row>
    <row r="82" spans="1:9" ht="20.100000000000001" customHeight="1">
      <c r="A82" s="193" t="s">
        <v>792</v>
      </c>
      <c r="B82" s="191">
        <v>863.66486880466471</v>
      </c>
      <c r="C82" s="191">
        <v>3776.7088046647227</v>
      </c>
      <c r="D82" s="191">
        <v>2259.7246574344026</v>
      </c>
      <c r="E82" s="191">
        <v>4744.2001836734698</v>
      </c>
      <c r="F82" s="191">
        <v>6907.0309752186595</v>
      </c>
      <c r="G82" s="191">
        <v>1025.7143542274052</v>
      </c>
      <c r="H82" s="191">
        <v>6376.1717551020411</v>
      </c>
      <c r="I82" s="191">
        <v>642.87094606414007</v>
      </c>
    </row>
    <row r="83" spans="1:9" ht="20.100000000000001" customHeight="1">
      <c r="A83" s="190" t="s">
        <v>793</v>
      </c>
      <c r="B83" s="191">
        <v>1.4577259475218659E-6</v>
      </c>
      <c r="C83" s="191">
        <v>0</v>
      </c>
      <c r="D83" s="191">
        <v>0</v>
      </c>
      <c r="E83" s="191">
        <v>0</v>
      </c>
      <c r="F83" s="191">
        <v>5.8309037900874637E-6</v>
      </c>
      <c r="G83" s="191">
        <v>0</v>
      </c>
      <c r="H83" s="191">
        <v>0</v>
      </c>
      <c r="I83" s="191">
        <v>1.4577259475218659E-6</v>
      </c>
    </row>
    <row r="84" spans="1:9" ht="20.100000000000001" customHeight="1">
      <c r="A84" s="193" t="s">
        <v>794</v>
      </c>
      <c r="B84" s="191">
        <v>863.66487026239065</v>
      </c>
      <c r="C84" s="191">
        <v>3776.7088046647227</v>
      </c>
      <c r="D84" s="191">
        <v>2259.7246574344026</v>
      </c>
      <c r="E84" s="191">
        <v>4744.2001836734698</v>
      </c>
      <c r="F84" s="191">
        <v>6907.0309810495628</v>
      </c>
      <c r="G84" s="191">
        <v>1025.7143542274052</v>
      </c>
      <c r="H84" s="191">
        <v>6376.1717551020411</v>
      </c>
      <c r="I84" s="191">
        <v>642.87094752186601</v>
      </c>
    </row>
    <row r="85" spans="1:9" ht="20.100000000000001" customHeight="1" thickBot="1">
      <c r="A85" s="190" t="s">
        <v>795</v>
      </c>
      <c r="B85" s="191">
        <v>-291.95102040816329</v>
      </c>
      <c r="C85" s="191">
        <v>-97.77545189504373</v>
      </c>
      <c r="D85" s="191">
        <v>-128.87877696793004</v>
      </c>
      <c r="E85" s="191">
        <v>-1366.1532346938775</v>
      </c>
      <c r="F85" s="191">
        <v>-2868.2312128279882</v>
      </c>
      <c r="G85" s="191">
        <v>0</v>
      </c>
      <c r="H85" s="191">
        <v>-2646.0899096209914</v>
      </c>
      <c r="I85" s="191">
        <v>-132.42179737609331</v>
      </c>
    </row>
    <row r="86" spans="1:9" ht="20.100000000000001" customHeight="1" thickTop="1" thickBot="1">
      <c r="A86" s="182" t="s">
        <v>796</v>
      </c>
      <c r="B86" s="183">
        <v>571.71384985422731</v>
      </c>
      <c r="C86" s="183">
        <v>3678.9333527696795</v>
      </c>
      <c r="D86" s="183">
        <v>2130.8458804664724</v>
      </c>
      <c r="E86" s="183">
        <v>3378.0469489795919</v>
      </c>
      <c r="F86" s="183">
        <v>4038.7997682215746</v>
      </c>
      <c r="G86" s="183">
        <v>1025.7143542274052</v>
      </c>
      <c r="H86" s="183">
        <v>3730.0818454810496</v>
      </c>
      <c r="I86" s="183">
        <v>510.44915014577259</v>
      </c>
    </row>
    <row r="87" spans="1:9" ht="15" customHeight="1" thickTop="1" thickBot="1">
      <c r="A87" s="168"/>
      <c r="B87" s="195"/>
      <c r="C87" s="195"/>
      <c r="D87" s="195"/>
      <c r="E87" s="195"/>
      <c r="F87" s="195"/>
      <c r="G87" s="195"/>
      <c r="H87" s="195"/>
      <c r="I87" s="195"/>
    </row>
    <row r="88" spans="1:9" ht="28.5" customHeight="1" thickTop="1">
      <c r="A88" s="170"/>
      <c r="B88" s="196"/>
      <c r="C88" s="196"/>
      <c r="D88" s="196"/>
      <c r="E88" s="196"/>
      <c r="F88" s="196"/>
      <c r="G88" s="196"/>
      <c r="H88" s="196"/>
      <c r="I88" s="196"/>
    </row>
    <row r="89" spans="1:9">
      <c r="A89" s="170"/>
      <c r="B89" s="196"/>
      <c r="C89" s="196"/>
      <c r="D89" s="196"/>
      <c r="E89" s="196"/>
      <c r="F89" s="196"/>
      <c r="G89" s="196"/>
      <c r="H89" s="196"/>
      <c r="I89" s="196"/>
    </row>
    <row r="90" spans="1:9">
      <c r="A90" s="197"/>
      <c r="B90" s="196"/>
      <c r="C90" s="196"/>
      <c r="D90" s="196"/>
      <c r="E90" s="196"/>
      <c r="F90" s="196"/>
      <c r="G90" s="196"/>
      <c r="H90" s="196"/>
      <c r="I90" s="196"/>
    </row>
    <row r="91" spans="1:9">
      <c r="A91" s="197"/>
      <c r="B91" s="196"/>
      <c r="C91" s="196"/>
      <c r="D91" s="196"/>
      <c r="E91" s="196"/>
      <c r="F91" s="196"/>
      <c r="G91" s="196"/>
      <c r="H91" s="196"/>
      <c r="I91" s="196"/>
    </row>
    <row r="92" spans="1:9">
      <c r="A92" s="197"/>
      <c r="B92" s="196"/>
      <c r="C92" s="196"/>
      <c r="D92" s="196"/>
      <c r="E92" s="196"/>
      <c r="F92" s="196"/>
      <c r="G92" s="196"/>
      <c r="H92" s="196"/>
      <c r="I92" s="196"/>
    </row>
    <row r="93" spans="1:9">
      <c r="A93" s="198"/>
      <c r="B93" s="196"/>
      <c r="C93" s="196"/>
      <c r="D93" s="196"/>
      <c r="E93" s="196"/>
      <c r="F93" s="196"/>
      <c r="G93" s="196"/>
      <c r="H93" s="196"/>
      <c r="I93" s="196"/>
    </row>
    <row r="94" spans="1:9">
      <c r="A94" s="198"/>
      <c r="B94" s="196"/>
      <c r="C94" s="196"/>
      <c r="D94" s="196"/>
      <c r="E94" s="196"/>
      <c r="F94" s="196"/>
      <c r="G94" s="196"/>
      <c r="H94" s="196"/>
      <c r="I94" s="196"/>
    </row>
    <row r="95" spans="1:9">
      <c r="A95" s="199"/>
      <c r="B95" s="196"/>
      <c r="C95" s="196"/>
      <c r="D95" s="196"/>
      <c r="E95" s="196"/>
      <c r="F95" s="196"/>
      <c r="G95" s="196"/>
      <c r="H95" s="196"/>
      <c r="I95" s="196"/>
    </row>
    <row r="96" spans="1:9">
      <c r="A96" s="197"/>
      <c r="B96" s="196"/>
      <c r="C96" s="196"/>
      <c r="D96" s="196"/>
      <c r="E96" s="196"/>
      <c r="F96" s="196"/>
      <c r="G96" s="196"/>
      <c r="H96" s="196"/>
      <c r="I96" s="196"/>
    </row>
    <row r="97" spans="1:9">
      <c r="A97" s="197"/>
      <c r="B97" s="196"/>
      <c r="C97" s="196"/>
      <c r="D97" s="196"/>
      <c r="E97" s="196"/>
      <c r="F97" s="196"/>
      <c r="G97" s="196"/>
      <c r="H97" s="196"/>
      <c r="I97" s="196"/>
    </row>
    <row r="98" spans="1:9">
      <c r="A98" s="197"/>
      <c r="B98" s="196"/>
      <c r="C98" s="196"/>
      <c r="D98" s="196"/>
      <c r="E98" s="196"/>
      <c r="F98" s="196"/>
      <c r="G98" s="196"/>
      <c r="H98" s="196"/>
      <c r="I98" s="196"/>
    </row>
    <row r="99" spans="1:9">
      <c r="A99" s="197"/>
      <c r="B99" s="196"/>
      <c r="C99" s="196"/>
      <c r="D99" s="196"/>
      <c r="E99" s="196"/>
      <c r="F99" s="196"/>
      <c r="G99" s="196"/>
      <c r="H99" s="196"/>
      <c r="I99" s="196"/>
    </row>
    <row r="100" spans="1:9">
      <c r="A100" s="197"/>
      <c r="B100" s="196"/>
      <c r="C100" s="196"/>
      <c r="D100" s="196"/>
      <c r="E100" s="196"/>
      <c r="F100" s="196"/>
      <c r="G100" s="196"/>
      <c r="H100" s="196"/>
      <c r="I100" s="196"/>
    </row>
    <row r="101" spans="1:9">
      <c r="A101" s="200"/>
      <c r="B101" s="196"/>
      <c r="C101" s="196"/>
      <c r="D101" s="196"/>
      <c r="E101" s="196"/>
      <c r="F101" s="196"/>
      <c r="G101" s="196"/>
      <c r="H101" s="196"/>
      <c r="I101" s="196"/>
    </row>
    <row r="102" spans="1:9">
      <c r="A102" s="201"/>
      <c r="B102" s="196"/>
      <c r="C102" s="196"/>
      <c r="D102" s="196"/>
      <c r="E102" s="196"/>
      <c r="F102" s="196"/>
      <c r="G102" s="196"/>
      <c r="H102" s="196"/>
      <c r="I102" s="196"/>
    </row>
    <row r="103" spans="1:9">
      <c r="A103" s="201"/>
      <c r="B103" s="196"/>
      <c r="C103" s="196"/>
      <c r="D103" s="196"/>
      <c r="E103" s="196"/>
      <c r="F103" s="196"/>
      <c r="G103" s="196"/>
      <c r="H103" s="196"/>
      <c r="I103" s="196"/>
    </row>
    <row r="104" spans="1:9">
      <c r="A104" s="201"/>
      <c r="B104" s="196"/>
      <c r="C104" s="196"/>
      <c r="D104" s="196"/>
      <c r="E104" s="196"/>
      <c r="F104" s="196"/>
      <c r="G104" s="196"/>
      <c r="H104" s="196"/>
      <c r="I104" s="196"/>
    </row>
    <row r="105" spans="1:9">
      <c r="A105" s="201"/>
      <c r="B105" s="196"/>
      <c r="C105" s="196"/>
      <c r="D105" s="196"/>
      <c r="E105" s="196"/>
      <c r="F105" s="196"/>
      <c r="G105" s="196"/>
      <c r="H105" s="196"/>
      <c r="I105" s="196"/>
    </row>
    <row r="106" spans="1:9">
      <c r="A106" s="201"/>
      <c r="B106" s="196"/>
      <c r="C106" s="196"/>
      <c r="D106" s="196"/>
      <c r="E106" s="196"/>
      <c r="F106" s="196"/>
      <c r="G106" s="196"/>
      <c r="H106" s="196"/>
      <c r="I106" s="196"/>
    </row>
    <row r="107" spans="1:9">
      <c r="A107" s="201"/>
      <c r="B107" s="196"/>
      <c r="C107" s="196"/>
      <c r="D107" s="196"/>
      <c r="E107" s="196"/>
      <c r="F107" s="196"/>
      <c r="G107" s="196"/>
      <c r="H107" s="196"/>
      <c r="I107" s="196"/>
    </row>
    <row r="108" spans="1:9">
      <c r="A108" s="202"/>
      <c r="B108" s="196"/>
      <c r="C108" s="196"/>
      <c r="D108" s="196"/>
      <c r="E108" s="196"/>
      <c r="F108" s="196"/>
      <c r="G108" s="196"/>
      <c r="H108" s="196"/>
      <c r="I108" s="196"/>
    </row>
    <row r="109" spans="1:9">
      <c r="A109" s="202"/>
      <c r="B109" s="196"/>
      <c r="C109" s="196"/>
      <c r="D109" s="196"/>
      <c r="E109" s="196"/>
      <c r="F109" s="196"/>
      <c r="G109" s="196"/>
      <c r="H109" s="196"/>
      <c r="I109" s="196"/>
    </row>
    <row r="110" spans="1:9">
      <c r="A110" s="197"/>
      <c r="B110" s="196"/>
      <c r="C110" s="196"/>
      <c r="D110" s="196"/>
      <c r="E110" s="196"/>
      <c r="F110" s="196"/>
      <c r="G110" s="196"/>
      <c r="H110" s="196"/>
      <c r="I110" s="196"/>
    </row>
    <row r="111" spans="1:9">
      <c r="A111" s="197"/>
      <c r="B111" s="196"/>
      <c r="C111" s="196"/>
      <c r="D111" s="196"/>
      <c r="E111" s="196"/>
      <c r="F111" s="196"/>
      <c r="G111" s="196"/>
      <c r="H111" s="196"/>
      <c r="I111" s="196"/>
    </row>
    <row r="112" spans="1:9">
      <c r="A112" s="199"/>
      <c r="B112" s="196"/>
      <c r="C112" s="196"/>
      <c r="D112" s="196"/>
      <c r="E112" s="196"/>
      <c r="F112" s="196"/>
      <c r="G112" s="196"/>
      <c r="H112" s="196"/>
      <c r="I112" s="196"/>
    </row>
    <row r="113" spans="1:9">
      <c r="A113" s="199"/>
      <c r="B113" s="196"/>
      <c r="C113" s="196"/>
      <c r="D113" s="196"/>
      <c r="E113" s="196"/>
      <c r="F113" s="196"/>
      <c r="G113" s="196"/>
      <c r="H113" s="196"/>
      <c r="I113" s="196"/>
    </row>
    <row r="114" spans="1:9">
      <c r="A114" s="199"/>
      <c r="B114" s="196"/>
      <c r="C114" s="196"/>
      <c r="D114" s="196"/>
      <c r="E114" s="196"/>
      <c r="F114" s="196"/>
      <c r="G114" s="196"/>
      <c r="H114" s="196"/>
      <c r="I114" s="196"/>
    </row>
    <row r="115" spans="1:9">
      <c r="A115" s="197"/>
      <c r="B115" s="196"/>
      <c r="C115" s="196"/>
      <c r="D115" s="196"/>
      <c r="E115" s="196"/>
      <c r="F115" s="196"/>
      <c r="G115" s="196"/>
      <c r="H115" s="196"/>
      <c r="I115" s="196"/>
    </row>
    <row r="116" spans="1:9">
      <c r="A116" s="197"/>
      <c r="B116" s="196"/>
      <c r="C116" s="196"/>
      <c r="D116" s="196"/>
      <c r="E116" s="196"/>
      <c r="F116" s="196"/>
      <c r="G116" s="196"/>
      <c r="H116" s="196"/>
      <c r="I116" s="196"/>
    </row>
    <row r="117" spans="1:9">
      <c r="A117" s="197"/>
      <c r="B117" s="196"/>
      <c r="C117" s="196"/>
      <c r="D117" s="196"/>
      <c r="E117" s="196"/>
      <c r="F117" s="196"/>
      <c r="G117" s="196"/>
      <c r="H117" s="196"/>
      <c r="I117" s="196"/>
    </row>
    <row r="118" spans="1:9">
      <c r="A118" s="197"/>
      <c r="B118" s="196"/>
      <c r="C118" s="196"/>
      <c r="D118" s="196"/>
      <c r="E118" s="196"/>
      <c r="F118" s="196"/>
      <c r="G118" s="196"/>
      <c r="H118" s="196"/>
      <c r="I118" s="196"/>
    </row>
    <row r="119" spans="1:9" ht="19.5">
      <c r="A119" s="172"/>
      <c r="B119" s="171"/>
      <c r="C119" s="171"/>
      <c r="D119" s="171"/>
      <c r="E119" s="171"/>
      <c r="F119" s="171"/>
      <c r="G119" s="171"/>
      <c r="H119" s="171"/>
    </row>
    <row r="120" spans="1:9" ht="19.5">
      <c r="A120" s="172"/>
      <c r="B120" s="171"/>
      <c r="C120" s="171"/>
      <c r="D120" s="171"/>
      <c r="E120" s="171"/>
      <c r="F120" s="171"/>
      <c r="G120" s="171"/>
      <c r="H120" s="171"/>
    </row>
    <row r="121" spans="1:9" ht="19.5">
      <c r="A121" s="172"/>
      <c r="B121" s="171"/>
      <c r="C121" s="171"/>
      <c r="D121" s="171"/>
      <c r="E121" s="171"/>
      <c r="F121" s="171"/>
      <c r="G121" s="171"/>
      <c r="H121" s="171"/>
    </row>
    <row r="122" spans="1:9" ht="19.5">
      <c r="A122" s="174"/>
      <c r="B122" s="171"/>
      <c r="C122" s="171"/>
      <c r="D122" s="171"/>
      <c r="E122" s="171"/>
      <c r="F122" s="171"/>
      <c r="G122" s="171"/>
      <c r="H122" s="171"/>
    </row>
    <row r="123" spans="1:9" ht="19.5">
      <c r="A123" s="172"/>
      <c r="B123" s="171"/>
      <c r="C123" s="171"/>
      <c r="D123" s="171"/>
      <c r="E123" s="171"/>
      <c r="F123" s="171"/>
      <c r="G123" s="171"/>
      <c r="H123" s="171"/>
    </row>
    <row r="124" spans="1:9" ht="19.5">
      <c r="A124" s="172"/>
      <c r="B124" s="171"/>
      <c r="C124" s="171"/>
      <c r="D124" s="171"/>
      <c r="E124" s="171"/>
      <c r="F124" s="171"/>
      <c r="G124" s="171"/>
      <c r="H124" s="171"/>
    </row>
    <row r="125" spans="1:9" ht="19.5">
      <c r="A125" s="172"/>
      <c r="B125" s="171"/>
      <c r="C125" s="171"/>
      <c r="D125" s="171"/>
      <c r="E125" s="171"/>
      <c r="F125" s="171"/>
      <c r="G125" s="171"/>
      <c r="H125" s="171"/>
    </row>
    <row r="126" spans="1:9" ht="19.5">
      <c r="A126" s="172"/>
      <c r="B126" s="171"/>
      <c r="C126" s="171"/>
      <c r="D126" s="171"/>
      <c r="E126" s="171"/>
      <c r="F126" s="171"/>
      <c r="G126" s="171"/>
      <c r="H126" s="171"/>
    </row>
    <row r="127" spans="1:9" ht="19.5">
      <c r="A127" s="172"/>
      <c r="B127" s="171"/>
      <c r="C127" s="171"/>
      <c r="D127" s="171"/>
      <c r="E127" s="171"/>
      <c r="F127" s="171"/>
      <c r="G127" s="171"/>
      <c r="H127" s="171"/>
    </row>
    <row r="128" spans="1:9" ht="19.5">
      <c r="A128" s="174"/>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2"/>
      <c r="B131" s="171"/>
      <c r="C131" s="171"/>
      <c r="D131" s="171"/>
      <c r="E131" s="171"/>
      <c r="F131" s="171"/>
      <c r="G131" s="171"/>
      <c r="H131" s="171"/>
    </row>
    <row r="132" spans="1:8" ht="19.5">
      <c r="A132" s="174"/>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4"/>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3"/>
      <c r="B142" s="171"/>
      <c r="C142" s="171"/>
      <c r="D142" s="171"/>
      <c r="E142" s="171"/>
      <c r="F142" s="171"/>
      <c r="G142" s="171"/>
      <c r="H142" s="171"/>
    </row>
    <row r="143" spans="1:8" ht="19.5">
      <c r="A143" s="173"/>
      <c r="B143" s="171"/>
      <c r="C143" s="171"/>
      <c r="D143" s="171"/>
      <c r="E143" s="171"/>
      <c r="F143" s="171"/>
      <c r="G143" s="171"/>
      <c r="H143" s="171"/>
    </row>
    <row r="144" spans="1:8" ht="19.5">
      <c r="A144" s="174"/>
      <c r="B144" s="171"/>
      <c r="C144" s="171"/>
      <c r="D144" s="171"/>
      <c r="E144" s="171"/>
      <c r="F144" s="171"/>
      <c r="G144" s="171"/>
      <c r="H144" s="171"/>
    </row>
    <row r="145" spans="1:8" ht="19.5">
      <c r="A145" s="172"/>
      <c r="B145" s="171"/>
      <c r="C145" s="171"/>
      <c r="D145" s="171"/>
      <c r="E145" s="171"/>
      <c r="F145" s="171"/>
      <c r="G145" s="171"/>
      <c r="H145" s="171"/>
    </row>
    <row r="146" spans="1:8" ht="19.5">
      <c r="A146" s="172"/>
      <c r="B146" s="171"/>
      <c r="C146" s="171"/>
      <c r="D146" s="171"/>
      <c r="E146" s="171"/>
      <c r="F146" s="171"/>
      <c r="G146" s="171"/>
      <c r="H146" s="171"/>
    </row>
    <row r="147" spans="1:8" ht="19.5">
      <c r="A147" s="178"/>
      <c r="B147" s="171"/>
      <c r="C147" s="171"/>
      <c r="D147" s="171"/>
      <c r="E147" s="171"/>
      <c r="F147" s="171"/>
      <c r="G147" s="171"/>
      <c r="H147" s="171"/>
    </row>
    <row r="148" spans="1:8" ht="19.5">
      <c r="A148" s="174"/>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2"/>
      <c r="B151" s="171"/>
      <c r="C151" s="171"/>
      <c r="D151" s="171"/>
      <c r="E151" s="171"/>
      <c r="F151" s="171"/>
      <c r="G151" s="171"/>
      <c r="H151" s="171"/>
    </row>
    <row r="152" spans="1:8" ht="19.5">
      <c r="A152" s="174"/>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2"/>
      <c r="B155" s="171"/>
      <c r="C155" s="171"/>
      <c r="D155" s="171"/>
      <c r="E155" s="171"/>
      <c r="F155" s="171"/>
      <c r="G155" s="171"/>
      <c r="H155" s="171"/>
    </row>
    <row r="156" spans="1:8" ht="19.5">
      <c r="A156" s="174"/>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2"/>
      <c r="B159" s="171"/>
      <c r="C159" s="171"/>
      <c r="D159" s="171"/>
      <c r="E159" s="171"/>
      <c r="F159" s="171"/>
      <c r="G159" s="171"/>
      <c r="H159" s="171"/>
    </row>
    <row r="160" spans="1:8" ht="19.5">
      <c r="A160" s="174"/>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2"/>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9"/>
      <c r="B166" s="171"/>
      <c r="C166" s="171"/>
      <c r="D166" s="171"/>
      <c r="E166" s="171"/>
      <c r="F166" s="171"/>
      <c r="G166" s="171"/>
      <c r="H166" s="171"/>
    </row>
    <row r="167" spans="1:8" ht="19.5">
      <c r="A167" s="175"/>
      <c r="B167" s="171"/>
      <c r="C167" s="171"/>
      <c r="D167" s="171"/>
      <c r="E167" s="171"/>
      <c r="F167" s="171"/>
      <c r="G167" s="171"/>
      <c r="H167" s="171"/>
    </row>
    <row r="168" spans="1:8" ht="19.5">
      <c r="A168" s="175"/>
      <c r="B168" s="171"/>
      <c r="C168" s="171"/>
      <c r="D168" s="171"/>
      <c r="E168" s="171"/>
      <c r="F168" s="171"/>
      <c r="G168" s="171"/>
      <c r="H168" s="171"/>
    </row>
    <row r="169" spans="1:8" ht="19.5">
      <c r="A169" s="174"/>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4"/>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4"/>
      <c r="B180" s="171"/>
      <c r="C180" s="171"/>
      <c r="D180" s="171"/>
      <c r="E180" s="171"/>
      <c r="F180" s="171"/>
      <c r="G180" s="171"/>
      <c r="H180" s="171"/>
    </row>
    <row r="181" spans="1:8" ht="19.5">
      <c r="A181" s="174"/>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2"/>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2"/>
      <c r="B193" s="171"/>
      <c r="C193" s="171"/>
      <c r="D193" s="171"/>
      <c r="E193" s="171"/>
      <c r="F193" s="171"/>
      <c r="G193" s="171"/>
      <c r="H193" s="171"/>
    </row>
    <row r="194" spans="1:8" ht="19.5">
      <c r="A194" s="174"/>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80"/>
      <c r="B197" s="171"/>
      <c r="C197" s="171"/>
      <c r="D197" s="171"/>
      <c r="E197" s="171"/>
      <c r="F197" s="171"/>
      <c r="G197" s="171"/>
      <c r="H197" s="171"/>
    </row>
    <row r="198" spans="1:8" ht="19.5">
      <c r="A198" s="172"/>
      <c r="B198" s="171"/>
      <c r="C198" s="171"/>
      <c r="D198" s="171"/>
      <c r="E198" s="171"/>
      <c r="F198" s="171"/>
      <c r="G198" s="171"/>
      <c r="H198" s="171"/>
    </row>
    <row r="199" spans="1:8" ht="19.5">
      <c r="A199" s="174"/>
      <c r="B199" s="171"/>
      <c r="C199" s="171"/>
      <c r="D199" s="171"/>
      <c r="E199" s="171"/>
      <c r="F199" s="171"/>
      <c r="G199" s="171"/>
      <c r="H199" s="171"/>
    </row>
    <row r="200" spans="1:8" ht="19.5">
      <c r="A200" s="172"/>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4"/>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4"/>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2"/>
      <c r="B226" s="171"/>
      <c r="C226" s="171"/>
      <c r="D226" s="171"/>
      <c r="E226" s="171"/>
      <c r="F226" s="171"/>
      <c r="G226" s="171"/>
      <c r="H226" s="171"/>
    </row>
    <row r="227" spans="1:8" ht="19.5">
      <c r="A227" s="181"/>
      <c r="B227" s="171"/>
      <c r="C227" s="171"/>
      <c r="D227" s="171"/>
      <c r="E227" s="171"/>
      <c r="F227" s="171"/>
      <c r="G227" s="171"/>
      <c r="H227" s="171"/>
    </row>
  </sheetData>
  <mergeCells count="5">
    <mergeCell ref="A1:I1"/>
    <mergeCell ref="A2:I2"/>
    <mergeCell ref="A3:I3"/>
    <mergeCell ref="A4:I4"/>
    <mergeCell ref="A5:I5"/>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
  <sheetViews>
    <sheetView workbookViewId="0">
      <selection activeCell="A2" sqref="A2:I2"/>
    </sheetView>
  </sheetViews>
  <sheetFormatPr defaultRowHeight="18"/>
  <cols>
    <col min="1" max="1" width="102" style="163" customWidth="1"/>
    <col min="2" max="2" width="13.7109375" style="163" customWidth="1"/>
    <col min="3" max="8" width="16" style="163" customWidth="1"/>
    <col min="9" max="9" width="16" style="171" customWidth="1"/>
    <col min="10" max="256" width="9.140625" style="163"/>
    <col min="257" max="257" width="132.28515625" style="163" customWidth="1"/>
    <col min="258" max="258" width="20.5703125" style="163" customWidth="1"/>
    <col min="259" max="265" width="16" style="163" customWidth="1"/>
    <col min="266" max="512" width="9.140625" style="163"/>
    <col min="513" max="513" width="132.28515625" style="163" customWidth="1"/>
    <col min="514" max="514" width="20.5703125" style="163" customWidth="1"/>
    <col min="515" max="521" width="16" style="163" customWidth="1"/>
    <col min="522" max="768" width="9.140625" style="163"/>
    <col min="769" max="769" width="132.28515625" style="163" customWidth="1"/>
    <col min="770" max="770" width="20.5703125" style="163" customWidth="1"/>
    <col min="771" max="777" width="16" style="163" customWidth="1"/>
    <col min="778" max="1024" width="9.140625" style="163"/>
    <col min="1025" max="1025" width="132.28515625" style="163" customWidth="1"/>
    <col min="1026" max="1026" width="20.5703125" style="163" customWidth="1"/>
    <col min="1027" max="1033" width="16" style="163" customWidth="1"/>
    <col min="1034" max="1280" width="9.140625" style="163"/>
    <col min="1281" max="1281" width="132.28515625" style="163" customWidth="1"/>
    <col min="1282" max="1282" width="20.5703125" style="163" customWidth="1"/>
    <col min="1283" max="1289" width="16" style="163" customWidth="1"/>
    <col min="1290" max="1536" width="9.140625" style="163"/>
    <col min="1537" max="1537" width="132.28515625" style="163" customWidth="1"/>
    <col min="1538" max="1538" width="20.5703125" style="163" customWidth="1"/>
    <col min="1539" max="1545" width="16" style="163" customWidth="1"/>
    <col min="1546" max="1792" width="9.140625" style="163"/>
    <col min="1793" max="1793" width="132.28515625" style="163" customWidth="1"/>
    <col min="1794" max="1794" width="20.5703125" style="163" customWidth="1"/>
    <col min="1795" max="1801" width="16" style="163" customWidth="1"/>
    <col min="1802" max="2048" width="9.140625" style="163"/>
    <col min="2049" max="2049" width="132.28515625" style="163" customWidth="1"/>
    <col min="2050" max="2050" width="20.5703125" style="163" customWidth="1"/>
    <col min="2051" max="2057" width="16" style="163" customWidth="1"/>
    <col min="2058" max="2304" width="9.140625" style="163"/>
    <col min="2305" max="2305" width="132.28515625" style="163" customWidth="1"/>
    <col min="2306" max="2306" width="20.5703125" style="163" customWidth="1"/>
    <col min="2307" max="2313" width="16" style="163" customWidth="1"/>
    <col min="2314" max="2560" width="9.140625" style="163"/>
    <col min="2561" max="2561" width="132.28515625" style="163" customWidth="1"/>
    <col min="2562" max="2562" width="20.5703125" style="163" customWidth="1"/>
    <col min="2563" max="2569" width="16" style="163" customWidth="1"/>
    <col min="2570" max="2816" width="9.140625" style="163"/>
    <col min="2817" max="2817" width="132.28515625" style="163" customWidth="1"/>
    <col min="2818" max="2818" width="20.5703125" style="163" customWidth="1"/>
    <col min="2819" max="2825" width="16" style="163" customWidth="1"/>
    <col min="2826" max="3072" width="9.140625" style="163"/>
    <col min="3073" max="3073" width="132.28515625" style="163" customWidth="1"/>
    <col min="3074" max="3074" width="20.5703125" style="163" customWidth="1"/>
    <col min="3075" max="3081" width="16" style="163" customWidth="1"/>
    <col min="3082" max="3328" width="9.140625" style="163"/>
    <col min="3329" max="3329" width="132.28515625" style="163" customWidth="1"/>
    <col min="3330" max="3330" width="20.5703125" style="163" customWidth="1"/>
    <col min="3331" max="3337" width="16" style="163" customWidth="1"/>
    <col min="3338" max="3584" width="9.140625" style="163"/>
    <col min="3585" max="3585" width="132.28515625" style="163" customWidth="1"/>
    <col min="3586" max="3586" width="20.5703125" style="163" customWidth="1"/>
    <col min="3587" max="3593" width="16" style="163" customWidth="1"/>
    <col min="3594" max="3840" width="9.140625" style="163"/>
    <col min="3841" max="3841" width="132.28515625" style="163" customWidth="1"/>
    <col min="3842" max="3842" width="20.5703125" style="163" customWidth="1"/>
    <col min="3843" max="3849" width="16" style="163" customWidth="1"/>
    <col min="3850" max="4096" width="9.140625" style="163"/>
    <col min="4097" max="4097" width="132.28515625" style="163" customWidth="1"/>
    <col min="4098" max="4098" width="20.5703125" style="163" customWidth="1"/>
    <col min="4099" max="4105" width="16" style="163" customWidth="1"/>
    <col min="4106" max="4352" width="9.140625" style="163"/>
    <col min="4353" max="4353" width="132.28515625" style="163" customWidth="1"/>
    <col min="4354" max="4354" width="20.5703125" style="163" customWidth="1"/>
    <col min="4355" max="4361" width="16" style="163" customWidth="1"/>
    <col min="4362" max="4608" width="9.140625" style="163"/>
    <col min="4609" max="4609" width="132.28515625" style="163" customWidth="1"/>
    <col min="4610" max="4610" width="20.5703125" style="163" customWidth="1"/>
    <col min="4611" max="4617" width="16" style="163" customWidth="1"/>
    <col min="4618" max="4864" width="9.140625" style="163"/>
    <col min="4865" max="4865" width="132.28515625" style="163" customWidth="1"/>
    <col min="4866" max="4866" width="20.5703125" style="163" customWidth="1"/>
    <col min="4867" max="4873" width="16" style="163" customWidth="1"/>
    <col min="4874" max="5120" width="9.140625" style="163"/>
    <col min="5121" max="5121" width="132.28515625" style="163" customWidth="1"/>
    <col min="5122" max="5122" width="20.5703125" style="163" customWidth="1"/>
    <col min="5123" max="5129" width="16" style="163" customWidth="1"/>
    <col min="5130" max="5376" width="9.140625" style="163"/>
    <col min="5377" max="5377" width="132.28515625" style="163" customWidth="1"/>
    <col min="5378" max="5378" width="20.5703125" style="163" customWidth="1"/>
    <col min="5379" max="5385" width="16" style="163" customWidth="1"/>
    <col min="5386" max="5632" width="9.140625" style="163"/>
    <col min="5633" max="5633" width="132.28515625" style="163" customWidth="1"/>
    <col min="5634" max="5634" width="20.5703125" style="163" customWidth="1"/>
    <col min="5635" max="5641" width="16" style="163" customWidth="1"/>
    <col min="5642" max="5888" width="9.140625" style="163"/>
    <col min="5889" max="5889" width="132.28515625" style="163" customWidth="1"/>
    <col min="5890" max="5890" width="20.5703125" style="163" customWidth="1"/>
    <col min="5891" max="5897" width="16" style="163" customWidth="1"/>
    <col min="5898" max="6144" width="9.140625" style="163"/>
    <col min="6145" max="6145" width="132.28515625" style="163" customWidth="1"/>
    <col min="6146" max="6146" width="20.5703125" style="163" customWidth="1"/>
    <col min="6147" max="6153" width="16" style="163" customWidth="1"/>
    <col min="6154" max="6400" width="9.140625" style="163"/>
    <col min="6401" max="6401" width="132.28515625" style="163" customWidth="1"/>
    <col min="6402" max="6402" width="20.5703125" style="163" customWidth="1"/>
    <col min="6403" max="6409" width="16" style="163" customWidth="1"/>
    <col min="6410" max="6656" width="9.140625" style="163"/>
    <col min="6657" max="6657" width="132.28515625" style="163" customWidth="1"/>
    <col min="6658" max="6658" width="20.5703125" style="163" customWidth="1"/>
    <col min="6659" max="6665" width="16" style="163" customWidth="1"/>
    <col min="6666" max="6912" width="9.140625" style="163"/>
    <col min="6913" max="6913" width="132.28515625" style="163" customWidth="1"/>
    <col min="6914" max="6914" width="20.5703125" style="163" customWidth="1"/>
    <col min="6915" max="6921" width="16" style="163" customWidth="1"/>
    <col min="6922" max="7168" width="9.140625" style="163"/>
    <col min="7169" max="7169" width="132.28515625" style="163" customWidth="1"/>
    <col min="7170" max="7170" width="20.5703125" style="163" customWidth="1"/>
    <col min="7171" max="7177" width="16" style="163" customWidth="1"/>
    <col min="7178" max="7424" width="9.140625" style="163"/>
    <col min="7425" max="7425" width="132.28515625" style="163" customWidth="1"/>
    <col min="7426" max="7426" width="20.5703125" style="163" customWidth="1"/>
    <col min="7427" max="7433" width="16" style="163" customWidth="1"/>
    <col min="7434" max="7680" width="9.140625" style="163"/>
    <col min="7681" max="7681" width="132.28515625" style="163" customWidth="1"/>
    <col min="7682" max="7682" width="20.5703125" style="163" customWidth="1"/>
    <col min="7683" max="7689" width="16" style="163" customWidth="1"/>
    <col min="7690" max="7936" width="9.140625" style="163"/>
    <col min="7937" max="7937" width="132.28515625" style="163" customWidth="1"/>
    <col min="7938" max="7938" width="20.5703125" style="163" customWidth="1"/>
    <col min="7939" max="7945" width="16" style="163" customWidth="1"/>
    <col min="7946" max="8192" width="9.140625" style="163"/>
    <col min="8193" max="8193" width="132.28515625" style="163" customWidth="1"/>
    <col min="8194" max="8194" width="20.5703125" style="163" customWidth="1"/>
    <col min="8195" max="8201" width="16" style="163" customWidth="1"/>
    <col min="8202" max="8448" width="9.140625" style="163"/>
    <col min="8449" max="8449" width="132.28515625" style="163" customWidth="1"/>
    <col min="8450" max="8450" width="20.5703125" style="163" customWidth="1"/>
    <col min="8451" max="8457" width="16" style="163" customWidth="1"/>
    <col min="8458" max="8704" width="9.140625" style="163"/>
    <col min="8705" max="8705" width="132.28515625" style="163" customWidth="1"/>
    <col min="8706" max="8706" width="20.5703125" style="163" customWidth="1"/>
    <col min="8707" max="8713" width="16" style="163" customWidth="1"/>
    <col min="8714" max="8960" width="9.140625" style="163"/>
    <col min="8961" max="8961" width="132.28515625" style="163" customWidth="1"/>
    <col min="8962" max="8962" width="20.5703125" style="163" customWidth="1"/>
    <col min="8963" max="8969" width="16" style="163" customWidth="1"/>
    <col min="8970" max="9216" width="9.140625" style="163"/>
    <col min="9217" max="9217" width="132.28515625" style="163" customWidth="1"/>
    <col min="9218" max="9218" width="20.5703125" style="163" customWidth="1"/>
    <col min="9219" max="9225" width="16" style="163" customWidth="1"/>
    <col min="9226" max="9472" width="9.140625" style="163"/>
    <col min="9473" max="9473" width="132.28515625" style="163" customWidth="1"/>
    <col min="9474" max="9474" width="20.5703125" style="163" customWidth="1"/>
    <col min="9475" max="9481" width="16" style="163" customWidth="1"/>
    <col min="9482" max="9728" width="9.140625" style="163"/>
    <col min="9729" max="9729" width="132.28515625" style="163" customWidth="1"/>
    <col min="9730" max="9730" width="20.5703125" style="163" customWidth="1"/>
    <col min="9731" max="9737" width="16" style="163" customWidth="1"/>
    <col min="9738" max="9984" width="9.140625" style="163"/>
    <col min="9985" max="9985" width="132.28515625" style="163" customWidth="1"/>
    <col min="9986" max="9986" width="20.5703125" style="163" customWidth="1"/>
    <col min="9987" max="9993" width="16" style="163" customWidth="1"/>
    <col min="9994" max="10240" width="9.140625" style="163"/>
    <col min="10241" max="10241" width="132.28515625" style="163" customWidth="1"/>
    <col min="10242" max="10242" width="20.5703125" style="163" customWidth="1"/>
    <col min="10243" max="10249" width="16" style="163" customWidth="1"/>
    <col min="10250" max="10496" width="9.140625" style="163"/>
    <col min="10497" max="10497" width="132.28515625" style="163" customWidth="1"/>
    <col min="10498" max="10498" width="20.5703125" style="163" customWidth="1"/>
    <col min="10499" max="10505" width="16" style="163" customWidth="1"/>
    <col min="10506" max="10752" width="9.140625" style="163"/>
    <col min="10753" max="10753" width="132.28515625" style="163" customWidth="1"/>
    <col min="10754" max="10754" width="20.5703125" style="163" customWidth="1"/>
    <col min="10755" max="10761" width="16" style="163" customWidth="1"/>
    <col min="10762" max="11008" width="9.140625" style="163"/>
    <col min="11009" max="11009" width="132.28515625" style="163" customWidth="1"/>
    <col min="11010" max="11010" width="20.5703125" style="163" customWidth="1"/>
    <col min="11011" max="11017" width="16" style="163" customWidth="1"/>
    <col min="11018" max="11264" width="9.140625" style="163"/>
    <col min="11265" max="11265" width="132.28515625" style="163" customWidth="1"/>
    <col min="11266" max="11266" width="20.5703125" style="163" customWidth="1"/>
    <col min="11267" max="11273" width="16" style="163" customWidth="1"/>
    <col min="11274" max="11520" width="9.140625" style="163"/>
    <col min="11521" max="11521" width="132.28515625" style="163" customWidth="1"/>
    <col min="11522" max="11522" width="20.5703125" style="163" customWidth="1"/>
    <col min="11523" max="11529" width="16" style="163" customWidth="1"/>
    <col min="11530" max="11776" width="9.140625" style="163"/>
    <col min="11777" max="11777" width="132.28515625" style="163" customWidth="1"/>
    <col min="11778" max="11778" width="20.5703125" style="163" customWidth="1"/>
    <col min="11779" max="11785" width="16" style="163" customWidth="1"/>
    <col min="11786" max="12032" width="9.140625" style="163"/>
    <col min="12033" max="12033" width="132.28515625" style="163" customWidth="1"/>
    <col min="12034" max="12034" width="20.5703125" style="163" customWidth="1"/>
    <col min="12035" max="12041" width="16" style="163" customWidth="1"/>
    <col min="12042" max="12288" width="9.140625" style="163"/>
    <col min="12289" max="12289" width="132.28515625" style="163" customWidth="1"/>
    <col min="12290" max="12290" width="20.5703125" style="163" customWidth="1"/>
    <col min="12291" max="12297" width="16" style="163" customWidth="1"/>
    <col min="12298" max="12544" width="9.140625" style="163"/>
    <col min="12545" max="12545" width="132.28515625" style="163" customWidth="1"/>
    <col min="12546" max="12546" width="20.5703125" style="163" customWidth="1"/>
    <col min="12547" max="12553" width="16" style="163" customWidth="1"/>
    <col min="12554" max="12800" width="9.140625" style="163"/>
    <col min="12801" max="12801" width="132.28515625" style="163" customWidth="1"/>
    <col min="12802" max="12802" width="20.5703125" style="163" customWidth="1"/>
    <col min="12803" max="12809" width="16" style="163" customWidth="1"/>
    <col min="12810" max="13056" width="9.140625" style="163"/>
    <col min="13057" max="13057" width="132.28515625" style="163" customWidth="1"/>
    <col min="13058" max="13058" width="20.5703125" style="163" customWidth="1"/>
    <col min="13059" max="13065" width="16" style="163" customWidth="1"/>
    <col min="13066" max="13312" width="9.140625" style="163"/>
    <col min="13313" max="13313" width="132.28515625" style="163" customWidth="1"/>
    <col min="13314" max="13314" width="20.5703125" style="163" customWidth="1"/>
    <col min="13315" max="13321" width="16" style="163" customWidth="1"/>
    <col min="13322" max="13568" width="9.140625" style="163"/>
    <col min="13569" max="13569" width="132.28515625" style="163" customWidth="1"/>
    <col min="13570" max="13570" width="20.5703125" style="163" customWidth="1"/>
    <col min="13571" max="13577" width="16" style="163" customWidth="1"/>
    <col min="13578" max="13824" width="9.140625" style="163"/>
    <col min="13825" max="13825" width="132.28515625" style="163" customWidth="1"/>
    <col min="13826" max="13826" width="20.5703125" style="163" customWidth="1"/>
    <col min="13827" max="13833" width="16" style="163" customWidth="1"/>
    <col min="13834" max="14080" width="9.140625" style="163"/>
    <col min="14081" max="14081" width="132.28515625" style="163" customWidth="1"/>
    <col min="14082" max="14082" width="20.5703125" style="163" customWidth="1"/>
    <col min="14083" max="14089" width="16" style="163" customWidth="1"/>
    <col min="14090" max="14336" width="9.140625" style="163"/>
    <col min="14337" max="14337" width="132.28515625" style="163" customWidth="1"/>
    <col min="14338" max="14338" width="20.5703125" style="163" customWidth="1"/>
    <col min="14339" max="14345" width="16" style="163" customWidth="1"/>
    <col min="14346" max="14592" width="9.140625" style="163"/>
    <col min="14593" max="14593" width="132.28515625" style="163" customWidth="1"/>
    <col min="14594" max="14594" width="20.5703125" style="163" customWidth="1"/>
    <col min="14595" max="14601" width="16" style="163" customWidth="1"/>
    <col min="14602" max="14848" width="9.140625" style="163"/>
    <col min="14849" max="14849" width="132.28515625" style="163" customWidth="1"/>
    <col min="14850" max="14850" width="20.5703125" style="163" customWidth="1"/>
    <col min="14851" max="14857" width="16" style="163" customWidth="1"/>
    <col min="14858" max="15104" width="9.140625" style="163"/>
    <col min="15105" max="15105" width="132.28515625" style="163" customWidth="1"/>
    <col min="15106" max="15106" width="20.5703125" style="163" customWidth="1"/>
    <col min="15107" max="15113" width="16" style="163" customWidth="1"/>
    <col min="15114" max="15360" width="9.140625" style="163"/>
    <col min="15361" max="15361" width="132.28515625" style="163" customWidth="1"/>
    <col min="15362" max="15362" width="20.5703125" style="163" customWidth="1"/>
    <col min="15363" max="15369" width="16" style="163" customWidth="1"/>
    <col min="15370" max="15616" width="9.140625" style="163"/>
    <col min="15617" max="15617" width="132.28515625" style="163" customWidth="1"/>
    <col min="15618" max="15618" width="20.5703125" style="163" customWidth="1"/>
    <col min="15619" max="15625" width="16" style="163" customWidth="1"/>
    <col min="15626" max="15872" width="9.140625" style="163"/>
    <col min="15873" max="15873" width="132.28515625" style="163" customWidth="1"/>
    <col min="15874" max="15874" width="20.5703125" style="163" customWidth="1"/>
    <col min="15875" max="15881" width="16" style="163" customWidth="1"/>
    <col min="15882" max="16128" width="9.140625" style="163"/>
    <col min="16129" max="16129" width="132.28515625" style="163" customWidth="1"/>
    <col min="16130" max="16130" width="20.5703125" style="163" customWidth="1"/>
    <col min="16131" max="16137" width="16" style="163" customWidth="1"/>
    <col min="16138" max="16384" width="9.140625" style="163"/>
  </cols>
  <sheetData>
    <row r="1" spans="1:9" ht="24" customHeight="1">
      <c r="A1" s="1158" t="s">
        <v>581</v>
      </c>
      <c r="B1" s="1158"/>
      <c r="C1" s="1158"/>
      <c r="D1" s="1158"/>
      <c r="E1" s="1158"/>
      <c r="F1" s="1158"/>
      <c r="G1" s="1158"/>
      <c r="H1" s="1158"/>
      <c r="I1" s="1158"/>
    </row>
    <row r="2" spans="1:9" ht="24" customHeight="1">
      <c r="A2" s="1158" t="s">
        <v>722</v>
      </c>
      <c r="B2" s="1158"/>
      <c r="C2" s="1158"/>
      <c r="D2" s="1158"/>
      <c r="E2" s="1158"/>
      <c r="F2" s="1158"/>
      <c r="G2" s="1158"/>
      <c r="H2" s="1158"/>
      <c r="I2" s="1158"/>
    </row>
    <row r="3" spans="1:9" ht="24" customHeight="1">
      <c r="A3" s="1158" t="s">
        <v>808</v>
      </c>
      <c r="B3" s="1158"/>
      <c r="C3" s="1158"/>
      <c r="D3" s="1158"/>
      <c r="E3" s="1158"/>
      <c r="F3" s="1158"/>
      <c r="G3" s="1158"/>
      <c r="H3" s="1158"/>
      <c r="I3" s="1158"/>
    </row>
    <row r="4" spans="1:9" ht="24" customHeight="1">
      <c r="A4" s="1159" t="s">
        <v>1527</v>
      </c>
      <c r="B4" s="1159"/>
      <c r="C4" s="1159"/>
      <c r="D4" s="1159"/>
      <c r="E4" s="1159"/>
      <c r="F4" s="1159"/>
      <c r="G4" s="1159"/>
      <c r="H4" s="1159"/>
      <c r="I4" s="1159"/>
    </row>
    <row r="5" spans="1:9" ht="19.5" customHeight="1">
      <c r="A5" s="1160"/>
      <c r="B5" s="1160"/>
      <c r="C5" s="1160"/>
      <c r="D5" s="1160"/>
      <c r="E5" s="1160"/>
      <c r="F5" s="1160"/>
      <c r="G5" s="1160"/>
      <c r="H5" s="1160"/>
      <c r="I5" s="1160"/>
    </row>
    <row r="6" spans="1:9" s="209" customFormat="1" ht="3" customHeight="1" thickBot="1">
      <c r="A6" s="208"/>
      <c r="B6" s="208"/>
      <c r="C6" s="208"/>
      <c r="D6" s="208"/>
      <c r="E6" s="208"/>
      <c r="F6" s="208"/>
      <c r="G6" s="208"/>
      <c r="H6" s="208"/>
      <c r="I6" s="208"/>
    </row>
    <row r="7" spans="1:9" s="209" customFormat="1" ht="32.25" customHeight="1" thickTop="1" thickBot="1">
      <c r="A7" s="207"/>
      <c r="B7" s="211" t="s">
        <v>809</v>
      </c>
      <c r="C7" s="1161" t="s">
        <v>808</v>
      </c>
      <c r="D7" s="1161"/>
      <c r="E7" s="1161"/>
      <c r="F7" s="1161"/>
      <c r="G7" s="1161"/>
      <c r="H7" s="1161"/>
      <c r="I7" s="1161"/>
    </row>
    <row r="8" spans="1:9" s="209" customFormat="1" ht="6.75" hidden="1" customHeight="1" thickTop="1" thickBot="1">
      <c r="A8" s="208"/>
      <c r="B8" s="208"/>
      <c r="C8" s="208"/>
      <c r="D8" s="208"/>
      <c r="E8" s="208"/>
      <c r="F8" s="208"/>
      <c r="G8" s="208"/>
      <c r="H8" s="208"/>
      <c r="I8" s="208"/>
    </row>
    <row r="9" spans="1:9" s="164" customFormat="1" ht="24" customHeight="1" thickTop="1" thickBot="1">
      <c r="A9" s="182" t="s">
        <v>724</v>
      </c>
      <c r="B9" s="204" t="s">
        <v>725</v>
      </c>
      <c r="C9" s="204" t="s">
        <v>726</v>
      </c>
      <c r="D9" s="204" t="s">
        <v>727</v>
      </c>
      <c r="E9" s="204" t="s">
        <v>728</v>
      </c>
      <c r="F9" s="204" t="s">
        <v>729</v>
      </c>
      <c r="G9" s="204" t="s">
        <v>730</v>
      </c>
      <c r="H9" s="204" t="s">
        <v>731</v>
      </c>
      <c r="I9" s="204" t="s">
        <v>732</v>
      </c>
    </row>
    <row r="10" spans="1:9" ht="3" customHeight="1" thickTop="1" thickBot="1">
      <c r="A10" s="210"/>
      <c r="B10" s="165"/>
      <c r="C10" s="165"/>
      <c r="D10" s="165"/>
      <c r="E10" s="165"/>
      <c r="F10" s="165"/>
      <c r="G10" s="165"/>
      <c r="H10" s="165"/>
      <c r="I10" s="165"/>
    </row>
    <row r="11" spans="1:9" ht="20.100000000000001" customHeight="1" thickTop="1" thickBot="1">
      <c r="A11" s="182" t="s">
        <v>733</v>
      </c>
      <c r="B11" s="183">
        <v>723486.36201603501</v>
      </c>
      <c r="C11" s="183">
        <v>1010028.3519023324</v>
      </c>
      <c r="D11" s="183">
        <v>1538632.450953353</v>
      </c>
      <c r="E11" s="183">
        <v>1951955.2949212829</v>
      </c>
      <c r="F11" s="183">
        <v>2244968.1459781341</v>
      </c>
      <c r="G11" s="183">
        <v>2262053.25362828</v>
      </c>
      <c r="H11" s="183">
        <v>2300731.3300058306</v>
      </c>
      <c r="I11" s="183">
        <v>2374448.5878965012</v>
      </c>
    </row>
    <row r="12" spans="1:9" s="166" customFormat="1" ht="20.100000000000001" customHeight="1" thickTop="1">
      <c r="A12" s="184" t="s">
        <v>275</v>
      </c>
      <c r="B12" s="185">
        <v>83814.983460641393</v>
      </c>
      <c r="C12" s="185">
        <v>36619.190185131192</v>
      </c>
      <c r="D12" s="185">
        <v>88599.23433381923</v>
      </c>
      <c r="E12" s="185">
        <v>189049.96409037904</v>
      </c>
      <c r="F12" s="185">
        <v>104115.21292274051</v>
      </c>
      <c r="G12" s="185">
        <v>62383.631467930027</v>
      </c>
      <c r="H12" s="185">
        <v>107305.62464723032</v>
      </c>
      <c r="I12" s="185">
        <v>102193.70049999999</v>
      </c>
    </row>
    <row r="13" spans="1:9" s="166" customFormat="1" ht="20.100000000000001" customHeight="1">
      <c r="A13" s="184" t="s">
        <v>284</v>
      </c>
      <c r="B13" s="185">
        <v>167681.61003206996</v>
      </c>
      <c r="C13" s="185">
        <v>241413.30476967929</v>
      </c>
      <c r="D13" s="185">
        <v>186858.75373032069</v>
      </c>
      <c r="E13" s="185">
        <v>149988.0848586006</v>
      </c>
      <c r="F13" s="185">
        <v>297167.21543877549</v>
      </c>
      <c r="G13" s="185">
        <v>282344.90082215745</v>
      </c>
      <c r="H13" s="185">
        <v>212492.05306122449</v>
      </c>
      <c r="I13" s="185">
        <v>214478.53693586009</v>
      </c>
    </row>
    <row r="14" spans="1:9" s="166" customFormat="1" ht="20.100000000000001" customHeight="1">
      <c r="A14" s="184" t="s">
        <v>293</v>
      </c>
      <c r="B14" s="185">
        <v>392562.29421282804</v>
      </c>
      <c r="C14" s="185">
        <v>570316.19635860063</v>
      </c>
      <c r="D14" s="185">
        <v>1072434.7352026238</v>
      </c>
      <c r="E14" s="185">
        <v>1391808.5674154519</v>
      </c>
      <c r="F14" s="185">
        <v>1614782.9266341107</v>
      </c>
      <c r="G14" s="185">
        <v>1673725.1984183674</v>
      </c>
      <c r="H14" s="185">
        <v>1703014.4148104957</v>
      </c>
      <c r="I14" s="185">
        <v>1759062.7518454811</v>
      </c>
    </row>
    <row r="15" spans="1:9" s="166" customFormat="1" ht="20.100000000000001" customHeight="1">
      <c r="A15" s="186" t="s">
        <v>734</v>
      </c>
      <c r="B15" s="185">
        <v>394227.41059329448</v>
      </c>
      <c r="C15" s="185">
        <v>570136.7213542274</v>
      </c>
      <c r="D15" s="185">
        <v>1067897.6066472305</v>
      </c>
      <c r="E15" s="185">
        <v>1383512.6946239066</v>
      </c>
      <c r="F15" s="185">
        <v>1603975.7574795915</v>
      </c>
      <c r="G15" s="185">
        <v>1659799.1422609328</v>
      </c>
      <c r="H15" s="185">
        <v>1692141.3404110787</v>
      </c>
      <c r="I15" s="185">
        <v>1744489.8978542276</v>
      </c>
    </row>
    <row r="16" spans="1:9" s="166" customFormat="1" ht="20.100000000000001" customHeight="1">
      <c r="A16" s="186" t="s">
        <v>735</v>
      </c>
      <c r="B16" s="185">
        <v>393551.30616180762</v>
      </c>
      <c r="C16" s="185">
        <v>568762.76308600581</v>
      </c>
      <c r="D16" s="185">
        <v>1065012.6019154519</v>
      </c>
      <c r="E16" s="185">
        <v>1378666.8125728862</v>
      </c>
      <c r="F16" s="185">
        <v>1596390.0507944606</v>
      </c>
      <c r="G16" s="185">
        <v>1650564.2284693876</v>
      </c>
      <c r="H16" s="185">
        <v>1667366.9270787174</v>
      </c>
      <c r="I16" s="185">
        <v>1715692.9077157436</v>
      </c>
    </row>
    <row r="17" spans="1:9" s="166" customFormat="1" ht="20.100000000000001" customHeight="1">
      <c r="A17" s="186" t="s">
        <v>736</v>
      </c>
      <c r="B17" s="185">
        <v>676.10443148688046</v>
      </c>
      <c r="C17" s="185">
        <v>1373.9582682215746</v>
      </c>
      <c r="D17" s="185">
        <v>2885.0047317784256</v>
      </c>
      <c r="E17" s="185">
        <v>4845.8820510204087</v>
      </c>
      <c r="F17" s="185">
        <v>7585.7066851311956</v>
      </c>
      <c r="G17" s="185">
        <v>9234.9137915451884</v>
      </c>
      <c r="H17" s="185">
        <v>24774.413332361517</v>
      </c>
      <c r="I17" s="185">
        <v>28796.990138483965</v>
      </c>
    </row>
    <row r="18" spans="1:9" s="166" customFormat="1" ht="20.100000000000001" customHeight="1">
      <c r="A18" s="186" t="s">
        <v>737</v>
      </c>
      <c r="B18" s="185">
        <v>633.37574344023324</v>
      </c>
      <c r="C18" s="185">
        <v>650.82272303206992</v>
      </c>
      <c r="D18" s="185">
        <v>1021.0838338192419</v>
      </c>
      <c r="E18" s="185">
        <v>1111.5455379008745</v>
      </c>
      <c r="F18" s="185">
        <v>3510.1990320699706</v>
      </c>
      <c r="G18" s="185">
        <v>5412.2749868804667</v>
      </c>
      <c r="H18" s="185">
        <v>2758.3491924198252</v>
      </c>
      <c r="I18" s="185">
        <v>6040.8933440233241</v>
      </c>
    </row>
    <row r="19" spans="1:9" s="166" customFormat="1" ht="20.100000000000001" customHeight="1">
      <c r="A19" s="186" t="s">
        <v>738</v>
      </c>
      <c r="B19" s="185">
        <v>626.36553061224492</v>
      </c>
      <c r="C19" s="185">
        <v>646.88073323615163</v>
      </c>
      <c r="D19" s="185">
        <v>1011.3431020408162</v>
      </c>
      <c r="E19" s="185">
        <v>1104.0212755102041</v>
      </c>
      <c r="F19" s="185">
        <v>3111.150521865889</v>
      </c>
      <c r="G19" s="185">
        <v>4871.80167638484</v>
      </c>
      <c r="H19" s="185">
        <v>2499.0894067055392</v>
      </c>
      <c r="I19" s="185">
        <v>4804.4262623906698</v>
      </c>
    </row>
    <row r="20" spans="1:9" s="166" customFormat="1" ht="20.100000000000001" customHeight="1">
      <c r="A20" s="186" t="s">
        <v>739</v>
      </c>
      <c r="B20" s="185">
        <v>7.0102128279883384</v>
      </c>
      <c r="C20" s="185">
        <v>3.9419897959183672</v>
      </c>
      <c r="D20" s="185">
        <v>9.7407317784256566</v>
      </c>
      <c r="E20" s="185">
        <v>7.5242623906705548</v>
      </c>
      <c r="F20" s="185">
        <v>399.04851020408159</v>
      </c>
      <c r="G20" s="185">
        <v>540.47331049562683</v>
      </c>
      <c r="H20" s="185">
        <v>259.25978571428567</v>
      </c>
      <c r="I20" s="185">
        <v>1236.4670816326529</v>
      </c>
    </row>
    <row r="21" spans="1:9" s="166" customFormat="1" ht="20.100000000000001" customHeight="1">
      <c r="A21" s="186" t="s">
        <v>740</v>
      </c>
      <c r="B21" s="185">
        <v>102.26504518950436</v>
      </c>
      <c r="C21" s="185">
        <v>622.96079446064141</v>
      </c>
      <c r="D21" s="185">
        <v>1246.3252725947521</v>
      </c>
      <c r="E21" s="185">
        <v>2413.1165801749271</v>
      </c>
      <c r="F21" s="185">
        <v>8221.0825379008747</v>
      </c>
      <c r="G21" s="185">
        <v>10109.402379008745</v>
      </c>
      <c r="H21" s="185">
        <v>10264.986355685131</v>
      </c>
      <c r="I21" s="185">
        <v>11725.818638483966</v>
      </c>
    </row>
    <row r="22" spans="1:9" s="166" customFormat="1" ht="20.100000000000001" customHeight="1">
      <c r="A22" s="186" t="s">
        <v>741</v>
      </c>
      <c r="B22" s="185">
        <v>87.71590524781341</v>
      </c>
      <c r="C22" s="185">
        <v>608.4116545189504</v>
      </c>
      <c r="D22" s="185">
        <v>1246.3252725947521</v>
      </c>
      <c r="E22" s="185">
        <v>2334.3824402332361</v>
      </c>
      <c r="F22" s="185">
        <v>7647.8380962099127</v>
      </c>
      <c r="G22" s="185">
        <v>9154.1018848396507</v>
      </c>
      <c r="H22" s="185">
        <v>8906.3282244897964</v>
      </c>
      <c r="I22" s="185">
        <v>9875.9838061224491</v>
      </c>
    </row>
    <row r="23" spans="1:9" s="166" customFormat="1" ht="20.100000000000001" customHeight="1">
      <c r="A23" s="186" t="s">
        <v>742</v>
      </c>
      <c r="B23" s="185">
        <v>14.549139941690964</v>
      </c>
      <c r="C23" s="185">
        <v>14.549139941690964</v>
      </c>
      <c r="D23" s="185">
        <v>0</v>
      </c>
      <c r="E23" s="185">
        <v>78.734139941690955</v>
      </c>
      <c r="F23" s="185">
        <v>573.24444169096205</v>
      </c>
      <c r="G23" s="185">
        <v>955.30049416909617</v>
      </c>
      <c r="H23" s="185">
        <v>1358.658131195335</v>
      </c>
      <c r="I23" s="185">
        <v>1849.834832361516</v>
      </c>
    </row>
    <row r="24" spans="1:9" s="166" customFormat="1" ht="20.100000000000001" customHeight="1">
      <c r="A24" s="186" t="s">
        <v>306</v>
      </c>
      <c r="B24" s="185">
        <v>5142.8328396501456</v>
      </c>
      <c r="C24" s="185">
        <v>6705.4184839650143</v>
      </c>
      <c r="D24" s="185">
        <v>11508.131883381924</v>
      </c>
      <c r="E24" s="185">
        <v>15275.345434402332</v>
      </c>
      <c r="F24" s="185">
        <v>17987.590644314867</v>
      </c>
      <c r="G24" s="185">
        <v>19475.584453352771</v>
      </c>
      <c r="H24" s="185">
        <v>19334.714835276965</v>
      </c>
      <c r="I24" s="185">
        <v>21562.951438775512</v>
      </c>
    </row>
    <row r="25" spans="1:9" s="166" customFormat="1" ht="20.100000000000001" customHeight="1">
      <c r="A25" s="186" t="s">
        <v>743</v>
      </c>
      <c r="B25" s="185">
        <v>-7543.5900087463551</v>
      </c>
      <c r="C25" s="185">
        <v>-7799.7269970845482</v>
      </c>
      <c r="D25" s="185">
        <v>-9238.4124344023312</v>
      </c>
      <c r="E25" s="185">
        <v>-10504.134760932944</v>
      </c>
      <c r="F25" s="185">
        <v>-18911.703059766762</v>
      </c>
      <c r="G25" s="185">
        <v>-21071.20566180758</v>
      </c>
      <c r="H25" s="185">
        <v>-21484.975983965014</v>
      </c>
      <c r="I25" s="185">
        <v>-24756.809430029152</v>
      </c>
    </row>
    <row r="26" spans="1:9" s="166" customFormat="1" ht="20.100000000000001" customHeight="1">
      <c r="A26" s="184" t="s">
        <v>324</v>
      </c>
      <c r="B26" s="185">
        <v>5145.4502244897958</v>
      </c>
      <c r="C26" s="185">
        <v>4367.1763615160344</v>
      </c>
      <c r="D26" s="185">
        <v>4086.0805276967935</v>
      </c>
      <c r="E26" s="185">
        <v>9834.6888819241994</v>
      </c>
      <c r="F26" s="185">
        <v>13188.293552478133</v>
      </c>
      <c r="G26" s="185">
        <v>16585.807440233239</v>
      </c>
      <c r="H26" s="185">
        <v>9327.993753644314</v>
      </c>
      <c r="I26" s="185">
        <v>14708.398577259475</v>
      </c>
    </row>
    <row r="27" spans="1:9" s="166" customFormat="1" ht="20.100000000000001" customHeight="1">
      <c r="A27" s="184" t="s">
        <v>330</v>
      </c>
      <c r="B27" s="185">
        <v>0</v>
      </c>
      <c r="C27" s="185">
        <v>0</v>
      </c>
      <c r="D27" s="185">
        <v>0</v>
      </c>
      <c r="E27" s="185">
        <v>0</v>
      </c>
      <c r="F27" s="185">
        <v>35.614239067055394</v>
      </c>
      <c r="G27" s="185">
        <v>61.479150145772593</v>
      </c>
      <c r="H27" s="185">
        <v>351.72261516034985</v>
      </c>
      <c r="I27" s="185">
        <v>510.00833819241984</v>
      </c>
    </row>
    <row r="28" spans="1:9" s="166" customFormat="1" ht="20.100000000000001" customHeight="1">
      <c r="A28" s="184" t="s">
        <v>744</v>
      </c>
      <c r="B28" s="185">
        <v>38105.748281341112</v>
      </c>
      <c r="C28" s="185">
        <v>123725.29926239068</v>
      </c>
      <c r="D28" s="185">
        <v>146662.15635276967</v>
      </c>
      <c r="E28" s="185">
        <v>163115.96926093296</v>
      </c>
      <c r="F28" s="185">
        <v>120159.5422755102</v>
      </c>
      <c r="G28" s="185">
        <v>112522.80627696792</v>
      </c>
      <c r="H28" s="185">
        <v>122704.99782361518</v>
      </c>
      <c r="I28" s="185">
        <v>123264.80031049563</v>
      </c>
    </row>
    <row r="29" spans="1:9" s="166" customFormat="1" ht="20.100000000000001" customHeight="1">
      <c r="A29" s="184" t="s">
        <v>341</v>
      </c>
      <c r="B29" s="185">
        <v>23885.2253483965</v>
      </c>
      <c r="C29" s="185">
        <v>24730.899717201166</v>
      </c>
      <c r="D29" s="185">
        <v>31453.427852769677</v>
      </c>
      <c r="E29" s="185">
        <v>38779.023084548106</v>
      </c>
      <c r="F29" s="185">
        <v>82121.613937317787</v>
      </c>
      <c r="G29" s="185">
        <v>103857.46514723032</v>
      </c>
      <c r="H29" s="185">
        <v>130609.65227696793</v>
      </c>
      <c r="I29" s="185">
        <v>148826.27070262391</v>
      </c>
    </row>
    <row r="30" spans="1:9" s="166" customFormat="1" ht="20.100000000000001" customHeight="1">
      <c r="A30" s="184" t="s">
        <v>745</v>
      </c>
      <c r="B30" s="185">
        <v>12291.050456268222</v>
      </c>
      <c r="C30" s="185">
        <v>8856.28524781341</v>
      </c>
      <c r="D30" s="185">
        <v>8538.0629533527699</v>
      </c>
      <c r="E30" s="185">
        <v>9378.9973294460633</v>
      </c>
      <c r="F30" s="185">
        <v>13397.726978134109</v>
      </c>
      <c r="G30" s="185">
        <v>10571.964905247814</v>
      </c>
      <c r="H30" s="185">
        <v>14924.871017492713</v>
      </c>
      <c r="I30" s="185">
        <v>11404.12068658892</v>
      </c>
    </row>
    <row r="31" spans="1:9" s="167" customFormat="1" ht="20.100000000000001" customHeight="1" thickBot="1">
      <c r="A31" s="187" t="s">
        <v>357</v>
      </c>
      <c r="B31" s="188">
        <v>0</v>
      </c>
      <c r="C31" s="188">
        <v>0</v>
      </c>
      <c r="D31" s="188">
        <v>0</v>
      </c>
      <c r="E31" s="188">
        <v>0</v>
      </c>
      <c r="F31" s="188">
        <v>0</v>
      </c>
      <c r="G31" s="188">
        <v>0</v>
      </c>
      <c r="H31" s="188">
        <v>0</v>
      </c>
      <c r="I31" s="188">
        <v>0</v>
      </c>
    </row>
    <row r="32" spans="1:9" ht="20.100000000000001" customHeight="1" thickTop="1" thickBot="1">
      <c r="A32" s="182" t="s">
        <v>746</v>
      </c>
      <c r="B32" s="183">
        <v>673462.94625072891</v>
      </c>
      <c r="C32" s="183">
        <v>906759.04384256562</v>
      </c>
      <c r="D32" s="183">
        <v>1400346.1794271138</v>
      </c>
      <c r="E32" s="183">
        <v>1797655.6974052479</v>
      </c>
      <c r="F32" s="183">
        <v>2088635.7811501459</v>
      </c>
      <c r="G32" s="183">
        <v>2107512.7516588923</v>
      </c>
      <c r="H32" s="183">
        <v>2138737.5748819243</v>
      </c>
      <c r="I32" s="183">
        <v>2212502.0046224487</v>
      </c>
    </row>
    <row r="33" spans="1:9" s="166" customFormat="1" ht="20.100000000000001" customHeight="1" thickTop="1">
      <c r="A33" s="184" t="s">
        <v>747</v>
      </c>
      <c r="B33" s="185">
        <v>584310.13144897961</v>
      </c>
      <c r="C33" s="185">
        <v>792052.9389912535</v>
      </c>
      <c r="D33" s="185">
        <v>1279026.6473352767</v>
      </c>
      <c r="E33" s="185">
        <v>1623392.1651107874</v>
      </c>
      <c r="F33" s="185">
        <v>1813357.1754548107</v>
      </c>
      <c r="G33" s="185">
        <v>1859380.9904956266</v>
      </c>
      <c r="H33" s="185">
        <v>1881704.9529810497</v>
      </c>
      <c r="I33" s="185">
        <v>1904355.5952026241</v>
      </c>
    </row>
    <row r="34" spans="1:9" s="166" customFormat="1" ht="20.100000000000001" customHeight="1">
      <c r="A34" s="186" t="s">
        <v>748</v>
      </c>
      <c r="B34" s="185">
        <v>63621.379763848396</v>
      </c>
      <c r="C34" s="185">
        <v>114775.43904664723</v>
      </c>
      <c r="D34" s="185">
        <v>238567.26941690964</v>
      </c>
      <c r="E34" s="185">
        <v>188981.27380758015</v>
      </c>
      <c r="F34" s="185">
        <v>260454.29411807581</v>
      </c>
      <c r="G34" s="185">
        <v>278511.12160495628</v>
      </c>
      <c r="H34" s="185">
        <v>356733.21298688051</v>
      </c>
      <c r="I34" s="185">
        <v>337735.4473148688</v>
      </c>
    </row>
    <row r="35" spans="1:9" s="166" customFormat="1" ht="20.100000000000001" customHeight="1">
      <c r="A35" s="186" t="s">
        <v>749</v>
      </c>
      <c r="B35" s="185">
        <v>115048.87754518952</v>
      </c>
      <c r="C35" s="185">
        <v>164575.72122594752</v>
      </c>
      <c r="D35" s="185">
        <v>348948.75145626819</v>
      </c>
      <c r="E35" s="185">
        <v>469939.92054081627</v>
      </c>
      <c r="F35" s="185">
        <v>340120.14480466471</v>
      </c>
      <c r="G35" s="185">
        <v>290030.18516763853</v>
      </c>
      <c r="H35" s="185">
        <v>297933.24938775506</v>
      </c>
      <c r="I35" s="185">
        <v>268260.83500728867</v>
      </c>
    </row>
    <row r="36" spans="1:9" s="166" customFormat="1" ht="20.100000000000001" customHeight="1">
      <c r="A36" s="186" t="s">
        <v>750</v>
      </c>
      <c r="B36" s="185">
        <v>136902.48899416911</v>
      </c>
      <c r="C36" s="185">
        <v>67584.43916618076</v>
      </c>
      <c r="D36" s="185">
        <v>48531.674861516032</v>
      </c>
      <c r="E36" s="185">
        <v>47571.563049562676</v>
      </c>
      <c r="F36" s="185">
        <v>46649.196876093287</v>
      </c>
      <c r="G36" s="185">
        <v>46639.29597084548</v>
      </c>
      <c r="H36" s="185">
        <v>45685.191622448976</v>
      </c>
      <c r="I36" s="185">
        <v>45684.434609329452</v>
      </c>
    </row>
    <row r="37" spans="1:9" s="166" customFormat="1" ht="20.100000000000001" customHeight="1">
      <c r="A37" s="186" t="s">
        <v>751</v>
      </c>
      <c r="B37" s="185">
        <v>122103.18921720117</v>
      </c>
      <c r="C37" s="185">
        <v>220232.27989212828</v>
      </c>
      <c r="D37" s="185">
        <v>117362.64561953353</v>
      </c>
      <c r="E37" s="185">
        <v>63493.468462099125</v>
      </c>
      <c r="F37" s="185">
        <v>145077.77444023322</v>
      </c>
      <c r="G37" s="185">
        <v>173046.54475947522</v>
      </c>
      <c r="H37" s="185">
        <v>25775.835562682216</v>
      </c>
      <c r="I37" s="185">
        <v>45925.3687084548</v>
      </c>
    </row>
    <row r="38" spans="1:9" s="166" customFormat="1" ht="20.100000000000001" customHeight="1">
      <c r="A38" s="186" t="s">
        <v>752</v>
      </c>
      <c r="B38" s="185">
        <v>124726.73470991255</v>
      </c>
      <c r="C38" s="185">
        <v>193240.83921574344</v>
      </c>
      <c r="D38" s="185">
        <v>481022.51073760929</v>
      </c>
      <c r="E38" s="185">
        <v>795188.90157580178</v>
      </c>
      <c r="F38" s="185">
        <v>933227.29002478137</v>
      </c>
      <c r="G38" s="185">
        <v>969824.43132069963</v>
      </c>
      <c r="H38" s="185">
        <v>1032046.5471661808</v>
      </c>
      <c r="I38" s="185">
        <v>1068434.2994489796</v>
      </c>
    </row>
    <row r="39" spans="1:9" s="166" customFormat="1" ht="20.100000000000001" customHeight="1">
      <c r="A39" s="186" t="s">
        <v>753</v>
      </c>
      <c r="B39" s="185">
        <v>21907.461218658893</v>
      </c>
      <c r="C39" s="185">
        <v>31644.220444606413</v>
      </c>
      <c r="D39" s="185">
        <v>44593.79524344024</v>
      </c>
      <c r="E39" s="185">
        <v>58217.037674927109</v>
      </c>
      <c r="F39" s="185">
        <v>87828.475190962083</v>
      </c>
      <c r="G39" s="185">
        <v>101329.41167201167</v>
      </c>
      <c r="H39" s="185">
        <v>123530.91625510204</v>
      </c>
      <c r="I39" s="185">
        <v>138315.21011370263</v>
      </c>
    </row>
    <row r="40" spans="1:9" s="166" customFormat="1" ht="20.100000000000001" customHeight="1">
      <c r="A40" s="184" t="s">
        <v>754</v>
      </c>
      <c r="B40" s="185">
        <v>0</v>
      </c>
      <c r="C40" s="185">
        <v>0.29283090379008747</v>
      </c>
      <c r="D40" s="185">
        <v>0.56255976676384833</v>
      </c>
      <c r="E40" s="185">
        <v>0.39493002915451891</v>
      </c>
      <c r="F40" s="185">
        <v>2.4115495626822159</v>
      </c>
      <c r="G40" s="185">
        <v>1.9427317784256559</v>
      </c>
      <c r="H40" s="185">
        <v>4.0335174927113702</v>
      </c>
      <c r="I40" s="185">
        <v>4.550669096209913</v>
      </c>
    </row>
    <row r="41" spans="1:9" s="166" customFormat="1" ht="20.100000000000001" customHeight="1">
      <c r="A41" s="184" t="s">
        <v>755</v>
      </c>
      <c r="B41" s="185">
        <v>58225.497110787175</v>
      </c>
      <c r="C41" s="185">
        <v>82964.799018950434</v>
      </c>
      <c r="D41" s="185">
        <v>86007.83924198251</v>
      </c>
      <c r="E41" s="185">
        <v>120660.27604956269</v>
      </c>
      <c r="F41" s="185">
        <v>179914.88324635569</v>
      </c>
      <c r="G41" s="185">
        <v>165731.82033527698</v>
      </c>
      <c r="H41" s="185">
        <v>164196.20435276968</v>
      </c>
      <c r="I41" s="185">
        <v>208655.09091690963</v>
      </c>
    </row>
    <row r="42" spans="1:9" s="166" customFormat="1" ht="20.100000000000001" customHeight="1">
      <c r="A42" s="184" t="s">
        <v>756</v>
      </c>
      <c r="B42" s="185">
        <v>14564.966206997085</v>
      </c>
      <c r="C42" s="185">
        <v>13571.827481049562</v>
      </c>
      <c r="D42" s="185">
        <v>13210.22581341108</v>
      </c>
      <c r="E42" s="185">
        <v>25387.392027696791</v>
      </c>
      <c r="F42" s="185">
        <v>39854.902715743439</v>
      </c>
      <c r="G42" s="185">
        <v>33630.052013119537</v>
      </c>
      <c r="H42" s="185">
        <v>40955.550645772593</v>
      </c>
      <c r="I42" s="185">
        <v>32172.062058309039</v>
      </c>
    </row>
    <row r="43" spans="1:9" s="166" customFormat="1" ht="20.100000000000001" customHeight="1">
      <c r="A43" s="184" t="s">
        <v>402</v>
      </c>
      <c r="B43" s="185">
        <v>4248.706750728863</v>
      </c>
      <c r="C43" s="185">
        <v>7627.2902623906712</v>
      </c>
      <c r="D43" s="185">
        <v>13926.288857142858</v>
      </c>
      <c r="E43" s="185">
        <v>14940.19389212828</v>
      </c>
      <c r="F43" s="185">
        <v>16707.599718658894</v>
      </c>
      <c r="G43" s="185">
        <v>17434.587864431487</v>
      </c>
      <c r="H43" s="185">
        <v>18596.840055393586</v>
      </c>
      <c r="I43" s="185">
        <v>27430.006215743437</v>
      </c>
    </row>
    <row r="44" spans="1:9" s="166" customFormat="1" ht="20.100000000000001" customHeight="1">
      <c r="A44" s="184" t="s">
        <v>408</v>
      </c>
      <c r="B44" s="185">
        <v>0</v>
      </c>
      <c r="C44" s="185">
        <v>0</v>
      </c>
      <c r="D44" s="185">
        <v>0</v>
      </c>
      <c r="E44" s="185">
        <v>0</v>
      </c>
      <c r="F44" s="185">
        <v>0</v>
      </c>
      <c r="G44" s="185">
        <v>0</v>
      </c>
      <c r="H44" s="185">
        <v>0</v>
      </c>
      <c r="I44" s="185">
        <v>0</v>
      </c>
    </row>
    <row r="45" spans="1:9" s="166" customFormat="1" ht="20.100000000000001" customHeight="1">
      <c r="A45" s="184" t="s">
        <v>757</v>
      </c>
      <c r="B45" s="185">
        <v>12113.644733236151</v>
      </c>
      <c r="C45" s="185">
        <v>10541.895258017492</v>
      </c>
      <c r="D45" s="185">
        <v>8174.615619533527</v>
      </c>
      <c r="E45" s="185">
        <v>13275.275395043731</v>
      </c>
      <c r="F45" s="185">
        <v>10904.960415451895</v>
      </c>
      <c r="G45" s="185">
        <v>9774.6068017492707</v>
      </c>
      <c r="H45" s="185">
        <v>7201.9311953352772</v>
      </c>
      <c r="I45" s="185">
        <v>12045.65889212828</v>
      </c>
    </row>
    <row r="46" spans="1:9" s="167" customFormat="1" ht="20.100000000000001" customHeight="1" thickBot="1">
      <c r="A46" s="187" t="s">
        <v>383</v>
      </c>
      <c r="B46" s="188">
        <v>0</v>
      </c>
      <c r="C46" s="188">
        <v>0</v>
      </c>
      <c r="D46" s="188">
        <v>0</v>
      </c>
      <c r="E46" s="188">
        <v>0</v>
      </c>
      <c r="F46" s="188">
        <v>27893.848049562683</v>
      </c>
      <c r="G46" s="188">
        <v>21558.751416909621</v>
      </c>
      <c r="H46" s="188">
        <v>26078.062134110791</v>
      </c>
      <c r="I46" s="188">
        <v>27839.040667638481</v>
      </c>
    </row>
    <row r="47" spans="1:9" ht="20.100000000000001" customHeight="1" thickTop="1" thickBot="1">
      <c r="A47" s="182" t="s">
        <v>758</v>
      </c>
      <c r="B47" s="183">
        <v>50023.415765306119</v>
      </c>
      <c r="C47" s="183">
        <v>103269.30805976676</v>
      </c>
      <c r="D47" s="183">
        <v>138286.27152623906</v>
      </c>
      <c r="E47" s="183">
        <v>154299.59751603499</v>
      </c>
      <c r="F47" s="183">
        <v>156332.36482798835</v>
      </c>
      <c r="G47" s="183">
        <v>154540.50196938775</v>
      </c>
      <c r="H47" s="183">
        <v>161993.75512390671</v>
      </c>
      <c r="I47" s="183">
        <v>161946.58327405251</v>
      </c>
    </row>
    <row r="48" spans="1:9" s="166" customFormat="1" ht="20.100000000000001" customHeight="1" thickTop="1">
      <c r="A48" s="184" t="s">
        <v>423</v>
      </c>
      <c r="B48" s="185">
        <v>17835.276967930029</v>
      </c>
      <c r="C48" s="185">
        <v>63367.34693877551</v>
      </c>
      <c r="D48" s="185">
        <v>117805.24781341107</v>
      </c>
      <c r="E48" s="185">
        <v>133016.61807580176</v>
      </c>
      <c r="F48" s="185">
        <v>141409.32944606413</v>
      </c>
      <c r="G48" s="185">
        <v>142437.90087463558</v>
      </c>
      <c r="H48" s="185">
        <v>146203.20699708455</v>
      </c>
      <c r="I48" s="185">
        <v>153393.73177842566</v>
      </c>
    </row>
    <row r="49" spans="1:9" s="166" customFormat="1" ht="20.100000000000001" customHeight="1">
      <c r="A49" s="184" t="s">
        <v>427</v>
      </c>
      <c r="B49" s="185">
        <v>19313.349743440231</v>
      </c>
      <c r="C49" s="185">
        <v>14597.606303206996</v>
      </c>
      <c r="D49" s="185">
        <v>20.346827988338191</v>
      </c>
      <c r="E49" s="185">
        <v>20.346827988338191</v>
      </c>
      <c r="F49" s="185">
        <v>20.346827988338191</v>
      </c>
      <c r="G49" s="185">
        <v>20.346827988338191</v>
      </c>
      <c r="H49" s="185">
        <v>20.346827988338191</v>
      </c>
      <c r="I49" s="185">
        <v>20.346827988338191</v>
      </c>
    </row>
    <row r="50" spans="1:9" s="166" customFormat="1" ht="20.100000000000001" customHeight="1">
      <c r="A50" s="184" t="s">
        <v>431</v>
      </c>
      <c r="B50" s="185">
        <v>0</v>
      </c>
      <c r="C50" s="185">
        <v>0</v>
      </c>
      <c r="D50" s="185">
        <v>0</v>
      </c>
      <c r="E50" s="185">
        <v>0</v>
      </c>
      <c r="F50" s="185">
        <v>0</v>
      </c>
      <c r="G50" s="185">
        <v>0</v>
      </c>
      <c r="H50" s="185">
        <v>0</v>
      </c>
      <c r="I50" s="185">
        <v>0</v>
      </c>
    </row>
    <row r="51" spans="1:9" s="166" customFormat="1" ht="20.100000000000001" customHeight="1">
      <c r="A51" s="184" t="s">
        <v>759</v>
      </c>
      <c r="B51" s="185">
        <v>5861.802858600583</v>
      </c>
      <c r="C51" s="185">
        <v>12874.78905393586</v>
      </c>
      <c r="D51" s="185">
        <v>2955.0823294460643</v>
      </c>
      <c r="E51" s="185">
        <v>4698.9709489795923</v>
      </c>
      <c r="F51" s="185">
        <v>6355.2560612244897</v>
      </c>
      <c r="G51" s="185">
        <v>9688.1334212827987</v>
      </c>
      <c r="H51" s="185">
        <v>7209.9993104956275</v>
      </c>
      <c r="I51" s="185">
        <v>8066.0643979591832</v>
      </c>
    </row>
    <row r="52" spans="1:9" s="166" customFormat="1" ht="20.100000000000001" customHeight="1">
      <c r="A52" s="184" t="s">
        <v>437</v>
      </c>
      <c r="B52" s="185">
        <v>7012.9861953352765</v>
      </c>
      <c r="C52" s="185">
        <v>12429.565763848397</v>
      </c>
      <c r="D52" s="185">
        <v>17505.594555393585</v>
      </c>
      <c r="E52" s="185">
        <v>16563.661663265306</v>
      </c>
      <c r="F52" s="185">
        <v>8547.4324927113703</v>
      </c>
      <c r="G52" s="185">
        <v>2394.1208454810499</v>
      </c>
      <c r="H52" s="185">
        <v>8560.2019883381927</v>
      </c>
      <c r="I52" s="185">
        <v>466.44026967930029</v>
      </c>
    </row>
    <row r="53" spans="1:9" s="166" customFormat="1" ht="20.100000000000001" customHeight="1">
      <c r="A53" s="186" t="s">
        <v>760</v>
      </c>
      <c r="B53" s="185">
        <v>0</v>
      </c>
      <c r="C53" s="185">
        <v>0</v>
      </c>
      <c r="D53" s="185">
        <v>0</v>
      </c>
      <c r="E53" s="185">
        <v>0</v>
      </c>
      <c r="F53" s="185">
        <v>0</v>
      </c>
      <c r="G53" s="185">
        <v>0</v>
      </c>
      <c r="H53" s="185">
        <v>0</v>
      </c>
      <c r="I53" s="185">
        <v>0</v>
      </c>
    </row>
    <row r="54" spans="1:9" s="167" customFormat="1" ht="20.100000000000001" customHeight="1" thickBot="1">
      <c r="A54" s="189" t="s">
        <v>761</v>
      </c>
      <c r="B54" s="188">
        <v>7012.9861953352765</v>
      </c>
      <c r="C54" s="188">
        <v>12429.565763848397</v>
      </c>
      <c r="D54" s="188">
        <v>17505.594555393585</v>
      </c>
      <c r="E54" s="188">
        <v>16563.661663265306</v>
      </c>
      <c r="F54" s="188">
        <v>8547.4324927113703</v>
      </c>
      <c r="G54" s="188">
        <v>2394.1208454810499</v>
      </c>
      <c r="H54" s="188">
        <v>8560.2019883381927</v>
      </c>
      <c r="I54" s="188">
        <v>466.44026967930029</v>
      </c>
    </row>
    <row r="55" spans="1:9" ht="20.100000000000001" customHeight="1" thickTop="1" thickBot="1">
      <c r="A55" s="182" t="s">
        <v>762</v>
      </c>
      <c r="B55" s="183">
        <v>723486.36201603501</v>
      </c>
      <c r="C55" s="183">
        <v>1010028.3519023324</v>
      </c>
      <c r="D55" s="183">
        <v>1538632.450953353</v>
      </c>
      <c r="E55" s="183">
        <v>1951955.2949212829</v>
      </c>
      <c r="F55" s="183">
        <v>2244968.1459781341</v>
      </c>
      <c r="G55" s="183">
        <v>2262053.25362828</v>
      </c>
      <c r="H55" s="183">
        <v>2300731.3300058306</v>
      </c>
      <c r="I55" s="183">
        <v>2374448.5878965012</v>
      </c>
    </row>
    <row r="56" spans="1:9" s="166" customFormat="1" ht="20.100000000000001" customHeight="1" thickTop="1">
      <c r="A56" s="184" t="s">
        <v>763</v>
      </c>
      <c r="B56" s="185">
        <v>2909.3209970845478</v>
      </c>
      <c r="C56" s="185">
        <v>27549.634236151607</v>
      </c>
      <c r="D56" s="185">
        <v>42398.034218658897</v>
      </c>
      <c r="E56" s="185">
        <v>44512.155749271136</v>
      </c>
      <c r="F56" s="185">
        <v>52767.353180758015</v>
      </c>
      <c r="G56" s="185">
        <v>48236.987440233235</v>
      </c>
      <c r="H56" s="185">
        <v>59746.247537900876</v>
      </c>
      <c r="I56" s="185">
        <v>54683.249813411079</v>
      </c>
    </row>
    <row r="57" spans="1:9" s="167" customFormat="1" ht="20.100000000000001" customHeight="1">
      <c r="A57" s="189" t="s">
        <v>764</v>
      </c>
      <c r="B57" s="188">
        <v>0</v>
      </c>
      <c r="C57" s="188">
        <v>0</v>
      </c>
      <c r="D57" s="188">
        <v>146.19800000000001</v>
      </c>
      <c r="E57" s="188">
        <v>372.70000000000005</v>
      </c>
      <c r="F57" s="188">
        <v>47.354999999999997</v>
      </c>
      <c r="G57" s="188">
        <v>0</v>
      </c>
      <c r="H57" s="188">
        <v>0</v>
      </c>
      <c r="I57" s="188">
        <v>0</v>
      </c>
    </row>
    <row r="58" spans="1:9" s="167" customFormat="1" ht="20.100000000000001" customHeight="1">
      <c r="A58" s="189" t="s">
        <v>765</v>
      </c>
      <c r="B58" s="188">
        <v>2620.5612201166182</v>
      </c>
      <c r="C58" s="188">
        <v>26402.930137026244</v>
      </c>
      <c r="D58" s="188">
        <v>40144.434049562675</v>
      </c>
      <c r="E58" s="188">
        <v>38988.012362973765</v>
      </c>
      <c r="F58" s="188">
        <v>41654.335214285711</v>
      </c>
      <c r="G58" s="188">
        <v>37543.423505830906</v>
      </c>
      <c r="H58" s="188">
        <v>46291.035651603495</v>
      </c>
      <c r="I58" s="188">
        <v>41152.318139941686</v>
      </c>
    </row>
    <row r="59" spans="1:9" s="167" customFormat="1" ht="20.100000000000001" customHeight="1">
      <c r="A59" s="189" t="s">
        <v>766</v>
      </c>
      <c r="B59" s="188">
        <v>0</v>
      </c>
      <c r="C59" s="188">
        <v>0</v>
      </c>
      <c r="D59" s="188">
        <v>0</v>
      </c>
      <c r="E59" s="188">
        <v>0</v>
      </c>
      <c r="F59" s="188">
        <v>0</v>
      </c>
      <c r="G59" s="188">
        <v>0</v>
      </c>
      <c r="H59" s="188">
        <v>0</v>
      </c>
      <c r="I59" s="188">
        <v>0</v>
      </c>
    </row>
    <row r="60" spans="1:9" s="167" customFormat="1" ht="20.100000000000001" customHeight="1">
      <c r="A60" s="189" t="s">
        <v>767</v>
      </c>
      <c r="B60" s="188">
        <v>0</v>
      </c>
      <c r="C60" s="188">
        <v>86.643583090378996</v>
      </c>
      <c r="D60" s="188">
        <v>1823.2345335276968</v>
      </c>
      <c r="E60" s="188">
        <v>4053.1409810495625</v>
      </c>
      <c r="F60" s="188">
        <v>9517.419110787172</v>
      </c>
      <c r="G60" s="188">
        <v>9148.6722361516022</v>
      </c>
      <c r="H60" s="188">
        <v>11910.320188046646</v>
      </c>
      <c r="I60" s="188">
        <v>11986.039975218659</v>
      </c>
    </row>
    <row r="61" spans="1:9" s="167" customFormat="1" ht="20.100000000000001" customHeight="1">
      <c r="A61" s="189" t="s">
        <v>768</v>
      </c>
      <c r="B61" s="188">
        <v>288.75977696793007</v>
      </c>
      <c r="C61" s="188">
        <v>1060.0605160349853</v>
      </c>
      <c r="D61" s="188">
        <v>284.16763556851311</v>
      </c>
      <c r="E61" s="188">
        <v>1098.3024052478136</v>
      </c>
      <c r="F61" s="188">
        <v>1548.2438556851312</v>
      </c>
      <c r="G61" s="188">
        <v>1544.891698250729</v>
      </c>
      <c r="H61" s="188">
        <v>1544.891698250729</v>
      </c>
      <c r="I61" s="188">
        <v>1544.891698250729</v>
      </c>
    </row>
    <row r="62" spans="1:9" s="167" customFormat="1" ht="20.100000000000001" customHeight="1" thickBot="1">
      <c r="A62" s="187" t="s">
        <v>769</v>
      </c>
      <c r="B62" s="188">
        <v>828655.08111953351</v>
      </c>
      <c r="C62" s="188">
        <v>1657186.0401705541</v>
      </c>
      <c r="D62" s="188">
        <v>3060729.4749285709</v>
      </c>
      <c r="E62" s="188">
        <v>4644639.1004169099</v>
      </c>
      <c r="F62" s="188">
        <v>5310862.6108032065</v>
      </c>
      <c r="G62" s="188">
        <v>5399420.367607872</v>
      </c>
      <c r="H62" s="188">
        <v>5750680.2279212829</v>
      </c>
      <c r="I62" s="188">
        <v>5917487.0944154523</v>
      </c>
    </row>
    <row r="63" spans="1:9" ht="20.100000000000001" customHeight="1" thickTop="1" thickBot="1">
      <c r="A63" s="182" t="s">
        <v>770</v>
      </c>
      <c r="B63" s="183"/>
      <c r="C63" s="183"/>
      <c r="D63" s="183"/>
      <c r="E63" s="183"/>
      <c r="F63" s="183"/>
      <c r="G63" s="183"/>
      <c r="H63" s="183"/>
      <c r="I63" s="183"/>
    </row>
    <row r="64" spans="1:9" ht="20.100000000000001" customHeight="1" thickTop="1">
      <c r="A64" s="190" t="s">
        <v>771</v>
      </c>
      <c r="B64" s="191">
        <v>71535.781365889212</v>
      </c>
      <c r="C64" s="191">
        <v>107428.27271574344</v>
      </c>
      <c r="D64" s="191">
        <v>104776.3243760933</v>
      </c>
      <c r="E64" s="191">
        <v>131592.62245918368</v>
      </c>
      <c r="F64" s="191">
        <v>142063.33556559766</v>
      </c>
      <c r="G64" s="191">
        <v>51087.110176384842</v>
      </c>
      <c r="H64" s="191">
        <v>164734.97681778428</v>
      </c>
      <c r="I64" s="191">
        <v>52856.613313411079</v>
      </c>
    </row>
    <row r="65" spans="1:9" ht="20.100000000000001" customHeight="1">
      <c r="A65" s="192" t="s">
        <v>772</v>
      </c>
      <c r="B65" s="191">
        <v>-21584.80491836735</v>
      </c>
      <c r="C65" s="191">
        <v>-31721.036887755105</v>
      </c>
      <c r="D65" s="191">
        <v>-33028.347081632652</v>
      </c>
      <c r="E65" s="191">
        <v>-43473.198274052476</v>
      </c>
      <c r="F65" s="191">
        <v>-58561.633679300299</v>
      </c>
      <c r="G65" s="191">
        <v>-22771.44829591837</v>
      </c>
      <c r="H65" s="191">
        <v>-71619.882435860054</v>
      </c>
      <c r="I65" s="191">
        <v>-25364.808287172011</v>
      </c>
    </row>
    <row r="66" spans="1:9" ht="20.100000000000001" customHeight="1">
      <c r="A66" s="193" t="s">
        <v>773</v>
      </c>
      <c r="B66" s="191">
        <v>49950.976447521862</v>
      </c>
      <c r="C66" s="191">
        <v>75707.235827988334</v>
      </c>
      <c r="D66" s="191">
        <v>71747.977294460652</v>
      </c>
      <c r="E66" s="191">
        <v>88119.424185131196</v>
      </c>
      <c r="F66" s="191">
        <v>83501.701886297378</v>
      </c>
      <c r="G66" s="191">
        <v>28315.661880466472</v>
      </c>
      <c r="H66" s="191">
        <v>93115.094381924209</v>
      </c>
      <c r="I66" s="191">
        <v>27491.805026239068</v>
      </c>
    </row>
    <row r="67" spans="1:9" ht="20.100000000000001" customHeight="1">
      <c r="A67" s="190" t="s">
        <v>774</v>
      </c>
      <c r="B67" s="191">
        <v>12120.988081632653</v>
      </c>
      <c r="C67" s="191">
        <v>16254.8970787172</v>
      </c>
      <c r="D67" s="191">
        <v>24635.741034985425</v>
      </c>
      <c r="E67" s="191">
        <v>28369.209453352771</v>
      </c>
      <c r="F67" s="191">
        <v>29079.89165451895</v>
      </c>
      <c r="G67" s="191">
        <v>7406.6985393586001</v>
      </c>
      <c r="H67" s="191">
        <v>21274.250428571428</v>
      </c>
      <c r="I67" s="191">
        <v>7809.680190962099</v>
      </c>
    </row>
    <row r="68" spans="1:9" ht="20.100000000000001" customHeight="1">
      <c r="A68" s="192" t="s">
        <v>775</v>
      </c>
      <c r="B68" s="191">
        <v>-2522.5430830903792</v>
      </c>
      <c r="C68" s="191">
        <v>-4236.5864358600584</v>
      </c>
      <c r="D68" s="191">
        <v>-5220.7472099125362</v>
      </c>
      <c r="E68" s="191">
        <v>-10274.830511661808</v>
      </c>
      <c r="F68" s="191">
        <v>-10523.314386297376</v>
      </c>
      <c r="G68" s="191">
        <v>-2587.0519854227409</v>
      </c>
      <c r="H68" s="191">
        <v>-8411.0407959183667</v>
      </c>
      <c r="I68" s="191">
        <v>-3368.1938994169091</v>
      </c>
    </row>
    <row r="69" spans="1:9" ht="20.100000000000001" customHeight="1">
      <c r="A69" s="194" t="s">
        <v>776</v>
      </c>
      <c r="B69" s="191">
        <v>59549.421446064138</v>
      </c>
      <c r="C69" s="191">
        <v>87725.546470845482</v>
      </c>
      <c r="D69" s="191">
        <v>91162.971119533526</v>
      </c>
      <c r="E69" s="191">
        <v>106213.80312682217</v>
      </c>
      <c r="F69" s="191">
        <v>102058.27915451895</v>
      </c>
      <c r="G69" s="191">
        <v>33135.308434402337</v>
      </c>
      <c r="H69" s="191">
        <v>105978.30401457725</v>
      </c>
      <c r="I69" s="191">
        <v>31933.291317784257</v>
      </c>
    </row>
    <row r="70" spans="1:9" ht="20.100000000000001" customHeight="1">
      <c r="A70" s="190" t="s">
        <v>777</v>
      </c>
      <c r="B70" s="191">
        <v>25844.135333819238</v>
      </c>
      <c r="C70" s="191">
        <v>52057.088852769673</v>
      </c>
      <c r="D70" s="191">
        <v>37258.783699708452</v>
      </c>
      <c r="E70" s="191">
        <v>46240.581758017499</v>
      </c>
      <c r="F70" s="191">
        <v>60672.504565597665</v>
      </c>
      <c r="G70" s="191">
        <v>22727.639510204081</v>
      </c>
      <c r="H70" s="191">
        <v>76549.145616618072</v>
      </c>
      <c r="I70" s="191">
        <v>26875.813736151602</v>
      </c>
    </row>
    <row r="71" spans="1:9" ht="20.100000000000001" customHeight="1">
      <c r="A71" s="190" t="s">
        <v>778</v>
      </c>
      <c r="B71" s="191">
        <v>-34787.453594752187</v>
      </c>
      <c r="C71" s="191">
        <v>-74433.427271137014</v>
      </c>
      <c r="D71" s="191">
        <v>-48853.633790087464</v>
      </c>
      <c r="E71" s="191">
        <v>-57795.198126822157</v>
      </c>
      <c r="F71" s="191">
        <v>-74622.788839650137</v>
      </c>
      <c r="G71" s="191">
        <v>-28654.940220116619</v>
      </c>
      <c r="H71" s="191">
        <v>-86000.625727405248</v>
      </c>
      <c r="I71" s="191">
        <v>-32254.732189504371</v>
      </c>
    </row>
    <row r="72" spans="1:9" ht="20.100000000000001" customHeight="1">
      <c r="A72" s="193" t="s">
        <v>779</v>
      </c>
      <c r="B72" s="191">
        <v>50606.1031851312</v>
      </c>
      <c r="C72" s="191">
        <v>65349.208052478134</v>
      </c>
      <c r="D72" s="191">
        <v>79568.121029154514</v>
      </c>
      <c r="E72" s="191">
        <v>94659.186758017488</v>
      </c>
      <c r="F72" s="191">
        <v>88107.994880466475</v>
      </c>
      <c r="G72" s="191">
        <v>27208.007724489795</v>
      </c>
      <c r="H72" s="191">
        <v>96526.823903790093</v>
      </c>
      <c r="I72" s="191">
        <v>26554.372864431483</v>
      </c>
    </row>
    <row r="73" spans="1:9" ht="20.100000000000001" customHeight="1">
      <c r="A73" s="192" t="s">
        <v>780</v>
      </c>
      <c r="B73" s="191">
        <v>-48532.67574927114</v>
      </c>
      <c r="C73" s="191">
        <v>-52064.031160349856</v>
      </c>
      <c r="D73" s="191">
        <v>-61822.130058309034</v>
      </c>
      <c r="E73" s="191">
        <v>-73810.380096209919</v>
      </c>
      <c r="F73" s="191">
        <v>-79327.4373994169</v>
      </c>
      <c r="G73" s="191">
        <v>-24851.338132653062</v>
      </c>
      <c r="H73" s="191">
        <v>-87780.384862973762</v>
      </c>
      <c r="I73" s="191">
        <v>-26084.499126822153</v>
      </c>
    </row>
    <row r="74" spans="1:9" ht="20.100000000000001" customHeight="1">
      <c r="A74" s="194" t="s">
        <v>781</v>
      </c>
      <c r="B74" s="191">
        <v>2073.4274358600587</v>
      </c>
      <c r="C74" s="191">
        <v>13285.17689212828</v>
      </c>
      <c r="D74" s="191">
        <v>17745.99097084548</v>
      </c>
      <c r="E74" s="191">
        <v>20848.806661807579</v>
      </c>
      <c r="F74" s="191">
        <v>8780.5574810495636</v>
      </c>
      <c r="G74" s="191">
        <v>2356.6695918367345</v>
      </c>
      <c r="H74" s="191">
        <v>8746.4390408163254</v>
      </c>
      <c r="I74" s="191">
        <v>469.8737376093294</v>
      </c>
    </row>
    <row r="75" spans="1:9" ht="20.100000000000001" customHeight="1">
      <c r="A75" s="194" t="s">
        <v>782</v>
      </c>
      <c r="B75" s="191">
        <v>24.518087463556849</v>
      </c>
      <c r="C75" s="191">
        <v>0.44106268221574346</v>
      </c>
      <c r="D75" s="191">
        <v>1.0164679300291546</v>
      </c>
      <c r="E75" s="191">
        <v>0.11877113702623907</v>
      </c>
      <c r="F75" s="191">
        <v>0.10368804664723032</v>
      </c>
      <c r="G75" s="191">
        <v>3.3287172011661807E-2</v>
      </c>
      <c r="H75" s="191">
        <v>8.684693877551021E-2</v>
      </c>
      <c r="I75" s="191">
        <v>1.5734693877551019E-2</v>
      </c>
    </row>
    <row r="76" spans="1:9" ht="20.100000000000001" customHeight="1">
      <c r="A76" s="192" t="s">
        <v>783</v>
      </c>
      <c r="B76" s="191">
        <v>0</v>
      </c>
      <c r="C76" s="191">
        <v>0</v>
      </c>
      <c r="D76" s="191">
        <v>0.87812973760932944</v>
      </c>
      <c r="E76" s="191">
        <v>0</v>
      </c>
      <c r="F76" s="191">
        <v>0</v>
      </c>
      <c r="G76" s="191">
        <v>0</v>
      </c>
      <c r="H76" s="191">
        <v>0</v>
      </c>
      <c r="I76" s="191">
        <v>0</v>
      </c>
    </row>
    <row r="77" spans="1:9" ht="20.100000000000001" customHeight="1">
      <c r="A77" s="192" t="s">
        <v>784</v>
      </c>
      <c r="B77" s="191">
        <v>24.518087463556849</v>
      </c>
      <c r="C77" s="191">
        <v>0.44106268221574346</v>
      </c>
      <c r="D77" s="191">
        <v>0.13833819241982506</v>
      </c>
      <c r="E77" s="191">
        <v>0.11877113702623907</v>
      </c>
      <c r="F77" s="191">
        <v>0.10368804664723032</v>
      </c>
      <c r="G77" s="191">
        <v>3.3287172011661807E-2</v>
      </c>
      <c r="H77" s="191">
        <v>8.684693877551021E-2</v>
      </c>
      <c r="I77" s="191">
        <v>1.5734693877551019E-2</v>
      </c>
    </row>
    <row r="78" spans="1:9" ht="20.100000000000001" customHeight="1">
      <c r="A78" s="193" t="s">
        <v>785</v>
      </c>
      <c r="B78" s="191">
        <v>-4.1540816326530609E-2</v>
      </c>
      <c r="C78" s="191">
        <v>0</v>
      </c>
      <c r="D78" s="191">
        <v>-5.2478134110787167E-5</v>
      </c>
      <c r="E78" s="191">
        <v>-5.8309037900874637E-6</v>
      </c>
      <c r="F78" s="191">
        <v>0</v>
      </c>
      <c r="G78" s="191">
        <v>0</v>
      </c>
      <c r="H78" s="191">
        <v>0</v>
      </c>
      <c r="I78" s="191">
        <v>0</v>
      </c>
    </row>
    <row r="79" spans="1:9" ht="20.100000000000001" customHeight="1">
      <c r="A79" s="193" t="s">
        <v>786</v>
      </c>
      <c r="B79" s="191">
        <v>0</v>
      </c>
      <c r="C79" s="191">
        <v>0</v>
      </c>
      <c r="D79" s="191">
        <v>0</v>
      </c>
      <c r="E79" s="191">
        <v>0</v>
      </c>
      <c r="F79" s="191">
        <v>0</v>
      </c>
      <c r="G79" s="191">
        <v>0</v>
      </c>
      <c r="H79" s="191">
        <v>0</v>
      </c>
      <c r="I79" s="191">
        <v>0</v>
      </c>
    </row>
    <row r="80" spans="1:9" ht="20.100000000000001" customHeight="1">
      <c r="A80" s="192" t="s">
        <v>787</v>
      </c>
      <c r="B80" s="191">
        <v>-4.1540816326530609E-2</v>
      </c>
      <c r="C80" s="191">
        <v>0</v>
      </c>
      <c r="D80" s="191">
        <v>-5.2478134110787167E-5</v>
      </c>
      <c r="E80" s="191">
        <v>-5.8309037900874637E-6</v>
      </c>
      <c r="F80" s="191">
        <v>0</v>
      </c>
      <c r="G80" s="191">
        <v>0</v>
      </c>
      <c r="H80" s="191">
        <v>0</v>
      </c>
      <c r="I80" s="191">
        <v>0</v>
      </c>
    </row>
    <row r="81" spans="1:9" ht="20.100000000000001" customHeight="1">
      <c r="A81" s="193" t="s">
        <v>788</v>
      </c>
      <c r="B81" s="191">
        <v>2097.9039825072887</v>
      </c>
      <c r="C81" s="191">
        <v>13285.617954810497</v>
      </c>
      <c r="D81" s="191">
        <v>17747.007386297377</v>
      </c>
      <c r="E81" s="191">
        <v>20848.925427113703</v>
      </c>
      <c r="F81" s="191">
        <v>8780.6611690962091</v>
      </c>
      <c r="G81" s="191">
        <v>2356.7028790087465</v>
      </c>
      <c r="H81" s="191">
        <v>8746.5258877551023</v>
      </c>
      <c r="I81" s="191">
        <v>469.88947230320696</v>
      </c>
    </row>
    <row r="82" spans="1:9" ht="20.100000000000001" customHeight="1">
      <c r="A82" s="190" t="s">
        <v>789</v>
      </c>
      <c r="B82" s="191">
        <v>5570.0609489795916</v>
      </c>
      <c r="C82" s="191">
        <v>0</v>
      </c>
      <c r="D82" s="191">
        <v>0</v>
      </c>
      <c r="E82" s="191">
        <v>0</v>
      </c>
      <c r="F82" s="191">
        <v>0</v>
      </c>
      <c r="G82" s="191">
        <v>0</v>
      </c>
      <c r="H82" s="191">
        <v>139.79569096209912</v>
      </c>
      <c r="I82" s="191">
        <v>0</v>
      </c>
    </row>
    <row r="83" spans="1:9" ht="20.100000000000001" customHeight="1">
      <c r="A83" s="194" t="s">
        <v>790</v>
      </c>
      <c r="B83" s="191">
        <v>7667.9649314868802</v>
      </c>
      <c r="C83" s="191">
        <v>13285.617954810497</v>
      </c>
      <c r="D83" s="191">
        <v>17747.007386297377</v>
      </c>
      <c r="E83" s="191">
        <v>20848.925427113703</v>
      </c>
      <c r="F83" s="191">
        <v>8780.6611690962091</v>
      </c>
      <c r="G83" s="191">
        <v>2356.7028790087465</v>
      </c>
      <c r="H83" s="191">
        <v>8886.3215787172012</v>
      </c>
      <c r="I83" s="191">
        <v>469.88947230320696</v>
      </c>
    </row>
    <row r="84" spans="1:9" ht="20.100000000000001" customHeight="1">
      <c r="A84" s="190" t="s">
        <v>791</v>
      </c>
      <c r="B84" s="191">
        <v>-43.579756559766764</v>
      </c>
      <c r="C84" s="191">
        <v>-35.536447521865888</v>
      </c>
      <c r="D84" s="191">
        <v>76.044020408163263</v>
      </c>
      <c r="E84" s="191">
        <v>10.400813411078717</v>
      </c>
      <c r="F84" s="191">
        <v>-233.2285306122449</v>
      </c>
      <c r="G84" s="191">
        <v>37.417966472303206</v>
      </c>
      <c r="H84" s="191">
        <v>-3.5290655976676382</v>
      </c>
      <c r="I84" s="191">
        <v>-3.4492026239067055</v>
      </c>
    </row>
    <row r="85" spans="1:9" ht="20.100000000000001" customHeight="1">
      <c r="A85" s="193" t="s">
        <v>792</v>
      </c>
      <c r="B85" s="191">
        <v>7624.3851749271134</v>
      </c>
      <c r="C85" s="191">
        <v>13250.081507288629</v>
      </c>
      <c r="D85" s="191">
        <v>17823.051406705541</v>
      </c>
      <c r="E85" s="191">
        <v>20859.326240524781</v>
      </c>
      <c r="F85" s="191">
        <v>8547.432638483966</v>
      </c>
      <c r="G85" s="191">
        <v>2394.1208454810499</v>
      </c>
      <c r="H85" s="191">
        <v>8882.7925131195334</v>
      </c>
      <c r="I85" s="191">
        <v>466.44026967930029</v>
      </c>
    </row>
    <row r="86" spans="1:9" ht="20.100000000000001" customHeight="1">
      <c r="A86" s="190" t="s">
        <v>793</v>
      </c>
      <c r="B86" s="191">
        <v>0</v>
      </c>
      <c r="C86" s="191">
        <v>0</v>
      </c>
      <c r="D86" s="191">
        <v>0</v>
      </c>
      <c r="E86" s="191">
        <v>0</v>
      </c>
      <c r="F86" s="191">
        <v>0</v>
      </c>
      <c r="G86" s="191">
        <v>0</v>
      </c>
      <c r="H86" s="191">
        <v>0</v>
      </c>
      <c r="I86" s="191">
        <v>0</v>
      </c>
    </row>
    <row r="87" spans="1:9" ht="20.100000000000001" customHeight="1">
      <c r="A87" s="193" t="s">
        <v>794</v>
      </c>
      <c r="B87" s="191">
        <v>7624.3851749271134</v>
      </c>
      <c r="C87" s="191">
        <v>13250.081507288629</v>
      </c>
      <c r="D87" s="191">
        <v>17823.051406705541</v>
      </c>
      <c r="E87" s="191">
        <v>20859.326240524781</v>
      </c>
      <c r="F87" s="191">
        <v>8547.432638483966</v>
      </c>
      <c r="G87" s="191">
        <v>2394.1208454810499</v>
      </c>
      <c r="H87" s="191">
        <v>8882.7925131195334</v>
      </c>
      <c r="I87" s="191">
        <v>466.44026967930029</v>
      </c>
    </row>
    <row r="88" spans="1:9" ht="20.100000000000001" customHeight="1" thickBot="1">
      <c r="A88" s="190" t="s">
        <v>795</v>
      </c>
      <c r="B88" s="191">
        <v>-611.39897959183679</v>
      </c>
      <c r="C88" s="191">
        <v>-820.51574344023322</v>
      </c>
      <c r="D88" s="191">
        <v>-317.45685131195336</v>
      </c>
      <c r="E88" s="191">
        <v>-4295.6645772594748</v>
      </c>
      <c r="F88" s="191">
        <v>-1.4577259475218659E-4</v>
      </c>
      <c r="G88" s="191">
        <v>0</v>
      </c>
      <c r="H88" s="191">
        <v>-322.59052478134112</v>
      </c>
      <c r="I88" s="191">
        <v>0</v>
      </c>
    </row>
    <row r="89" spans="1:9" ht="20.100000000000001" customHeight="1" thickTop="1" thickBot="1">
      <c r="A89" s="182" t="s">
        <v>796</v>
      </c>
      <c r="B89" s="183">
        <v>7012.9861953352765</v>
      </c>
      <c r="C89" s="183">
        <v>12429.565763848397</v>
      </c>
      <c r="D89" s="183">
        <v>17505.594555393585</v>
      </c>
      <c r="E89" s="183">
        <v>16563.661663265306</v>
      </c>
      <c r="F89" s="183">
        <v>8547.4324927113703</v>
      </c>
      <c r="G89" s="183">
        <v>2394.1208454810499</v>
      </c>
      <c r="H89" s="183">
        <v>8560.2019883381927</v>
      </c>
      <c r="I89" s="183">
        <v>466.44026967930029</v>
      </c>
    </row>
    <row r="90" spans="1:9" ht="15" customHeight="1" thickTop="1" thickBot="1">
      <c r="A90" s="168"/>
      <c r="B90" s="169"/>
      <c r="C90" s="169"/>
      <c r="D90" s="169"/>
      <c r="E90" s="169"/>
      <c r="F90" s="169"/>
      <c r="G90" s="169"/>
      <c r="H90" s="169"/>
      <c r="I90" s="169"/>
    </row>
    <row r="91" spans="1:9" ht="18.75" thickTop="1">
      <c r="A91" s="170"/>
      <c r="B91" s="171"/>
      <c r="C91" s="171"/>
      <c r="D91" s="171"/>
      <c r="E91" s="171"/>
      <c r="F91" s="171"/>
      <c r="G91" s="171"/>
      <c r="H91" s="171"/>
    </row>
    <row r="92" spans="1:9">
      <c r="A92" s="170"/>
      <c r="B92" s="171"/>
      <c r="C92" s="171"/>
      <c r="D92" s="171"/>
      <c r="E92" s="171"/>
      <c r="F92" s="171"/>
      <c r="G92" s="171"/>
      <c r="H92" s="171"/>
    </row>
    <row r="93" spans="1:9" ht="19.5">
      <c r="A93" s="172"/>
      <c r="B93" s="171"/>
      <c r="C93" s="171"/>
      <c r="D93" s="171"/>
      <c r="E93" s="171"/>
      <c r="F93" s="171"/>
      <c r="G93" s="171"/>
      <c r="H93" s="171"/>
    </row>
    <row r="94" spans="1:9" ht="19.5">
      <c r="A94" s="172"/>
      <c r="B94" s="171"/>
      <c r="C94" s="171"/>
      <c r="D94" s="171"/>
      <c r="E94" s="171"/>
      <c r="F94" s="171"/>
      <c r="G94" s="171"/>
      <c r="H94" s="171"/>
    </row>
    <row r="95" spans="1:9" ht="19.5">
      <c r="A95" s="172"/>
      <c r="B95" s="171"/>
      <c r="C95" s="171"/>
      <c r="D95" s="171"/>
      <c r="E95" s="171"/>
      <c r="F95" s="171"/>
      <c r="G95" s="171"/>
      <c r="H95" s="171"/>
    </row>
    <row r="96" spans="1:9" ht="19.5">
      <c r="A96" s="173"/>
      <c r="B96" s="171"/>
      <c r="C96" s="171"/>
      <c r="D96" s="171"/>
      <c r="E96" s="171"/>
      <c r="F96" s="171"/>
      <c r="G96" s="171"/>
      <c r="H96" s="171"/>
    </row>
    <row r="97" spans="1:8" ht="19.5">
      <c r="A97" s="173"/>
      <c r="B97" s="171"/>
      <c r="C97" s="171"/>
      <c r="D97" s="171"/>
      <c r="E97" s="171"/>
      <c r="F97" s="171"/>
      <c r="G97" s="171"/>
      <c r="H97" s="171"/>
    </row>
    <row r="98" spans="1:8" ht="19.5">
      <c r="A98" s="174"/>
      <c r="B98" s="171"/>
      <c r="C98" s="171"/>
      <c r="D98" s="171"/>
      <c r="E98" s="171"/>
      <c r="F98" s="171"/>
      <c r="G98" s="171"/>
      <c r="H98" s="171"/>
    </row>
    <row r="99" spans="1:8" ht="19.5">
      <c r="A99" s="172"/>
      <c r="B99" s="171"/>
      <c r="C99" s="171"/>
      <c r="D99" s="171"/>
      <c r="E99" s="171"/>
      <c r="F99" s="171"/>
      <c r="G99" s="171"/>
      <c r="H99" s="171"/>
    </row>
    <row r="100" spans="1:8" ht="19.5">
      <c r="A100" s="172"/>
      <c r="B100" s="171"/>
      <c r="C100" s="171"/>
      <c r="D100" s="171"/>
      <c r="E100" s="171"/>
      <c r="F100" s="171"/>
      <c r="G100" s="171"/>
      <c r="H100" s="171"/>
    </row>
    <row r="101" spans="1:8" ht="19.5">
      <c r="A101" s="172"/>
      <c r="B101" s="171"/>
      <c r="C101" s="171"/>
      <c r="D101" s="171"/>
      <c r="E101" s="171"/>
      <c r="F101" s="171"/>
      <c r="G101" s="171"/>
      <c r="H101" s="171"/>
    </row>
    <row r="102" spans="1:8" ht="19.5">
      <c r="A102" s="172"/>
      <c r="B102" s="171"/>
      <c r="C102" s="171"/>
      <c r="D102" s="171"/>
      <c r="E102" s="171"/>
      <c r="F102" s="171"/>
      <c r="G102" s="171"/>
      <c r="H102" s="171"/>
    </row>
    <row r="103" spans="1:8" ht="19.5">
      <c r="A103" s="172"/>
      <c r="B103" s="171"/>
      <c r="C103" s="171"/>
      <c r="D103" s="171"/>
      <c r="E103" s="171"/>
      <c r="F103" s="171"/>
      <c r="G103" s="171"/>
      <c r="H103" s="171"/>
    </row>
    <row r="104" spans="1:8" ht="19.5">
      <c r="A104" s="175"/>
      <c r="B104" s="171"/>
      <c r="C104" s="171"/>
      <c r="D104" s="171"/>
      <c r="E104" s="171"/>
      <c r="F104" s="171"/>
      <c r="G104" s="171"/>
      <c r="H104" s="171"/>
    </row>
    <row r="105" spans="1:8">
      <c r="A105" s="176"/>
      <c r="B105" s="171"/>
      <c r="C105" s="171"/>
      <c r="D105" s="171"/>
      <c r="E105" s="171"/>
      <c r="F105" s="171"/>
      <c r="G105" s="171"/>
      <c r="H105" s="171"/>
    </row>
    <row r="106" spans="1:8">
      <c r="A106" s="176"/>
      <c r="B106" s="171"/>
      <c r="C106" s="171"/>
      <c r="D106" s="171"/>
      <c r="E106" s="171"/>
      <c r="F106" s="171"/>
      <c r="G106" s="171"/>
      <c r="H106" s="171"/>
    </row>
    <row r="107" spans="1:8">
      <c r="A107" s="176"/>
      <c r="B107" s="171"/>
      <c r="C107" s="171"/>
      <c r="D107" s="171"/>
      <c r="E107" s="171"/>
      <c r="F107" s="171"/>
      <c r="G107" s="171"/>
      <c r="H107" s="171"/>
    </row>
    <row r="108" spans="1:8">
      <c r="A108" s="176"/>
      <c r="B108" s="171"/>
      <c r="C108" s="171"/>
      <c r="D108" s="171"/>
      <c r="E108" s="171"/>
      <c r="F108" s="171"/>
      <c r="G108" s="171"/>
      <c r="H108" s="171"/>
    </row>
    <row r="109" spans="1:8">
      <c r="A109" s="176"/>
      <c r="B109" s="171"/>
      <c r="C109" s="171"/>
      <c r="D109" s="171"/>
      <c r="E109" s="171"/>
      <c r="F109" s="171"/>
      <c r="G109" s="171"/>
      <c r="H109" s="171"/>
    </row>
    <row r="110" spans="1:8">
      <c r="A110" s="176"/>
      <c r="B110" s="171"/>
      <c r="C110" s="171"/>
      <c r="D110" s="171"/>
      <c r="E110" s="171"/>
      <c r="F110" s="171"/>
      <c r="G110" s="171"/>
      <c r="H110" s="171"/>
    </row>
    <row r="111" spans="1:8">
      <c r="A111" s="177"/>
      <c r="B111" s="171"/>
      <c r="C111" s="171"/>
      <c r="D111" s="171"/>
      <c r="E111" s="171"/>
      <c r="F111" s="171"/>
      <c r="G111" s="171"/>
      <c r="H111" s="171"/>
    </row>
    <row r="112" spans="1:8">
      <c r="A112" s="177"/>
      <c r="B112" s="171"/>
      <c r="C112" s="171"/>
      <c r="D112" s="171"/>
      <c r="E112" s="171"/>
      <c r="F112" s="171"/>
      <c r="G112" s="171"/>
      <c r="H112" s="171"/>
    </row>
    <row r="113" spans="1:8" ht="19.5">
      <c r="A113" s="172"/>
      <c r="B113" s="171"/>
      <c r="C113" s="171"/>
      <c r="D113" s="171"/>
      <c r="E113" s="171"/>
      <c r="F113" s="171"/>
      <c r="G113" s="171"/>
      <c r="H113" s="171"/>
    </row>
    <row r="114" spans="1:8" ht="19.5">
      <c r="A114" s="172"/>
      <c r="B114" s="171"/>
      <c r="C114" s="171"/>
      <c r="D114" s="171"/>
      <c r="E114" s="171"/>
      <c r="F114" s="171"/>
      <c r="G114" s="171"/>
      <c r="H114" s="171"/>
    </row>
    <row r="115" spans="1:8" ht="19.5">
      <c r="A115" s="174"/>
      <c r="B115" s="171"/>
      <c r="C115" s="171"/>
      <c r="D115" s="171"/>
      <c r="E115" s="171"/>
      <c r="F115" s="171"/>
      <c r="G115" s="171"/>
      <c r="H115" s="171"/>
    </row>
    <row r="116" spans="1:8" ht="19.5">
      <c r="A116" s="174"/>
      <c r="B116" s="171"/>
      <c r="C116" s="171"/>
      <c r="D116" s="171"/>
      <c r="E116" s="171"/>
      <c r="F116" s="171"/>
      <c r="G116" s="171"/>
      <c r="H116" s="171"/>
    </row>
    <row r="117" spans="1:8" ht="19.5">
      <c r="A117" s="174"/>
      <c r="B117" s="171"/>
      <c r="C117" s="171"/>
      <c r="D117" s="171"/>
      <c r="E117" s="171"/>
      <c r="F117" s="171"/>
      <c r="G117" s="171"/>
      <c r="H117" s="171"/>
    </row>
    <row r="118" spans="1:8" ht="19.5">
      <c r="A118" s="172"/>
      <c r="B118" s="171"/>
      <c r="C118" s="171"/>
      <c r="D118" s="171"/>
      <c r="E118" s="171"/>
      <c r="F118" s="171"/>
      <c r="G118" s="171"/>
      <c r="H118" s="171"/>
    </row>
    <row r="119" spans="1:8" ht="19.5">
      <c r="A119" s="172"/>
      <c r="B119" s="171"/>
      <c r="C119" s="171"/>
      <c r="D119" s="171"/>
      <c r="E119" s="171"/>
      <c r="F119" s="171"/>
      <c r="G119" s="171"/>
      <c r="H119" s="171"/>
    </row>
    <row r="120" spans="1:8" ht="19.5">
      <c r="A120" s="172"/>
      <c r="B120" s="171"/>
      <c r="C120" s="171"/>
      <c r="D120" s="171"/>
      <c r="E120" s="171"/>
      <c r="F120" s="171"/>
      <c r="G120" s="171"/>
      <c r="H120" s="171"/>
    </row>
    <row r="121" spans="1:8" ht="19.5">
      <c r="A121" s="172"/>
      <c r="B121" s="171"/>
      <c r="C121" s="171"/>
      <c r="D121" s="171"/>
      <c r="E121" s="171"/>
      <c r="F121" s="171"/>
      <c r="G121" s="171"/>
      <c r="H121" s="171"/>
    </row>
    <row r="122" spans="1:8" ht="19.5">
      <c r="A122" s="172"/>
      <c r="B122" s="171"/>
      <c r="C122" s="171"/>
      <c r="D122" s="171"/>
      <c r="E122" s="171"/>
      <c r="F122" s="171"/>
      <c r="G122" s="171"/>
      <c r="H122" s="171"/>
    </row>
    <row r="123" spans="1:8" ht="19.5">
      <c r="A123" s="172"/>
      <c r="B123" s="171"/>
      <c r="C123" s="171"/>
      <c r="D123" s="171"/>
      <c r="E123" s="171"/>
      <c r="F123" s="171"/>
      <c r="G123" s="171"/>
      <c r="H123" s="171"/>
    </row>
    <row r="124" spans="1:8" ht="19.5">
      <c r="A124" s="172"/>
      <c r="B124" s="171"/>
      <c r="C124" s="171"/>
      <c r="D124" s="171"/>
      <c r="E124" s="171"/>
      <c r="F124" s="171"/>
      <c r="G124" s="171"/>
      <c r="H124" s="171"/>
    </row>
    <row r="125" spans="1:8" ht="19.5">
      <c r="A125" s="174"/>
      <c r="B125" s="171"/>
      <c r="C125" s="171"/>
      <c r="D125" s="171"/>
      <c r="E125" s="171"/>
      <c r="F125" s="171"/>
      <c r="G125" s="171"/>
      <c r="H125" s="171"/>
    </row>
    <row r="126" spans="1:8" ht="19.5">
      <c r="A126" s="172"/>
      <c r="B126" s="171"/>
      <c r="C126" s="171"/>
      <c r="D126" s="171"/>
      <c r="E126" s="171"/>
      <c r="F126" s="171"/>
      <c r="G126" s="171"/>
      <c r="H126" s="171"/>
    </row>
    <row r="127" spans="1:8" ht="19.5">
      <c r="A127" s="172"/>
      <c r="B127" s="171"/>
      <c r="C127" s="171"/>
      <c r="D127" s="171"/>
      <c r="E127" s="171"/>
      <c r="F127" s="171"/>
      <c r="G127" s="171"/>
      <c r="H127" s="171"/>
    </row>
    <row r="128" spans="1:8" ht="19.5">
      <c r="A128" s="172"/>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4"/>
      <c r="B131" s="171"/>
      <c r="C131" s="171"/>
      <c r="D131" s="171"/>
      <c r="E131" s="171"/>
      <c r="F131" s="171"/>
      <c r="G131" s="171"/>
      <c r="H131" s="171"/>
    </row>
    <row r="132" spans="1:8" ht="19.5">
      <c r="A132" s="172"/>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4"/>
      <c r="B135" s="171"/>
      <c r="C135" s="171"/>
      <c r="D135" s="171"/>
      <c r="E135" s="171"/>
      <c r="F135" s="171"/>
      <c r="G135" s="171"/>
      <c r="H135" s="171"/>
    </row>
    <row r="136" spans="1:8" ht="19.5">
      <c r="A136" s="172"/>
      <c r="B136" s="171"/>
      <c r="C136" s="171"/>
      <c r="D136" s="171"/>
      <c r="E136" s="171"/>
      <c r="F136" s="171"/>
      <c r="G136" s="171"/>
      <c r="H136" s="171"/>
    </row>
    <row r="137" spans="1:8" ht="19.5">
      <c r="A137" s="172"/>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4"/>
      <c r="B140" s="171"/>
      <c r="C140" s="171"/>
      <c r="D140" s="171"/>
      <c r="E140" s="171"/>
      <c r="F140" s="171"/>
      <c r="G140" s="171"/>
      <c r="H140" s="171"/>
    </row>
    <row r="141" spans="1:8" ht="19.5">
      <c r="A141" s="172"/>
      <c r="B141" s="171"/>
      <c r="C141" s="171"/>
      <c r="D141" s="171"/>
      <c r="E141" s="171"/>
      <c r="F141" s="171"/>
      <c r="G141" s="171"/>
      <c r="H141" s="171"/>
    </row>
    <row r="142" spans="1:8" ht="19.5">
      <c r="A142" s="172"/>
      <c r="B142" s="171"/>
      <c r="C142" s="171"/>
      <c r="D142" s="171"/>
      <c r="E142" s="171"/>
      <c r="F142" s="171"/>
      <c r="G142" s="171"/>
      <c r="H142" s="171"/>
    </row>
    <row r="143" spans="1:8" ht="19.5">
      <c r="A143" s="172"/>
      <c r="B143" s="171"/>
      <c r="C143" s="171"/>
      <c r="D143" s="171"/>
      <c r="E143" s="171"/>
      <c r="F143" s="171"/>
      <c r="G143" s="171"/>
      <c r="H143" s="171"/>
    </row>
    <row r="144" spans="1:8" ht="19.5">
      <c r="A144" s="172"/>
      <c r="B144" s="171"/>
      <c r="C144" s="171"/>
      <c r="D144" s="171"/>
      <c r="E144" s="171"/>
      <c r="F144" s="171"/>
      <c r="G144" s="171"/>
      <c r="H144" s="171"/>
    </row>
    <row r="145" spans="1:8" ht="19.5">
      <c r="A145" s="173"/>
      <c r="B145" s="171"/>
      <c r="C145" s="171"/>
      <c r="D145" s="171"/>
      <c r="E145" s="171"/>
      <c r="F145" s="171"/>
      <c r="G145" s="171"/>
      <c r="H145" s="171"/>
    </row>
    <row r="146" spans="1:8" ht="19.5">
      <c r="A146" s="173"/>
      <c r="B146" s="171"/>
      <c r="C146" s="171"/>
      <c r="D146" s="171"/>
      <c r="E146" s="171"/>
      <c r="F146" s="171"/>
      <c r="G146" s="171"/>
      <c r="H146" s="171"/>
    </row>
    <row r="147" spans="1:8" ht="19.5">
      <c r="A147" s="174"/>
      <c r="B147" s="171"/>
      <c r="C147" s="171"/>
      <c r="D147" s="171"/>
      <c r="E147" s="171"/>
      <c r="F147" s="171"/>
      <c r="G147" s="171"/>
      <c r="H147" s="171"/>
    </row>
    <row r="148" spans="1:8" ht="19.5">
      <c r="A148" s="172"/>
      <c r="B148" s="171"/>
      <c r="C148" s="171"/>
      <c r="D148" s="171"/>
      <c r="E148" s="171"/>
      <c r="F148" s="171"/>
      <c r="G148" s="171"/>
      <c r="H148" s="171"/>
    </row>
    <row r="149" spans="1:8" ht="19.5">
      <c r="A149" s="172"/>
      <c r="B149" s="171"/>
      <c r="C149" s="171"/>
      <c r="D149" s="171"/>
      <c r="E149" s="171"/>
      <c r="F149" s="171"/>
      <c r="G149" s="171"/>
      <c r="H149" s="171"/>
    </row>
    <row r="150" spans="1:8" ht="19.5">
      <c r="A150" s="178"/>
      <c r="B150" s="171"/>
      <c r="C150" s="171"/>
      <c r="D150" s="171"/>
      <c r="E150" s="171"/>
      <c r="F150" s="171"/>
      <c r="G150" s="171"/>
      <c r="H150" s="171"/>
    </row>
    <row r="151" spans="1:8" ht="19.5">
      <c r="A151" s="174"/>
      <c r="B151" s="171"/>
      <c r="C151" s="171"/>
      <c r="D151" s="171"/>
      <c r="E151" s="171"/>
      <c r="F151" s="171"/>
      <c r="G151" s="171"/>
      <c r="H151" s="171"/>
    </row>
    <row r="152" spans="1:8" ht="19.5">
      <c r="A152" s="172"/>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4"/>
      <c r="B155" s="171"/>
      <c r="C155" s="171"/>
      <c r="D155" s="171"/>
      <c r="E155" s="171"/>
      <c r="F155" s="171"/>
      <c r="G155" s="171"/>
      <c r="H155" s="171"/>
    </row>
    <row r="156" spans="1:8" ht="19.5">
      <c r="A156" s="172"/>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4"/>
      <c r="B159" s="171"/>
      <c r="C159" s="171"/>
      <c r="D159" s="171"/>
      <c r="E159" s="171"/>
      <c r="F159" s="171"/>
      <c r="G159" s="171"/>
      <c r="H159" s="171"/>
    </row>
    <row r="160" spans="1:8" ht="19.5">
      <c r="A160" s="172"/>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4"/>
      <c r="B163" s="171"/>
      <c r="C163" s="171"/>
      <c r="D163" s="171"/>
      <c r="E163" s="171"/>
      <c r="F163" s="171"/>
      <c r="G163" s="171"/>
      <c r="H163" s="171"/>
    </row>
    <row r="164" spans="1:8" ht="19.5">
      <c r="A164" s="172"/>
      <c r="B164" s="171"/>
      <c r="C164" s="171"/>
      <c r="D164" s="171"/>
      <c r="E164" s="171"/>
      <c r="F164" s="171"/>
      <c r="G164" s="171"/>
      <c r="H164" s="171"/>
    </row>
    <row r="165" spans="1:8" ht="19.5">
      <c r="A165" s="172"/>
      <c r="B165" s="171"/>
      <c r="C165" s="171"/>
      <c r="D165" s="171"/>
      <c r="E165" s="171"/>
      <c r="F165" s="171"/>
      <c r="G165" s="171"/>
      <c r="H165" s="171"/>
    </row>
    <row r="166" spans="1:8" ht="19.5">
      <c r="A166" s="172"/>
      <c r="B166" s="171"/>
      <c r="C166" s="171"/>
      <c r="D166" s="171"/>
      <c r="E166" s="171"/>
      <c r="F166" s="171"/>
      <c r="G166" s="171"/>
      <c r="H166" s="171"/>
    </row>
    <row r="167" spans="1:8" ht="19.5">
      <c r="A167" s="179"/>
      <c r="B167" s="171"/>
      <c r="C167" s="171"/>
      <c r="D167" s="171"/>
      <c r="E167" s="171"/>
      <c r="F167" s="171"/>
      <c r="G167" s="171"/>
      <c r="H167" s="171"/>
    </row>
    <row r="168" spans="1:8" ht="19.5">
      <c r="A168" s="179"/>
      <c r="B168" s="171"/>
      <c r="C168" s="171"/>
      <c r="D168" s="171"/>
      <c r="E168" s="171"/>
      <c r="F168" s="171"/>
      <c r="G168" s="171"/>
      <c r="H168" s="171"/>
    </row>
    <row r="169" spans="1:8" ht="19.5">
      <c r="A169" s="179"/>
      <c r="B169" s="171"/>
      <c r="C169" s="171"/>
      <c r="D169" s="171"/>
      <c r="E169" s="171"/>
      <c r="F169" s="171"/>
      <c r="G169" s="171"/>
      <c r="H169" s="171"/>
    </row>
    <row r="170" spans="1:8" ht="19.5">
      <c r="A170" s="175"/>
      <c r="B170" s="171"/>
      <c r="C170" s="171"/>
      <c r="D170" s="171"/>
      <c r="E170" s="171"/>
      <c r="F170" s="171"/>
      <c r="G170" s="171"/>
      <c r="H170" s="171"/>
    </row>
    <row r="171" spans="1:8" ht="19.5">
      <c r="A171" s="175"/>
      <c r="B171" s="171"/>
      <c r="C171" s="171"/>
      <c r="D171" s="171"/>
      <c r="E171" s="171"/>
      <c r="F171" s="171"/>
      <c r="G171" s="171"/>
      <c r="H171" s="171"/>
    </row>
    <row r="172" spans="1:8" ht="19.5">
      <c r="A172" s="174"/>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2"/>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4"/>
      <c r="B178" s="171"/>
      <c r="C178" s="171"/>
      <c r="D178" s="171"/>
      <c r="E178" s="171"/>
      <c r="F178" s="171"/>
      <c r="G178" s="171"/>
      <c r="H178" s="171"/>
    </row>
    <row r="179" spans="1:8" ht="19.5">
      <c r="A179" s="172"/>
      <c r="B179" s="171"/>
      <c r="C179" s="171"/>
      <c r="D179" s="171"/>
      <c r="E179" s="171"/>
      <c r="F179" s="171"/>
      <c r="G179" s="171"/>
      <c r="H179" s="171"/>
    </row>
    <row r="180" spans="1:8" ht="19.5">
      <c r="A180" s="172"/>
      <c r="B180" s="171"/>
      <c r="C180" s="171"/>
      <c r="D180" s="171"/>
      <c r="E180" s="171"/>
      <c r="F180" s="171"/>
      <c r="G180" s="171"/>
      <c r="H180" s="171"/>
    </row>
    <row r="181" spans="1:8" ht="19.5">
      <c r="A181" s="172"/>
      <c r="B181" s="171"/>
      <c r="C181" s="171"/>
      <c r="D181" s="171"/>
      <c r="E181" s="171"/>
      <c r="F181" s="171"/>
      <c r="G181" s="171"/>
      <c r="H181" s="171"/>
    </row>
    <row r="182" spans="1:8" ht="19.5">
      <c r="A182" s="172"/>
      <c r="B182" s="171"/>
      <c r="C182" s="171"/>
      <c r="D182" s="171"/>
      <c r="E182" s="171"/>
      <c r="F182" s="171"/>
      <c r="G182" s="171"/>
      <c r="H182" s="171"/>
    </row>
    <row r="183" spans="1:8" ht="19.5">
      <c r="A183" s="174"/>
      <c r="B183" s="171"/>
      <c r="C183" s="171"/>
      <c r="D183" s="171"/>
      <c r="E183" s="171"/>
      <c r="F183" s="171"/>
      <c r="G183" s="171"/>
      <c r="H183" s="171"/>
    </row>
    <row r="184" spans="1:8" ht="19.5">
      <c r="A184" s="174"/>
      <c r="B184" s="171"/>
      <c r="C184" s="171"/>
      <c r="D184" s="171"/>
      <c r="E184" s="171"/>
      <c r="F184" s="171"/>
      <c r="G184" s="171"/>
      <c r="H184" s="171"/>
    </row>
    <row r="185" spans="1:8" ht="19.5">
      <c r="A185" s="172"/>
      <c r="B185" s="171"/>
      <c r="C185" s="171"/>
      <c r="D185" s="171"/>
      <c r="E185" s="171"/>
      <c r="F185" s="171"/>
      <c r="G185" s="171"/>
      <c r="H185" s="171"/>
    </row>
    <row r="186" spans="1:8" ht="19.5">
      <c r="A186" s="172"/>
      <c r="B186" s="171"/>
      <c r="C186" s="171"/>
      <c r="D186" s="171"/>
      <c r="E186" s="171"/>
      <c r="F186" s="171"/>
      <c r="G186" s="171"/>
      <c r="H186" s="171"/>
    </row>
    <row r="187" spans="1:8" ht="19.5">
      <c r="A187" s="172"/>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4"/>
      <c r="B191" s="171"/>
      <c r="C191" s="171"/>
      <c r="D191" s="171"/>
      <c r="E191" s="171"/>
      <c r="F191" s="171"/>
      <c r="G191" s="171"/>
      <c r="H191" s="171"/>
    </row>
    <row r="192" spans="1:8" ht="19.5">
      <c r="A192" s="174"/>
      <c r="B192" s="171"/>
      <c r="C192" s="171"/>
      <c r="D192" s="171"/>
      <c r="E192" s="171"/>
      <c r="F192" s="171"/>
      <c r="G192" s="171"/>
      <c r="H192" s="171"/>
    </row>
    <row r="193" spans="1:8" ht="19.5">
      <c r="A193" s="174"/>
      <c r="B193" s="171"/>
      <c r="C193" s="171"/>
      <c r="D193" s="171"/>
      <c r="E193" s="171"/>
      <c r="F193" s="171"/>
      <c r="G193" s="171"/>
      <c r="H193" s="171"/>
    </row>
    <row r="194" spans="1:8" ht="19.5">
      <c r="A194" s="172"/>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74"/>
      <c r="B197" s="171"/>
      <c r="C197" s="171"/>
      <c r="D197" s="171"/>
      <c r="E197" s="171"/>
      <c r="F197" s="171"/>
      <c r="G197" s="171"/>
      <c r="H197" s="171"/>
    </row>
    <row r="198" spans="1:8" ht="19.5">
      <c r="A198" s="172"/>
      <c r="B198" s="171"/>
      <c r="C198" s="171"/>
      <c r="D198" s="171"/>
      <c r="E198" s="171"/>
      <c r="F198" s="171"/>
      <c r="G198" s="171"/>
      <c r="H198" s="171"/>
    </row>
    <row r="199" spans="1:8" ht="19.5">
      <c r="A199" s="172"/>
      <c r="B199" s="171"/>
      <c r="C199" s="171"/>
      <c r="D199" s="171"/>
      <c r="E199" s="171"/>
      <c r="F199" s="171"/>
      <c r="G199" s="171"/>
      <c r="H199" s="171"/>
    </row>
    <row r="200" spans="1:8" ht="19.5">
      <c r="A200" s="180"/>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4"/>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2"/>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4"/>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2"/>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4"/>
      <c r="B226" s="171"/>
      <c r="C226" s="171"/>
      <c r="D226" s="171"/>
      <c r="E226" s="171"/>
      <c r="F226" s="171"/>
      <c r="G226" s="171"/>
      <c r="H226" s="171"/>
    </row>
    <row r="227" spans="1:8" ht="19.5">
      <c r="A227" s="172"/>
      <c r="B227" s="171"/>
      <c r="C227" s="171"/>
      <c r="D227" s="171"/>
      <c r="E227" s="171"/>
      <c r="F227" s="171"/>
      <c r="G227" s="171"/>
      <c r="H227" s="171"/>
    </row>
    <row r="228" spans="1:8" ht="19.5">
      <c r="A228" s="172"/>
      <c r="B228" s="171"/>
      <c r="C228" s="171"/>
      <c r="D228" s="171"/>
      <c r="E228" s="171"/>
      <c r="F228" s="171"/>
      <c r="G228" s="171"/>
      <c r="H228" s="171"/>
    </row>
    <row r="229" spans="1:8" ht="19.5">
      <c r="A229" s="172"/>
      <c r="B229" s="171"/>
      <c r="C229" s="171"/>
      <c r="D229" s="171"/>
      <c r="E229" s="171"/>
      <c r="F229" s="171"/>
      <c r="G229" s="171"/>
      <c r="H229" s="171"/>
    </row>
    <row r="230" spans="1:8" ht="19.5">
      <c r="A230" s="181"/>
      <c r="B230" s="171"/>
      <c r="C230" s="171"/>
      <c r="D230" s="171"/>
      <c r="E230" s="171"/>
      <c r="F230" s="171"/>
      <c r="G230" s="171"/>
      <c r="H230" s="171"/>
    </row>
  </sheetData>
  <mergeCells count="6">
    <mergeCell ref="C7:I7"/>
    <mergeCell ref="A1:I1"/>
    <mergeCell ref="A2:I2"/>
    <mergeCell ref="A3:I3"/>
    <mergeCell ref="A4:I4"/>
    <mergeCell ref="A5:I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
  <sheetViews>
    <sheetView workbookViewId="0">
      <selection activeCell="A3" sqref="A3:I3"/>
    </sheetView>
  </sheetViews>
  <sheetFormatPr defaultRowHeight="18"/>
  <cols>
    <col min="1" max="1" width="102" style="163" customWidth="1"/>
    <col min="2" max="2" width="14.7109375" style="163" customWidth="1"/>
    <col min="3" max="8" width="16" style="163" customWidth="1"/>
    <col min="9" max="9" width="16" style="171" customWidth="1"/>
    <col min="10" max="256" width="9.140625" style="163"/>
    <col min="257" max="257" width="132.28515625" style="163" customWidth="1"/>
    <col min="258" max="258" width="20.5703125" style="163" customWidth="1"/>
    <col min="259" max="265" width="16" style="163" customWidth="1"/>
    <col min="266" max="512" width="9.140625" style="163"/>
    <col min="513" max="513" width="132.28515625" style="163" customWidth="1"/>
    <col min="514" max="514" width="20.5703125" style="163" customWidth="1"/>
    <col min="515" max="521" width="16" style="163" customWidth="1"/>
    <col min="522" max="768" width="9.140625" style="163"/>
    <col min="769" max="769" width="132.28515625" style="163" customWidth="1"/>
    <col min="770" max="770" width="20.5703125" style="163" customWidth="1"/>
    <col min="771" max="777" width="16" style="163" customWidth="1"/>
    <col min="778" max="1024" width="9.140625" style="163"/>
    <col min="1025" max="1025" width="132.28515625" style="163" customWidth="1"/>
    <col min="1026" max="1026" width="20.5703125" style="163" customWidth="1"/>
    <col min="1027" max="1033" width="16" style="163" customWidth="1"/>
    <col min="1034" max="1280" width="9.140625" style="163"/>
    <col min="1281" max="1281" width="132.28515625" style="163" customWidth="1"/>
    <col min="1282" max="1282" width="20.5703125" style="163" customWidth="1"/>
    <col min="1283" max="1289" width="16" style="163" customWidth="1"/>
    <col min="1290" max="1536" width="9.140625" style="163"/>
    <col min="1537" max="1537" width="132.28515625" style="163" customWidth="1"/>
    <col min="1538" max="1538" width="20.5703125" style="163" customWidth="1"/>
    <col min="1539" max="1545" width="16" style="163" customWidth="1"/>
    <col min="1546" max="1792" width="9.140625" style="163"/>
    <col min="1793" max="1793" width="132.28515625" style="163" customWidth="1"/>
    <col min="1794" max="1794" width="20.5703125" style="163" customWidth="1"/>
    <col min="1795" max="1801" width="16" style="163" customWidth="1"/>
    <col min="1802" max="2048" width="9.140625" style="163"/>
    <col min="2049" max="2049" width="132.28515625" style="163" customWidth="1"/>
    <col min="2050" max="2050" width="20.5703125" style="163" customWidth="1"/>
    <col min="2051" max="2057" width="16" style="163" customWidth="1"/>
    <col min="2058" max="2304" width="9.140625" style="163"/>
    <col min="2305" max="2305" width="132.28515625" style="163" customWidth="1"/>
    <col min="2306" max="2306" width="20.5703125" style="163" customWidth="1"/>
    <col min="2307" max="2313" width="16" style="163" customWidth="1"/>
    <col min="2314" max="2560" width="9.140625" style="163"/>
    <col min="2561" max="2561" width="132.28515625" style="163" customWidth="1"/>
    <col min="2562" max="2562" width="20.5703125" style="163" customWidth="1"/>
    <col min="2563" max="2569" width="16" style="163" customWidth="1"/>
    <col min="2570" max="2816" width="9.140625" style="163"/>
    <col min="2817" max="2817" width="132.28515625" style="163" customWidth="1"/>
    <col min="2818" max="2818" width="20.5703125" style="163" customWidth="1"/>
    <col min="2819" max="2825" width="16" style="163" customWidth="1"/>
    <col min="2826" max="3072" width="9.140625" style="163"/>
    <col min="3073" max="3073" width="132.28515625" style="163" customWidth="1"/>
    <col min="3074" max="3074" width="20.5703125" style="163" customWidth="1"/>
    <col min="3075" max="3081" width="16" style="163" customWidth="1"/>
    <col min="3082" max="3328" width="9.140625" style="163"/>
    <col min="3329" max="3329" width="132.28515625" style="163" customWidth="1"/>
    <col min="3330" max="3330" width="20.5703125" style="163" customWidth="1"/>
    <col min="3331" max="3337" width="16" style="163" customWidth="1"/>
    <col min="3338" max="3584" width="9.140625" style="163"/>
    <col min="3585" max="3585" width="132.28515625" style="163" customWidth="1"/>
    <col min="3586" max="3586" width="20.5703125" style="163" customWidth="1"/>
    <col min="3587" max="3593" width="16" style="163" customWidth="1"/>
    <col min="3594" max="3840" width="9.140625" style="163"/>
    <col min="3841" max="3841" width="132.28515625" style="163" customWidth="1"/>
    <col min="3842" max="3842" width="20.5703125" style="163" customWidth="1"/>
    <col min="3843" max="3849" width="16" style="163" customWidth="1"/>
    <col min="3850" max="4096" width="9.140625" style="163"/>
    <col min="4097" max="4097" width="132.28515625" style="163" customWidth="1"/>
    <col min="4098" max="4098" width="20.5703125" style="163" customWidth="1"/>
    <col min="4099" max="4105" width="16" style="163" customWidth="1"/>
    <col min="4106" max="4352" width="9.140625" style="163"/>
    <col min="4353" max="4353" width="132.28515625" style="163" customWidth="1"/>
    <col min="4354" max="4354" width="20.5703125" style="163" customWidth="1"/>
    <col min="4355" max="4361" width="16" style="163" customWidth="1"/>
    <col min="4362" max="4608" width="9.140625" style="163"/>
    <col min="4609" max="4609" width="132.28515625" style="163" customWidth="1"/>
    <col min="4610" max="4610" width="20.5703125" style="163" customWidth="1"/>
    <col min="4611" max="4617" width="16" style="163" customWidth="1"/>
    <col min="4618" max="4864" width="9.140625" style="163"/>
    <col min="4865" max="4865" width="132.28515625" style="163" customWidth="1"/>
    <col min="4866" max="4866" width="20.5703125" style="163" customWidth="1"/>
    <col min="4867" max="4873" width="16" style="163" customWidth="1"/>
    <col min="4874" max="5120" width="9.140625" style="163"/>
    <col min="5121" max="5121" width="132.28515625" style="163" customWidth="1"/>
    <col min="5122" max="5122" width="20.5703125" style="163" customWidth="1"/>
    <col min="5123" max="5129" width="16" style="163" customWidth="1"/>
    <col min="5130" max="5376" width="9.140625" style="163"/>
    <col min="5377" max="5377" width="132.28515625" style="163" customWidth="1"/>
    <col min="5378" max="5378" width="20.5703125" style="163" customWidth="1"/>
    <col min="5379" max="5385" width="16" style="163" customWidth="1"/>
    <col min="5386" max="5632" width="9.140625" style="163"/>
    <col min="5633" max="5633" width="132.28515625" style="163" customWidth="1"/>
    <col min="5634" max="5634" width="20.5703125" style="163" customWidth="1"/>
    <col min="5635" max="5641" width="16" style="163" customWidth="1"/>
    <col min="5642" max="5888" width="9.140625" style="163"/>
    <col min="5889" max="5889" width="132.28515625" style="163" customWidth="1"/>
    <col min="5890" max="5890" width="20.5703125" style="163" customWidth="1"/>
    <col min="5891" max="5897" width="16" style="163" customWidth="1"/>
    <col min="5898" max="6144" width="9.140625" style="163"/>
    <col min="6145" max="6145" width="132.28515625" style="163" customWidth="1"/>
    <col min="6146" max="6146" width="20.5703125" style="163" customWidth="1"/>
    <col min="6147" max="6153" width="16" style="163" customWidth="1"/>
    <col min="6154" max="6400" width="9.140625" style="163"/>
    <col min="6401" max="6401" width="132.28515625" style="163" customWidth="1"/>
    <col min="6402" max="6402" width="20.5703125" style="163" customWidth="1"/>
    <col min="6403" max="6409" width="16" style="163" customWidth="1"/>
    <col min="6410" max="6656" width="9.140625" style="163"/>
    <col min="6657" max="6657" width="132.28515625" style="163" customWidth="1"/>
    <col min="6658" max="6658" width="20.5703125" style="163" customWidth="1"/>
    <col min="6659" max="6665" width="16" style="163" customWidth="1"/>
    <col min="6666" max="6912" width="9.140625" style="163"/>
    <col min="6913" max="6913" width="132.28515625" style="163" customWidth="1"/>
    <col min="6914" max="6914" width="20.5703125" style="163" customWidth="1"/>
    <col min="6915" max="6921" width="16" style="163" customWidth="1"/>
    <col min="6922" max="7168" width="9.140625" style="163"/>
    <col min="7169" max="7169" width="132.28515625" style="163" customWidth="1"/>
    <col min="7170" max="7170" width="20.5703125" style="163" customWidth="1"/>
    <col min="7171" max="7177" width="16" style="163" customWidth="1"/>
    <col min="7178" max="7424" width="9.140625" style="163"/>
    <col min="7425" max="7425" width="132.28515625" style="163" customWidth="1"/>
    <col min="7426" max="7426" width="20.5703125" style="163" customWidth="1"/>
    <col min="7427" max="7433" width="16" style="163" customWidth="1"/>
    <col min="7434" max="7680" width="9.140625" style="163"/>
    <col min="7681" max="7681" width="132.28515625" style="163" customWidth="1"/>
    <col min="7682" max="7682" width="20.5703125" style="163" customWidth="1"/>
    <col min="7683" max="7689" width="16" style="163" customWidth="1"/>
    <col min="7690" max="7936" width="9.140625" style="163"/>
    <col min="7937" max="7937" width="132.28515625" style="163" customWidth="1"/>
    <col min="7938" max="7938" width="20.5703125" style="163" customWidth="1"/>
    <col min="7939" max="7945" width="16" style="163" customWidth="1"/>
    <col min="7946" max="8192" width="9.140625" style="163"/>
    <col min="8193" max="8193" width="132.28515625" style="163" customWidth="1"/>
    <col min="8194" max="8194" width="20.5703125" style="163" customWidth="1"/>
    <col min="8195" max="8201" width="16" style="163" customWidth="1"/>
    <col min="8202" max="8448" width="9.140625" style="163"/>
    <col min="8449" max="8449" width="132.28515625" style="163" customWidth="1"/>
    <col min="8450" max="8450" width="20.5703125" style="163" customWidth="1"/>
    <col min="8451" max="8457" width="16" style="163" customWidth="1"/>
    <col min="8458" max="8704" width="9.140625" style="163"/>
    <col min="8705" max="8705" width="132.28515625" style="163" customWidth="1"/>
    <col min="8706" max="8706" width="20.5703125" style="163" customWidth="1"/>
    <col min="8707" max="8713" width="16" style="163" customWidth="1"/>
    <col min="8714" max="8960" width="9.140625" style="163"/>
    <col min="8961" max="8961" width="132.28515625" style="163" customWidth="1"/>
    <col min="8962" max="8962" width="20.5703125" style="163" customWidth="1"/>
    <col min="8963" max="8969" width="16" style="163" customWidth="1"/>
    <col min="8970" max="9216" width="9.140625" style="163"/>
    <col min="9217" max="9217" width="132.28515625" style="163" customWidth="1"/>
    <col min="9218" max="9218" width="20.5703125" style="163" customWidth="1"/>
    <col min="9219" max="9225" width="16" style="163" customWidth="1"/>
    <col min="9226" max="9472" width="9.140625" style="163"/>
    <col min="9473" max="9473" width="132.28515625" style="163" customWidth="1"/>
    <col min="9474" max="9474" width="20.5703125" style="163" customWidth="1"/>
    <col min="9475" max="9481" width="16" style="163" customWidth="1"/>
    <col min="9482" max="9728" width="9.140625" style="163"/>
    <col min="9729" max="9729" width="132.28515625" style="163" customWidth="1"/>
    <col min="9730" max="9730" width="20.5703125" style="163" customWidth="1"/>
    <col min="9731" max="9737" width="16" style="163" customWidth="1"/>
    <col min="9738" max="9984" width="9.140625" style="163"/>
    <col min="9985" max="9985" width="132.28515625" style="163" customWidth="1"/>
    <col min="9986" max="9986" width="20.5703125" style="163" customWidth="1"/>
    <col min="9987" max="9993" width="16" style="163" customWidth="1"/>
    <col min="9994" max="10240" width="9.140625" style="163"/>
    <col min="10241" max="10241" width="132.28515625" style="163" customWidth="1"/>
    <col min="10242" max="10242" width="20.5703125" style="163" customWidth="1"/>
    <col min="10243" max="10249" width="16" style="163" customWidth="1"/>
    <col min="10250" max="10496" width="9.140625" style="163"/>
    <col min="10497" max="10497" width="132.28515625" style="163" customWidth="1"/>
    <col min="10498" max="10498" width="20.5703125" style="163" customWidth="1"/>
    <col min="10499" max="10505" width="16" style="163" customWidth="1"/>
    <col min="10506" max="10752" width="9.140625" style="163"/>
    <col min="10753" max="10753" width="132.28515625" style="163" customWidth="1"/>
    <col min="10754" max="10754" width="20.5703125" style="163" customWidth="1"/>
    <col min="10755" max="10761" width="16" style="163" customWidth="1"/>
    <col min="10762" max="11008" width="9.140625" style="163"/>
    <col min="11009" max="11009" width="132.28515625" style="163" customWidth="1"/>
    <col min="11010" max="11010" width="20.5703125" style="163" customWidth="1"/>
    <col min="11011" max="11017" width="16" style="163" customWidth="1"/>
    <col min="11018" max="11264" width="9.140625" style="163"/>
    <col min="11265" max="11265" width="132.28515625" style="163" customWidth="1"/>
    <col min="11266" max="11266" width="20.5703125" style="163" customWidth="1"/>
    <col min="11267" max="11273" width="16" style="163" customWidth="1"/>
    <col min="11274" max="11520" width="9.140625" style="163"/>
    <col min="11521" max="11521" width="132.28515625" style="163" customWidth="1"/>
    <col min="11522" max="11522" width="20.5703125" style="163" customWidth="1"/>
    <col min="11523" max="11529" width="16" style="163" customWidth="1"/>
    <col min="11530" max="11776" width="9.140625" style="163"/>
    <col min="11777" max="11777" width="132.28515625" style="163" customWidth="1"/>
    <col min="11778" max="11778" width="20.5703125" style="163" customWidth="1"/>
    <col min="11779" max="11785" width="16" style="163" customWidth="1"/>
    <col min="11786" max="12032" width="9.140625" style="163"/>
    <col min="12033" max="12033" width="132.28515625" style="163" customWidth="1"/>
    <col min="12034" max="12034" width="20.5703125" style="163" customWidth="1"/>
    <col min="12035" max="12041" width="16" style="163" customWidth="1"/>
    <col min="12042" max="12288" width="9.140625" style="163"/>
    <col min="12289" max="12289" width="132.28515625" style="163" customWidth="1"/>
    <col min="12290" max="12290" width="20.5703125" style="163" customWidth="1"/>
    <col min="12291" max="12297" width="16" style="163" customWidth="1"/>
    <col min="12298" max="12544" width="9.140625" style="163"/>
    <col min="12545" max="12545" width="132.28515625" style="163" customWidth="1"/>
    <col min="12546" max="12546" width="20.5703125" style="163" customWidth="1"/>
    <col min="12547" max="12553" width="16" style="163" customWidth="1"/>
    <col min="12554" max="12800" width="9.140625" style="163"/>
    <col min="12801" max="12801" width="132.28515625" style="163" customWidth="1"/>
    <col min="12802" max="12802" width="20.5703125" style="163" customWidth="1"/>
    <col min="12803" max="12809" width="16" style="163" customWidth="1"/>
    <col min="12810" max="13056" width="9.140625" style="163"/>
    <col min="13057" max="13057" width="132.28515625" style="163" customWidth="1"/>
    <col min="13058" max="13058" width="20.5703125" style="163" customWidth="1"/>
    <col min="13059" max="13065" width="16" style="163" customWidth="1"/>
    <col min="13066" max="13312" width="9.140625" style="163"/>
    <col min="13313" max="13313" width="132.28515625" style="163" customWidth="1"/>
    <col min="13314" max="13314" width="20.5703125" style="163" customWidth="1"/>
    <col min="13315" max="13321" width="16" style="163" customWidth="1"/>
    <col min="13322" max="13568" width="9.140625" style="163"/>
    <col min="13569" max="13569" width="132.28515625" style="163" customWidth="1"/>
    <col min="13570" max="13570" width="20.5703125" style="163" customWidth="1"/>
    <col min="13571" max="13577" width="16" style="163" customWidth="1"/>
    <col min="13578" max="13824" width="9.140625" style="163"/>
    <col min="13825" max="13825" width="132.28515625" style="163" customWidth="1"/>
    <col min="13826" max="13826" width="20.5703125" style="163" customWidth="1"/>
    <col min="13827" max="13833" width="16" style="163" customWidth="1"/>
    <col min="13834" max="14080" width="9.140625" style="163"/>
    <col min="14081" max="14081" width="132.28515625" style="163" customWidth="1"/>
    <col min="14082" max="14082" width="20.5703125" style="163" customWidth="1"/>
    <col min="14083" max="14089" width="16" style="163" customWidth="1"/>
    <col min="14090" max="14336" width="9.140625" style="163"/>
    <col min="14337" max="14337" width="132.28515625" style="163" customWidth="1"/>
    <col min="14338" max="14338" width="20.5703125" style="163" customWidth="1"/>
    <col min="14339" max="14345" width="16" style="163" customWidth="1"/>
    <col min="14346" max="14592" width="9.140625" style="163"/>
    <col min="14593" max="14593" width="132.28515625" style="163" customWidth="1"/>
    <col min="14594" max="14594" width="20.5703125" style="163" customWidth="1"/>
    <col min="14595" max="14601" width="16" style="163" customWidth="1"/>
    <col min="14602" max="14848" width="9.140625" style="163"/>
    <col min="14849" max="14849" width="132.28515625" style="163" customWidth="1"/>
    <col min="14850" max="14850" width="20.5703125" style="163" customWidth="1"/>
    <col min="14851" max="14857" width="16" style="163" customWidth="1"/>
    <col min="14858" max="15104" width="9.140625" style="163"/>
    <col min="15105" max="15105" width="132.28515625" style="163" customWidth="1"/>
    <col min="15106" max="15106" width="20.5703125" style="163" customWidth="1"/>
    <col min="15107" max="15113" width="16" style="163" customWidth="1"/>
    <col min="15114" max="15360" width="9.140625" style="163"/>
    <col min="15361" max="15361" width="132.28515625" style="163" customWidth="1"/>
    <col min="15362" max="15362" width="20.5703125" style="163" customWidth="1"/>
    <col min="15363" max="15369" width="16" style="163" customWidth="1"/>
    <col min="15370" max="15616" width="9.140625" style="163"/>
    <col min="15617" max="15617" width="132.28515625" style="163" customWidth="1"/>
    <col min="15618" max="15618" width="20.5703125" style="163" customWidth="1"/>
    <col min="15619" max="15625" width="16" style="163" customWidth="1"/>
    <col min="15626" max="15872" width="9.140625" style="163"/>
    <col min="15873" max="15873" width="132.28515625" style="163" customWidth="1"/>
    <col min="15874" max="15874" width="20.5703125" style="163" customWidth="1"/>
    <col min="15875" max="15881" width="16" style="163" customWidth="1"/>
    <col min="15882" max="16128" width="9.140625" style="163"/>
    <col min="16129" max="16129" width="132.28515625" style="163" customWidth="1"/>
    <col min="16130" max="16130" width="20.5703125" style="163" customWidth="1"/>
    <col min="16131" max="16137" width="16" style="163" customWidth="1"/>
    <col min="16138" max="16384" width="9.140625" style="163"/>
  </cols>
  <sheetData>
    <row r="1" spans="1:9" ht="24" customHeight="1">
      <c r="A1" s="1158" t="s">
        <v>581</v>
      </c>
      <c r="B1" s="1158"/>
      <c r="C1" s="1158"/>
      <c r="D1" s="1158"/>
      <c r="E1" s="1158"/>
      <c r="F1" s="1158"/>
      <c r="G1" s="1158"/>
      <c r="H1" s="1158"/>
      <c r="I1" s="1158"/>
    </row>
    <row r="2" spans="1:9" ht="24" customHeight="1">
      <c r="A2" s="1158" t="s">
        <v>722</v>
      </c>
      <c r="B2" s="1158"/>
      <c r="C2" s="1158"/>
      <c r="D2" s="1158"/>
      <c r="E2" s="1158"/>
      <c r="F2" s="1158"/>
      <c r="G2" s="1158"/>
      <c r="H2" s="1158"/>
      <c r="I2" s="1158"/>
    </row>
    <row r="3" spans="1:9" ht="24" customHeight="1">
      <c r="A3" s="1158" t="s">
        <v>810</v>
      </c>
      <c r="B3" s="1158"/>
      <c r="C3" s="1158"/>
      <c r="D3" s="1158"/>
      <c r="E3" s="1158"/>
      <c r="F3" s="1158"/>
      <c r="G3" s="1158"/>
      <c r="H3" s="1158"/>
      <c r="I3" s="1158"/>
    </row>
    <row r="4" spans="1:9" ht="24" customHeight="1">
      <c r="A4" s="1159" t="s">
        <v>1527</v>
      </c>
      <c r="B4" s="1159"/>
      <c r="C4" s="1159"/>
      <c r="D4" s="1159"/>
      <c r="E4" s="1159"/>
      <c r="F4" s="1159"/>
      <c r="G4" s="1159"/>
      <c r="H4" s="1159"/>
      <c r="I4" s="1159"/>
    </row>
    <row r="5" spans="1:9" ht="19.5" customHeight="1">
      <c r="A5" s="1160"/>
      <c r="B5" s="1160"/>
      <c r="C5" s="1160"/>
      <c r="D5" s="1160"/>
      <c r="E5" s="1160"/>
      <c r="F5" s="1160"/>
      <c r="G5" s="1160"/>
      <c r="H5" s="1160"/>
      <c r="I5" s="1160"/>
    </row>
    <row r="6" spans="1:9" s="209" customFormat="1" ht="3" customHeight="1" thickBot="1">
      <c r="A6" s="208"/>
      <c r="B6" s="208"/>
      <c r="C6" s="208"/>
      <c r="D6" s="208"/>
      <c r="E6" s="208"/>
      <c r="F6" s="208"/>
      <c r="G6" s="208"/>
      <c r="H6" s="208"/>
      <c r="I6" s="208"/>
    </row>
    <row r="7" spans="1:9" s="209" customFormat="1" ht="32.25" customHeight="1" thickTop="1" thickBot="1">
      <c r="A7" s="207"/>
      <c r="B7" s="211" t="s">
        <v>811</v>
      </c>
      <c r="C7" s="1161" t="s">
        <v>810</v>
      </c>
      <c r="D7" s="1161"/>
      <c r="E7" s="1161"/>
      <c r="F7" s="1161"/>
      <c r="G7" s="1161"/>
      <c r="H7" s="1161"/>
      <c r="I7" s="1161"/>
    </row>
    <row r="8" spans="1:9" s="209" customFormat="1" ht="6.75" hidden="1" customHeight="1" thickTop="1" thickBot="1">
      <c r="A8" s="208"/>
      <c r="B8" s="208"/>
      <c r="C8" s="208"/>
      <c r="D8" s="208"/>
      <c r="E8" s="208"/>
      <c r="F8" s="208"/>
      <c r="G8" s="208"/>
      <c r="H8" s="208"/>
      <c r="I8" s="208"/>
    </row>
    <row r="9" spans="1:9" s="164" customFormat="1" ht="24" customHeight="1" thickTop="1" thickBot="1">
      <c r="A9" s="182" t="s">
        <v>724</v>
      </c>
      <c r="B9" s="204" t="s">
        <v>725</v>
      </c>
      <c r="C9" s="204" t="s">
        <v>726</v>
      </c>
      <c r="D9" s="204" t="s">
        <v>727</v>
      </c>
      <c r="E9" s="204" t="s">
        <v>728</v>
      </c>
      <c r="F9" s="204" t="s">
        <v>729</v>
      </c>
      <c r="G9" s="204" t="s">
        <v>730</v>
      </c>
      <c r="H9" s="204" t="s">
        <v>731</v>
      </c>
      <c r="I9" s="204" t="s">
        <v>732</v>
      </c>
    </row>
    <row r="10" spans="1:9" ht="3" customHeight="1" thickTop="1" thickBot="1">
      <c r="A10" s="210"/>
      <c r="B10" s="165"/>
      <c r="C10" s="165"/>
      <c r="D10" s="165"/>
      <c r="E10" s="165"/>
      <c r="F10" s="165"/>
      <c r="G10" s="165"/>
      <c r="H10" s="165"/>
      <c r="I10" s="165"/>
    </row>
    <row r="11" spans="1:9" ht="20.100000000000001" customHeight="1" thickTop="1" thickBot="1">
      <c r="A11" s="182" t="s">
        <v>733</v>
      </c>
      <c r="B11" s="183">
        <v>834333.20943877555</v>
      </c>
      <c r="C11" s="183">
        <v>908900.28076676396</v>
      </c>
      <c r="D11" s="183">
        <v>1037235.7086020409</v>
      </c>
      <c r="E11" s="183">
        <v>1135861.9702653063</v>
      </c>
      <c r="F11" s="183">
        <v>1245442.4525553936</v>
      </c>
      <c r="G11" s="183">
        <v>1242289.3313688047</v>
      </c>
      <c r="H11" s="183">
        <v>1353707.3321326531</v>
      </c>
      <c r="I11" s="183">
        <v>1315676.7549562682</v>
      </c>
    </row>
    <row r="12" spans="1:9" s="166" customFormat="1" ht="20.100000000000001" customHeight="1" thickTop="1">
      <c r="A12" s="184" t="s">
        <v>275</v>
      </c>
      <c r="B12" s="185">
        <v>70750.662682215741</v>
      </c>
      <c r="C12" s="185">
        <v>71822.134240524785</v>
      </c>
      <c r="D12" s="185">
        <v>68029.142857142855</v>
      </c>
      <c r="E12" s="185">
        <v>64604.151470845478</v>
      </c>
      <c r="F12" s="185">
        <v>66175.592227405257</v>
      </c>
      <c r="G12" s="185">
        <v>65571.257775510196</v>
      </c>
      <c r="H12" s="185">
        <v>67576.193782798829</v>
      </c>
      <c r="I12" s="185">
        <v>71131.048811953355</v>
      </c>
    </row>
    <row r="13" spans="1:9" s="166" customFormat="1" ht="20.100000000000001" customHeight="1">
      <c r="A13" s="184" t="s">
        <v>284</v>
      </c>
      <c r="B13" s="185">
        <v>70470.225167638477</v>
      </c>
      <c r="C13" s="185">
        <v>69988.277782798832</v>
      </c>
      <c r="D13" s="185">
        <v>85085.927142857152</v>
      </c>
      <c r="E13" s="185">
        <v>101881.25104810495</v>
      </c>
      <c r="F13" s="185">
        <v>93482.225938775518</v>
      </c>
      <c r="G13" s="185">
        <v>73210.038231778424</v>
      </c>
      <c r="H13" s="185">
        <v>71665.850741982504</v>
      </c>
      <c r="I13" s="185">
        <v>31837.480718658891</v>
      </c>
    </row>
    <row r="14" spans="1:9" s="166" customFormat="1" ht="20.100000000000001" customHeight="1">
      <c r="A14" s="184" t="s">
        <v>293</v>
      </c>
      <c r="B14" s="185">
        <v>632167.55671865901</v>
      </c>
      <c r="C14" s="185">
        <v>729795.02812973771</v>
      </c>
      <c r="D14" s="185">
        <v>828606.19146938762</v>
      </c>
      <c r="E14" s="185">
        <v>926369.4054489797</v>
      </c>
      <c r="F14" s="185">
        <v>1032846.3184999999</v>
      </c>
      <c r="G14" s="185">
        <v>1054379.0405524781</v>
      </c>
      <c r="H14" s="185">
        <v>1159129.7415510204</v>
      </c>
      <c r="I14" s="185">
        <v>1182403.1296282799</v>
      </c>
    </row>
    <row r="15" spans="1:9" s="166" customFormat="1" ht="20.100000000000001" customHeight="1">
      <c r="A15" s="186" t="s">
        <v>734</v>
      </c>
      <c r="B15" s="185">
        <v>637588.71447084565</v>
      </c>
      <c r="C15" s="185">
        <v>735533.36889067059</v>
      </c>
      <c r="D15" s="185">
        <v>834128.13086734689</v>
      </c>
      <c r="E15" s="185">
        <v>930117.63876967935</v>
      </c>
      <c r="F15" s="185">
        <v>1036963.4846239068</v>
      </c>
      <c r="G15" s="185">
        <v>1057365.6165860058</v>
      </c>
      <c r="H15" s="185">
        <v>1164398.4898848396</v>
      </c>
      <c r="I15" s="185">
        <v>1186389.1721836736</v>
      </c>
    </row>
    <row r="16" spans="1:9" s="166" customFormat="1" ht="20.100000000000001" customHeight="1">
      <c r="A16" s="186" t="s">
        <v>735</v>
      </c>
      <c r="B16" s="185">
        <v>635850.49290962098</v>
      </c>
      <c r="C16" s="185">
        <v>732094.37701311952</v>
      </c>
      <c r="D16" s="185">
        <v>827225.77592274058</v>
      </c>
      <c r="E16" s="185">
        <v>919195.35542857146</v>
      </c>
      <c r="F16" s="185">
        <v>1012417.8133760933</v>
      </c>
      <c r="G16" s="185">
        <v>1031117.9783673469</v>
      </c>
      <c r="H16" s="185">
        <v>1130253.4132419825</v>
      </c>
      <c r="I16" s="185">
        <v>1151738.7880276968</v>
      </c>
    </row>
    <row r="17" spans="1:9" s="166" customFormat="1" ht="20.100000000000001" customHeight="1">
      <c r="A17" s="186" t="s">
        <v>736</v>
      </c>
      <c r="B17" s="185">
        <v>1738.2215612244897</v>
      </c>
      <c r="C17" s="185">
        <v>3438.9918775510205</v>
      </c>
      <c r="D17" s="185">
        <v>6902.3549446064144</v>
      </c>
      <c r="E17" s="185">
        <v>10922.28334110787</v>
      </c>
      <c r="F17" s="185">
        <v>24545.67124781341</v>
      </c>
      <c r="G17" s="185">
        <v>26247.638218658893</v>
      </c>
      <c r="H17" s="185">
        <v>34145.076642857144</v>
      </c>
      <c r="I17" s="185">
        <v>34650.384155976681</v>
      </c>
    </row>
    <row r="18" spans="1:9" s="166" customFormat="1" ht="20.100000000000001" customHeight="1">
      <c r="A18" s="186" t="s">
        <v>737</v>
      </c>
      <c r="B18" s="185">
        <v>3829.1098513119532</v>
      </c>
      <c r="C18" s="185">
        <v>4378.4499927113702</v>
      </c>
      <c r="D18" s="185">
        <v>4849.1686078717194</v>
      </c>
      <c r="E18" s="185">
        <v>5509.6984941690971</v>
      </c>
      <c r="F18" s="185">
        <v>4368.5571501457725</v>
      </c>
      <c r="G18" s="185">
        <v>5973.2685247813415</v>
      </c>
      <c r="H18" s="185">
        <v>4603.7794839650151</v>
      </c>
      <c r="I18" s="185">
        <v>5630.4116399416916</v>
      </c>
    </row>
    <row r="19" spans="1:9" s="166" customFormat="1" ht="20.100000000000001" customHeight="1">
      <c r="A19" s="186" t="s">
        <v>738</v>
      </c>
      <c r="B19" s="185">
        <v>3734.0964475218661</v>
      </c>
      <c r="C19" s="185">
        <v>4292.0255174927115</v>
      </c>
      <c r="D19" s="185">
        <v>4624.2052551020406</v>
      </c>
      <c r="E19" s="185">
        <v>5231.7862463556858</v>
      </c>
      <c r="F19" s="185">
        <v>3868.7632172011663</v>
      </c>
      <c r="G19" s="185">
        <v>4859.725460641399</v>
      </c>
      <c r="H19" s="185">
        <v>3716.1183381924202</v>
      </c>
      <c r="I19" s="185">
        <v>4460.714664723032</v>
      </c>
    </row>
    <row r="20" spans="1:9" s="166" customFormat="1" ht="20.100000000000001" customHeight="1">
      <c r="A20" s="186" t="s">
        <v>739</v>
      </c>
      <c r="B20" s="185">
        <v>95.013403790087452</v>
      </c>
      <c r="C20" s="185">
        <v>86.424475218658884</v>
      </c>
      <c r="D20" s="185">
        <v>224.96335276967932</v>
      </c>
      <c r="E20" s="185">
        <v>277.91224781341106</v>
      </c>
      <c r="F20" s="185">
        <v>499.79393294460635</v>
      </c>
      <c r="G20" s="185">
        <v>1113.5430641399416</v>
      </c>
      <c r="H20" s="185">
        <v>887.66114577259475</v>
      </c>
      <c r="I20" s="185">
        <v>1169.696975218659</v>
      </c>
    </row>
    <row r="21" spans="1:9" s="166" customFormat="1" ht="20.100000000000001" customHeight="1">
      <c r="A21" s="186" t="s">
        <v>740</v>
      </c>
      <c r="B21" s="185">
        <v>3833.5300437317787</v>
      </c>
      <c r="C21" s="185">
        <v>5437.64999271137</v>
      </c>
      <c r="D21" s="185">
        <v>4959.4531020408158</v>
      </c>
      <c r="E21" s="185">
        <v>6819.5665816326537</v>
      </c>
      <c r="F21" s="185">
        <v>7177.9431209912545</v>
      </c>
      <c r="G21" s="185">
        <v>8481.6330626822164</v>
      </c>
      <c r="H21" s="185">
        <v>7118.1235306122453</v>
      </c>
      <c r="I21" s="185">
        <v>9069.0605422740537</v>
      </c>
    </row>
    <row r="22" spans="1:9" s="166" customFormat="1" ht="20.100000000000001" customHeight="1">
      <c r="A22" s="186" t="s">
        <v>741</v>
      </c>
      <c r="B22" s="185">
        <v>3559.1230728862979</v>
      </c>
      <c r="C22" s="185">
        <v>5065.6902113702627</v>
      </c>
      <c r="D22" s="185">
        <v>4525.0802128279884</v>
      </c>
      <c r="E22" s="185">
        <v>6309.8271909620989</v>
      </c>
      <c r="F22" s="185">
        <v>6372.957030612245</v>
      </c>
      <c r="G22" s="185">
        <v>7291.95051457726</v>
      </c>
      <c r="H22" s="185">
        <v>5759.7643061224499</v>
      </c>
      <c r="I22" s="185">
        <v>6996.1627857142857</v>
      </c>
    </row>
    <row r="23" spans="1:9" s="166" customFormat="1" ht="20.100000000000001" customHeight="1">
      <c r="A23" s="186" t="s">
        <v>742</v>
      </c>
      <c r="B23" s="185">
        <v>274.40697084548106</v>
      </c>
      <c r="C23" s="185">
        <v>371.95978134110788</v>
      </c>
      <c r="D23" s="185">
        <v>434.372889212828</v>
      </c>
      <c r="E23" s="185">
        <v>509.73939067055397</v>
      </c>
      <c r="F23" s="185">
        <v>804.98609037900871</v>
      </c>
      <c r="G23" s="185">
        <v>1189.6825481049564</v>
      </c>
      <c r="H23" s="185">
        <v>1358.3592244897959</v>
      </c>
      <c r="I23" s="185">
        <v>2072.8977565597665</v>
      </c>
    </row>
    <row r="24" spans="1:9" s="166" customFormat="1" ht="20.100000000000001" customHeight="1">
      <c r="A24" s="186" t="s">
        <v>306</v>
      </c>
      <c r="B24" s="185">
        <v>8907.446271137027</v>
      </c>
      <c r="C24" s="185">
        <v>9617.9879723032082</v>
      </c>
      <c r="D24" s="185">
        <v>10877.21329883382</v>
      </c>
      <c r="E24" s="185">
        <v>12271.577408163266</v>
      </c>
      <c r="F24" s="185">
        <v>13884.747822157435</v>
      </c>
      <c r="G24" s="185">
        <v>13956.900618075801</v>
      </c>
      <c r="H24" s="185">
        <v>15773.692978134111</v>
      </c>
      <c r="I24" s="185">
        <v>16358.054453352768</v>
      </c>
    </row>
    <row r="25" spans="1:9" s="166" customFormat="1" ht="20.100000000000001" customHeight="1">
      <c r="A25" s="186" t="s">
        <v>743</v>
      </c>
      <c r="B25" s="185">
        <v>-21991.243918367345</v>
      </c>
      <c r="C25" s="185">
        <v>-25172.428718658892</v>
      </c>
      <c r="D25" s="185">
        <v>-26207.774406705539</v>
      </c>
      <c r="E25" s="185">
        <v>-28349.075804664724</v>
      </c>
      <c r="F25" s="185">
        <v>-29548.414217201167</v>
      </c>
      <c r="G25" s="185">
        <v>-31398.378239067053</v>
      </c>
      <c r="H25" s="185">
        <v>-32764.344326530612</v>
      </c>
      <c r="I25" s="185">
        <v>-35043.569190962095</v>
      </c>
    </row>
    <row r="26" spans="1:9" s="166" customFormat="1" ht="20.100000000000001" customHeight="1">
      <c r="A26" s="184" t="s">
        <v>324</v>
      </c>
      <c r="B26" s="185">
        <v>6534.2918513119539</v>
      </c>
      <c r="C26" s="185">
        <v>6349.0349329446062</v>
      </c>
      <c r="D26" s="185">
        <v>6536.9250860058319</v>
      </c>
      <c r="E26" s="185">
        <v>9412.7823658892121</v>
      </c>
      <c r="F26" s="185">
        <v>9407.7076166180759</v>
      </c>
      <c r="G26" s="185">
        <v>8037.0089183673463</v>
      </c>
      <c r="H26" s="185">
        <v>9222.5885408163267</v>
      </c>
      <c r="I26" s="185">
        <v>7555.5730626822151</v>
      </c>
    </row>
    <row r="27" spans="1:9" s="166" customFormat="1" ht="20.100000000000001" customHeight="1">
      <c r="A27" s="184" t="s">
        <v>330</v>
      </c>
      <c r="B27" s="185">
        <v>9.969211370262391</v>
      </c>
      <c r="C27" s="185">
        <v>15.190304664723033</v>
      </c>
      <c r="D27" s="185">
        <v>15.608857142857142</v>
      </c>
      <c r="E27" s="185">
        <v>34.718536443148686</v>
      </c>
      <c r="F27" s="185">
        <v>338.78349562682217</v>
      </c>
      <c r="G27" s="185">
        <v>390.87272886297376</v>
      </c>
      <c r="H27" s="185">
        <v>299.84387900874634</v>
      </c>
      <c r="I27" s="185">
        <v>358.92721865889217</v>
      </c>
    </row>
    <row r="28" spans="1:9" s="166" customFormat="1" ht="20.100000000000001" customHeight="1">
      <c r="A28" s="184" t="s">
        <v>744</v>
      </c>
      <c r="B28" s="185">
        <v>41015.884919825075</v>
      </c>
      <c r="C28" s="185">
        <v>18398.367476676383</v>
      </c>
      <c r="D28" s="185">
        <v>37802.498007288632</v>
      </c>
      <c r="E28" s="185">
        <v>22981.610083090378</v>
      </c>
      <c r="F28" s="185">
        <v>33195.362899416912</v>
      </c>
      <c r="G28" s="185">
        <v>31217.368075801747</v>
      </c>
      <c r="H28" s="185">
        <v>36769.942040816328</v>
      </c>
      <c r="I28" s="185">
        <v>13410.710467930028</v>
      </c>
    </row>
    <row r="29" spans="1:9" s="166" customFormat="1" ht="20.100000000000001" customHeight="1">
      <c r="A29" s="184" t="s">
        <v>341</v>
      </c>
      <c r="B29" s="185">
        <v>10336.561680758017</v>
      </c>
      <c r="C29" s="185">
        <v>10293.439189504374</v>
      </c>
      <c r="D29" s="185">
        <v>8947.8730116618062</v>
      </c>
      <c r="E29" s="185">
        <v>8781.4812011661816</v>
      </c>
      <c r="F29" s="185">
        <v>8243.7588702623907</v>
      </c>
      <c r="G29" s="185">
        <v>8068.6027099125367</v>
      </c>
      <c r="H29" s="185">
        <v>7589.5546341107865</v>
      </c>
      <c r="I29" s="185">
        <v>7314.4986005830897</v>
      </c>
    </row>
    <row r="30" spans="1:9" s="166" customFormat="1" ht="20.100000000000001" customHeight="1">
      <c r="A30" s="184" t="s">
        <v>745</v>
      </c>
      <c r="B30" s="185">
        <v>3048.0572069970849</v>
      </c>
      <c r="C30" s="185">
        <v>2238.8087099125364</v>
      </c>
      <c r="D30" s="185">
        <v>2211.5421705539356</v>
      </c>
      <c r="E30" s="185">
        <v>1796.5701107871721</v>
      </c>
      <c r="F30" s="185">
        <v>1752.7030072886298</v>
      </c>
      <c r="G30" s="185">
        <v>1415.1423760932944</v>
      </c>
      <c r="H30" s="185">
        <v>1453.6169620991254</v>
      </c>
      <c r="I30" s="185">
        <v>1665.3864475218656</v>
      </c>
    </row>
    <row r="31" spans="1:9" s="167" customFormat="1" ht="20.100000000000001" customHeight="1" thickBot="1">
      <c r="A31" s="187" t="s">
        <v>357</v>
      </c>
      <c r="B31" s="188">
        <v>0</v>
      </c>
      <c r="C31" s="188">
        <v>0</v>
      </c>
      <c r="D31" s="188">
        <v>0</v>
      </c>
      <c r="E31" s="188">
        <v>0</v>
      </c>
      <c r="F31" s="188">
        <v>0</v>
      </c>
      <c r="G31" s="188">
        <v>0</v>
      </c>
      <c r="H31" s="188">
        <v>0</v>
      </c>
      <c r="I31" s="188">
        <v>0</v>
      </c>
    </row>
    <row r="32" spans="1:9" ht="20.100000000000001" customHeight="1" thickTop="1" thickBot="1">
      <c r="A32" s="182" t="s">
        <v>746</v>
      </c>
      <c r="B32" s="183">
        <v>769253.2706880467</v>
      </c>
      <c r="C32" s="183">
        <v>832592.99402332364</v>
      </c>
      <c r="D32" s="183">
        <v>950887.37991545198</v>
      </c>
      <c r="E32" s="183">
        <v>1037905.3954970845</v>
      </c>
      <c r="F32" s="183">
        <v>1136654.3806836733</v>
      </c>
      <c r="G32" s="183">
        <v>1134140.1021180758</v>
      </c>
      <c r="H32" s="183">
        <v>1233636.2296443149</v>
      </c>
      <c r="I32" s="183">
        <v>1195180.9829970845</v>
      </c>
    </row>
    <row r="33" spans="1:9" s="166" customFormat="1" ht="20.100000000000001" customHeight="1" thickTop="1">
      <c r="A33" s="184" t="s">
        <v>747</v>
      </c>
      <c r="B33" s="185">
        <v>664917.02454081632</v>
      </c>
      <c r="C33" s="185">
        <v>732369.28865160351</v>
      </c>
      <c r="D33" s="185">
        <v>857003.77511953341</v>
      </c>
      <c r="E33" s="185">
        <v>949286.8821851312</v>
      </c>
      <c r="F33" s="185">
        <v>999680.96268221573</v>
      </c>
      <c r="G33" s="185">
        <v>1024204.2676763849</v>
      </c>
      <c r="H33" s="185">
        <v>1102850.2012463557</v>
      </c>
      <c r="I33" s="185">
        <v>956929.64438775519</v>
      </c>
    </row>
    <row r="34" spans="1:9" s="166" customFormat="1" ht="20.100000000000001" customHeight="1">
      <c r="A34" s="186" t="s">
        <v>748</v>
      </c>
      <c r="B34" s="185">
        <v>5156.7649606413997</v>
      </c>
      <c r="C34" s="185">
        <v>5360.3811516034993</v>
      </c>
      <c r="D34" s="185">
        <v>5630.5055495626821</v>
      </c>
      <c r="E34" s="185">
        <v>5368.4864868804661</v>
      </c>
      <c r="F34" s="185">
        <v>6455.5659402332367</v>
      </c>
      <c r="G34" s="185">
        <v>9757.8542900874636</v>
      </c>
      <c r="H34" s="185">
        <v>7759.9878498542266</v>
      </c>
      <c r="I34" s="185">
        <v>2856.8214985422742</v>
      </c>
    </row>
    <row r="35" spans="1:9" s="166" customFormat="1" ht="20.100000000000001" customHeight="1">
      <c r="A35" s="186" t="s">
        <v>749</v>
      </c>
      <c r="B35" s="185">
        <v>229120.21533965014</v>
      </c>
      <c r="C35" s="185">
        <v>257713.39833527696</v>
      </c>
      <c r="D35" s="185">
        <v>256754.20568950436</v>
      </c>
      <c r="E35" s="185">
        <v>270672.31311078719</v>
      </c>
      <c r="F35" s="185">
        <v>291075.33738046646</v>
      </c>
      <c r="G35" s="185">
        <v>300468.45767930028</v>
      </c>
      <c r="H35" s="185">
        <v>329097.3513542274</v>
      </c>
      <c r="I35" s="185">
        <v>271914.90396355686</v>
      </c>
    </row>
    <row r="36" spans="1:9" s="166" customFormat="1" ht="20.100000000000001" customHeight="1">
      <c r="A36" s="186" t="s">
        <v>750</v>
      </c>
      <c r="B36" s="185">
        <v>56472.13260495627</v>
      </c>
      <c r="C36" s="185">
        <v>17744.245339650144</v>
      </c>
      <c r="D36" s="185">
        <v>5830.4156763848396</v>
      </c>
      <c r="E36" s="185">
        <v>3749.0480816326531</v>
      </c>
      <c r="F36" s="185">
        <v>2116.3855335276967</v>
      </c>
      <c r="G36" s="185">
        <v>1766.7155</v>
      </c>
      <c r="H36" s="185">
        <v>1297.3742084548107</v>
      </c>
      <c r="I36" s="185">
        <v>902.03860495626827</v>
      </c>
    </row>
    <row r="37" spans="1:9" s="166" customFormat="1" ht="20.100000000000001" customHeight="1">
      <c r="A37" s="186" t="s">
        <v>751</v>
      </c>
      <c r="B37" s="185">
        <v>10130.768858600584</v>
      </c>
      <c r="C37" s="185">
        <v>7650.3238994169105</v>
      </c>
      <c r="D37" s="185">
        <v>6795.5724460641386</v>
      </c>
      <c r="E37" s="185">
        <v>8565.9238717201169</v>
      </c>
      <c r="F37" s="185">
        <v>8663.8682040816329</v>
      </c>
      <c r="G37" s="185">
        <v>6673.6986370262393</v>
      </c>
      <c r="H37" s="185">
        <v>9046.7378294460632</v>
      </c>
      <c r="I37" s="185">
        <v>6942.307170553936</v>
      </c>
    </row>
    <row r="38" spans="1:9" s="166" customFormat="1" ht="20.100000000000001" customHeight="1">
      <c r="A38" s="186" t="s">
        <v>752</v>
      </c>
      <c r="B38" s="185">
        <v>344612.83735714288</v>
      </c>
      <c r="C38" s="185">
        <v>414765.52617784252</v>
      </c>
      <c r="D38" s="185">
        <v>539912.91873760929</v>
      </c>
      <c r="E38" s="185">
        <v>606337.60352186591</v>
      </c>
      <c r="F38" s="185">
        <v>624224.22284985427</v>
      </c>
      <c r="G38" s="185">
        <v>634308.10719387769</v>
      </c>
      <c r="H38" s="185">
        <v>679055.79115743435</v>
      </c>
      <c r="I38" s="185">
        <v>599013.2005437318</v>
      </c>
    </row>
    <row r="39" spans="1:9" s="166" customFormat="1" ht="20.100000000000001" customHeight="1">
      <c r="A39" s="186" t="s">
        <v>753</v>
      </c>
      <c r="B39" s="185">
        <v>19424.305419825076</v>
      </c>
      <c r="C39" s="185">
        <v>29135.413747813411</v>
      </c>
      <c r="D39" s="185">
        <v>42080.157020408165</v>
      </c>
      <c r="E39" s="185">
        <v>54593.507112244901</v>
      </c>
      <c r="F39" s="185">
        <v>67145.582774052469</v>
      </c>
      <c r="G39" s="185">
        <v>71229.434376093297</v>
      </c>
      <c r="H39" s="185">
        <v>76592.958846938767</v>
      </c>
      <c r="I39" s="185">
        <v>75300.372606413992</v>
      </c>
    </row>
    <row r="40" spans="1:9" s="166" customFormat="1" ht="20.100000000000001" customHeight="1">
      <c r="A40" s="184" t="s">
        <v>754</v>
      </c>
      <c r="B40" s="185">
        <v>897.56570845481053</v>
      </c>
      <c r="C40" s="185">
        <v>1401.9864241982507</v>
      </c>
      <c r="D40" s="185">
        <v>879.34099562682218</v>
      </c>
      <c r="E40" s="185">
        <v>91.478376093294457</v>
      </c>
      <c r="F40" s="185">
        <v>711.91819825072878</v>
      </c>
      <c r="G40" s="185">
        <v>330.90382653061226</v>
      </c>
      <c r="H40" s="185">
        <v>734.52664577259475</v>
      </c>
      <c r="I40" s="185">
        <v>1728.0064169096208</v>
      </c>
    </row>
    <row r="41" spans="1:9" s="166" customFormat="1" ht="20.100000000000001" customHeight="1">
      <c r="A41" s="184" t="s">
        <v>755</v>
      </c>
      <c r="B41" s="185">
        <v>39128.097862973766</v>
      </c>
      <c r="C41" s="185">
        <v>43211.8034606414</v>
      </c>
      <c r="D41" s="185">
        <v>43634.338355685133</v>
      </c>
      <c r="E41" s="185">
        <v>30290.801352769678</v>
      </c>
      <c r="F41" s="185">
        <v>67635.137628279888</v>
      </c>
      <c r="G41" s="185">
        <v>53810.213919825073</v>
      </c>
      <c r="H41" s="185">
        <v>66987.066530612239</v>
      </c>
      <c r="I41" s="185">
        <v>106973.27903790088</v>
      </c>
    </row>
    <row r="42" spans="1:9" s="166" customFormat="1" ht="20.100000000000001" customHeight="1">
      <c r="A42" s="184" t="s">
        <v>756</v>
      </c>
      <c r="B42" s="185">
        <v>21416.043981049563</v>
      </c>
      <c r="C42" s="185">
        <v>20123.853540816326</v>
      </c>
      <c r="D42" s="185">
        <v>21639.391932944607</v>
      </c>
      <c r="E42" s="185">
        <v>26267.06347521866</v>
      </c>
      <c r="F42" s="185">
        <v>35525.427559766766</v>
      </c>
      <c r="G42" s="185">
        <v>23193.963603498541</v>
      </c>
      <c r="H42" s="185">
        <v>32559.751311953354</v>
      </c>
      <c r="I42" s="185">
        <v>42418.385793002919</v>
      </c>
    </row>
    <row r="43" spans="1:9" s="166" customFormat="1" ht="20.100000000000001" customHeight="1">
      <c r="A43" s="184" t="s">
        <v>402</v>
      </c>
      <c r="B43" s="185">
        <v>22785.952271137026</v>
      </c>
      <c r="C43" s="185">
        <v>23867.677508746357</v>
      </c>
      <c r="D43" s="185">
        <v>24853.180272594753</v>
      </c>
      <c r="E43" s="185">
        <v>26058.915397959187</v>
      </c>
      <c r="F43" s="185">
        <v>28106.912935860058</v>
      </c>
      <c r="G43" s="185">
        <v>28504.13516618076</v>
      </c>
      <c r="H43" s="185">
        <v>29731.595282798829</v>
      </c>
      <c r="I43" s="185">
        <v>30207.260862973762</v>
      </c>
    </row>
    <row r="44" spans="1:9" s="166" customFormat="1" ht="20.100000000000001" customHeight="1">
      <c r="A44" s="184" t="s">
        <v>408</v>
      </c>
      <c r="B44" s="185">
        <v>0</v>
      </c>
      <c r="C44" s="185">
        <v>0</v>
      </c>
      <c r="D44" s="185">
        <v>0</v>
      </c>
      <c r="E44" s="185">
        <v>0</v>
      </c>
      <c r="F44" s="185">
        <v>0</v>
      </c>
      <c r="G44" s="185">
        <v>0</v>
      </c>
      <c r="H44" s="185">
        <v>0</v>
      </c>
      <c r="I44" s="185">
        <v>0</v>
      </c>
    </row>
    <row r="45" spans="1:9" s="166" customFormat="1" ht="20.100000000000001" customHeight="1">
      <c r="A45" s="184" t="s">
        <v>757</v>
      </c>
      <c r="B45" s="185">
        <v>0</v>
      </c>
      <c r="C45" s="185">
        <v>0</v>
      </c>
      <c r="D45" s="185">
        <v>0</v>
      </c>
      <c r="E45" s="185">
        <v>0</v>
      </c>
      <c r="F45" s="185">
        <v>0</v>
      </c>
      <c r="G45" s="185">
        <v>0</v>
      </c>
      <c r="H45" s="185">
        <v>0</v>
      </c>
      <c r="I45" s="185">
        <v>0</v>
      </c>
    </row>
    <row r="46" spans="1:9" s="167" customFormat="1" ht="20.100000000000001" customHeight="1" thickBot="1">
      <c r="A46" s="187" t="s">
        <v>383</v>
      </c>
      <c r="B46" s="188">
        <v>20108.58632361516</v>
      </c>
      <c r="C46" s="188">
        <v>11618.384437317784</v>
      </c>
      <c r="D46" s="188">
        <v>2877.3532390670553</v>
      </c>
      <c r="E46" s="188">
        <v>5910.2547099125368</v>
      </c>
      <c r="F46" s="188">
        <v>4994.0216793002919</v>
      </c>
      <c r="G46" s="188">
        <v>4096.6179256559763</v>
      </c>
      <c r="H46" s="188">
        <v>773.08862682215749</v>
      </c>
      <c r="I46" s="188">
        <v>56924.406498542274</v>
      </c>
    </row>
    <row r="47" spans="1:9" ht="20.100000000000001" customHeight="1" thickTop="1" thickBot="1">
      <c r="A47" s="182" t="s">
        <v>758</v>
      </c>
      <c r="B47" s="183">
        <v>65079.938750728863</v>
      </c>
      <c r="C47" s="183">
        <v>76307.286743440229</v>
      </c>
      <c r="D47" s="183">
        <v>86348.328686588909</v>
      </c>
      <c r="E47" s="183">
        <v>97956.574768221573</v>
      </c>
      <c r="F47" s="183">
        <v>108788.07187172011</v>
      </c>
      <c r="G47" s="183">
        <v>108149.22925072885</v>
      </c>
      <c r="H47" s="183">
        <v>120071.10248833821</v>
      </c>
      <c r="I47" s="183">
        <v>120495.77195918366</v>
      </c>
    </row>
    <row r="48" spans="1:9" s="166" customFormat="1" ht="20.100000000000001" customHeight="1" thickTop="1">
      <c r="A48" s="184" t="s">
        <v>423</v>
      </c>
      <c r="B48" s="185">
        <v>45767.594752186589</v>
      </c>
      <c r="C48" s="185">
        <v>55543.236151603494</v>
      </c>
      <c r="D48" s="185">
        <v>62503.513119533527</v>
      </c>
      <c r="E48" s="185">
        <v>73092.740524781344</v>
      </c>
      <c r="F48" s="185">
        <v>79520.641399416912</v>
      </c>
      <c r="G48" s="185">
        <v>81020.641399416912</v>
      </c>
      <c r="H48" s="185">
        <v>89524.446064139935</v>
      </c>
      <c r="I48" s="185">
        <v>99144.373177842572</v>
      </c>
    </row>
    <row r="49" spans="1:9" s="166" customFormat="1" ht="20.100000000000001" customHeight="1">
      <c r="A49" s="184" t="s">
        <v>427</v>
      </c>
      <c r="B49" s="185">
        <v>806.0536895043731</v>
      </c>
      <c r="C49" s="185">
        <v>806.0536895043731</v>
      </c>
      <c r="D49" s="185">
        <v>806.0536895043731</v>
      </c>
      <c r="E49" s="185">
        <v>806.0536895043731</v>
      </c>
      <c r="F49" s="185">
        <v>806.0536895043731</v>
      </c>
      <c r="G49" s="185">
        <v>806.0536895043731</v>
      </c>
      <c r="H49" s="185">
        <v>806.0536895043731</v>
      </c>
      <c r="I49" s="185">
        <v>806.0536895043731</v>
      </c>
    </row>
    <row r="50" spans="1:9" s="166" customFormat="1" ht="20.100000000000001" customHeight="1">
      <c r="A50" s="184" t="s">
        <v>431</v>
      </c>
      <c r="B50" s="185">
        <v>0</v>
      </c>
      <c r="C50" s="185">
        <v>0</v>
      </c>
      <c r="D50" s="185">
        <v>0</v>
      </c>
      <c r="E50" s="185">
        <v>0</v>
      </c>
      <c r="F50" s="185">
        <v>0</v>
      </c>
      <c r="G50" s="185">
        <v>0</v>
      </c>
      <c r="H50" s="185">
        <v>0</v>
      </c>
      <c r="I50" s="185">
        <v>0</v>
      </c>
    </row>
    <row r="51" spans="1:9" s="166" customFormat="1" ht="20.100000000000001" customHeight="1">
      <c r="A51" s="184" t="s">
        <v>759</v>
      </c>
      <c r="B51" s="185">
        <v>6109.8399475218657</v>
      </c>
      <c r="C51" s="185">
        <v>7349.4740758017488</v>
      </c>
      <c r="D51" s="185">
        <v>8610.3154504373178</v>
      </c>
      <c r="E51" s="185">
        <v>10053.149185131195</v>
      </c>
      <c r="F51" s="185">
        <v>11453.601413994171</v>
      </c>
      <c r="G51" s="185">
        <v>13154.350556851312</v>
      </c>
      <c r="H51" s="185">
        <v>13154.350556851312</v>
      </c>
      <c r="I51" s="185">
        <v>14812.953275510203</v>
      </c>
    </row>
    <row r="52" spans="1:9" s="166" customFormat="1" ht="20.100000000000001" customHeight="1">
      <c r="A52" s="184" t="s">
        <v>437</v>
      </c>
      <c r="B52" s="185">
        <v>12396.450361516036</v>
      </c>
      <c r="C52" s="185">
        <v>12608.522826530612</v>
      </c>
      <c r="D52" s="185">
        <v>14428.446427113702</v>
      </c>
      <c r="E52" s="185">
        <v>14004.631368804665</v>
      </c>
      <c r="F52" s="185">
        <v>17007.775368804665</v>
      </c>
      <c r="G52" s="185">
        <v>13168.18360495627</v>
      </c>
      <c r="H52" s="185">
        <v>16586.252177842565</v>
      </c>
      <c r="I52" s="185">
        <v>5732.3918163265307</v>
      </c>
    </row>
    <row r="53" spans="1:9" s="166" customFormat="1" ht="20.100000000000001" customHeight="1">
      <c r="A53" s="186" t="s">
        <v>760</v>
      </c>
      <c r="B53" s="185">
        <v>0.1090860058309038</v>
      </c>
      <c r="C53" s="185">
        <v>0.1090860058309038</v>
      </c>
      <c r="D53" s="185">
        <v>0.1090860058309038</v>
      </c>
      <c r="E53" s="185">
        <v>0.1090860058309038</v>
      </c>
      <c r="F53" s="185">
        <v>0.28393877551020408</v>
      </c>
      <c r="G53" s="185">
        <v>8504.0296545189503</v>
      </c>
      <c r="H53" s="185">
        <v>0.22498979591836735</v>
      </c>
      <c r="I53" s="185">
        <v>0.19364577259475221</v>
      </c>
    </row>
    <row r="54" spans="1:9" s="167" customFormat="1" ht="20.100000000000001" customHeight="1" thickBot="1">
      <c r="A54" s="189" t="s">
        <v>761</v>
      </c>
      <c r="B54" s="188">
        <v>12396.341275510205</v>
      </c>
      <c r="C54" s="188">
        <v>12608.413740524782</v>
      </c>
      <c r="D54" s="188">
        <v>14428.337341107872</v>
      </c>
      <c r="E54" s="188">
        <v>14004.522282798833</v>
      </c>
      <c r="F54" s="188">
        <v>17007.491430029153</v>
      </c>
      <c r="G54" s="188">
        <v>4664.1539504373186</v>
      </c>
      <c r="H54" s="188">
        <v>16586.02718804665</v>
      </c>
      <c r="I54" s="188">
        <v>5732.1981705539356</v>
      </c>
    </row>
    <row r="55" spans="1:9" ht="20.100000000000001" customHeight="1" thickTop="1" thickBot="1">
      <c r="A55" s="182" t="s">
        <v>762</v>
      </c>
      <c r="B55" s="183">
        <v>834333.20943877555</v>
      </c>
      <c r="C55" s="183">
        <v>908900.28076676396</v>
      </c>
      <c r="D55" s="183">
        <v>1037235.7086020409</v>
      </c>
      <c r="E55" s="183">
        <v>1135861.9702653063</v>
      </c>
      <c r="F55" s="183">
        <v>1245442.4525553936</v>
      </c>
      <c r="G55" s="183">
        <v>1242289.3313688047</v>
      </c>
      <c r="H55" s="183">
        <v>1353707.3321326531</v>
      </c>
      <c r="I55" s="183">
        <v>1315676.7549562682</v>
      </c>
    </row>
    <row r="56" spans="1:9" s="166" customFormat="1" ht="20.100000000000001" customHeight="1" thickTop="1">
      <c r="A56" s="184" t="s">
        <v>763</v>
      </c>
      <c r="B56" s="185">
        <v>12580.922153061223</v>
      </c>
      <c r="C56" s="185">
        <v>15390.870664723032</v>
      </c>
      <c r="D56" s="185">
        <v>17467.662428571428</v>
      </c>
      <c r="E56" s="185">
        <v>20467.042913994166</v>
      </c>
      <c r="F56" s="185">
        <v>20247.342979591835</v>
      </c>
      <c r="G56" s="185">
        <v>21388.081323615159</v>
      </c>
      <c r="H56" s="185">
        <v>21788.626061224488</v>
      </c>
      <c r="I56" s="185">
        <v>24482.601706997088</v>
      </c>
    </row>
    <row r="57" spans="1:9" s="167" customFormat="1" ht="20.100000000000001" customHeight="1">
      <c r="A57" s="189" t="s">
        <v>764</v>
      </c>
      <c r="B57" s="188">
        <v>0</v>
      </c>
      <c r="C57" s="188">
        <v>0</v>
      </c>
      <c r="D57" s="188">
        <v>0</v>
      </c>
      <c r="E57" s="188">
        <v>0</v>
      </c>
      <c r="F57" s="188">
        <v>0</v>
      </c>
      <c r="G57" s="188">
        <v>0</v>
      </c>
      <c r="H57" s="188">
        <v>0</v>
      </c>
      <c r="I57" s="188">
        <v>0</v>
      </c>
    </row>
    <row r="58" spans="1:9" s="167" customFormat="1" ht="20.100000000000001" customHeight="1">
      <c r="A58" s="189" t="s">
        <v>765</v>
      </c>
      <c r="B58" s="188">
        <v>3728.2591997084551</v>
      </c>
      <c r="C58" s="188">
        <v>2798.4560087463551</v>
      </c>
      <c r="D58" s="188">
        <v>2002.1920393586008</v>
      </c>
      <c r="E58" s="188">
        <v>2461.8229344023321</v>
      </c>
      <c r="F58" s="188">
        <v>3706.9374023323612</v>
      </c>
      <c r="G58" s="188">
        <v>1757.5778425655976</v>
      </c>
      <c r="H58" s="188">
        <v>3395.721705539358</v>
      </c>
      <c r="I58" s="188">
        <v>3473.5580466472302</v>
      </c>
    </row>
    <row r="59" spans="1:9" s="167" customFormat="1" ht="20.100000000000001" customHeight="1">
      <c r="A59" s="189" t="s">
        <v>766</v>
      </c>
      <c r="B59" s="188">
        <v>0</v>
      </c>
      <c r="C59" s="188">
        <v>0</v>
      </c>
      <c r="D59" s="188">
        <v>0</v>
      </c>
      <c r="E59" s="188">
        <v>0</v>
      </c>
      <c r="F59" s="188">
        <v>0</v>
      </c>
      <c r="G59" s="188">
        <v>0</v>
      </c>
      <c r="H59" s="188">
        <v>0</v>
      </c>
      <c r="I59" s="188">
        <v>0</v>
      </c>
    </row>
    <row r="60" spans="1:9" s="167" customFormat="1" ht="20.100000000000001" customHeight="1">
      <c r="A60" s="189" t="s">
        <v>767</v>
      </c>
      <c r="B60" s="188">
        <v>8852.6629533527703</v>
      </c>
      <c r="C60" s="188">
        <v>12592.414655976676</v>
      </c>
      <c r="D60" s="188">
        <v>15465.470389212829</v>
      </c>
      <c r="E60" s="188">
        <v>18005.219979591835</v>
      </c>
      <c r="F60" s="188">
        <v>16540.405577259477</v>
      </c>
      <c r="G60" s="188">
        <v>19630.503481049564</v>
      </c>
      <c r="H60" s="188">
        <v>18392.904355685132</v>
      </c>
      <c r="I60" s="188">
        <v>21009.043660349853</v>
      </c>
    </row>
    <row r="61" spans="1:9" s="167" customFormat="1" ht="20.100000000000001" customHeight="1">
      <c r="A61" s="189" t="s">
        <v>768</v>
      </c>
      <c r="B61" s="188">
        <v>0</v>
      </c>
      <c r="C61" s="188">
        <v>0</v>
      </c>
      <c r="D61" s="188">
        <v>0</v>
      </c>
      <c r="E61" s="188">
        <v>0</v>
      </c>
      <c r="F61" s="188">
        <v>0</v>
      </c>
      <c r="G61" s="188">
        <v>0</v>
      </c>
      <c r="H61" s="188">
        <v>0</v>
      </c>
      <c r="I61" s="188">
        <v>0</v>
      </c>
    </row>
    <row r="62" spans="1:9" s="167" customFormat="1" ht="20.100000000000001" customHeight="1" thickBot="1">
      <c r="A62" s="187" t="s">
        <v>769</v>
      </c>
      <c r="B62" s="188">
        <v>1655293.0089664725</v>
      </c>
      <c r="C62" s="188">
        <v>1927913.8973469387</v>
      </c>
      <c r="D62" s="188">
        <v>1906712.9734241981</v>
      </c>
      <c r="E62" s="188">
        <v>1872117.3967959185</v>
      </c>
      <c r="F62" s="188">
        <v>1853133.6909810493</v>
      </c>
      <c r="G62" s="188">
        <v>1941284.9711166183</v>
      </c>
      <c r="H62" s="188">
        <v>2000105.3865102038</v>
      </c>
      <c r="I62" s="188">
        <v>2029072.1211953352</v>
      </c>
    </row>
    <row r="63" spans="1:9" ht="20.100000000000001" customHeight="1" thickTop="1" thickBot="1">
      <c r="A63" s="182" t="s">
        <v>770</v>
      </c>
      <c r="B63" s="183"/>
      <c r="C63" s="183"/>
      <c r="D63" s="183"/>
      <c r="E63" s="183"/>
      <c r="F63" s="183"/>
      <c r="G63" s="183"/>
      <c r="H63" s="183"/>
      <c r="I63" s="183"/>
    </row>
    <row r="64" spans="1:9" ht="20.100000000000001" customHeight="1" thickTop="1">
      <c r="A64" s="190" t="s">
        <v>771</v>
      </c>
      <c r="B64" s="191">
        <v>97734.411236151602</v>
      </c>
      <c r="C64" s="191">
        <v>106130.52104227406</v>
      </c>
      <c r="D64" s="191">
        <v>117681.14662244898</v>
      </c>
      <c r="E64" s="191">
        <v>126376.6252973761</v>
      </c>
      <c r="F64" s="191">
        <v>141294.93127696792</v>
      </c>
      <c r="G64" s="191">
        <v>48361.635456268225</v>
      </c>
      <c r="H64" s="191">
        <v>151786.82786005831</v>
      </c>
      <c r="I64" s="191">
        <v>53259.715982507289</v>
      </c>
    </row>
    <row r="65" spans="1:9" ht="20.100000000000001" customHeight="1">
      <c r="A65" s="192" t="s">
        <v>772</v>
      </c>
      <c r="B65" s="191">
        <v>-13901.27451166181</v>
      </c>
      <c r="C65" s="191">
        <v>-16662.399072886295</v>
      </c>
      <c r="D65" s="191">
        <v>-23545.701253644311</v>
      </c>
      <c r="E65" s="191">
        <v>-25614.357049562685</v>
      </c>
      <c r="F65" s="191">
        <v>-27627.114699708458</v>
      </c>
      <c r="G65" s="191">
        <v>-9858.6671413994172</v>
      </c>
      <c r="H65" s="191">
        <v>-31703.972963556851</v>
      </c>
      <c r="I65" s="191">
        <v>-11253.73174052478</v>
      </c>
    </row>
    <row r="66" spans="1:9" ht="20.100000000000001" customHeight="1">
      <c r="A66" s="193" t="s">
        <v>773</v>
      </c>
      <c r="B66" s="191">
        <v>83833.136724489785</v>
      </c>
      <c r="C66" s="191">
        <v>89468.121969387765</v>
      </c>
      <c r="D66" s="191">
        <v>94135.445368804663</v>
      </c>
      <c r="E66" s="191">
        <v>100762.26824781339</v>
      </c>
      <c r="F66" s="191">
        <v>113667.81657725948</v>
      </c>
      <c r="G66" s="191">
        <v>38502.968314868805</v>
      </c>
      <c r="H66" s="191">
        <v>120082.85489650146</v>
      </c>
      <c r="I66" s="191">
        <v>42005.9842419825</v>
      </c>
    </row>
    <row r="67" spans="1:9" ht="20.100000000000001" customHeight="1">
      <c r="A67" s="190" t="s">
        <v>774</v>
      </c>
      <c r="B67" s="191">
        <v>8261.6333367346942</v>
      </c>
      <c r="C67" s="191">
        <v>7825.9543279883374</v>
      </c>
      <c r="D67" s="191">
        <v>8281.3438965014575</v>
      </c>
      <c r="E67" s="191">
        <v>9470.3587142857141</v>
      </c>
      <c r="F67" s="191">
        <v>10390.898950437318</v>
      </c>
      <c r="G67" s="191">
        <v>3365.5582623906707</v>
      </c>
      <c r="H67" s="191">
        <v>11611.619680758018</v>
      </c>
      <c r="I67" s="191">
        <v>4264.2337667638485</v>
      </c>
    </row>
    <row r="68" spans="1:9" ht="20.100000000000001" customHeight="1">
      <c r="A68" s="192" t="s">
        <v>775</v>
      </c>
      <c r="B68" s="191">
        <v>-1371.7548556851314</v>
      </c>
      <c r="C68" s="191">
        <v>-1519.2909854227407</v>
      </c>
      <c r="D68" s="191">
        <v>-809.60282069970833</v>
      </c>
      <c r="E68" s="191">
        <v>-1257.1753571428571</v>
      </c>
      <c r="F68" s="191">
        <v>-1884.9978775510203</v>
      </c>
      <c r="G68" s="191">
        <v>-715.51926676384835</v>
      </c>
      <c r="H68" s="191">
        <v>-2369.9176268221577</v>
      </c>
      <c r="I68" s="191">
        <v>-1078.9360233236152</v>
      </c>
    </row>
    <row r="69" spans="1:9" ht="20.100000000000001" customHeight="1">
      <c r="A69" s="194" t="s">
        <v>776</v>
      </c>
      <c r="B69" s="191">
        <v>90723.015205539356</v>
      </c>
      <c r="C69" s="191">
        <v>95774.785311953354</v>
      </c>
      <c r="D69" s="191">
        <v>101607.18644460641</v>
      </c>
      <c r="E69" s="191">
        <v>108975.45160495627</v>
      </c>
      <c r="F69" s="191">
        <v>122173.71765014577</v>
      </c>
      <c r="G69" s="191">
        <v>41153.007310495625</v>
      </c>
      <c r="H69" s="191">
        <v>129324.5569504373</v>
      </c>
      <c r="I69" s="191">
        <v>45191.281985422742</v>
      </c>
    </row>
    <row r="70" spans="1:9" ht="20.100000000000001" customHeight="1">
      <c r="A70" s="190" t="s">
        <v>777</v>
      </c>
      <c r="B70" s="191">
        <v>9423.3831559766768</v>
      </c>
      <c r="C70" s="191">
        <v>16041.803166180758</v>
      </c>
      <c r="D70" s="191">
        <v>6688.3556720116612</v>
      </c>
      <c r="E70" s="191">
        <v>8965.5211822157435</v>
      </c>
      <c r="F70" s="191">
        <v>7642.7747288629735</v>
      </c>
      <c r="G70" s="191">
        <v>2240.5711311953355</v>
      </c>
      <c r="H70" s="191">
        <v>10624.687376093294</v>
      </c>
      <c r="I70" s="191">
        <v>1614.4036705539359</v>
      </c>
    </row>
    <row r="71" spans="1:9" ht="20.100000000000001" customHeight="1">
      <c r="A71" s="190" t="s">
        <v>778</v>
      </c>
      <c r="B71" s="191">
        <v>-15047.667186588924</v>
      </c>
      <c r="C71" s="191">
        <v>-22289.7108877551</v>
      </c>
      <c r="D71" s="191">
        <v>-12706.80740670554</v>
      </c>
      <c r="E71" s="191">
        <v>-14558.936243440232</v>
      </c>
      <c r="F71" s="191">
        <v>-15161.057158892127</v>
      </c>
      <c r="G71" s="191">
        <v>-5453.5520218658885</v>
      </c>
      <c r="H71" s="191">
        <v>-19858.057673469386</v>
      </c>
      <c r="I71" s="191">
        <v>-4030.6479577259474</v>
      </c>
    </row>
    <row r="72" spans="1:9" ht="20.100000000000001" customHeight="1">
      <c r="A72" s="193" t="s">
        <v>779</v>
      </c>
      <c r="B72" s="191">
        <v>85098.731174927118</v>
      </c>
      <c r="C72" s="191">
        <v>89526.877590379008</v>
      </c>
      <c r="D72" s="191">
        <v>95588.734709912533</v>
      </c>
      <c r="E72" s="191">
        <v>103382.03654373178</v>
      </c>
      <c r="F72" s="191">
        <v>114655.43522011662</v>
      </c>
      <c r="G72" s="191">
        <v>37940.026419825073</v>
      </c>
      <c r="H72" s="191">
        <v>120091.18665306123</v>
      </c>
      <c r="I72" s="191">
        <v>42775.03769825073</v>
      </c>
    </row>
    <row r="73" spans="1:9" ht="20.100000000000001" customHeight="1">
      <c r="A73" s="192" t="s">
        <v>780</v>
      </c>
      <c r="B73" s="191">
        <v>-67007.98489504373</v>
      </c>
      <c r="C73" s="191">
        <v>-70657.40252040817</v>
      </c>
      <c r="D73" s="191">
        <v>-74128.618307580167</v>
      </c>
      <c r="E73" s="191">
        <v>-77021.512625364427</v>
      </c>
      <c r="F73" s="191">
        <v>-81957.312434402324</v>
      </c>
      <c r="G73" s="191">
        <v>-28849.108037900871</v>
      </c>
      <c r="H73" s="191">
        <v>-88999.422144314871</v>
      </c>
      <c r="I73" s="191">
        <v>-30997.554747813407</v>
      </c>
    </row>
    <row r="74" spans="1:9" ht="20.100000000000001" customHeight="1">
      <c r="A74" s="194" t="s">
        <v>781</v>
      </c>
      <c r="B74" s="191">
        <v>18090.746279883384</v>
      </c>
      <c r="C74" s="191">
        <v>18869.475069970846</v>
      </c>
      <c r="D74" s="191">
        <v>21460.116402332365</v>
      </c>
      <c r="E74" s="191">
        <v>26360.523918367348</v>
      </c>
      <c r="F74" s="191">
        <v>32698.122785714288</v>
      </c>
      <c r="G74" s="191">
        <v>9090.9183819241989</v>
      </c>
      <c r="H74" s="191">
        <v>31091.764508746357</v>
      </c>
      <c r="I74" s="191">
        <v>11777.482950437319</v>
      </c>
    </row>
    <row r="75" spans="1:9" ht="20.100000000000001" customHeight="1">
      <c r="A75" s="194" t="s">
        <v>782</v>
      </c>
      <c r="B75" s="191">
        <v>0.86006997084548109</v>
      </c>
      <c r="C75" s="191">
        <v>1.1322944606413994</v>
      </c>
      <c r="D75" s="191">
        <v>0.80451603498542279</v>
      </c>
      <c r="E75" s="191">
        <v>3.6986880466472305E-2</v>
      </c>
      <c r="F75" s="191">
        <v>1.2778425655976677E-2</v>
      </c>
      <c r="G75" s="191">
        <v>2.9280874635568517</v>
      </c>
      <c r="H75" s="191">
        <v>-178.57397813411077</v>
      </c>
      <c r="I75" s="191">
        <v>-102.52142419825073</v>
      </c>
    </row>
    <row r="76" spans="1:9" ht="20.100000000000001" customHeight="1">
      <c r="A76" s="192" t="s">
        <v>783</v>
      </c>
      <c r="B76" s="191">
        <v>0</v>
      </c>
      <c r="C76" s="191">
        <v>0</v>
      </c>
      <c r="D76" s="191">
        <v>3.2122448979591836E-2</v>
      </c>
      <c r="E76" s="191">
        <v>9.6297376093294473E-3</v>
      </c>
      <c r="F76" s="191">
        <v>1.2778425655976677E-2</v>
      </c>
      <c r="G76" s="191">
        <v>2.9280874635568517</v>
      </c>
      <c r="H76" s="191">
        <v>-178.57397813411077</v>
      </c>
      <c r="I76" s="191">
        <v>-102.52142419825073</v>
      </c>
    </row>
    <row r="77" spans="1:9" ht="20.100000000000001" customHeight="1">
      <c r="A77" s="192" t="s">
        <v>784</v>
      </c>
      <c r="B77" s="191">
        <v>0.86006997084548109</v>
      </c>
      <c r="C77" s="191">
        <v>1.1322944606413994</v>
      </c>
      <c r="D77" s="191">
        <v>0.77239358600583086</v>
      </c>
      <c r="E77" s="191">
        <v>2.7357142857142854E-2</v>
      </c>
      <c r="F77" s="191">
        <v>0</v>
      </c>
      <c r="G77" s="191">
        <v>0</v>
      </c>
      <c r="H77" s="191">
        <v>0</v>
      </c>
      <c r="I77" s="191">
        <v>0</v>
      </c>
    </row>
    <row r="78" spans="1:9" ht="20.100000000000001" customHeight="1">
      <c r="A78" s="193" t="s">
        <v>785</v>
      </c>
      <c r="B78" s="191">
        <v>-0.24716034985422738</v>
      </c>
      <c r="C78" s="191">
        <v>-0.18672594752186589</v>
      </c>
      <c r="D78" s="191">
        <v>-0.13267784256559767</v>
      </c>
      <c r="E78" s="191">
        <v>-8.1116618075801755E-2</v>
      </c>
      <c r="F78" s="191">
        <v>-6.1320699708454815E-2</v>
      </c>
      <c r="G78" s="191">
        <v>-1.400874635568513E-2</v>
      </c>
      <c r="H78" s="191">
        <v>-4.0424198250728863E-2</v>
      </c>
      <c r="I78" s="191">
        <v>-9.231778425655977E-3</v>
      </c>
    </row>
    <row r="79" spans="1:9" ht="20.100000000000001" customHeight="1">
      <c r="A79" s="193" t="s">
        <v>786</v>
      </c>
      <c r="B79" s="191">
        <v>0</v>
      </c>
      <c r="C79" s="191">
        <v>0</v>
      </c>
      <c r="D79" s="191">
        <v>-4.9664723032069973E-3</v>
      </c>
      <c r="E79" s="191">
        <v>0</v>
      </c>
      <c r="F79" s="191">
        <v>-1.2244897959183673E-4</v>
      </c>
      <c r="G79" s="191">
        <v>-3.6443148688046647E-5</v>
      </c>
      <c r="H79" s="191">
        <v>-5.9766763848396498E-5</v>
      </c>
      <c r="I79" s="191">
        <v>0</v>
      </c>
    </row>
    <row r="80" spans="1:9" ht="20.100000000000001" customHeight="1">
      <c r="A80" s="192" t="s">
        <v>787</v>
      </c>
      <c r="B80" s="191">
        <v>-0.24716034985422738</v>
      </c>
      <c r="C80" s="191">
        <v>-0.18672594752186589</v>
      </c>
      <c r="D80" s="191">
        <v>-0.12771137026239066</v>
      </c>
      <c r="E80" s="191">
        <v>-8.1116618075801755E-2</v>
      </c>
      <c r="F80" s="191">
        <v>-6.1198250728862973E-2</v>
      </c>
      <c r="G80" s="191">
        <v>-1.3972303206997083E-2</v>
      </c>
      <c r="H80" s="191">
        <v>-4.0364431486880466E-2</v>
      </c>
      <c r="I80" s="191">
        <v>-9.231778425655977E-3</v>
      </c>
    </row>
    <row r="81" spans="1:9" ht="20.100000000000001" customHeight="1">
      <c r="A81" s="193" t="s">
        <v>788</v>
      </c>
      <c r="B81" s="191">
        <v>18091.359189504372</v>
      </c>
      <c r="C81" s="191">
        <v>18870.420638483964</v>
      </c>
      <c r="D81" s="191">
        <v>21460.788240524784</v>
      </c>
      <c r="E81" s="191">
        <v>26360.479788629735</v>
      </c>
      <c r="F81" s="191">
        <v>32698.074243440231</v>
      </c>
      <c r="G81" s="191">
        <v>9093.8324606413989</v>
      </c>
      <c r="H81" s="191">
        <v>30913.150106413996</v>
      </c>
      <c r="I81" s="191">
        <v>11674.952294460641</v>
      </c>
    </row>
    <row r="82" spans="1:9" ht="20.100000000000001" customHeight="1">
      <c r="A82" s="190" t="s">
        <v>789</v>
      </c>
      <c r="B82" s="191">
        <v>41.69628279883382</v>
      </c>
      <c r="C82" s="191">
        <v>5.9315306122448979</v>
      </c>
      <c r="D82" s="191">
        <v>33.113887755102041</v>
      </c>
      <c r="E82" s="191">
        <v>5.6286865889212834</v>
      </c>
      <c r="F82" s="191">
        <v>6.0525437317784254</v>
      </c>
      <c r="G82" s="191">
        <v>11.811963556851314</v>
      </c>
      <c r="H82" s="191">
        <v>56.24830612244898</v>
      </c>
      <c r="I82" s="191">
        <v>0.57424927113702628</v>
      </c>
    </row>
    <row r="83" spans="1:9" ht="20.100000000000001" customHeight="1">
      <c r="A83" s="194" t="s">
        <v>790</v>
      </c>
      <c r="B83" s="191">
        <v>18133.055472303207</v>
      </c>
      <c r="C83" s="191">
        <v>18876.352169096212</v>
      </c>
      <c r="D83" s="191">
        <v>21493.902128279886</v>
      </c>
      <c r="E83" s="191">
        <v>26366.108475218654</v>
      </c>
      <c r="F83" s="191">
        <v>32704.126787172012</v>
      </c>
      <c r="G83" s="191">
        <v>9105.6444241982499</v>
      </c>
      <c r="H83" s="191">
        <v>30969.398412536448</v>
      </c>
      <c r="I83" s="191">
        <v>11675.526543731779</v>
      </c>
    </row>
    <row r="84" spans="1:9" ht="20.100000000000001" customHeight="1">
      <c r="A84" s="190" t="s">
        <v>791</v>
      </c>
      <c r="B84" s="191">
        <v>759.01772886297374</v>
      </c>
      <c r="C84" s="191">
        <v>86.413174927113715</v>
      </c>
      <c r="D84" s="191">
        <v>160.11567930029153</v>
      </c>
      <c r="E84" s="191">
        <v>-1771.1036311953351</v>
      </c>
      <c r="F84" s="191">
        <v>-897.46245189504373</v>
      </c>
      <c r="G84" s="191">
        <v>40.147260932944604</v>
      </c>
      <c r="H84" s="191">
        <v>125.26292711370264</v>
      </c>
      <c r="I84" s="191">
        <v>34.991209912536448</v>
      </c>
    </row>
    <row r="85" spans="1:9" ht="20.100000000000001" customHeight="1">
      <c r="A85" s="193" t="s">
        <v>792</v>
      </c>
      <c r="B85" s="191">
        <v>18892.073201166182</v>
      </c>
      <c r="C85" s="191">
        <v>18962.765344023326</v>
      </c>
      <c r="D85" s="191">
        <v>21654.017807580174</v>
      </c>
      <c r="E85" s="191">
        <v>24595.004844023322</v>
      </c>
      <c r="F85" s="191">
        <v>31806.664335276968</v>
      </c>
      <c r="G85" s="191">
        <v>9145.7916851311948</v>
      </c>
      <c r="H85" s="191">
        <v>31094.661339650142</v>
      </c>
      <c r="I85" s="191">
        <v>11710.517753644315</v>
      </c>
    </row>
    <row r="86" spans="1:9" ht="20.100000000000001" customHeight="1">
      <c r="A86" s="190" t="s">
        <v>793</v>
      </c>
      <c r="B86" s="191">
        <v>0</v>
      </c>
      <c r="C86" s="191">
        <v>0</v>
      </c>
      <c r="D86" s="191">
        <v>0</v>
      </c>
      <c r="E86" s="191">
        <v>0</v>
      </c>
      <c r="F86" s="191">
        <v>0</v>
      </c>
      <c r="G86" s="191">
        <v>0</v>
      </c>
      <c r="H86" s="191">
        <v>0</v>
      </c>
      <c r="I86" s="191">
        <v>0</v>
      </c>
    </row>
    <row r="87" spans="1:9" ht="20.100000000000001" customHeight="1">
      <c r="A87" s="193" t="s">
        <v>794</v>
      </c>
      <c r="B87" s="191">
        <v>18892.073201166182</v>
      </c>
      <c r="C87" s="191">
        <v>18962.765344023326</v>
      </c>
      <c r="D87" s="191">
        <v>21654.017807580174</v>
      </c>
      <c r="E87" s="191">
        <v>24595.004844023322</v>
      </c>
      <c r="F87" s="191">
        <v>31806.664335276968</v>
      </c>
      <c r="G87" s="191">
        <v>9145.7916851311948</v>
      </c>
      <c r="H87" s="191">
        <v>31094.661339650142</v>
      </c>
      <c r="I87" s="191">
        <v>11710.517753644315</v>
      </c>
    </row>
    <row r="88" spans="1:9" ht="20.100000000000001" customHeight="1" thickBot="1">
      <c r="A88" s="190" t="s">
        <v>795</v>
      </c>
      <c r="B88" s="191">
        <v>-6495.7319256559767</v>
      </c>
      <c r="C88" s="191">
        <v>-6354.3516034985423</v>
      </c>
      <c r="D88" s="191">
        <v>-7225.6804664723031</v>
      </c>
      <c r="E88" s="191">
        <v>-10590.482561224489</v>
      </c>
      <c r="F88" s="191">
        <v>-14799.172905247813</v>
      </c>
      <c r="G88" s="191">
        <v>-4481.6377346938771</v>
      </c>
      <c r="H88" s="191">
        <v>-14508.634151603499</v>
      </c>
      <c r="I88" s="191">
        <v>-5978.3195830903796</v>
      </c>
    </row>
    <row r="89" spans="1:9" ht="20.100000000000001" customHeight="1" thickTop="1" thickBot="1">
      <c r="A89" s="182" t="s">
        <v>796</v>
      </c>
      <c r="B89" s="183">
        <v>12396.341275510205</v>
      </c>
      <c r="C89" s="183">
        <v>12608.413740524782</v>
      </c>
      <c r="D89" s="183">
        <v>14428.337341107872</v>
      </c>
      <c r="E89" s="183">
        <v>14004.522282798833</v>
      </c>
      <c r="F89" s="183">
        <v>17007.491430029153</v>
      </c>
      <c r="G89" s="183">
        <v>4664.1539504373186</v>
      </c>
      <c r="H89" s="183">
        <v>16586.02718804665</v>
      </c>
      <c r="I89" s="183">
        <v>5732.1981705539356</v>
      </c>
    </row>
    <row r="90" spans="1:9" ht="15" customHeight="1" thickTop="1" thickBot="1">
      <c r="A90" s="168"/>
      <c r="B90" s="169"/>
      <c r="C90" s="169"/>
      <c r="D90" s="169"/>
      <c r="E90" s="169"/>
      <c r="F90" s="169"/>
      <c r="G90" s="169"/>
      <c r="H90" s="169"/>
      <c r="I90" s="169"/>
    </row>
    <row r="91" spans="1:9" ht="18.75" thickTop="1">
      <c r="A91" s="170"/>
      <c r="B91" s="171"/>
      <c r="C91" s="171"/>
      <c r="D91" s="171"/>
      <c r="E91" s="171"/>
      <c r="F91" s="171"/>
      <c r="G91" s="171"/>
      <c r="H91" s="171"/>
    </row>
    <row r="92" spans="1:9">
      <c r="A92" s="170"/>
      <c r="B92" s="171"/>
      <c r="C92" s="171"/>
      <c r="D92" s="171"/>
      <c r="E92" s="171"/>
      <c r="F92" s="171"/>
      <c r="G92" s="171"/>
      <c r="H92" s="171"/>
    </row>
    <row r="93" spans="1:9" ht="19.5">
      <c r="A93" s="172"/>
      <c r="B93" s="171"/>
      <c r="C93" s="171"/>
      <c r="D93" s="171"/>
      <c r="E93" s="171"/>
      <c r="F93" s="171"/>
      <c r="G93" s="171"/>
      <c r="H93" s="171"/>
    </row>
    <row r="94" spans="1:9" ht="19.5">
      <c r="A94" s="172"/>
      <c r="B94" s="171"/>
      <c r="C94" s="171"/>
      <c r="D94" s="171"/>
      <c r="E94" s="171"/>
      <c r="F94" s="171"/>
      <c r="G94" s="171"/>
      <c r="H94" s="171"/>
    </row>
    <row r="95" spans="1:9" ht="19.5">
      <c r="A95" s="172"/>
      <c r="B95" s="171"/>
      <c r="C95" s="171"/>
      <c r="D95" s="171"/>
      <c r="E95" s="171"/>
      <c r="F95" s="171"/>
      <c r="G95" s="171"/>
      <c r="H95" s="171"/>
    </row>
    <row r="96" spans="1:9" ht="19.5">
      <c r="A96" s="173"/>
      <c r="B96" s="171"/>
      <c r="C96" s="171"/>
      <c r="D96" s="171"/>
      <c r="E96" s="171"/>
      <c r="F96" s="171"/>
      <c r="G96" s="171"/>
      <c r="H96" s="171"/>
    </row>
    <row r="97" spans="1:8" ht="19.5">
      <c r="A97" s="173"/>
      <c r="B97" s="171"/>
      <c r="C97" s="171"/>
      <c r="D97" s="171"/>
      <c r="E97" s="171"/>
      <c r="F97" s="171"/>
      <c r="G97" s="171"/>
      <c r="H97" s="171"/>
    </row>
    <row r="98" spans="1:8" ht="19.5">
      <c r="A98" s="174"/>
      <c r="B98" s="171"/>
      <c r="C98" s="171"/>
      <c r="D98" s="171"/>
      <c r="E98" s="171"/>
      <c r="F98" s="171"/>
      <c r="G98" s="171"/>
      <c r="H98" s="171"/>
    </row>
    <row r="99" spans="1:8" ht="19.5">
      <c r="A99" s="172"/>
      <c r="B99" s="171"/>
      <c r="C99" s="171"/>
      <c r="D99" s="171"/>
      <c r="E99" s="171"/>
      <c r="F99" s="171"/>
      <c r="G99" s="171"/>
      <c r="H99" s="171"/>
    </row>
    <row r="100" spans="1:8" ht="19.5">
      <c r="A100" s="172"/>
      <c r="B100" s="171"/>
      <c r="C100" s="171"/>
      <c r="D100" s="171"/>
      <c r="E100" s="171"/>
      <c r="F100" s="171"/>
      <c r="G100" s="171"/>
      <c r="H100" s="171"/>
    </row>
    <row r="101" spans="1:8" ht="19.5">
      <c r="A101" s="172"/>
      <c r="B101" s="171"/>
      <c r="C101" s="171"/>
      <c r="D101" s="171"/>
      <c r="E101" s="171"/>
      <c r="F101" s="171"/>
      <c r="G101" s="171"/>
      <c r="H101" s="171"/>
    </row>
    <row r="102" spans="1:8" ht="19.5">
      <c r="A102" s="172"/>
      <c r="B102" s="171"/>
      <c r="C102" s="171"/>
      <c r="D102" s="171"/>
      <c r="E102" s="171"/>
      <c r="F102" s="171"/>
      <c r="G102" s="171"/>
      <c r="H102" s="171"/>
    </row>
    <row r="103" spans="1:8" ht="19.5">
      <c r="A103" s="172"/>
      <c r="B103" s="171"/>
      <c r="C103" s="171"/>
      <c r="D103" s="171"/>
      <c r="E103" s="171"/>
      <c r="F103" s="171"/>
      <c r="G103" s="171"/>
      <c r="H103" s="171"/>
    </row>
    <row r="104" spans="1:8" ht="19.5">
      <c r="A104" s="175"/>
      <c r="B104" s="171"/>
      <c r="C104" s="171"/>
      <c r="D104" s="171"/>
      <c r="E104" s="171"/>
      <c r="F104" s="171"/>
      <c r="G104" s="171"/>
      <c r="H104" s="171"/>
    </row>
    <row r="105" spans="1:8">
      <c r="A105" s="176"/>
      <c r="B105" s="171"/>
      <c r="C105" s="171"/>
      <c r="D105" s="171"/>
      <c r="E105" s="171"/>
      <c r="F105" s="171"/>
      <c r="G105" s="171"/>
      <c r="H105" s="171"/>
    </row>
    <row r="106" spans="1:8">
      <c r="A106" s="176"/>
      <c r="B106" s="171"/>
      <c r="C106" s="171"/>
      <c r="D106" s="171"/>
      <c r="E106" s="171"/>
      <c r="F106" s="171"/>
      <c r="G106" s="171"/>
      <c r="H106" s="171"/>
    </row>
    <row r="107" spans="1:8">
      <c r="A107" s="176"/>
      <c r="B107" s="171"/>
      <c r="C107" s="171"/>
      <c r="D107" s="171"/>
      <c r="E107" s="171"/>
      <c r="F107" s="171"/>
      <c r="G107" s="171"/>
      <c r="H107" s="171"/>
    </row>
    <row r="108" spans="1:8">
      <c r="A108" s="176"/>
      <c r="B108" s="171"/>
      <c r="C108" s="171"/>
      <c r="D108" s="171"/>
      <c r="E108" s="171"/>
      <c r="F108" s="171"/>
      <c r="G108" s="171"/>
      <c r="H108" s="171"/>
    </row>
    <row r="109" spans="1:8">
      <c r="A109" s="176"/>
      <c r="B109" s="171"/>
      <c r="C109" s="171"/>
      <c r="D109" s="171"/>
      <c r="E109" s="171"/>
      <c r="F109" s="171"/>
      <c r="G109" s="171"/>
      <c r="H109" s="171"/>
    </row>
    <row r="110" spans="1:8">
      <c r="A110" s="176"/>
      <c r="B110" s="171"/>
      <c r="C110" s="171"/>
      <c r="D110" s="171"/>
      <c r="E110" s="171"/>
      <c r="F110" s="171"/>
      <c r="G110" s="171"/>
      <c r="H110" s="171"/>
    </row>
    <row r="111" spans="1:8">
      <c r="A111" s="177"/>
      <c r="B111" s="171"/>
      <c r="C111" s="171"/>
      <c r="D111" s="171"/>
      <c r="E111" s="171"/>
      <c r="F111" s="171"/>
      <c r="G111" s="171"/>
      <c r="H111" s="171"/>
    </row>
    <row r="112" spans="1:8">
      <c r="A112" s="177"/>
      <c r="B112" s="171"/>
      <c r="C112" s="171"/>
      <c r="D112" s="171"/>
      <c r="E112" s="171"/>
      <c r="F112" s="171"/>
      <c r="G112" s="171"/>
      <c r="H112" s="171"/>
    </row>
    <row r="113" spans="1:8" ht="19.5">
      <c r="A113" s="172"/>
      <c r="B113" s="171"/>
      <c r="C113" s="171"/>
      <c r="D113" s="171"/>
      <c r="E113" s="171"/>
      <c r="F113" s="171"/>
      <c r="G113" s="171"/>
      <c r="H113" s="171"/>
    </row>
    <row r="114" spans="1:8" ht="19.5">
      <c r="A114" s="172"/>
      <c r="B114" s="171"/>
      <c r="C114" s="171"/>
      <c r="D114" s="171"/>
      <c r="E114" s="171"/>
      <c r="F114" s="171"/>
      <c r="G114" s="171"/>
      <c r="H114" s="171"/>
    </row>
    <row r="115" spans="1:8" ht="19.5">
      <c r="A115" s="174"/>
      <c r="B115" s="171"/>
      <c r="C115" s="171"/>
      <c r="D115" s="171"/>
      <c r="E115" s="171"/>
      <c r="F115" s="171"/>
      <c r="G115" s="171"/>
      <c r="H115" s="171"/>
    </row>
    <row r="116" spans="1:8" ht="19.5">
      <c r="A116" s="174"/>
      <c r="B116" s="171"/>
      <c r="C116" s="171"/>
      <c r="D116" s="171"/>
      <c r="E116" s="171"/>
      <c r="F116" s="171"/>
      <c r="G116" s="171"/>
      <c r="H116" s="171"/>
    </row>
    <row r="117" spans="1:8" ht="19.5">
      <c r="A117" s="174"/>
      <c r="B117" s="171"/>
      <c r="C117" s="171"/>
      <c r="D117" s="171"/>
      <c r="E117" s="171"/>
      <c r="F117" s="171"/>
      <c r="G117" s="171"/>
      <c r="H117" s="171"/>
    </row>
    <row r="118" spans="1:8" ht="19.5">
      <c r="A118" s="172"/>
      <c r="B118" s="171"/>
      <c r="C118" s="171"/>
      <c r="D118" s="171"/>
      <c r="E118" s="171"/>
      <c r="F118" s="171"/>
      <c r="G118" s="171"/>
      <c r="H118" s="171"/>
    </row>
    <row r="119" spans="1:8" ht="19.5">
      <c r="A119" s="172"/>
      <c r="B119" s="171"/>
      <c r="C119" s="171"/>
      <c r="D119" s="171"/>
      <c r="E119" s="171"/>
      <c r="F119" s="171"/>
      <c r="G119" s="171"/>
      <c r="H119" s="171"/>
    </row>
    <row r="120" spans="1:8" ht="19.5">
      <c r="A120" s="172"/>
      <c r="B120" s="171"/>
      <c r="C120" s="171"/>
      <c r="D120" s="171"/>
      <c r="E120" s="171"/>
      <c r="F120" s="171"/>
      <c r="G120" s="171"/>
      <c r="H120" s="171"/>
    </row>
    <row r="121" spans="1:8" ht="19.5">
      <c r="A121" s="172"/>
      <c r="B121" s="171"/>
      <c r="C121" s="171"/>
      <c r="D121" s="171"/>
      <c r="E121" s="171"/>
      <c r="F121" s="171"/>
      <c r="G121" s="171"/>
      <c r="H121" s="171"/>
    </row>
    <row r="122" spans="1:8" ht="19.5">
      <c r="A122" s="172"/>
      <c r="B122" s="171"/>
      <c r="C122" s="171"/>
      <c r="D122" s="171"/>
      <c r="E122" s="171"/>
      <c r="F122" s="171"/>
      <c r="G122" s="171"/>
      <c r="H122" s="171"/>
    </row>
    <row r="123" spans="1:8" ht="19.5">
      <c r="A123" s="172"/>
      <c r="B123" s="171"/>
      <c r="C123" s="171"/>
      <c r="D123" s="171"/>
      <c r="E123" s="171"/>
      <c r="F123" s="171"/>
      <c r="G123" s="171"/>
      <c r="H123" s="171"/>
    </row>
    <row r="124" spans="1:8" ht="19.5">
      <c r="A124" s="172"/>
      <c r="B124" s="171"/>
      <c r="C124" s="171"/>
      <c r="D124" s="171"/>
      <c r="E124" s="171"/>
      <c r="F124" s="171"/>
      <c r="G124" s="171"/>
      <c r="H124" s="171"/>
    </row>
    <row r="125" spans="1:8" ht="19.5">
      <c r="A125" s="174"/>
      <c r="B125" s="171"/>
      <c r="C125" s="171"/>
      <c r="D125" s="171"/>
      <c r="E125" s="171"/>
      <c r="F125" s="171"/>
      <c r="G125" s="171"/>
      <c r="H125" s="171"/>
    </row>
    <row r="126" spans="1:8" ht="19.5">
      <c r="A126" s="172"/>
      <c r="B126" s="171"/>
      <c r="C126" s="171"/>
      <c r="D126" s="171"/>
      <c r="E126" s="171"/>
      <c r="F126" s="171"/>
      <c r="G126" s="171"/>
      <c r="H126" s="171"/>
    </row>
    <row r="127" spans="1:8" ht="19.5">
      <c r="A127" s="172"/>
      <c r="B127" s="171"/>
      <c r="C127" s="171"/>
      <c r="D127" s="171"/>
      <c r="E127" s="171"/>
      <c r="F127" s="171"/>
      <c r="G127" s="171"/>
      <c r="H127" s="171"/>
    </row>
    <row r="128" spans="1:8" ht="19.5">
      <c r="A128" s="172"/>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4"/>
      <c r="B131" s="171"/>
      <c r="C131" s="171"/>
      <c r="D131" s="171"/>
      <c r="E131" s="171"/>
      <c r="F131" s="171"/>
      <c r="G131" s="171"/>
      <c r="H131" s="171"/>
    </row>
    <row r="132" spans="1:8" ht="19.5">
      <c r="A132" s="172"/>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4"/>
      <c r="B135" s="171"/>
      <c r="C135" s="171"/>
      <c r="D135" s="171"/>
      <c r="E135" s="171"/>
      <c r="F135" s="171"/>
      <c r="G135" s="171"/>
      <c r="H135" s="171"/>
    </row>
    <row r="136" spans="1:8" ht="19.5">
      <c r="A136" s="172"/>
      <c r="B136" s="171"/>
      <c r="C136" s="171"/>
      <c r="D136" s="171"/>
      <c r="E136" s="171"/>
      <c r="F136" s="171"/>
      <c r="G136" s="171"/>
      <c r="H136" s="171"/>
    </row>
    <row r="137" spans="1:8" ht="19.5">
      <c r="A137" s="172"/>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4"/>
      <c r="B140" s="171"/>
      <c r="C140" s="171"/>
      <c r="D140" s="171"/>
      <c r="E140" s="171"/>
      <c r="F140" s="171"/>
      <c r="G140" s="171"/>
      <c r="H140" s="171"/>
    </row>
    <row r="141" spans="1:8" ht="19.5">
      <c r="A141" s="172"/>
      <c r="B141" s="171"/>
      <c r="C141" s="171"/>
      <c r="D141" s="171"/>
      <c r="E141" s="171"/>
      <c r="F141" s="171"/>
      <c r="G141" s="171"/>
      <c r="H141" s="171"/>
    </row>
    <row r="142" spans="1:8" ht="19.5">
      <c r="A142" s="172"/>
      <c r="B142" s="171"/>
      <c r="C142" s="171"/>
      <c r="D142" s="171"/>
      <c r="E142" s="171"/>
      <c r="F142" s="171"/>
      <c r="G142" s="171"/>
      <c r="H142" s="171"/>
    </row>
    <row r="143" spans="1:8" ht="19.5">
      <c r="A143" s="172"/>
      <c r="B143" s="171"/>
      <c r="C143" s="171"/>
      <c r="D143" s="171"/>
      <c r="E143" s="171"/>
      <c r="F143" s="171"/>
      <c r="G143" s="171"/>
      <c r="H143" s="171"/>
    </row>
    <row r="144" spans="1:8" ht="19.5">
      <c r="A144" s="172"/>
      <c r="B144" s="171"/>
      <c r="C144" s="171"/>
      <c r="D144" s="171"/>
      <c r="E144" s="171"/>
      <c r="F144" s="171"/>
      <c r="G144" s="171"/>
      <c r="H144" s="171"/>
    </row>
    <row r="145" spans="1:8" ht="19.5">
      <c r="A145" s="173"/>
      <c r="B145" s="171"/>
      <c r="C145" s="171"/>
      <c r="D145" s="171"/>
      <c r="E145" s="171"/>
      <c r="F145" s="171"/>
      <c r="G145" s="171"/>
      <c r="H145" s="171"/>
    </row>
    <row r="146" spans="1:8" ht="19.5">
      <c r="A146" s="173"/>
      <c r="B146" s="171"/>
      <c r="C146" s="171"/>
      <c r="D146" s="171"/>
      <c r="E146" s="171"/>
      <c r="F146" s="171"/>
      <c r="G146" s="171"/>
      <c r="H146" s="171"/>
    </row>
    <row r="147" spans="1:8" ht="19.5">
      <c r="A147" s="174"/>
      <c r="B147" s="171"/>
      <c r="C147" s="171"/>
      <c r="D147" s="171"/>
      <c r="E147" s="171"/>
      <c r="F147" s="171"/>
      <c r="G147" s="171"/>
      <c r="H147" s="171"/>
    </row>
    <row r="148" spans="1:8" ht="19.5">
      <c r="A148" s="172"/>
      <c r="B148" s="171"/>
      <c r="C148" s="171"/>
      <c r="D148" s="171"/>
      <c r="E148" s="171"/>
      <c r="F148" s="171"/>
      <c r="G148" s="171"/>
      <c r="H148" s="171"/>
    </row>
    <row r="149" spans="1:8" ht="19.5">
      <c r="A149" s="172"/>
      <c r="B149" s="171"/>
      <c r="C149" s="171"/>
      <c r="D149" s="171"/>
      <c r="E149" s="171"/>
      <c r="F149" s="171"/>
      <c r="G149" s="171"/>
      <c r="H149" s="171"/>
    </row>
    <row r="150" spans="1:8" ht="19.5">
      <c r="A150" s="178"/>
      <c r="B150" s="171"/>
      <c r="C150" s="171"/>
      <c r="D150" s="171"/>
      <c r="E150" s="171"/>
      <c r="F150" s="171"/>
      <c r="G150" s="171"/>
      <c r="H150" s="171"/>
    </row>
    <row r="151" spans="1:8" ht="19.5">
      <c r="A151" s="174"/>
      <c r="B151" s="171"/>
      <c r="C151" s="171"/>
      <c r="D151" s="171"/>
      <c r="E151" s="171"/>
      <c r="F151" s="171"/>
      <c r="G151" s="171"/>
      <c r="H151" s="171"/>
    </row>
    <row r="152" spans="1:8" ht="19.5">
      <c r="A152" s="172"/>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4"/>
      <c r="B155" s="171"/>
      <c r="C155" s="171"/>
      <c r="D155" s="171"/>
      <c r="E155" s="171"/>
      <c r="F155" s="171"/>
      <c r="G155" s="171"/>
      <c r="H155" s="171"/>
    </row>
    <row r="156" spans="1:8" ht="19.5">
      <c r="A156" s="172"/>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4"/>
      <c r="B159" s="171"/>
      <c r="C159" s="171"/>
      <c r="D159" s="171"/>
      <c r="E159" s="171"/>
      <c r="F159" s="171"/>
      <c r="G159" s="171"/>
      <c r="H159" s="171"/>
    </row>
    <row r="160" spans="1:8" ht="19.5">
      <c r="A160" s="172"/>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4"/>
      <c r="B163" s="171"/>
      <c r="C163" s="171"/>
      <c r="D163" s="171"/>
      <c r="E163" s="171"/>
      <c r="F163" s="171"/>
      <c r="G163" s="171"/>
      <c r="H163" s="171"/>
    </row>
    <row r="164" spans="1:8" ht="19.5">
      <c r="A164" s="172"/>
      <c r="B164" s="171"/>
      <c r="C164" s="171"/>
      <c r="D164" s="171"/>
      <c r="E164" s="171"/>
      <c r="F164" s="171"/>
      <c r="G164" s="171"/>
      <c r="H164" s="171"/>
    </row>
    <row r="165" spans="1:8" ht="19.5">
      <c r="A165" s="172"/>
      <c r="B165" s="171"/>
      <c r="C165" s="171"/>
      <c r="D165" s="171"/>
      <c r="E165" s="171"/>
      <c r="F165" s="171"/>
      <c r="G165" s="171"/>
      <c r="H165" s="171"/>
    </row>
    <row r="166" spans="1:8" ht="19.5">
      <c r="A166" s="172"/>
      <c r="B166" s="171"/>
      <c r="C166" s="171"/>
      <c r="D166" s="171"/>
      <c r="E166" s="171"/>
      <c r="F166" s="171"/>
      <c r="G166" s="171"/>
      <c r="H166" s="171"/>
    </row>
    <row r="167" spans="1:8" ht="19.5">
      <c r="A167" s="179"/>
      <c r="B167" s="171"/>
      <c r="C167" s="171"/>
      <c r="D167" s="171"/>
      <c r="E167" s="171"/>
      <c r="F167" s="171"/>
      <c r="G167" s="171"/>
      <c r="H167" s="171"/>
    </row>
    <row r="168" spans="1:8" ht="19.5">
      <c r="A168" s="179"/>
      <c r="B168" s="171"/>
      <c r="C168" s="171"/>
      <c r="D168" s="171"/>
      <c r="E168" s="171"/>
      <c r="F168" s="171"/>
      <c r="G168" s="171"/>
      <c r="H168" s="171"/>
    </row>
    <row r="169" spans="1:8" ht="19.5">
      <c r="A169" s="179"/>
      <c r="B169" s="171"/>
      <c r="C169" s="171"/>
      <c r="D169" s="171"/>
      <c r="E169" s="171"/>
      <c r="F169" s="171"/>
      <c r="G169" s="171"/>
      <c r="H169" s="171"/>
    </row>
    <row r="170" spans="1:8" ht="19.5">
      <c r="A170" s="175"/>
      <c r="B170" s="171"/>
      <c r="C170" s="171"/>
      <c r="D170" s="171"/>
      <c r="E170" s="171"/>
      <c r="F170" s="171"/>
      <c r="G170" s="171"/>
      <c r="H170" s="171"/>
    </row>
    <row r="171" spans="1:8" ht="19.5">
      <c r="A171" s="175"/>
      <c r="B171" s="171"/>
      <c r="C171" s="171"/>
      <c r="D171" s="171"/>
      <c r="E171" s="171"/>
      <c r="F171" s="171"/>
      <c r="G171" s="171"/>
      <c r="H171" s="171"/>
    </row>
    <row r="172" spans="1:8" ht="19.5">
      <c r="A172" s="174"/>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2"/>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4"/>
      <c r="B178" s="171"/>
      <c r="C178" s="171"/>
      <c r="D178" s="171"/>
      <c r="E178" s="171"/>
      <c r="F178" s="171"/>
      <c r="G178" s="171"/>
      <c r="H178" s="171"/>
    </row>
    <row r="179" spans="1:8" ht="19.5">
      <c r="A179" s="172"/>
      <c r="B179" s="171"/>
      <c r="C179" s="171"/>
      <c r="D179" s="171"/>
      <c r="E179" s="171"/>
      <c r="F179" s="171"/>
      <c r="G179" s="171"/>
      <c r="H179" s="171"/>
    </row>
    <row r="180" spans="1:8" ht="19.5">
      <c r="A180" s="172"/>
      <c r="B180" s="171"/>
      <c r="C180" s="171"/>
      <c r="D180" s="171"/>
      <c r="E180" s="171"/>
      <c r="F180" s="171"/>
      <c r="G180" s="171"/>
      <c r="H180" s="171"/>
    </row>
    <row r="181" spans="1:8" ht="19.5">
      <c r="A181" s="172"/>
      <c r="B181" s="171"/>
      <c r="C181" s="171"/>
      <c r="D181" s="171"/>
      <c r="E181" s="171"/>
      <c r="F181" s="171"/>
      <c r="G181" s="171"/>
      <c r="H181" s="171"/>
    </row>
    <row r="182" spans="1:8" ht="19.5">
      <c r="A182" s="172"/>
      <c r="B182" s="171"/>
      <c r="C182" s="171"/>
      <c r="D182" s="171"/>
      <c r="E182" s="171"/>
      <c r="F182" s="171"/>
      <c r="G182" s="171"/>
      <c r="H182" s="171"/>
    </row>
    <row r="183" spans="1:8" ht="19.5">
      <c r="A183" s="174"/>
      <c r="B183" s="171"/>
      <c r="C183" s="171"/>
      <c r="D183" s="171"/>
      <c r="E183" s="171"/>
      <c r="F183" s="171"/>
      <c r="G183" s="171"/>
      <c r="H183" s="171"/>
    </row>
    <row r="184" spans="1:8" ht="19.5">
      <c r="A184" s="174"/>
      <c r="B184" s="171"/>
      <c r="C184" s="171"/>
      <c r="D184" s="171"/>
      <c r="E184" s="171"/>
      <c r="F184" s="171"/>
      <c r="G184" s="171"/>
      <c r="H184" s="171"/>
    </row>
    <row r="185" spans="1:8" ht="19.5">
      <c r="A185" s="172"/>
      <c r="B185" s="171"/>
      <c r="C185" s="171"/>
      <c r="D185" s="171"/>
      <c r="E185" s="171"/>
      <c r="F185" s="171"/>
      <c r="G185" s="171"/>
      <c r="H185" s="171"/>
    </row>
    <row r="186" spans="1:8" ht="19.5">
      <c r="A186" s="172"/>
      <c r="B186" s="171"/>
      <c r="C186" s="171"/>
      <c r="D186" s="171"/>
      <c r="E186" s="171"/>
      <c r="F186" s="171"/>
      <c r="G186" s="171"/>
      <c r="H186" s="171"/>
    </row>
    <row r="187" spans="1:8" ht="19.5">
      <c r="A187" s="172"/>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4"/>
      <c r="B191" s="171"/>
      <c r="C191" s="171"/>
      <c r="D191" s="171"/>
      <c r="E191" s="171"/>
      <c r="F191" s="171"/>
      <c r="G191" s="171"/>
      <c r="H191" s="171"/>
    </row>
    <row r="192" spans="1:8" ht="19.5">
      <c r="A192" s="174"/>
      <c r="B192" s="171"/>
      <c r="C192" s="171"/>
      <c r="D192" s="171"/>
      <c r="E192" s="171"/>
      <c r="F192" s="171"/>
      <c r="G192" s="171"/>
      <c r="H192" s="171"/>
    </row>
    <row r="193" spans="1:8" ht="19.5">
      <c r="A193" s="174"/>
      <c r="B193" s="171"/>
      <c r="C193" s="171"/>
      <c r="D193" s="171"/>
      <c r="E193" s="171"/>
      <c r="F193" s="171"/>
      <c r="G193" s="171"/>
      <c r="H193" s="171"/>
    </row>
    <row r="194" spans="1:8" ht="19.5">
      <c r="A194" s="172"/>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74"/>
      <c r="B197" s="171"/>
      <c r="C197" s="171"/>
      <c r="D197" s="171"/>
      <c r="E197" s="171"/>
      <c r="F197" s="171"/>
      <c r="G197" s="171"/>
      <c r="H197" s="171"/>
    </row>
    <row r="198" spans="1:8" ht="19.5">
      <c r="A198" s="172"/>
      <c r="B198" s="171"/>
      <c r="C198" s="171"/>
      <c r="D198" s="171"/>
      <c r="E198" s="171"/>
      <c r="F198" s="171"/>
      <c r="G198" s="171"/>
      <c r="H198" s="171"/>
    </row>
    <row r="199" spans="1:8" ht="19.5">
      <c r="A199" s="172"/>
      <c r="B199" s="171"/>
      <c r="C199" s="171"/>
      <c r="D199" s="171"/>
      <c r="E199" s="171"/>
      <c r="F199" s="171"/>
      <c r="G199" s="171"/>
      <c r="H199" s="171"/>
    </row>
    <row r="200" spans="1:8" ht="19.5">
      <c r="A200" s="180"/>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4"/>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2"/>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4"/>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2"/>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4"/>
      <c r="B226" s="171"/>
      <c r="C226" s="171"/>
      <c r="D226" s="171"/>
      <c r="E226" s="171"/>
      <c r="F226" s="171"/>
      <c r="G226" s="171"/>
      <c r="H226" s="171"/>
    </row>
    <row r="227" spans="1:8" ht="19.5">
      <c r="A227" s="172"/>
      <c r="B227" s="171"/>
      <c r="C227" s="171"/>
      <c r="D227" s="171"/>
      <c r="E227" s="171"/>
      <c r="F227" s="171"/>
      <c r="G227" s="171"/>
      <c r="H227" s="171"/>
    </row>
    <row r="228" spans="1:8" ht="19.5">
      <c r="A228" s="172"/>
      <c r="B228" s="171"/>
      <c r="C228" s="171"/>
      <c r="D228" s="171"/>
      <c r="E228" s="171"/>
      <c r="F228" s="171"/>
      <c r="G228" s="171"/>
      <c r="H228" s="171"/>
    </row>
    <row r="229" spans="1:8" ht="19.5">
      <c r="A229" s="172"/>
      <c r="B229" s="171"/>
      <c r="C229" s="171"/>
      <c r="D229" s="171"/>
      <c r="E229" s="171"/>
      <c r="F229" s="171"/>
      <c r="G229" s="171"/>
      <c r="H229" s="171"/>
    </row>
    <row r="230" spans="1:8" ht="19.5">
      <c r="A230" s="181"/>
      <c r="B230" s="171"/>
      <c r="C230" s="171"/>
      <c r="D230" s="171"/>
      <c r="E230" s="171"/>
      <c r="F230" s="171"/>
      <c r="G230" s="171"/>
      <c r="H230" s="171"/>
    </row>
  </sheetData>
  <mergeCells count="6">
    <mergeCell ref="C7:I7"/>
    <mergeCell ref="A1:I1"/>
    <mergeCell ref="A2:I2"/>
    <mergeCell ref="A3:I3"/>
    <mergeCell ref="A4:I4"/>
    <mergeCell ref="A5:I5"/>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0"/>
  <sheetViews>
    <sheetView topLeftCell="A2" workbookViewId="0">
      <selection activeCell="A3" sqref="A3:P3"/>
    </sheetView>
  </sheetViews>
  <sheetFormatPr defaultColWidth="11.42578125" defaultRowHeight="15"/>
  <cols>
    <col min="1" max="1" width="64.140625" style="88" customWidth="1"/>
    <col min="2" max="2" width="18.7109375" customWidth="1"/>
    <col min="3" max="3" width="18.7109375" style="215" customWidth="1"/>
    <col min="4" max="8" width="18.7109375" customWidth="1"/>
    <col min="9" max="9" width="18.7109375" style="79" customWidth="1"/>
    <col min="10" max="12" width="18.7109375" customWidth="1"/>
    <col min="13" max="13" width="18.7109375" style="215" customWidth="1"/>
    <col min="14" max="14" width="18.7109375" customWidth="1"/>
    <col min="15" max="15" width="18.7109375" style="215" customWidth="1"/>
    <col min="16" max="16" width="19.28515625" customWidth="1"/>
    <col min="17" max="17" width="3.7109375" style="144" customWidth="1"/>
    <col min="18" max="18" width="11.140625" bestFit="1" customWidth="1"/>
    <col min="257" max="257" width="64.140625" customWidth="1"/>
    <col min="258" max="260" width="24.42578125" bestFit="1" customWidth="1"/>
    <col min="261" max="261" width="25.85546875" bestFit="1" customWidth="1"/>
    <col min="262" max="262" width="24.42578125" bestFit="1" customWidth="1"/>
    <col min="263" max="263" width="25" bestFit="1" customWidth="1"/>
    <col min="264" max="264" width="23.85546875" bestFit="1" customWidth="1"/>
    <col min="265" max="265" width="24.42578125" bestFit="1" customWidth="1"/>
    <col min="266" max="267" width="20.140625" customWidth="1"/>
    <col min="268" max="268" width="25" bestFit="1" customWidth="1"/>
    <col min="269" max="269" width="23.28515625" bestFit="1" customWidth="1"/>
    <col min="270" max="271" width="23.85546875" bestFit="1" customWidth="1"/>
    <col min="272" max="272" width="28.42578125" bestFit="1" customWidth="1"/>
    <col min="273" max="273" width="3.7109375" customWidth="1"/>
    <col min="274" max="274" width="11.140625" bestFit="1" customWidth="1"/>
    <col min="513" max="513" width="64.140625" customWidth="1"/>
    <col min="514" max="516" width="24.42578125" bestFit="1" customWidth="1"/>
    <col min="517" max="517" width="25.85546875" bestFit="1" customWidth="1"/>
    <col min="518" max="518" width="24.42578125" bestFit="1" customWidth="1"/>
    <col min="519" max="519" width="25" bestFit="1" customWidth="1"/>
    <col min="520" max="520" width="23.85546875" bestFit="1" customWidth="1"/>
    <col min="521" max="521" width="24.42578125" bestFit="1" customWidth="1"/>
    <col min="522" max="523" width="20.140625" customWidth="1"/>
    <col min="524" max="524" width="25" bestFit="1" customWidth="1"/>
    <col min="525" max="525" width="23.28515625" bestFit="1" customWidth="1"/>
    <col min="526" max="527" width="23.85546875" bestFit="1" customWidth="1"/>
    <col min="528" max="528" width="28.42578125" bestFit="1" customWidth="1"/>
    <col min="529" max="529" width="3.7109375" customWidth="1"/>
    <col min="530" max="530" width="11.140625" bestFit="1" customWidth="1"/>
    <col min="769" max="769" width="64.140625" customWidth="1"/>
    <col min="770" max="772" width="24.42578125" bestFit="1" customWidth="1"/>
    <col min="773" max="773" width="25.85546875" bestFit="1" customWidth="1"/>
    <col min="774" max="774" width="24.42578125" bestFit="1" customWidth="1"/>
    <col min="775" max="775" width="25" bestFit="1" customWidth="1"/>
    <col min="776" max="776" width="23.85546875" bestFit="1" customWidth="1"/>
    <col min="777" max="777" width="24.42578125" bestFit="1" customWidth="1"/>
    <col min="778" max="779" width="20.140625" customWidth="1"/>
    <col min="780" max="780" width="25" bestFit="1" customWidth="1"/>
    <col min="781" max="781" width="23.28515625" bestFit="1" customWidth="1"/>
    <col min="782" max="783" width="23.85546875" bestFit="1" customWidth="1"/>
    <col min="784" max="784" width="28.42578125" bestFit="1" customWidth="1"/>
    <col min="785" max="785" width="3.7109375" customWidth="1"/>
    <col min="786" max="786" width="11.140625" bestFit="1" customWidth="1"/>
    <col min="1025" max="1025" width="64.140625" customWidth="1"/>
    <col min="1026" max="1028" width="24.42578125" bestFit="1" customWidth="1"/>
    <col min="1029" max="1029" width="25.85546875" bestFit="1" customWidth="1"/>
    <col min="1030" max="1030" width="24.42578125" bestFit="1" customWidth="1"/>
    <col min="1031" max="1031" width="25" bestFit="1" customWidth="1"/>
    <col min="1032" max="1032" width="23.85546875" bestFit="1" customWidth="1"/>
    <col min="1033" max="1033" width="24.42578125" bestFit="1" customWidth="1"/>
    <col min="1034" max="1035" width="20.140625" customWidth="1"/>
    <col min="1036" max="1036" width="25" bestFit="1" customWidth="1"/>
    <col min="1037" max="1037" width="23.28515625" bestFit="1" customWidth="1"/>
    <col min="1038" max="1039" width="23.85546875" bestFit="1" customWidth="1"/>
    <col min="1040" max="1040" width="28.42578125" bestFit="1" customWidth="1"/>
    <col min="1041" max="1041" width="3.7109375" customWidth="1"/>
    <col min="1042" max="1042" width="11.140625" bestFit="1" customWidth="1"/>
    <col min="1281" max="1281" width="64.140625" customWidth="1"/>
    <col min="1282" max="1284" width="24.42578125" bestFit="1" customWidth="1"/>
    <col min="1285" max="1285" width="25.85546875" bestFit="1" customWidth="1"/>
    <col min="1286" max="1286" width="24.42578125" bestFit="1" customWidth="1"/>
    <col min="1287" max="1287" width="25" bestFit="1" customWidth="1"/>
    <col min="1288" max="1288" width="23.85546875" bestFit="1" customWidth="1"/>
    <col min="1289" max="1289" width="24.42578125" bestFit="1" customWidth="1"/>
    <col min="1290" max="1291" width="20.140625" customWidth="1"/>
    <col min="1292" max="1292" width="25" bestFit="1" customWidth="1"/>
    <col min="1293" max="1293" width="23.28515625" bestFit="1" customWidth="1"/>
    <col min="1294" max="1295" width="23.85546875" bestFit="1" customWidth="1"/>
    <col min="1296" max="1296" width="28.42578125" bestFit="1" customWidth="1"/>
    <col min="1297" max="1297" width="3.7109375" customWidth="1"/>
    <col min="1298" max="1298" width="11.140625" bestFit="1" customWidth="1"/>
    <col min="1537" max="1537" width="64.140625" customWidth="1"/>
    <col min="1538" max="1540" width="24.42578125" bestFit="1" customWidth="1"/>
    <col min="1541" max="1541" width="25.85546875" bestFit="1" customWidth="1"/>
    <col min="1542" max="1542" width="24.42578125" bestFit="1" customWidth="1"/>
    <col min="1543" max="1543" width="25" bestFit="1" customWidth="1"/>
    <col min="1544" max="1544" width="23.85546875" bestFit="1" customWidth="1"/>
    <col min="1545" max="1545" width="24.42578125" bestFit="1" customWidth="1"/>
    <col min="1546" max="1547" width="20.140625" customWidth="1"/>
    <col min="1548" max="1548" width="25" bestFit="1" customWidth="1"/>
    <col min="1549" max="1549" width="23.28515625" bestFit="1" customWidth="1"/>
    <col min="1550" max="1551" width="23.85546875" bestFit="1" customWidth="1"/>
    <col min="1552" max="1552" width="28.42578125" bestFit="1" customWidth="1"/>
    <col min="1553" max="1553" width="3.7109375" customWidth="1"/>
    <col min="1554" max="1554" width="11.140625" bestFit="1" customWidth="1"/>
    <col min="1793" max="1793" width="64.140625" customWidth="1"/>
    <col min="1794" max="1796" width="24.42578125" bestFit="1" customWidth="1"/>
    <col min="1797" max="1797" width="25.85546875" bestFit="1" customWidth="1"/>
    <col min="1798" max="1798" width="24.42578125" bestFit="1" customWidth="1"/>
    <col min="1799" max="1799" width="25" bestFit="1" customWidth="1"/>
    <col min="1800" max="1800" width="23.85546875" bestFit="1" customWidth="1"/>
    <col min="1801" max="1801" width="24.42578125" bestFit="1" customWidth="1"/>
    <col min="1802" max="1803" width="20.140625" customWidth="1"/>
    <col min="1804" max="1804" width="25" bestFit="1" customWidth="1"/>
    <col min="1805" max="1805" width="23.28515625" bestFit="1" customWidth="1"/>
    <col min="1806" max="1807" width="23.85546875" bestFit="1" customWidth="1"/>
    <col min="1808" max="1808" width="28.42578125" bestFit="1" customWidth="1"/>
    <col min="1809" max="1809" width="3.7109375" customWidth="1"/>
    <col min="1810" max="1810" width="11.140625" bestFit="1" customWidth="1"/>
    <col min="2049" max="2049" width="64.140625" customWidth="1"/>
    <col min="2050" max="2052" width="24.42578125" bestFit="1" customWidth="1"/>
    <col min="2053" max="2053" width="25.85546875" bestFit="1" customWidth="1"/>
    <col min="2054" max="2054" width="24.42578125" bestFit="1" customWidth="1"/>
    <col min="2055" max="2055" width="25" bestFit="1" customWidth="1"/>
    <col min="2056" max="2056" width="23.85546875" bestFit="1" customWidth="1"/>
    <col min="2057" max="2057" width="24.42578125" bestFit="1" customWidth="1"/>
    <col min="2058" max="2059" width="20.140625" customWidth="1"/>
    <col min="2060" max="2060" width="25" bestFit="1" customWidth="1"/>
    <col min="2061" max="2061" width="23.28515625" bestFit="1" customWidth="1"/>
    <col min="2062" max="2063" width="23.85546875" bestFit="1" customWidth="1"/>
    <col min="2064" max="2064" width="28.42578125" bestFit="1" customWidth="1"/>
    <col min="2065" max="2065" width="3.7109375" customWidth="1"/>
    <col min="2066" max="2066" width="11.140625" bestFit="1" customWidth="1"/>
    <col min="2305" max="2305" width="64.140625" customWidth="1"/>
    <col min="2306" max="2308" width="24.42578125" bestFit="1" customWidth="1"/>
    <col min="2309" max="2309" width="25.85546875" bestFit="1" customWidth="1"/>
    <col min="2310" max="2310" width="24.42578125" bestFit="1" customWidth="1"/>
    <col min="2311" max="2311" width="25" bestFit="1" customWidth="1"/>
    <col min="2312" max="2312" width="23.85546875" bestFit="1" customWidth="1"/>
    <col min="2313" max="2313" width="24.42578125" bestFit="1" customWidth="1"/>
    <col min="2314" max="2315" width="20.140625" customWidth="1"/>
    <col min="2316" max="2316" width="25" bestFit="1" customWidth="1"/>
    <col min="2317" max="2317" width="23.28515625" bestFit="1" customWidth="1"/>
    <col min="2318" max="2319" width="23.85546875" bestFit="1" customWidth="1"/>
    <col min="2320" max="2320" width="28.42578125" bestFit="1" customWidth="1"/>
    <col min="2321" max="2321" width="3.7109375" customWidth="1"/>
    <col min="2322" max="2322" width="11.140625" bestFit="1" customWidth="1"/>
    <col min="2561" max="2561" width="64.140625" customWidth="1"/>
    <col min="2562" max="2564" width="24.42578125" bestFit="1" customWidth="1"/>
    <col min="2565" max="2565" width="25.85546875" bestFit="1" customWidth="1"/>
    <col min="2566" max="2566" width="24.42578125" bestFit="1" customWidth="1"/>
    <col min="2567" max="2567" width="25" bestFit="1" customWidth="1"/>
    <col min="2568" max="2568" width="23.85546875" bestFit="1" customWidth="1"/>
    <col min="2569" max="2569" width="24.42578125" bestFit="1" customWidth="1"/>
    <col min="2570" max="2571" width="20.140625" customWidth="1"/>
    <col min="2572" max="2572" width="25" bestFit="1" customWidth="1"/>
    <col min="2573" max="2573" width="23.28515625" bestFit="1" customWidth="1"/>
    <col min="2574" max="2575" width="23.85546875" bestFit="1" customWidth="1"/>
    <col min="2576" max="2576" width="28.42578125" bestFit="1" customWidth="1"/>
    <col min="2577" max="2577" width="3.7109375" customWidth="1"/>
    <col min="2578" max="2578" width="11.140625" bestFit="1" customWidth="1"/>
    <col min="2817" max="2817" width="64.140625" customWidth="1"/>
    <col min="2818" max="2820" width="24.42578125" bestFit="1" customWidth="1"/>
    <col min="2821" max="2821" width="25.85546875" bestFit="1" customWidth="1"/>
    <col min="2822" max="2822" width="24.42578125" bestFit="1" customWidth="1"/>
    <col min="2823" max="2823" width="25" bestFit="1" customWidth="1"/>
    <col min="2824" max="2824" width="23.85546875" bestFit="1" customWidth="1"/>
    <col min="2825" max="2825" width="24.42578125" bestFit="1" customWidth="1"/>
    <col min="2826" max="2827" width="20.140625" customWidth="1"/>
    <col min="2828" max="2828" width="25" bestFit="1" customWidth="1"/>
    <col min="2829" max="2829" width="23.28515625" bestFit="1" customWidth="1"/>
    <col min="2830" max="2831" width="23.85546875" bestFit="1" customWidth="1"/>
    <col min="2832" max="2832" width="28.42578125" bestFit="1" customWidth="1"/>
    <col min="2833" max="2833" width="3.7109375" customWidth="1"/>
    <col min="2834" max="2834" width="11.140625" bestFit="1" customWidth="1"/>
    <col min="3073" max="3073" width="64.140625" customWidth="1"/>
    <col min="3074" max="3076" width="24.42578125" bestFit="1" customWidth="1"/>
    <col min="3077" max="3077" width="25.85546875" bestFit="1" customWidth="1"/>
    <col min="3078" max="3078" width="24.42578125" bestFit="1" customWidth="1"/>
    <col min="3079" max="3079" width="25" bestFit="1" customWidth="1"/>
    <col min="3080" max="3080" width="23.85546875" bestFit="1" customWidth="1"/>
    <col min="3081" max="3081" width="24.42578125" bestFit="1" customWidth="1"/>
    <col min="3082" max="3083" width="20.140625" customWidth="1"/>
    <col min="3084" max="3084" width="25" bestFit="1" customWidth="1"/>
    <col min="3085" max="3085" width="23.28515625" bestFit="1" customWidth="1"/>
    <col min="3086" max="3087" width="23.85546875" bestFit="1" customWidth="1"/>
    <col min="3088" max="3088" width="28.42578125" bestFit="1" customWidth="1"/>
    <col min="3089" max="3089" width="3.7109375" customWidth="1"/>
    <col min="3090" max="3090" width="11.140625" bestFit="1" customWidth="1"/>
    <col min="3329" max="3329" width="64.140625" customWidth="1"/>
    <col min="3330" max="3332" width="24.42578125" bestFit="1" customWidth="1"/>
    <col min="3333" max="3333" width="25.85546875" bestFit="1" customWidth="1"/>
    <col min="3334" max="3334" width="24.42578125" bestFit="1" customWidth="1"/>
    <col min="3335" max="3335" width="25" bestFit="1" customWidth="1"/>
    <col min="3336" max="3336" width="23.85546875" bestFit="1" customWidth="1"/>
    <col min="3337" max="3337" width="24.42578125" bestFit="1" customWidth="1"/>
    <col min="3338" max="3339" width="20.140625" customWidth="1"/>
    <col min="3340" max="3340" width="25" bestFit="1" customWidth="1"/>
    <col min="3341" max="3341" width="23.28515625" bestFit="1" customWidth="1"/>
    <col min="3342" max="3343" width="23.85546875" bestFit="1" customWidth="1"/>
    <col min="3344" max="3344" width="28.42578125" bestFit="1" customWidth="1"/>
    <col min="3345" max="3345" width="3.7109375" customWidth="1"/>
    <col min="3346" max="3346" width="11.140625" bestFit="1" customWidth="1"/>
    <col min="3585" max="3585" width="64.140625" customWidth="1"/>
    <col min="3586" max="3588" width="24.42578125" bestFit="1" customWidth="1"/>
    <col min="3589" max="3589" width="25.85546875" bestFit="1" customWidth="1"/>
    <col min="3590" max="3590" width="24.42578125" bestFit="1" customWidth="1"/>
    <col min="3591" max="3591" width="25" bestFit="1" customWidth="1"/>
    <col min="3592" max="3592" width="23.85546875" bestFit="1" customWidth="1"/>
    <col min="3593" max="3593" width="24.42578125" bestFit="1" customWidth="1"/>
    <col min="3594" max="3595" width="20.140625" customWidth="1"/>
    <col min="3596" max="3596" width="25" bestFit="1" customWidth="1"/>
    <col min="3597" max="3597" width="23.28515625" bestFit="1" customWidth="1"/>
    <col min="3598" max="3599" width="23.85546875" bestFit="1" customWidth="1"/>
    <col min="3600" max="3600" width="28.42578125" bestFit="1" customWidth="1"/>
    <col min="3601" max="3601" width="3.7109375" customWidth="1"/>
    <col min="3602" max="3602" width="11.140625" bestFit="1" customWidth="1"/>
    <col min="3841" max="3841" width="64.140625" customWidth="1"/>
    <col min="3842" max="3844" width="24.42578125" bestFit="1" customWidth="1"/>
    <col min="3845" max="3845" width="25.85546875" bestFit="1" customWidth="1"/>
    <col min="3846" max="3846" width="24.42578125" bestFit="1" customWidth="1"/>
    <col min="3847" max="3847" width="25" bestFit="1" customWidth="1"/>
    <col min="3848" max="3848" width="23.85546875" bestFit="1" customWidth="1"/>
    <col min="3849" max="3849" width="24.42578125" bestFit="1" customWidth="1"/>
    <col min="3850" max="3851" width="20.140625" customWidth="1"/>
    <col min="3852" max="3852" width="25" bestFit="1" customWidth="1"/>
    <col min="3853" max="3853" width="23.28515625" bestFit="1" customWidth="1"/>
    <col min="3854" max="3855" width="23.85546875" bestFit="1" customWidth="1"/>
    <col min="3856" max="3856" width="28.42578125" bestFit="1" customWidth="1"/>
    <col min="3857" max="3857" width="3.7109375" customWidth="1"/>
    <col min="3858" max="3858" width="11.140625" bestFit="1" customWidth="1"/>
    <col min="4097" max="4097" width="64.140625" customWidth="1"/>
    <col min="4098" max="4100" width="24.42578125" bestFit="1" customWidth="1"/>
    <col min="4101" max="4101" width="25.85546875" bestFit="1" customWidth="1"/>
    <col min="4102" max="4102" width="24.42578125" bestFit="1" customWidth="1"/>
    <col min="4103" max="4103" width="25" bestFit="1" customWidth="1"/>
    <col min="4104" max="4104" width="23.85546875" bestFit="1" customWidth="1"/>
    <col min="4105" max="4105" width="24.42578125" bestFit="1" customWidth="1"/>
    <col min="4106" max="4107" width="20.140625" customWidth="1"/>
    <col min="4108" max="4108" width="25" bestFit="1" customWidth="1"/>
    <col min="4109" max="4109" width="23.28515625" bestFit="1" customWidth="1"/>
    <col min="4110" max="4111" width="23.85546875" bestFit="1" customWidth="1"/>
    <col min="4112" max="4112" width="28.42578125" bestFit="1" customWidth="1"/>
    <col min="4113" max="4113" width="3.7109375" customWidth="1"/>
    <col min="4114" max="4114" width="11.140625" bestFit="1" customWidth="1"/>
    <col min="4353" max="4353" width="64.140625" customWidth="1"/>
    <col min="4354" max="4356" width="24.42578125" bestFit="1" customWidth="1"/>
    <col min="4357" max="4357" width="25.85546875" bestFit="1" customWidth="1"/>
    <col min="4358" max="4358" width="24.42578125" bestFit="1" customWidth="1"/>
    <col min="4359" max="4359" width="25" bestFit="1" customWidth="1"/>
    <col min="4360" max="4360" width="23.85546875" bestFit="1" customWidth="1"/>
    <col min="4361" max="4361" width="24.42578125" bestFit="1" customWidth="1"/>
    <col min="4362" max="4363" width="20.140625" customWidth="1"/>
    <col min="4364" max="4364" width="25" bestFit="1" customWidth="1"/>
    <col min="4365" max="4365" width="23.28515625" bestFit="1" customWidth="1"/>
    <col min="4366" max="4367" width="23.85546875" bestFit="1" customWidth="1"/>
    <col min="4368" max="4368" width="28.42578125" bestFit="1" customWidth="1"/>
    <col min="4369" max="4369" width="3.7109375" customWidth="1"/>
    <col min="4370" max="4370" width="11.140625" bestFit="1" customWidth="1"/>
    <col min="4609" max="4609" width="64.140625" customWidth="1"/>
    <col min="4610" max="4612" width="24.42578125" bestFit="1" customWidth="1"/>
    <col min="4613" max="4613" width="25.85546875" bestFit="1" customWidth="1"/>
    <col min="4614" max="4614" width="24.42578125" bestFit="1" customWidth="1"/>
    <col min="4615" max="4615" width="25" bestFit="1" customWidth="1"/>
    <col min="4616" max="4616" width="23.85546875" bestFit="1" customWidth="1"/>
    <col min="4617" max="4617" width="24.42578125" bestFit="1" customWidth="1"/>
    <col min="4618" max="4619" width="20.140625" customWidth="1"/>
    <col min="4620" max="4620" width="25" bestFit="1" customWidth="1"/>
    <col min="4621" max="4621" width="23.28515625" bestFit="1" customWidth="1"/>
    <col min="4622" max="4623" width="23.85546875" bestFit="1" customWidth="1"/>
    <col min="4624" max="4624" width="28.42578125" bestFit="1" customWidth="1"/>
    <col min="4625" max="4625" width="3.7109375" customWidth="1"/>
    <col min="4626" max="4626" width="11.140625" bestFit="1" customWidth="1"/>
    <col min="4865" max="4865" width="64.140625" customWidth="1"/>
    <col min="4866" max="4868" width="24.42578125" bestFit="1" customWidth="1"/>
    <col min="4869" max="4869" width="25.85546875" bestFit="1" customWidth="1"/>
    <col min="4870" max="4870" width="24.42578125" bestFit="1" customWidth="1"/>
    <col min="4871" max="4871" width="25" bestFit="1" customWidth="1"/>
    <col min="4872" max="4872" width="23.85546875" bestFit="1" customWidth="1"/>
    <col min="4873" max="4873" width="24.42578125" bestFit="1" customWidth="1"/>
    <col min="4874" max="4875" width="20.140625" customWidth="1"/>
    <col min="4876" max="4876" width="25" bestFit="1" customWidth="1"/>
    <col min="4877" max="4877" width="23.28515625" bestFit="1" customWidth="1"/>
    <col min="4878" max="4879" width="23.85546875" bestFit="1" customWidth="1"/>
    <col min="4880" max="4880" width="28.42578125" bestFit="1" customWidth="1"/>
    <col min="4881" max="4881" width="3.7109375" customWidth="1"/>
    <col min="4882" max="4882" width="11.140625" bestFit="1" customWidth="1"/>
    <col min="5121" max="5121" width="64.140625" customWidth="1"/>
    <col min="5122" max="5124" width="24.42578125" bestFit="1" customWidth="1"/>
    <col min="5125" max="5125" width="25.85546875" bestFit="1" customWidth="1"/>
    <col min="5126" max="5126" width="24.42578125" bestFit="1" customWidth="1"/>
    <col min="5127" max="5127" width="25" bestFit="1" customWidth="1"/>
    <col min="5128" max="5128" width="23.85546875" bestFit="1" customWidth="1"/>
    <col min="5129" max="5129" width="24.42578125" bestFit="1" customWidth="1"/>
    <col min="5130" max="5131" width="20.140625" customWidth="1"/>
    <col min="5132" max="5132" width="25" bestFit="1" customWidth="1"/>
    <col min="5133" max="5133" width="23.28515625" bestFit="1" customWidth="1"/>
    <col min="5134" max="5135" width="23.85546875" bestFit="1" customWidth="1"/>
    <col min="5136" max="5136" width="28.42578125" bestFit="1" customWidth="1"/>
    <col min="5137" max="5137" width="3.7109375" customWidth="1"/>
    <col min="5138" max="5138" width="11.140625" bestFit="1" customWidth="1"/>
    <col min="5377" max="5377" width="64.140625" customWidth="1"/>
    <col min="5378" max="5380" width="24.42578125" bestFit="1" customWidth="1"/>
    <col min="5381" max="5381" width="25.85546875" bestFit="1" customWidth="1"/>
    <col min="5382" max="5382" width="24.42578125" bestFit="1" customWidth="1"/>
    <col min="5383" max="5383" width="25" bestFit="1" customWidth="1"/>
    <col min="5384" max="5384" width="23.85546875" bestFit="1" customWidth="1"/>
    <col min="5385" max="5385" width="24.42578125" bestFit="1" customWidth="1"/>
    <col min="5386" max="5387" width="20.140625" customWidth="1"/>
    <col min="5388" max="5388" width="25" bestFit="1" customWidth="1"/>
    <col min="5389" max="5389" width="23.28515625" bestFit="1" customWidth="1"/>
    <col min="5390" max="5391" width="23.85546875" bestFit="1" customWidth="1"/>
    <col min="5392" max="5392" width="28.42578125" bestFit="1" customWidth="1"/>
    <col min="5393" max="5393" width="3.7109375" customWidth="1"/>
    <col min="5394" max="5394" width="11.140625" bestFit="1" customWidth="1"/>
    <col min="5633" max="5633" width="64.140625" customWidth="1"/>
    <col min="5634" max="5636" width="24.42578125" bestFit="1" customWidth="1"/>
    <col min="5637" max="5637" width="25.85546875" bestFit="1" customWidth="1"/>
    <col min="5638" max="5638" width="24.42578125" bestFit="1" customWidth="1"/>
    <col min="5639" max="5639" width="25" bestFit="1" customWidth="1"/>
    <col min="5640" max="5640" width="23.85546875" bestFit="1" customWidth="1"/>
    <col min="5641" max="5641" width="24.42578125" bestFit="1" customWidth="1"/>
    <col min="5642" max="5643" width="20.140625" customWidth="1"/>
    <col min="5644" max="5644" width="25" bestFit="1" customWidth="1"/>
    <col min="5645" max="5645" width="23.28515625" bestFit="1" customWidth="1"/>
    <col min="5646" max="5647" width="23.85546875" bestFit="1" customWidth="1"/>
    <col min="5648" max="5648" width="28.42578125" bestFit="1" customWidth="1"/>
    <col min="5649" max="5649" width="3.7109375" customWidth="1"/>
    <col min="5650" max="5650" width="11.140625" bestFit="1" customWidth="1"/>
    <col min="5889" max="5889" width="64.140625" customWidth="1"/>
    <col min="5890" max="5892" width="24.42578125" bestFit="1" customWidth="1"/>
    <col min="5893" max="5893" width="25.85546875" bestFit="1" customWidth="1"/>
    <col min="5894" max="5894" width="24.42578125" bestFit="1" customWidth="1"/>
    <col min="5895" max="5895" width="25" bestFit="1" customWidth="1"/>
    <col min="5896" max="5896" width="23.85546875" bestFit="1" customWidth="1"/>
    <col min="5897" max="5897" width="24.42578125" bestFit="1" customWidth="1"/>
    <col min="5898" max="5899" width="20.140625" customWidth="1"/>
    <col min="5900" max="5900" width="25" bestFit="1" customWidth="1"/>
    <col min="5901" max="5901" width="23.28515625" bestFit="1" customWidth="1"/>
    <col min="5902" max="5903" width="23.85546875" bestFit="1" customWidth="1"/>
    <col min="5904" max="5904" width="28.42578125" bestFit="1" customWidth="1"/>
    <col min="5905" max="5905" width="3.7109375" customWidth="1"/>
    <col min="5906" max="5906" width="11.140625" bestFit="1" customWidth="1"/>
    <col min="6145" max="6145" width="64.140625" customWidth="1"/>
    <col min="6146" max="6148" width="24.42578125" bestFit="1" customWidth="1"/>
    <col min="6149" max="6149" width="25.85546875" bestFit="1" customWidth="1"/>
    <col min="6150" max="6150" width="24.42578125" bestFit="1" customWidth="1"/>
    <col min="6151" max="6151" width="25" bestFit="1" customWidth="1"/>
    <col min="6152" max="6152" width="23.85546875" bestFit="1" customWidth="1"/>
    <col min="6153" max="6153" width="24.42578125" bestFit="1" customWidth="1"/>
    <col min="6154" max="6155" width="20.140625" customWidth="1"/>
    <col min="6156" max="6156" width="25" bestFit="1" customWidth="1"/>
    <col min="6157" max="6157" width="23.28515625" bestFit="1" customWidth="1"/>
    <col min="6158" max="6159" width="23.85546875" bestFit="1" customWidth="1"/>
    <col min="6160" max="6160" width="28.42578125" bestFit="1" customWidth="1"/>
    <col min="6161" max="6161" width="3.7109375" customWidth="1"/>
    <col min="6162" max="6162" width="11.140625" bestFit="1" customWidth="1"/>
    <col min="6401" max="6401" width="64.140625" customWidth="1"/>
    <col min="6402" max="6404" width="24.42578125" bestFit="1" customWidth="1"/>
    <col min="6405" max="6405" width="25.85546875" bestFit="1" customWidth="1"/>
    <col min="6406" max="6406" width="24.42578125" bestFit="1" customWidth="1"/>
    <col min="6407" max="6407" width="25" bestFit="1" customWidth="1"/>
    <col min="6408" max="6408" width="23.85546875" bestFit="1" customWidth="1"/>
    <col min="6409" max="6409" width="24.42578125" bestFit="1" customWidth="1"/>
    <col min="6410" max="6411" width="20.140625" customWidth="1"/>
    <col min="6412" max="6412" width="25" bestFit="1" customWidth="1"/>
    <col min="6413" max="6413" width="23.28515625" bestFit="1" customWidth="1"/>
    <col min="6414" max="6415" width="23.85546875" bestFit="1" customWidth="1"/>
    <col min="6416" max="6416" width="28.42578125" bestFit="1" customWidth="1"/>
    <col min="6417" max="6417" width="3.7109375" customWidth="1"/>
    <col min="6418" max="6418" width="11.140625" bestFit="1" customWidth="1"/>
    <col min="6657" max="6657" width="64.140625" customWidth="1"/>
    <col min="6658" max="6660" width="24.42578125" bestFit="1" customWidth="1"/>
    <col min="6661" max="6661" width="25.85546875" bestFit="1" customWidth="1"/>
    <col min="6662" max="6662" width="24.42578125" bestFit="1" customWidth="1"/>
    <col min="6663" max="6663" width="25" bestFit="1" customWidth="1"/>
    <col min="6664" max="6664" width="23.85546875" bestFit="1" customWidth="1"/>
    <col min="6665" max="6665" width="24.42578125" bestFit="1" customWidth="1"/>
    <col min="6666" max="6667" width="20.140625" customWidth="1"/>
    <col min="6668" max="6668" width="25" bestFit="1" customWidth="1"/>
    <col min="6669" max="6669" width="23.28515625" bestFit="1" customWidth="1"/>
    <col min="6670" max="6671" width="23.85546875" bestFit="1" customWidth="1"/>
    <col min="6672" max="6672" width="28.42578125" bestFit="1" customWidth="1"/>
    <col min="6673" max="6673" width="3.7109375" customWidth="1"/>
    <col min="6674" max="6674" width="11.140625" bestFit="1" customWidth="1"/>
    <col min="6913" max="6913" width="64.140625" customWidth="1"/>
    <col min="6914" max="6916" width="24.42578125" bestFit="1" customWidth="1"/>
    <col min="6917" max="6917" width="25.85546875" bestFit="1" customWidth="1"/>
    <col min="6918" max="6918" width="24.42578125" bestFit="1" customWidth="1"/>
    <col min="6919" max="6919" width="25" bestFit="1" customWidth="1"/>
    <col min="6920" max="6920" width="23.85546875" bestFit="1" customWidth="1"/>
    <col min="6921" max="6921" width="24.42578125" bestFit="1" customWidth="1"/>
    <col min="6922" max="6923" width="20.140625" customWidth="1"/>
    <col min="6924" max="6924" width="25" bestFit="1" customWidth="1"/>
    <col min="6925" max="6925" width="23.28515625" bestFit="1" customWidth="1"/>
    <col min="6926" max="6927" width="23.85546875" bestFit="1" customWidth="1"/>
    <col min="6928" max="6928" width="28.42578125" bestFit="1" customWidth="1"/>
    <col min="6929" max="6929" width="3.7109375" customWidth="1"/>
    <col min="6930" max="6930" width="11.140625" bestFit="1" customWidth="1"/>
    <col min="7169" max="7169" width="64.140625" customWidth="1"/>
    <col min="7170" max="7172" width="24.42578125" bestFit="1" customWidth="1"/>
    <col min="7173" max="7173" width="25.85546875" bestFit="1" customWidth="1"/>
    <col min="7174" max="7174" width="24.42578125" bestFit="1" customWidth="1"/>
    <col min="7175" max="7175" width="25" bestFit="1" customWidth="1"/>
    <col min="7176" max="7176" width="23.85546875" bestFit="1" customWidth="1"/>
    <col min="7177" max="7177" width="24.42578125" bestFit="1" customWidth="1"/>
    <col min="7178" max="7179" width="20.140625" customWidth="1"/>
    <col min="7180" max="7180" width="25" bestFit="1" customWidth="1"/>
    <col min="7181" max="7181" width="23.28515625" bestFit="1" customWidth="1"/>
    <col min="7182" max="7183" width="23.85546875" bestFit="1" customWidth="1"/>
    <col min="7184" max="7184" width="28.42578125" bestFit="1" customWidth="1"/>
    <col min="7185" max="7185" width="3.7109375" customWidth="1"/>
    <col min="7186" max="7186" width="11.140625" bestFit="1" customWidth="1"/>
    <col min="7425" max="7425" width="64.140625" customWidth="1"/>
    <col min="7426" max="7428" width="24.42578125" bestFit="1" customWidth="1"/>
    <col min="7429" max="7429" width="25.85546875" bestFit="1" customWidth="1"/>
    <col min="7430" max="7430" width="24.42578125" bestFit="1" customWidth="1"/>
    <col min="7431" max="7431" width="25" bestFit="1" customWidth="1"/>
    <col min="7432" max="7432" width="23.85546875" bestFit="1" customWidth="1"/>
    <col min="7433" max="7433" width="24.42578125" bestFit="1" customWidth="1"/>
    <col min="7434" max="7435" width="20.140625" customWidth="1"/>
    <col min="7436" max="7436" width="25" bestFit="1" customWidth="1"/>
    <col min="7437" max="7437" width="23.28515625" bestFit="1" customWidth="1"/>
    <col min="7438" max="7439" width="23.85546875" bestFit="1" customWidth="1"/>
    <col min="7440" max="7440" width="28.42578125" bestFit="1" customWidth="1"/>
    <col min="7441" max="7441" width="3.7109375" customWidth="1"/>
    <col min="7442" max="7442" width="11.140625" bestFit="1" customWidth="1"/>
    <col min="7681" max="7681" width="64.140625" customWidth="1"/>
    <col min="7682" max="7684" width="24.42578125" bestFit="1" customWidth="1"/>
    <col min="7685" max="7685" width="25.85546875" bestFit="1" customWidth="1"/>
    <col min="7686" max="7686" width="24.42578125" bestFit="1" customWidth="1"/>
    <col min="7687" max="7687" width="25" bestFit="1" customWidth="1"/>
    <col min="7688" max="7688" width="23.85546875" bestFit="1" customWidth="1"/>
    <col min="7689" max="7689" width="24.42578125" bestFit="1" customWidth="1"/>
    <col min="7690" max="7691" width="20.140625" customWidth="1"/>
    <col min="7692" max="7692" width="25" bestFit="1" customWidth="1"/>
    <col min="7693" max="7693" width="23.28515625" bestFit="1" customWidth="1"/>
    <col min="7694" max="7695" width="23.85546875" bestFit="1" customWidth="1"/>
    <col min="7696" max="7696" width="28.42578125" bestFit="1" customWidth="1"/>
    <col min="7697" max="7697" width="3.7109375" customWidth="1"/>
    <col min="7698" max="7698" width="11.140625" bestFit="1" customWidth="1"/>
    <col min="7937" max="7937" width="64.140625" customWidth="1"/>
    <col min="7938" max="7940" width="24.42578125" bestFit="1" customWidth="1"/>
    <col min="7941" max="7941" width="25.85546875" bestFit="1" customWidth="1"/>
    <col min="7942" max="7942" width="24.42578125" bestFit="1" customWidth="1"/>
    <col min="7943" max="7943" width="25" bestFit="1" customWidth="1"/>
    <col min="7944" max="7944" width="23.85546875" bestFit="1" customWidth="1"/>
    <col min="7945" max="7945" width="24.42578125" bestFit="1" customWidth="1"/>
    <col min="7946" max="7947" width="20.140625" customWidth="1"/>
    <col min="7948" max="7948" width="25" bestFit="1" customWidth="1"/>
    <col min="7949" max="7949" width="23.28515625" bestFit="1" customWidth="1"/>
    <col min="7950" max="7951" width="23.85546875" bestFit="1" customWidth="1"/>
    <col min="7952" max="7952" width="28.42578125" bestFit="1" customWidth="1"/>
    <col min="7953" max="7953" width="3.7109375" customWidth="1"/>
    <col min="7954" max="7954" width="11.140625" bestFit="1" customWidth="1"/>
    <col min="8193" max="8193" width="64.140625" customWidth="1"/>
    <col min="8194" max="8196" width="24.42578125" bestFit="1" customWidth="1"/>
    <col min="8197" max="8197" width="25.85546875" bestFit="1" customWidth="1"/>
    <col min="8198" max="8198" width="24.42578125" bestFit="1" customWidth="1"/>
    <col min="8199" max="8199" width="25" bestFit="1" customWidth="1"/>
    <col min="8200" max="8200" width="23.85546875" bestFit="1" customWidth="1"/>
    <col min="8201" max="8201" width="24.42578125" bestFit="1" customWidth="1"/>
    <col min="8202" max="8203" width="20.140625" customWidth="1"/>
    <col min="8204" max="8204" width="25" bestFit="1" customWidth="1"/>
    <col min="8205" max="8205" width="23.28515625" bestFit="1" customWidth="1"/>
    <col min="8206" max="8207" width="23.85546875" bestFit="1" customWidth="1"/>
    <col min="8208" max="8208" width="28.42578125" bestFit="1" customWidth="1"/>
    <col min="8209" max="8209" width="3.7109375" customWidth="1"/>
    <col min="8210" max="8210" width="11.140625" bestFit="1" customWidth="1"/>
    <col min="8449" max="8449" width="64.140625" customWidth="1"/>
    <col min="8450" max="8452" width="24.42578125" bestFit="1" customWidth="1"/>
    <col min="8453" max="8453" width="25.85546875" bestFit="1" customWidth="1"/>
    <col min="8454" max="8454" width="24.42578125" bestFit="1" customWidth="1"/>
    <col min="8455" max="8455" width="25" bestFit="1" customWidth="1"/>
    <col min="8456" max="8456" width="23.85546875" bestFit="1" customWidth="1"/>
    <col min="8457" max="8457" width="24.42578125" bestFit="1" customWidth="1"/>
    <col min="8458" max="8459" width="20.140625" customWidth="1"/>
    <col min="8460" max="8460" width="25" bestFit="1" customWidth="1"/>
    <col min="8461" max="8461" width="23.28515625" bestFit="1" customWidth="1"/>
    <col min="8462" max="8463" width="23.85546875" bestFit="1" customWidth="1"/>
    <col min="8464" max="8464" width="28.42578125" bestFit="1" customWidth="1"/>
    <col min="8465" max="8465" width="3.7109375" customWidth="1"/>
    <col min="8466" max="8466" width="11.140625" bestFit="1" customWidth="1"/>
    <col min="8705" max="8705" width="64.140625" customWidth="1"/>
    <col min="8706" max="8708" width="24.42578125" bestFit="1" customWidth="1"/>
    <col min="8709" max="8709" width="25.85546875" bestFit="1" customWidth="1"/>
    <col min="8710" max="8710" width="24.42578125" bestFit="1" customWidth="1"/>
    <col min="8711" max="8711" width="25" bestFit="1" customWidth="1"/>
    <col min="8712" max="8712" width="23.85546875" bestFit="1" customWidth="1"/>
    <col min="8713" max="8713" width="24.42578125" bestFit="1" customWidth="1"/>
    <col min="8714" max="8715" width="20.140625" customWidth="1"/>
    <col min="8716" max="8716" width="25" bestFit="1" customWidth="1"/>
    <col min="8717" max="8717" width="23.28515625" bestFit="1" customWidth="1"/>
    <col min="8718" max="8719" width="23.85546875" bestFit="1" customWidth="1"/>
    <col min="8720" max="8720" width="28.42578125" bestFit="1" customWidth="1"/>
    <col min="8721" max="8721" width="3.7109375" customWidth="1"/>
    <col min="8722" max="8722" width="11.140625" bestFit="1" customWidth="1"/>
    <col min="8961" max="8961" width="64.140625" customWidth="1"/>
    <col min="8962" max="8964" width="24.42578125" bestFit="1" customWidth="1"/>
    <col min="8965" max="8965" width="25.85546875" bestFit="1" customWidth="1"/>
    <col min="8966" max="8966" width="24.42578125" bestFit="1" customWidth="1"/>
    <col min="8967" max="8967" width="25" bestFit="1" customWidth="1"/>
    <col min="8968" max="8968" width="23.85546875" bestFit="1" customWidth="1"/>
    <col min="8969" max="8969" width="24.42578125" bestFit="1" customWidth="1"/>
    <col min="8970" max="8971" width="20.140625" customWidth="1"/>
    <col min="8972" max="8972" width="25" bestFit="1" customWidth="1"/>
    <col min="8973" max="8973" width="23.28515625" bestFit="1" customWidth="1"/>
    <col min="8974" max="8975" width="23.85546875" bestFit="1" customWidth="1"/>
    <col min="8976" max="8976" width="28.42578125" bestFit="1" customWidth="1"/>
    <col min="8977" max="8977" width="3.7109375" customWidth="1"/>
    <col min="8978" max="8978" width="11.140625" bestFit="1" customWidth="1"/>
    <col min="9217" max="9217" width="64.140625" customWidth="1"/>
    <col min="9218" max="9220" width="24.42578125" bestFit="1" customWidth="1"/>
    <col min="9221" max="9221" width="25.85546875" bestFit="1" customWidth="1"/>
    <col min="9222" max="9222" width="24.42578125" bestFit="1" customWidth="1"/>
    <col min="9223" max="9223" width="25" bestFit="1" customWidth="1"/>
    <col min="9224" max="9224" width="23.85546875" bestFit="1" customWidth="1"/>
    <col min="9225" max="9225" width="24.42578125" bestFit="1" customWidth="1"/>
    <col min="9226" max="9227" width="20.140625" customWidth="1"/>
    <col min="9228" max="9228" width="25" bestFit="1" customWidth="1"/>
    <col min="9229" max="9229" width="23.28515625" bestFit="1" customWidth="1"/>
    <col min="9230" max="9231" width="23.85546875" bestFit="1" customWidth="1"/>
    <col min="9232" max="9232" width="28.42578125" bestFit="1" customWidth="1"/>
    <col min="9233" max="9233" width="3.7109375" customWidth="1"/>
    <col min="9234" max="9234" width="11.140625" bestFit="1" customWidth="1"/>
    <col min="9473" max="9473" width="64.140625" customWidth="1"/>
    <col min="9474" max="9476" width="24.42578125" bestFit="1" customWidth="1"/>
    <col min="9477" max="9477" width="25.85546875" bestFit="1" customWidth="1"/>
    <col min="9478" max="9478" width="24.42578125" bestFit="1" customWidth="1"/>
    <col min="9479" max="9479" width="25" bestFit="1" customWidth="1"/>
    <col min="9480" max="9480" width="23.85546875" bestFit="1" customWidth="1"/>
    <col min="9481" max="9481" width="24.42578125" bestFit="1" customWidth="1"/>
    <col min="9482" max="9483" width="20.140625" customWidth="1"/>
    <col min="9484" max="9484" width="25" bestFit="1" customWidth="1"/>
    <col min="9485" max="9485" width="23.28515625" bestFit="1" customWidth="1"/>
    <col min="9486" max="9487" width="23.85546875" bestFit="1" customWidth="1"/>
    <col min="9488" max="9488" width="28.42578125" bestFit="1" customWidth="1"/>
    <col min="9489" max="9489" width="3.7109375" customWidth="1"/>
    <col min="9490" max="9490" width="11.140625" bestFit="1" customWidth="1"/>
    <col min="9729" max="9729" width="64.140625" customWidth="1"/>
    <col min="9730" max="9732" width="24.42578125" bestFit="1" customWidth="1"/>
    <col min="9733" max="9733" width="25.85546875" bestFit="1" customWidth="1"/>
    <col min="9734" max="9734" width="24.42578125" bestFit="1" customWidth="1"/>
    <col min="9735" max="9735" width="25" bestFit="1" customWidth="1"/>
    <col min="9736" max="9736" width="23.85546875" bestFit="1" customWidth="1"/>
    <col min="9737" max="9737" width="24.42578125" bestFit="1" customWidth="1"/>
    <col min="9738" max="9739" width="20.140625" customWidth="1"/>
    <col min="9740" max="9740" width="25" bestFit="1" customWidth="1"/>
    <col min="9741" max="9741" width="23.28515625" bestFit="1" customWidth="1"/>
    <col min="9742" max="9743" width="23.85546875" bestFit="1" customWidth="1"/>
    <col min="9744" max="9744" width="28.42578125" bestFit="1" customWidth="1"/>
    <col min="9745" max="9745" width="3.7109375" customWidth="1"/>
    <col min="9746" max="9746" width="11.140625" bestFit="1" customWidth="1"/>
    <col min="9985" max="9985" width="64.140625" customWidth="1"/>
    <col min="9986" max="9988" width="24.42578125" bestFit="1" customWidth="1"/>
    <col min="9989" max="9989" width="25.85546875" bestFit="1" customWidth="1"/>
    <col min="9990" max="9990" width="24.42578125" bestFit="1" customWidth="1"/>
    <col min="9991" max="9991" width="25" bestFit="1" customWidth="1"/>
    <col min="9992" max="9992" width="23.85546875" bestFit="1" customWidth="1"/>
    <col min="9993" max="9993" width="24.42578125" bestFit="1" customWidth="1"/>
    <col min="9994" max="9995" width="20.140625" customWidth="1"/>
    <col min="9996" max="9996" width="25" bestFit="1" customWidth="1"/>
    <col min="9997" max="9997" width="23.28515625" bestFit="1" customWidth="1"/>
    <col min="9998" max="9999" width="23.85546875" bestFit="1" customWidth="1"/>
    <col min="10000" max="10000" width="28.42578125" bestFit="1" customWidth="1"/>
    <col min="10001" max="10001" width="3.7109375" customWidth="1"/>
    <col min="10002" max="10002" width="11.140625" bestFit="1" customWidth="1"/>
    <col min="10241" max="10241" width="64.140625" customWidth="1"/>
    <col min="10242" max="10244" width="24.42578125" bestFit="1" customWidth="1"/>
    <col min="10245" max="10245" width="25.85546875" bestFit="1" customWidth="1"/>
    <col min="10246" max="10246" width="24.42578125" bestFit="1" customWidth="1"/>
    <col min="10247" max="10247" width="25" bestFit="1" customWidth="1"/>
    <col min="10248" max="10248" width="23.85546875" bestFit="1" customWidth="1"/>
    <col min="10249" max="10249" width="24.42578125" bestFit="1" customWidth="1"/>
    <col min="10250" max="10251" width="20.140625" customWidth="1"/>
    <col min="10252" max="10252" width="25" bestFit="1" customWidth="1"/>
    <col min="10253" max="10253" width="23.28515625" bestFit="1" customWidth="1"/>
    <col min="10254" max="10255" width="23.85546875" bestFit="1" customWidth="1"/>
    <col min="10256" max="10256" width="28.42578125" bestFit="1" customWidth="1"/>
    <col min="10257" max="10257" width="3.7109375" customWidth="1"/>
    <col min="10258" max="10258" width="11.140625" bestFit="1" customWidth="1"/>
    <col min="10497" max="10497" width="64.140625" customWidth="1"/>
    <col min="10498" max="10500" width="24.42578125" bestFit="1" customWidth="1"/>
    <col min="10501" max="10501" width="25.85546875" bestFit="1" customWidth="1"/>
    <col min="10502" max="10502" width="24.42578125" bestFit="1" customWidth="1"/>
    <col min="10503" max="10503" width="25" bestFit="1" customWidth="1"/>
    <col min="10504" max="10504" width="23.85546875" bestFit="1" customWidth="1"/>
    <col min="10505" max="10505" width="24.42578125" bestFit="1" customWidth="1"/>
    <col min="10506" max="10507" width="20.140625" customWidth="1"/>
    <col min="10508" max="10508" width="25" bestFit="1" customWidth="1"/>
    <col min="10509" max="10509" width="23.28515625" bestFit="1" customWidth="1"/>
    <col min="10510" max="10511" width="23.85546875" bestFit="1" customWidth="1"/>
    <col min="10512" max="10512" width="28.42578125" bestFit="1" customWidth="1"/>
    <col min="10513" max="10513" width="3.7109375" customWidth="1"/>
    <col min="10514" max="10514" width="11.140625" bestFit="1" customWidth="1"/>
    <col min="10753" max="10753" width="64.140625" customWidth="1"/>
    <col min="10754" max="10756" width="24.42578125" bestFit="1" customWidth="1"/>
    <col min="10757" max="10757" width="25.85546875" bestFit="1" customWidth="1"/>
    <col min="10758" max="10758" width="24.42578125" bestFit="1" customWidth="1"/>
    <col min="10759" max="10759" width="25" bestFit="1" customWidth="1"/>
    <col min="10760" max="10760" width="23.85546875" bestFit="1" customWidth="1"/>
    <col min="10761" max="10761" width="24.42578125" bestFit="1" customWidth="1"/>
    <col min="10762" max="10763" width="20.140625" customWidth="1"/>
    <col min="10764" max="10764" width="25" bestFit="1" customWidth="1"/>
    <col min="10765" max="10765" width="23.28515625" bestFit="1" customWidth="1"/>
    <col min="10766" max="10767" width="23.85546875" bestFit="1" customWidth="1"/>
    <col min="10768" max="10768" width="28.42578125" bestFit="1" customWidth="1"/>
    <col min="10769" max="10769" width="3.7109375" customWidth="1"/>
    <col min="10770" max="10770" width="11.140625" bestFit="1" customWidth="1"/>
    <col min="11009" max="11009" width="64.140625" customWidth="1"/>
    <col min="11010" max="11012" width="24.42578125" bestFit="1" customWidth="1"/>
    <col min="11013" max="11013" width="25.85546875" bestFit="1" customWidth="1"/>
    <col min="11014" max="11014" width="24.42578125" bestFit="1" customWidth="1"/>
    <col min="11015" max="11015" width="25" bestFit="1" customWidth="1"/>
    <col min="11016" max="11016" width="23.85546875" bestFit="1" customWidth="1"/>
    <col min="11017" max="11017" width="24.42578125" bestFit="1" customWidth="1"/>
    <col min="11018" max="11019" width="20.140625" customWidth="1"/>
    <col min="11020" max="11020" width="25" bestFit="1" customWidth="1"/>
    <col min="11021" max="11021" width="23.28515625" bestFit="1" customWidth="1"/>
    <col min="11022" max="11023" width="23.85546875" bestFit="1" customWidth="1"/>
    <col min="11024" max="11024" width="28.42578125" bestFit="1" customWidth="1"/>
    <col min="11025" max="11025" width="3.7109375" customWidth="1"/>
    <col min="11026" max="11026" width="11.140625" bestFit="1" customWidth="1"/>
    <col min="11265" max="11265" width="64.140625" customWidth="1"/>
    <col min="11266" max="11268" width="24.42578125" bestFit="1" customWidth="1"/>
    <col min="11269" max="11269" width="25.85546875" bestFit="1" customWidth="1"/>
    <col min="11270" max="11270" width="24.42578125" bestFit="1" customWidth="1"/>
    <col min="11271" max="11271" width="25" bestFit="1" customWidth="1"/>
    <col min="11272" max="11272" width="23.85546875" bestFit="1" customWidth="1"/>
    <col min="11273" max="11273" width="24.42578125" bestFit="1" customWidth="1"/>
    <col min="11274" max="11275" width="20.140625" customWidth="1"/>
    <col min="11276" max="11276" width="25" bestFit="1" customWidth="1"/>
    <col min="11277" max="11277" width="23.28515625" bestFit="1" customWidth="1"/>
    <col min="11278" max="11279" width="23.85546875" bestFit="1" customWidth="1"/>
    <col min="11280" max="11280" width="28.42578125" bestFit="1" customWidth="1"/>
    <col min="11281" max="11281" width="3.7109375" customWidth="1"/>
    <col min="11282" max="11282" width="11.140625" bestFit="1" customWidth="1"/>
    <col min="11521" max="11521" width="64.140625" customWidth="1"/>
    <col min="11522" max="11524" width="24.42578125" bestFit="1" customWidth="1"/>
    <col min="11525" max="11525" width="25.85546875" bestFit="1" customWidth="1"/>
    <col min="11526" max="11526" width="24.42578125" bestFit="1" customWidth="1"/>
    <col min="11527" max="11527" width="25" bestFit="1" customWidth="1"/>
    <col min="11528" max="11528" width="23.85546875" bestFit="1" customWidth="1"/>
    <col min="11529" max="11529" width="24.42578125" bestFit="1" customWidth="1"/>
    <col min="11530" max="11531" width="20.140625" customWidth="1"/>
    <col min="11532" max="11532" width="25" bestFit="1" customWidth="1"/>
    <col min="11533" max="11533" width="23.28515625" bestFit="1" customWidth="1"/>
    <col min="11534" max="11535" width="23.85546875" bestFit="1" customWidth="1"/>
    <col min="11536" max="11536" width="28.42578125" bestFit="1" customWidth="1"/>
    <col min="11537" max="11537" width="3.7109375" customWidth="1"/>
    <col min="11538" max="11538" width="11.140625" bestFit="1" customWidth="1"/>
    <col min="11777" max="11777" width="64.140625" customWidth="1"/>
    <col min="11778" max="11780" width="24.42578125" bestFit="1" customWidth="1"/>
    <col min="11781" max="11781" width="25.85546875" bestFit="1" customWidth="1"/>
    <col min="11782" max="11782" width="24.42578125" bestFit="1" customWidth="1"/>
    <col min="11783" max="11783" width="25" bestFit="1" customWidth="1"/>
    <col min="11784" max="11784" width="23.85546875" bestFit="1" customWidth="1"/>
    <col min="11785" max="11785" width="24.42578125" bestFit="1" customWidth="1"/>
    <col min="11786" max="11787" width="20.140625" customWidth="1"/>
    <col min="11788" max="11788" width="25" bestFit="1" customWidth="1"/>
    <col min="11789" max="11789" width="23.28515625" bestFit="1" customWidth="1"/>
    <col min="11790" max="11791" width="23.85546875" bestFit="1" customWidth="1"/>
    <col min="11792" max="11792" width="28.42578125" bestFit="1" customWidth="1"/>
    <col min="11793" max="11793" width="3.7109375" customWidth="1"/>
    <col min="11794" max="11794" width="11.140625" bestFit="1" customWidth="1"/>
    <col min="12033" max="12033" width="64.140625" customWidth="1"/>
    <col min="12034" max="12036" width="24.42578125" bestFit="1" customWidth="1"/>
    <col min="12037" max="12037" width="25.85546875" bestFit="1" customWidth="1"/>
    <col min="12038" max="12038" width="24.42578125" bestFit="1" customWidth="1"/>
    <col min="12039" max="12039" width="25" bestFit="1" customWidth="1"/>
    <col min="12040" max="12040" width="23.85546875" bestFit="1" customWidth="1"/>
    <col min="12041" max="12041" width="24.42578125" bestFit="1" customWidth="1"/>
    <col min="12042" max="12043" width="20.140625" customWidth="1"/>
    <col min="12044" max="12044" width="25" bestFit="1" customWidth="1"/>
    <col min="12045" max="12045" width="23.28515625" bestFit="1" customWidth="1"/>
    <col min="12046" max="12047" width="23.85546875" bestFit="1" customWidth="1"/>
    <col min="12048" max="12048" width="28.42578125" bestFit="1" customWidth="1"/>
    <col min="12049" max="12049" width="3.7109375" customWidth="1"/>
    <col min="12050" max="12050" width="11.140625" bestFit="1" customWidth="1"/>
    <col min="12289" max="12289" width="64.140625" customWidth="1"/>
    <col min="12290" max="12292" width="24.42578125" bestFit="1" customWidth="1"/>
    <col min="12293" max="12293" width="25.85546875" bestFit="1" customWidth="1"/>
    <col min="12294" max="12294" width="24.42578125" bestFit="1" customWidth="1"/>
    <col min="12295" max="12295" width="25" bestFit="1" customWidth="1"/>
    <col min="12296" max="12296" width="23.85546875" bestFit="1" customWidth="1"/>
    <col min="12297" max="12297" width="24.42578125" bestFit="1" customWidth="1"/>
    <col min="12298" max="12299" width="20.140625" customWidth="1"/>
    <col min="12300" max="12300" width="25" bestFit="1" customWidth="1"/>
    <col min="12301" max="12301" width="23.28515625" bestFit="1" customWidth="1"/>
    <col min="12302" max="12303" width="23.85546875" bestFit="1" customWidth="1"/>
    <col min="12304" max="12304" width="28.42578125" bestFit="1" customWidth="1"/>
    <col min="12305" max="12305" width="3.7109375" customWidth="1"/>
    <col min="12306" max="12306" width="11.140625" bestFit="1" customWidth="1"/>
    <col min="12545" max="12545" width="64.140625" customWidth="1"/>
    <col min="12546" max="12548" width="24.42578125" bestFit="1" customWidth="1"/>
    <col min="12549" max="12549" width="25.85546875" bestFit="1" customWidth="1"/>
    <col min="12550" max="12550" width="24.42578125" bestFit="1" customWidth="1"/>
    <col min="12551" max="12551" width="25" bestFit="1" customWidth="1"/>
    <col min="12552" max="12552" width="23.85546875" bestFit="1" customWidth="1"/>
    <col min="12553" max="12553" width="24.42578125" bestFit="1" customWidth="1"/>
    <col min="12554" max="12555" width="20.140625" customWidth="1"/>
    <col min="12556" max="12556" width="25" bestFit="1" customWidth="1"/>
    <col min="12557" max="12557" width="23.28515625" bestFit="1" customWidth="1"/>
    <col min="12558" max="12559" width="23.85546875" bestFit="1" customWidth="1"/>
    <col min="12560" max="12560" width="28.42578125" bestFit="1" customWidth="1"/>
    <col min="12561" max="12561" width="3.7109375" customWidth="1"/>
    <col min="12562" max="12562" width="11.140625" bestFit="1" customWidth="1"/>
    <col min="12801" max="12801" width="64.140625" customWidth="1"/>
    <col min="12802" max="12804" width="24.42578125" bestFit="1" customWidth="1"/>
    <col min="12805" max="12805" width="25.85546875" bestFit="1" customWidth="1"/>
    <col min="12806" max="12806" width="24.42578125" bestFit="1" customWidth="1"/>
    <col min="12807" max="12807" width="25" bestFit="1" customWidth="1"/>
    <col min="12808" max="12808" width="23.85546875" bestFit="1" customWidth="1"/>
    <col min="12809" max="12809" width="24.42578125" bestFit="1" customWidth="1"/>
    <col min="12810" max="12811" width="20.140625" customWidth="1"/>
    <col min="12812" max="12812" width="25" bestFit="1" customWidth="1"/>
    <col min="12813" max="12813" width="23.28515625" bestFit="1" customWidth="1"/>
    <col min="12814" max="12815" width="23.85546875" bestFit="1" customWidth="1"/>
    <col min="12816" max="12816" width="28.42578125" bestFit="1" customWidth="1"/>
    <col min="12817" max="12817" width="3.7109375" customWidth="1"/>
    <col min="12818" max="12818" width="11.140625" bestFit="1" customWidth="1"/>
    <col min="13057" max="13057" width="64.140625" customWidth="1"/>
    <col min="13058" max="13060" width="24.42578125" bestFit="1" customWidth="1"/>
    <col min="13061" max="13061" width="25.85546875" bestFit="1" customWidth="1"/>
    <col min="13062" max="13062" width="24.42578125" bestFit="1" customWidth="1"/>
    <col min="13063" max="13063" width="25" bestFit="1" customWidth="1"/>
    <col min="13064" max="13064" width="23.85546875" bestFit="1" customWidth="1"/>
    <col min="13065" max="13065" width="24.42578125" bestFit="1" customWidth="1"/>
    <col min="13066" max="13067" width="20.140625" customWidth="1"/>
    <col min="13068" max="13068" width="25" bestFit="1" customWidth="1"/>
    <col min="13069" max="13069" width="23.28515625" bestFit="1" customWidth="1"/>
    <col min="13070" max="13071" width="23.85546875" bestFit="1" customWidth="1"/>
    <col min="13072" max="13072" width="28.42578125" bestFit="1" customWidth="1"/>
    <col min="13073" max="13073" width="3.7109375" customWidth="1"/>
    <col min="13074" max="13074" width="11.140625" bestFit="1" customWidth="1"/>
    <col min="13313" max="13313" width="64.140625" customWidth="1"/>
    <col min="13314" max="13316" width="24.42578125" bestFit="1" customWidth="1"/>
    <col min="13317" max="13317" width="25.85546875" bestFit="1" customWidth="1"/>
    <col min="13318" max="13318" width="24.42578125" bestFit="1" customWidth="1"/>
    <col min="13319" max="13319" width="25" bestFit="1" customWidth="1"/>
    <col min="13320" max="13320" width="23.85546875" bestFit="1" customWidth="1"/>
    <col min="13321" max="13321" width="24.42578125" bestFit="1" customWidth="1"/>
    <col min="13322" max="13323" width="20.140625" customWidth="1"/>
    <col min="13324" max="13324" width="25" bestFit="1" customWidth="1"/>
    <col min="13325" max="13325" width="23.28515625" bestFit="1" customWidth="1"/>
    <col min="13326" max="13327" width="23.85546875" bestFit="1" customWidth="1"/>
    <col min="13328" max="13328" width="28.42578125" bestFit="1" customWidth="1"/>
    <col min="13329" max="13329" width="3.7109375" customWidth="1"/>
    <col min="13330" max="13330" width="11.140625" bestFit="1" customWidth="1"/>
    <col min="13569" max="13569" width="64.140625" customWidth="1"/>
    <col min="13570" max="13572" width="24.42578125" bestFit="1" customWidth="1"/>
    <col min="13573" max="13573" width="25.85546875" bestFit="1" customWidth="1"/>
    <col min="13574" max="13574" width="24.42578125" bestFit="1" customWidth="1"/>
    <col min="13575" max="13575" width="25" bestFit="1" customWidth="1"/>
    <col min="13576" max="13576" width="23.85546875" bestFit="1" customWidth="1"/>
    <col min="13577" max="13577" width="24.42578125" bestFit="1" customWidth="1"/>
    <col min="13578" max="13579" width="20.140625" customWidth="1"/>
    <col min="13580" max="13580" width="25" bestFit="1" customWidth="1"/>
    <col min="13581" max="13581" width="23.28515625" bestFit="1" customWidth="1"/>
    <col min="13582" max="13583" width="23.85546875" bestFit="1" customWidth="1"/>
    <col min="13584" max="13584" width="28.42578125" bestFit="1" customWidth="1"/>
    <col min="13585" max="13585" width="3.7109375" customWidth="1"/>
    <col min="13586" max="13586" width="11.140625" bestFit="1" customWidth="1"/>
    <col min="13825" max="13825" width="64.140625" customWidth="1"/>
    <col min="13826" max="13828" width="24.42578125" bestFit="1" customWidth="1"/>
    <col min="13829" max="13829" width="25.85546875" bestFit="1" customWidth="1"/>
    <col min="13830" max="13830" width="24.42578125" bestFit="1" customWidth="1"/>
    <col min="13831" max="13831" width="25" bestFit="1" customWidth="1"/>
    <col min="13832" max="13832" width="23.85546875" bestFit="1" customWidth="1"/>
    <col min="13833" max="13833" width="24.42578125" bestFit="1" customWidth="1"/>
    <col min="13834" max="13835" width="20.140625" customWidth="1"/>
    <col min="13836" max="13836" width="25" bestFit="1" customWidth="1"/>
    <col min="13837" max="13837" width="23.28515625" bestFit="1" customWidth="1"/>
    <col min="13838" max="13839" width="23.85546875" bestFit="1" customWidth="1"/>
    <col min="13840" max="13840" width="28.42578125" bestFit="1" customWidth="1"/>
    <col min="13841" max="13841" width="3.7109375" customWidth="1"/>
    <col min="13842" max="13842" width="11.140625" bestFit="1" customWidth="1"/>
    <col min="14081" max="14081" width="64.140625" customWidth="1"/>
    <col min="14082" max="14084" width="24.42578125" bestFit="1" customWidth="1"/>
    <col min="14085" max="14085" width="25.85546875" bestFit="1" customWidth="1"/>
    <col min="14086" max="14086" width="24.42578125" bestFit="1" customWidth="1"/>
    <col min="14087" max="14087" width="25" bestFit="1" customWidth="1"/>
    <col min="14088" max="14088" width="23.85546875" bestFit="1" customWidth="1"/>
    <col min="14089" max="14089" width="24.42578125" bestFit="1" customWidth="1"/>
    <col min="14090" max="14091" width="20.140625" customWidth="1"/>
    <col min="14092" max="14092" width="25" bestFit="1" customWidth="1"/>
    <col min="14093" max="14093" width="23.28515625" bestFit="1" customWidth="1"/>
    <col min="14094" max="14095" width="23.85546875" bestFit="1" customWidth="1"/>
    <col min="14096" max="14096" width="28.42578125" bestFit="1" customWidth="1"/>
    <col min="14097" max="14097" width="3.7109375" customWidth="1"/>
    <col min="14098" max="14098" width="11.140625" bestFit="1" customWidth="1"/>
    <col min="14337" max="14337" width="64.140625" customWidth="1"/>
    <col min="14338" max="14340" width="24.42578125" bestFit="1" customWidth="1"/>
    <col min="14341" max="14341" width="25.85546875" bestFit="1" customWidth="1"/>
    <col min="14342" max="14342" width="24.42578125" bestFit="1" customWidth="1"/>
    <col min="14343" max="14343" width="25" bestFit="1" customWidth="1"/>
    <col min="14344" max="14344" width="23.85546875" bestFit="1" customWidth="1"/>
    <col min="14345" max="14345" width="24.42578125" bestFit="1" customWidth="1"/>
    <col min="14346" max="14347" width="20.140625" customWidth="1"/>
    <col min="14348" max="14348" width="25" bestFit="1" customWidth="1"/>
    <col min="14349" max="14349" width="23.28515625" bestFit="1" customWidth="1"/>
    <col min="14350" max="14351" width="23.85546875" bestFit="1" customWidth="1"/>
    <col min="14352" max="14352" width="28.42578125" bestFit="1" customWidth="1"/>
    <col min="14353" max="14353" width="3.7109375" customWidth="1"/>
    <col min="14354" max="14354" width="11.140625" bestFit="1" customWidth="1"/>
    <col min="14593" max="14593" width="64.140625" customWidth="1"/>
    <col min="14594" max="14596" width="24.42578125" bestFit="1" customWidth="1"/>
    <col min="14597" max="14597" width="25.85546875" bestFit="1" customWidth="1"/>
    <col min="14598" max="14598" width="24.42578125" bestFit="1" customWidth="1"/>
    <col min="14599" max="14599" width="25" bestFit="1" customWidth="1"/>
    <col min="14600" max="14600" width="23.85546875" bestFit="1" customWidth="1"/>
    <col min="14601" max="14601" width="24.42578125" bestFit="1" customWidth="1"/>
    <col min="14602" max="14603" width="20.140625" customWidth="1"/>
    <col min="14604" max="14604" width="25" bestFit="1" customWidth="1"/>
    <col min="14605" max="14605" width="23.28515625" bestFit="1" customWidth="1"/>
    <col min="14606" max="14607" width="23.85546875" bestFit="1" customWidth="1"/>
    <col min="14608" max="14608" width="28.42578125" bestFit="1" customWidth="1"/>
    <col min="14609" max="14609" width="3.7109375" customWidth="1"/>
    <col min="14610" max="14610" width="11.140625" bestFit="1" customWidth="1"/>
    <col min="14849" max="14849" width="64.140625" customWidth="1"/>
    <col min="14850" max="14852" width="24.42578125" bestFit="1" customWidth="1"/>
    <col min="14853" max="14853" width="25.85546875" bestFit="1" customWidth="1"/>
    <col min="14854" max="14854" width="24.42578125" bestFit="1" customWidth="1"/>
    <col min="14855" max="14855" width="25" bestFit="1" customWidth="1"/>
    <col min="14856" max="14856" width="23.85546875" bestFit="1" customWidth="1"/>
    <col min="14857" max="14857" width="24.42578125" bestFit="1" customWidth="1"/>
    <col min="14858" max="14859" width="20.140625" customWidth="1"/>
    <col min="14860" max="14860" width="25" bestFit="1" customWidth="1"/>
    <col min="14861" max="14861" width="23.28515625" bestFit="1" customWidth="1"/>
    <col min="14862" max="14863" width="23.85546875" bestFit="1" customWidth="1"/>
    <col min="14864" max="14864" width="28.42578125" bestFit="1" customWidth="1"/>
    <col min="14865" max="14865" width="3.7109375" customWidth="1"/>
    <col min="14866" max="14866" width="11.140625" bestFit="1" customWidth="1"/>
    <col min="15105" max="15105" width="64.140625" customWidth="1"/>
    <col min="15106" max="15108" width="24.42578125" bestFit="1" customWidth="1"/>
    <col min="15109" max="15109" width="25.85546875" bestFit="1" customWidth="1"/>
    <col min="15110" max="15110" width="24.42578125" bestFit="1" customWidth="1"/>
    <col min="15111" max="15111" width="25" bestFit="1" customWidth="1"/>
    <col min="15112" max="15112" width="23.85546875" bestFit="1" customWidth="1"/>
    <col min="15113" max="15113" width="24.42578125" bestFit="1" customWidth="1"/>
    <col min="15114" max="15115" width="20.140625" customWidth="1"/>
    <col min="15116" max="15116" width="25" bestFit="1" customWidth="1"/>
    <col min="15117" max="15117" width="23.28515625" bestFit="1" customWidth="1"/>
    <col min="15118" max="15119" width="23.85546875" bestFit="1" customWidth="1"/>
    <col min="15120" max="15120" width="28.42578125" bestFit="1" customWidth="1"/>
    <col min="15121" max="15121" width="3.7109375" customWidth="1"/>
    <col min="15122" max="15122" width="11.140625" bestFit="1" customWidth="1"/>
    <col min="15361" max="15361" width="64.140625" customWidth="1"/>
    <col min="15362" max="15364" width="24.42578125" bestFit="1" customWidth="1"/>
    <col min="15365" max="15365" width="25.85546875" bestFit="1" customWidth="1"/>
    <col min="15366" max="15366" width="24.42578125" bestFit="1" customWidth="1"/>
    <col min="15367" max="15367" width="25" bestFit="1" customWidth="1"/>
    <col min="15368" max="15368" width="23.85546875" bestFit="1" customWidth="1"/>
    <col min="15369" max="15369" width="24.42578125" bestFit="1" customWidth="1"/>
    <col min="15370" max="15371" width="20.140625" customWidth="1"/>
    <col min="15372" max="15372" width="25" bestFit="1" customWidth="1"/>
    <col min="15373" max="15373" width="23.28515625" bestFit="1" customWidth="1"/>
    <col min="15374" max="15375" width="23.85546875" bestFit="1" customWidth="1"/>
    <col min="15376" max="15376" width="28.42578125" bestFit="1" customWidth="1"/>
    <col min="15377" max="15377" width="3.7109375" customWidth="1"/>
    <col min="15378" max="15378" width="11.140625" bestFit="1" customWidth="1"/>
    <col min="15617" max="15617" width="64.140625" customWidth="1"/>
    <col min="15618" max="15620" width="24.42578125" bestFit="1" customWidth="1"/>
    <col min="15621" max="15621" width="25.85546875" bestFit="1" customWidth="1"/>
    <col min="15622" max="15622" width="24.42578125" bestFit="1" customWidth="1"/>
    <col min="15623" max="15623" width="25" bestFit="1" customWidth="1"/>
    <col min="15624" max="15624" width="23.85546875" bestFit="1" customWidth="1"/>
    <col min="15625" max="15625" width="24.42578125" bestFit="1" customWidth="1"/>
    <col min="15626" max="15627" width="20.140625" customWidth="1"/>
    <col min="15628" max="15628" width="25" bestFit="1" customWidth="1"/>
    <col min="15629" max="15629" width="23.28515625" bestFit="1" customWidth="1"/>
    <col min="15630" max="15631" width="23.85546875" bestFit="1" customWidth="1"/>
    <col min="15632" max="15632" width="28.42578125" bestFit="1" customWidth="1"/>
    <col min="15633" max="15633" width="3.7109375" customWidth="1"/>
    <col min="15634" max="15634" width="11.140625" bestFit="1" customWidth="1"/>
    <col min="15873" max="15873" width="64.140625" customWidth="1"/>
    <col min="15874" max="15876" width="24.42578125" bestFit="1" customWidth="1"/>
    <col min="15877" max="15877" width="25.85546875" bestFit="1" customWidth="1"/>
    <col min="15878" max="15878" width="24.42578125" bestFit="1" customWidth="1"/>
    <col min="15879" max="15879" width="25" bestFit="1" customWidth="1"/>
    <col min="15880" max="15880" width="23.85546875" bestFit="1" customWidth="1"/>
    <col min="15881" max="15881" width="24.42578125" bestFit="1" customWidth="1"/>
    <col min="15882" max="15883" width="20.140625" customWidth="1"/>
    <col min="15884" max="15884" width="25" bestFit="1" customWidth="1"/>
    <col min="15885" max="15885" width="23.28515625" bestFit="1" customWidth="1"/>
    <col min="15886" max="15887" width="23.85546875" bestFit="1" customWidth="1"/>
    <col min="15888" max="15888" width="28.42578125" bestFit="1" customWidth="1"/>
    <col min="15889" max="15889" width="3.7109375" customWidth="1"/>
    <col min="15890" max="15890" width="11.140625" bestFit="1" customWidth="1"/>
    <col min="16129" max="16129" width="64.140625" customWidth="1"/>
    <col min="16130" max="16132" width="24.42578125" bestFit="1" customWidth="1"/>
    <col min="16133" max="16133" width="25.85546875" bestFit="1" customWidth="1"/>
    <col min="16134" max="16134" width="24.42578125" bestFit="1" customWidth="1"/>
    <col min="16135" max="16135" width="25" bestFit="1" customWidth="1"/>
    <col min="16136" max="16136" width="23.85546875" bestFit="1" customWidth="1"/>
    <col min="16137" max="16137" width="24.42578125" bestFit="1" customWidth="1"/>
    <col min="16138" max="16139" width="20.140625" customWidth="1"/>
    <col min="16140" max="16140" width="25" bestFit="1" customWidth="1"/>
    <col min="16141" max="16141" width="23.28515625" bestFit="1" customWidth="1"/>
    <col min="16142" max="16143" width="23.85546875" bestFit="1" customWidth="1"/>
    <col min="16144" max="16144" width="28.42578125" bestFit="1" customWidth="1"/>
    <col min="16145" max="16145" width="3.7109375" customWidth="1"/>
    <col min="16146" max="16146" width="11.140625" bestFit="1" customWidth="1"/>
  </cols>
  <sheetData>
    <row r="1" spans="1:17" ht="20.25" hidden="1">
      <c r="A1" s="212"/>
      <c r="B1" s="213"/>
      <c r="C1" s="214"/>
      <c r="D1" s="213"/>
      <c r="E1" s="213"/>
      <c r="F1" s="213"/>
      <c r="G1" s="213"/>
      <c r="H1" s="213"/>
      <c r="Q1"/>
    </row>
    <row r="2" spans="1:17" ht="27.95" customHeight="1">
      <c r="A2" s="1162" t="s">
        <v>581</v>
      </c>
      <c r="B2" s="1163"/>
      <c r="C2" s="1163"/>
      <c r="D2" s="1163"/>
      <c r="E2" s="1163"/>
      <c r="F2" s="1163"/>
      <c r="G2" s="1163"/>
      <c r="H2" s="1163"/>
      <c r="I2" s="1163"/>
      <c r="J2" s="1163"/>
      <c r="K2" s="1163"/>
      <c r="L2" s="1163"/>
      <c r="M2" s="1163"/>
      <c r="N2" s="1163"/>
      <c r="O2" s="1163"/>
      <c r="P2" s="1163"/>
      <c r="Q2"/>
    </row>
    <row r="3" spans="1:17" ht="27.95" customHeight="1">
      <c r="A3" s="1162" t="s">
        <v>812</v>
      </c>
      <c r="B3" s="1163"/>
      <c r="C3" s="1163"/>
      <c r="D3" s="1163"/>
      <c r="E3" s="1163"/>
      <c r="F3" s="1163"/>
      <c r="G3" s="1163"/>
      <c r="H3" s="1163"/>
      <c r="I3" s="1163"/>
      <c r="J3" s="1163"/>
      <c r="K3" s="1163"/>
      <c r="L3" s="1163"/>
      <c r="M3" s="1163"/>
      <c r="N3" s="1163"/>
      <c r="O3" s="1163"/>
      <c r="P3" s="1163"/>
      <c r="Q3"/>
    </row>
    <row r="4" spans="1:17" ht="27.95" customHeight="1">
      <c r="A4" s="1162" t="s">
        <v>578</v>
      </c>
      <c r="B4" s="1163"/>
      <c r="C4" s="1163"/>
      <c r="D4" s="1163"/>
      <c r="E4" s="1163"/>
      <c r="F4" s="1163"/>
      <c r="G4" s="1163"/>
      <c r="H4" s="1163"/>
      <c r="I4" s="1163"/>
      <c r="J4" s="1163"/>
      <c r="K4" s="1163"/>
      <c r="L4" s="1163"/>
      <c r="M4" s="1163"/>
      <c r="N4" s="1163"/>
      <c r="O4" s="1163"/>
      <c r="P4" s="1163"/>
      <c r="Q4"/>
    </row>
    <row r="5" spans="1:17" s="216" customFormat="1" ht="27.95" customHeight="1">
      <c r="A5" s="1164" t="s">
        <v>813</v>
      </c>
      <c r="B5" s="1164"/>
      <c r="C5" s="1164"/>
      <c r="D5" s="1164"/>
      <c r="E5" s="1164"/>
      <c r="F5" s="1164"/>
      <c r="G5" s="1164"/>
      <c r="H5" s="1164"/>
      <c r="I5" s="1164"/>
      <c r="J5" s="1164"/>
      <c r="K5" s="1164"/>
      <c r="L5" s="1164"/>
      <c r="M5" s="1164"/>
      <c r="N5" s="1164"/>
      <c r="O5" s="1164"/>
      <c r="P5" s="1164"/>
    </row>
    <row r="6" spans="1:17" ht="4.5" customHeight="1">
      <c r="A6" s="1165"/>
      <c r="B6" s="1165"/>
      <c r="C6" s="1165"/>
      <c r="D6" s="1165"/>
      <c r="E6" s="1165"/>
      <c r="F6" s="1165"/>
      <c r="G6" s="1165"/>
      <c r="H6" s="1165"/>
      <c r="I6" s="1165"/>
      <c r="J6" s="1165"/>
      <c r="K6" s="1165"/>
      <c r="L6" s="1165"/>
      <c r="M6" s="1165"/>
      <c r="N6" s="1165"/>
      <c r="O6" s="1165"/>
      <c r="P6" s="1165"/>
      <c r="Q6"/>
    </row>
    <row r="7" spans="1:17" ht="11.25" customHeight="1" thickBot="1">
      <c r="Q7"/>
    </row>
    <row r="8" spans="1:17" s="217" customFormat="1" ht="51.75" customHeight="1" thickTop="1" thickBot="1">
      <c r="A8" s="239"/>
      <c r="B8" s="240" t="s">
        <v>3</v>
      </c>
      <c r="C8" s="240" t="s">
        <v>130</v>
      </c>
      <c r="D8" s="240" t="s">
        <v>5</v>
      </c>
      <c r="E8" s="240" t="s">
        <v>7</v>
      </c>
      <c r="F8" s="240" t="s">
        <v>15</v>
      </c>
      <c r="G8" s="240" t="s">
        <v>13</v>
      </c>
      <c r="H8" s="240" t="s">
        <v>9</v>
      </c>
      <c r="I8" s="240" t="s">
        <v>11</v>
      </c>
      <c r="J8" s="240" t="s">
        <v>17</v>
      </c>
      <c r="K8" s="240" t="s">
        <v>19</v>
      </c>
      <c r="L8" s="240" t="s">
        <v>21</v>
      </c>
      <c r="M8" s="240" t="s">
        <v>23</v>
      </c>
      <c r="N8" s="240" t="s">
        <v>25</v>
      </c>
      <c r="O8" s="240" t="s">
        <v>27</v>
      </c>
      <c r="P8" s="241" t="s">
        <v>604</v>
      </c>
    </row>
    <row r="9" spans="1:17" s="219" customFormat="1" ht="36.75" customHeight="1" thickTop="1" thickBot="1">
      <c r="A9" s="218" t="s">
        <v>814</v>
      </c>
      <c r="B9" s="242">
        <v>0.1216</v>
      </c>
      <c r="C9" s="242">
        <v>0.12590000000000001</v>
      </c>
      <c r="D9" s="242">
        <v>0.1183</v>
      </c>
      <c r="E9" s="242">
        <v>0.12230000000000001</v>
      </c>
      <c r="F9" s="242">
        <v>0.1164</v>
      </c>
      <c r="G9" s="242">
        <v>0.1143</v>
      </c>
      <c r="H9" s="242">
        <v>0.1178</v>
      </c>
      <c r="I9" s="242">
        <v>0.14510000000000001</v>
      </c>
      <c r="J9" s="242">
        <v>0.79700000000000004</v>
      </c>
      <c r="K9" s="242">
        <v>0.30249999999999999</v>
      </c>
      <c r="L9" s="242">
        <v>0.1229</v>
      </c>
      <c r="M9" s="242">
        <v>0.11559999999999999</v>
      </c>
      <c r="N9" s="242">
        <v>0.1101</v>
      </c>
      <c r="O9" s="242">
        <v>0.1197</v>
      </c>
      <c r="P9" s="242">
        <v>0.1229</v>
      </c>
    </row>
    <row r="10" spans="1:17" s="216" customFormat="1" ht="36.75" customHeight="1" thickTop="1">
      <c r="A10" s="220" t="s">
        <v>815</v>
      </c>
      <c r="B10" s="243">
        <v>5832471654.5699997</v>
      </c>
      <c r="C10" s="243">
        <v>36393863013.669998</v>
      </c>
      <c r="D10" s="243">
        <v>7494566363.0500002</v>
      </c>
      <c r="E10" s="243">
        <v>4879744370.29</v>
      </c>
      <c r="F10" s="243">
        <v>3292370088.6700001</v>
      </c>
      <c r="G10" s="243">
        <v>2330363404.5100002</v>
      </c>
      <c r="H10" s="243">
        <v>1545677041.1700001</v>
      </c>
      <c r="I10" s="243">
        <v>1178881785.47</v>
      </c>
      <c r="J10" s="243">
        <v>46689647.350000001</v>
      </c>
      <c r="K10" s="243">
        <v>57612872.229999997</v>
      </c>
      <c r="L10" s="243">
        <v>1353587765.3900001</v>
      </c>
      <c r="M10" s="243">
        <v>402107032.75</v>
      </c>
      <c r="N10" s="243">
        <v>2974776553.6100001</v>
      </c>
      <c r="O10" s="243">
        <v>927451839.38999999</v>
      </c>
      <c r="P10" s="243">
        <v>68710163432.120003</v>
      </c>
    </row>
    <row r="11" spans="1:17" s="216" customFormat="1" ht="36.75" customHeight="1">
      <c r="A11" s="220" t="s">
        <v>816</v>
      </c>
      <c r="B11" s="243">
        <v>17367672.739999998</v>
      </c>
      <c r="C11" s="243">
        <v>8102573.6100000003</v>
      </c>
      <c r="D11" s="243">
        <v>0</v>
      </c>
      <c r="E11" s="243">
        <v>0</v>
      </c>
      <c r="F11" s="243">
        <v>20921447.949999999</v>
      </c>
      <c r="G11" s="243">
        <v>0</v>
      </c>
      <c r="H11" s="243">
        <v>10440008.699999999</v>
      </c>
      <c r="I11" s="243">
        <v>0</v>
      </c>
      <c r="J11" s="243">
        <v>0</v>
      </c>
      <c r="K11" s="243">
        <v>0</v>
      </c>
      <c r="L11" s="243">
        <v>0</v>
      </c>
      <c r="M11" s="243">
        <v>0</v>
      </c>
      <c r="N11" s="243">
        <v>0</v>
      </c>
      <c r="O11" s="243">
        <v>0</v>
      </c>
      <c r="P11" s="243">
        <v>56831703</v>
      </c>
    </row>
    <row r="12" spans="1:17" s="221" customFormat="1" ht="36.75" customHeight="1">
      <c r="A12" s="220" t="s">
        <v>817</v>
      </c>
      <c r="B12" s="243">
        <v>4553934126.1499996</v>
      </c>
      <c r="C12" s="243">
        <v>2296740225.7800002</v>
      </c>
      <c r="D12" s="243">
        <v>5382615496.4300003</v>
      </c>
      <c r="E12" s="243">
        <v>6578012321.7700005</v>
      </c>
      <c r="F12" s="243">
        <v>5345980209.3699999</v>
      </c>
      <c r="G12" s="243">
        <v>835096254.95000005</v>
      </c>
      <c r="H12" s="243">
        <v>757679008.01999998</v>
      </c>
      <c r="I12" s="243">
        <v>1323313618.78</v>
      </c>
      <c r="J12" s="243">
        <v>53570020.149999999</v>
      </c>
      <c r="K12" s="243">
        <v>185071835.09</v>
      </c>
      <c r="L12" s="243">
        <v>1173110990.1400001</v>
      </c>
      <c r="M12" s="243">
        <v>768003914.00999999</v>
      </c>
      <c r="N12" s="243">
        <v>113183358.81</v>
      </c>
      <c r="O12" s="243">
        <v>221457635.53999999</v>
      </c>
      <c r="P12" s="243">
        <v>29587769014.990002</v>
      </c>
    </row>
    <row r="13" spans="1:17" s="221" customFormat="1" ht="36.75" customHeight="1">
      <c r="A13" s="220" t="s">
        <v>818</v>
      </c>
      <c r="B13" s="243">
        <v>4933232777.1700001</v>
      </c>
      <c r="C13" s="243">
        <v>3723542613.8299999</v>
      </c>
      <c r="D13" s="243">
        <v>12356711199.07</v>
      </c>
      <c r="E13" s="243">
        <v>906525145.47000003</v>
      </c>
      <c r="F13" s="243">
        <v>4188352508.8200002</v>
      </c>
      <c r="G13" s="243">
        <v>2269081480.8499999</v>
      </c>
      <c r="H13" s="243">
        <v>1546411702.05</v>
      </c>
      <c r="I13" s="243">
        <v>413090245.69999999</v>
      </c>
      <c r="J13" s="243">
        <v>0</v>
      </c>
      <c r="K13" s="243">
        <v>0</v>
      </c>
      <c r="L13" s="243">
        <v>1812054919.99</v>
      </c>
      <c r="M13" s="243">
        <v>744228274.77999997</v>
      </c>
      <c r="N13" s="243">
        <v>1640983160.6099999</v>
      </c>
      <c r="O13" s="243">
        <v>529892565.29000002</v>
      </c>
      <c r="P13" s="243">
        <v>35064106593.629997</v>
      </c>
    </row>
    <row r="14" spans="1:17" s="221" customFormat="1" ht="36.75" customHeight="1">
      <c r="A14" s="220" t="s">
        <v>819</v>
      </c>
      <c r="B14" s="243">
        <v>5298418936.7799997</v>
      </c>
      <c r="C14" s="243">
        <v>5989779300.8900003</v>
      </c>
      <c r="D14" s="243">
        <v>4167442550.8200002</v>
      </c>
      <c r="E14" s="243">
        <v>7504529687.5900002</v>
      </c>
      <c r="F14" s="243">
        <v>4430869477.1400003</v>
      </c>
      <c r="G14" s="243">
        <v>3203076235.9099998</v>
      </c>
      <c r="H14" s="243">
        <v>3310838716.3899999</v>
      </c>
      <c r="I14" s="243">
        <v>0</v>
      </c>
      <c r="J14" s="243">
        <v>84180317.829999998</v>
      </c>
      <c r="K14" s="243">
        <v>288252312.49000001</v>
      </c>
      <c r="L14" s="243">
        <v>1987566146.6099999</v>
      </c>
      <c r="M14" s="243">
        <v>610846017.75999999</v>
      </c>
      <c r="N14" s="243">
        <v>6047854302.1099997</v>
      </c>
      <c r="O14" s="243">
        <v>1336423383.7</v>
      </c>
      <c r="P14" s="243">
        <v>44260077386.019997</v>
      </c>
    </row>
    <row r="15" spans="1:17" s="221" customFormat="1" ht="36.75" customHeight="1" thickBot="1">
      <c r="A15" s="220" t="s">
        <v>820</v>
      </c>
      <c r="B15" s="243">
        <v>10043707045.129999</v>
      </c>
      <c r="C15" s="243">
        <v>8599756296.2099991</v>
      </c>
      <c r="D15" s="243">
        <v>9892245568.9400005</v>
      </c>
      <c r="E15" s="243">
        <v>8923891168.0799999</v>
      </c>
      <c r="F15" s="243">
        <v>7242792376.6400003</v>
      </c>
      <c r="G15" s="243">
        <v>4233090296.5100002</v>
      </c>
      <c r="H15" s="243">
        <v>3959412825.9699998</v>
      </c>
      <c r="I15" s="243">
        <v>11445075733.15</v>
      </c>
      <c r="J15" s="243">
        <v>48946121.93</v>
      </c>
      <c r="K15" s="243">
        <v>386783221.10000002</v>
      </c>
      <c r="L15" s="243">
        <v>8379509377.7399998</v>
      </c>
      <c r="M15" s="243">
        <v>1854032396.01</v>
      </c>
      <c r="N15" s="243">
        <v>5944470634.8299999</v>
      </c>
      <c r="O15" s="243">
        <v>6530468822.0200005</v>
      </c>
      <c r="P15" s="243">
        <v>87484181884.259995</v>
      </c>
    </row>
    <row r="16" spans="1:17" s="221" customFormat="1" ht="36.75" customHeight="1" thickTop="1" thickBot="1">
      <c r="A16" s="222" t="s">
        <v>821</v>
      </c>
      <c r="B16" s="244">
        <v>30679132212.540001</v>
      </c>
      <c r="C16" s="244">
        <v>57011784023.989998</v>
      </c>
      <c r="D16" s="244">
        <v>39293581178.309998</v>
      </c>
      <c r="E16" s="244">
        <v>28792702693.200001</v>
      </c>
      <c r="F16" s="244">
        <v>24521286108.59</v>
      </c>
      <c r="G16" s="244">
        <v>12870707672.73</v>
      </c>
      <c r="H16" s="244">
        <v>11130459302.299999</v>
      </c>
      <c r="I16" s="244">
        <v>14360361383.1</v>
      </c>
      <c r="J16" s="244">
        <v>233386107.25999999</v>
      </c>
      <c r="K16" s="244">
        <v>917720240.90999997</v>
      </c>
      <c r="L16" s="244">
        <v>14705829199.870001</v>
      </c>
      <c r="M16" s="244">
        <v>4379217635.3100004</v>
      </c>
      <c r="N16" s="244">
        <v>16721268009.969999</v>
      </c>
      <c r="O16" s="244">
        <v>9545694245.9400005</v>
      </c>
      <c r="P16" s="244">
        <v>265163130014.01999</v>
      </c>
    </row>
    <row r="17" spans="1:16" s="224" customFormat="1" ht="36.75" customHeight="1" thickTop="1">
      <c r="A17" s="223" t="s">
        <v>822</v>
      </c>
      <c r="B17" s="245">
        <v>17396661228.804001</v>
      </c>
      <c r="C17" s="245">
        <v>15414020381.3095</v>
      </c>
      <c r="D17" s="245">
        <v>20272706180.875999</v>
      </c>
      <c r="E17" s="245">
        <v>16321153470.8615</v>
      </c>
      <c r="F17" s="245">
        <v>13731408925.573999</v>
      </c>
      <c r="G17" s="245">
        <v>7936957464.8575001</v>
      </c>
      <c r="H17" s="245">
        <v>7368327516.7615004</v>
      </c>
      <c r="I17" s="245">
        <v>11916283579.756001</v>
      </c>
      <c r="J17" s="245">
        <v>122795364.3325</v>
      </c>
      <c r="K17" s="245">
        <v>639986822.48549998</v>
      </c>
      <c r="L17" s="245">
        <v>11010833645.720501</v>
      </c>
      <c r="M17" s="245">
        <v>2837881829.5219998</v>
      </c>
      <c r="N17" s="245">
        <v>11323489613.4795</v>
      </c>
      <c r="O17" s="245">
        <v>7842024169.5480003</v>
      </c>
      <c r="P17" s="245">
        <v>144134530193.888</v>
      </c>
    </row>
    <row r="18" spans="1:16" s="226" customFormat="1" ht="36.75" customHeight="1" thickBot="1">
      <c r="A18" s="225" t="s">
        <v>823</v>
      </c>
      <c r="B18" s="246">
        <v>0.56710000000000005</v>
      </c>
      <c r="C18" s="246">
        <v>0.27039999999999997</v>
      </c>
      <c r="D18" s="246">
        <v>0.51590000000000003</v>
      </c>
      <c r="E18" s="246">
        <v>0.56689999999999996</v>
      </c>
      <c r="F18" s="246">
        <v>0.56000000000000005</v>
      </c>
      <c r="G18" s="246">
        <v>0.61670000000000003</v>
      </c>
      <c r="H18" s="246">
        <v>0.66200000000000003</v>
      </c>
      <c r="I18" s="246">
        <v>0.82979999999999998</v>
      </c>
      <c r="J18" s="246">
        <v>0.52610000000000001</v>
      </c>
      <c r="K18" s="246">
        <v>0.69740000000000002</v>
      </c>
      <c r="L18" s="246">
        <v>0.74870000000000003</v>
      </c>
      <c r="M18" s="246">
        <v>0.64800000000000002</v>
      </c>
      <c r="N18" s="246">
        <v>0.67720000000000002</v>
      </c>
      <c r="O18" s="246">
        <v>0.82150000000000001</v>
      </c>
      <c r="P18" s="246">
        <v>0.54359999999999997</v>
      </c>
    </row>
    <row r="19" spans="1:16" s="221" customFormat="1" ht="36.75" customHeight="1" thickTop="1" thickBot="1">
      <c r="A19" s="222" t="s">
        <v>824</v>
      </c>
      <c r="B19" s="244">
        <v>1739666122.8803999</v>
      </c>
      <c r="C19" s="244">
        <v>1541402038.131</v>
      </c>
      <c r="D19" s="244">
        <v>2027270618.0876</v>
      </c>
      <c r="E19" s="244">
        <v>1632115347.0862</v>
      </c>
      <c r="F19" s="244">
        <v>1373140892.5574</v>
      </c>
      <c r="G19" s="244">
        <v>793695746.48580003</v>
      </c>
      <c r="H19" s="244">
        <v>736832751.67620003</v>
      </c>
      <c r="I19" s="244">
        <v>1191628357.9756</v>
      </c>
      <c r="J19" s="244">
        <v>12279536.4333</v>
      </c>
      <c r="K19" s="244">
        <v>63998682.248599999</v>
      </c>
      <c r="L19" s="244">
        <v>1101083364.5720999</v>
      </c>
      <c r="M19" s="244">
        <v>283788182.9522</v>
      </c>
      <c r="N19" s="244">
        <v>1132348961.348</v>
      </c>
      <c r="O19" s="244">
        <v>784202416.95480001</v>
      </c>
      <c r="P19" s="244">
        <v>14413453019.3888</v>
      </c>
    </row>
    <row r="20" spans="1:16" s="221" customFormat="1" ht="36.75" customHeight="1" thickTop="1">
      <c r="A20" s="220" t="s">
        <v>825</v>
      </c>
      <c r="B20" s="243">
        <v>1567210936</v>
      </c>
      <c r="C20" s="243">
        <v>2027285769</v>
      </c>
      <c r="D20" s="243">
        <v>1879193665</v>
      </c>
      <c r="E20" s="243">
        <v>1400966976</v>
      </c>
      <c r="F20" s="243">
        <v>1316439978</v>
      </c>
      <c r="G20" s="243">
        <v>656668738</v>
      </c>
      <c r="H20" s="243">
        <v>606432041</v>
      </c>
      <c r="I20" s="243">
        <v>1380692430</v>
      </c>
      <c r="J20" s="243">
        <v>107582168</v>
      </c>
      <c r="K20" s="243">
        <v>193589478</v>
      </c>
      <c r="L20" s="243">
        <v>985868826</v>
      </c>
      <c r="M20" s="243">
        <v>231522705</v>
      </c>
      <c r="N20" s="243">
        <v>1107614201</v>
      </c>
      <c r="O20" s="243">
        <v>781747259</v>
      </c>
      <c r="P20" s="243">
        <v>14242815170</v>
      </c>
    </row>
    <row r="21" spans="1:16" s="221" customFormat="1" ht="36.75" customHeight="1">
      <c r="A21" s="220" t="s">
        <v>826</v>
      </c>
      <c r="B21" s="243">
        <v>0</v>
      </c>
      <c r="C21" s="243">
        <v>0</v>
      </c>
      <c r="D21" s="243">
        <v>0</v>
      </c>
      <c r="E21" s="243">
        <v>0</v>
      </c>
      <c r="F21" s="243">
        <v>4704</v>
      </c>
      <c r="G21" s="243">
        <v>0</v>
      </c>
      <c r="H21" s="243">
        <v>0</v>
      </c>
      <c r="I21" s="243">
        <v>0</v>
      </c>
      <c r="J21" s="243">
        <v>0</v>
      </c>
      <c r="K21" s="243">
        <v>0</v>
      </c>
      <c r="L21" s="243">
        <v>7697</v>
      </c>
      <c r="M21" s="243">
        <v>0</v>
      </c>
      <c r="N21" s="243">
        <v>1</v>
      </c>
      <c r="O21" s="243">
        <v>0</v>
      </c>
      <c r="P21" s="243">
        <v>12402</v>
      </c>
    </row>
    <row r="22" spans="1:16" s="221" customFormat="1" ht="36.75" customHeight="1">
      <c r="A22" s="227" t="s">
        <v>827</v>
      </c>
      <c r="B22" s="243">
        <v>0</v>
      </c>
      <c r="C22" s="243">
        <v>0</v>
      </c>
      <c r="D22" s="243">
        <v>0</v>
      </c>
      <c r="E22" s="243">
        <v>0</v>
      </c>
      <c r="F22" s="243">
        <v>0</v>
      </c>
      <c r="G22" s="243">
        <v>0</v>
      </c>
      <c r="H22" s="243">
        <v>0</v>
      </c>
      <c r="I22" s="243">
        <v>0</v>
      </c>
      <c r="J22" s="243">
        <v>0</v>
      </c>
      <c r="K22" s="243">
        <v>0</v>
      </c>
      <c r="L22" s="243">
        <v>0</v>
      </c>
      <c r="M22" s="243">
        <v>0</v>
      </c>
      <c r="N22" s="243">
        <v>0</v>
      </c>
      <c r="O22" s="243">
        <v>0</v>
      </c>
      <c r="P22" s="243">
        <v>0</v>
      </c>
    </row>
    <row r="23" spans="1:16" s="221" customFormat="1" ht="36.75" customHeight="1" thickBot="1">
      <c r="A23" s="220" t="s">
        <v>828</v>
      </c>
      <c r="B23" s="243">
        <v>0</v>
      </c>
      <c r="C23" s="243">
        <v>3300</v>
      </c>
      <c r="D23" s="243">
        <v>0</v>
      </c>
      <c r="E23" s="243">
        <v>526</v>
      </c>
      <c r="F23" s="243">
        <v>0</v>
      </c>
      <c r="G23" s="243">
        <v>0</v>
      </c>
      <c r="H23" s="243">
        <v>0</v>
      </c>
      <c r="I23" s="243">
        <v>0</v>
      </c>
      <c r="J23" s="243">
        <v>9715851</v>
      </c>
      <c r="K23" s="243">
        <v>0</v>
      </c>
      <c r="L23" s="243">
        <v>1108</v>
      </c>
      <c r="M23" s="243">
        <v>426</v>
      </c>
      <c r="N23" s="243">
        <v>0</v>
      </c>
      <c r="O23" s="243">
        <v>31</v>
      </c>
      <c r="P23" s="243">
        <v>9721242</v>
      </c>
    </row>
    <row r="24" spans="1:16" s="221" customFormat="1" ht="36.75" customHeight="1" thickTop="1" thickBot="1">
      <c r="A24" s="222" t="s">
        <v>829</v>
      </c>
      <c r="B24" s="244">
        <v>1567210936</v>
      </c>
      <c r="C24" s="244">
        <v>2027282469</v>
      </c>
      <c r="D24" s="244">
        <v>1879193665</v>
      </c>
      <c r="E24" s="244">
        <v>1400966450</v>
      </c>
      <c r="F24" s="244">
        <v>1316435274</v>
      </c>
      <c r="G24" s="244">
        <v>656668738</v>
      </c>
      <c r="H24" s="244">
        <v>606432041</v>
      </c>
      <c r="I24" s="244">
        <v>1380692430</v>
      </c>
      <c r="J24" s="244">
        <v>97866317</v>
      </c>
      <c r="K24" s="244">
        <v>193589478</v>
      </c>
      <c r="L24" s="244">
        <v>985860021</v>
      </c>
      <c r="M24" s="244">
        <v>231522279</v>
      </c>
      <c r="N24" s="244">
        <v>1107614200</v>
      </c>
      <c r="O24" s="244">
        <v>781747228</v>
      </c>
      <c r="P24" s="244">
        <v>14233081526</v>
      </c>
    </row>
    <row r="25" spans="1:16" s="221" customFormat="1" ht="36.75" customHeight="1" thickTop="1">
      <c r="A25" s="220" t="s">
        <v>830</v>
      </c>
      <c r="B25" s="243">
        <v>430735280</v>
      </c>
      <c r="C25" s="243">
        <v>0</v>
      </c>
      <c r="D25" s="243">
        <v>421890000</v>
      </c>
      <c r="E25" s="243">
        <v>412533333</v>
      </c>
      <c r="F25" s="243">
        <v>205632980</v>
      </c>
      <c r="G25" s="243">
        <v>199500000</v>
      </c>
      <c r="H25" s="243">
        <v>220305282</v>
      </c>
      <c r="I25" s="243">
        <v>260000000</v>
      </c>
      <c r="J25" s="243">
        <v>0</v>
      </c>
      <c r="K25" s="243">
        <v>0</v>
      </c>
      <c r="L25" s="243">
        <v>230450000</v>
      </c>
      <c r="M25" s="243">
        <v>80000000</v>
      </c>
      <c r="N25" s="243">
        <v>40530960</v>
      </c>
      <c r="O25" s="243">
        <v>0</v>
      </c>
      <c r="P25" s="243">
        <v>2501577835</v>
      </c>
    </row>
    <row r="26" spans="1:16" s="221" customFormat="1" ht="36.75" customHeight="1">
      <c r="A26" s="220" t="s">
        <v>831</v>
      </c>
      <c r="B26" s="243">
        <v>0</v>
      </c>
      <c r="C26" s="243">
        <v>0</v>
      </c>
      <c r="D26" s="243">
        <v>0</v>
      </c>
      <c r="E26" s="243">
        <v>0</v>
      </c>
      <c r="F26" s="243">
        <v>0</v>
      </c>
      <c r="G26" s="243">
        <v>0</v>
      </c>
      <c r="H26" s="243">
        <v>0</v>
      </c>
      <c r="I26" s="243">
        <v>0</v>
      </c>
      <c r="J26" s="243">
        <v>0</v>
      </c>
      <c r="K26" s="243">
        <v>0</v>
      </c>
      <c r="L26" s="243">
        <v>0</v>
      </c>
      <c r="M26" s="243">
        <v>0</v>
      </c>
      <c r="N26" s="243">
        <v>0</v>
      </c>
      <c r="O26" s="243">
        <v>0</v>
      </c>
      <c r="P26" s="243">
        <v>0</v>
      </c>
    </row>
    <row r="27" spans="1:16" s="228" customFormat="1" ht="36.75" customHeight="1">
      <c r="A27" s="220" t="s">
        <v>832</v>
      </c>
      <c r="B27" s="243">
        <v>0</v>
      </c>
      <c r="C27" s="243">
        <v>0</v>
      </c>
      <c r="D27" s="243">
        <v>0</v>
      </c>
      <c r="E27" s="243">
        <v>0</v>
      </c>
      <c r="F27" s="243">
        <v>0</v>
      </c>
      <c r="G27" s="243">
        <v>0</v>
      </c>
      <c r="H27" s="243">
        <v>0</v>
      </c>
      <c r="I27" s="243">
        <v>0</v>
      </c>
      <c r="J27" s="243">
        <v>0</v>
      </c>
      <c r="K27" s="243">
        <v>0</v>
      </c>
      <c r="L27" s="243">
        <v>0</v>
      </c>
      <c r="M27" s="243">
        <v>0</v>
      </c>
      <c r="N27" s="243">
        <v>0</v>
      </c>
      <c r="O27" s="243">
        <v>0</v>
      </c>
      <c r="P27" s="243">
        <v>0</v>
      </c>
    </row>
    <row r="28" spans="1:16" s="221" customFormat="1" ht="36.75" customHeight="1">
      <c r="A28" s="220" t="s">
        <v>833</v>
      </c>
      <c r="B28" s="243">
        <v>430735280</v>
      </c>
      <c r="C28" s="243">
        <v>0</v>
      </c>
      <c r="D28" s="243">
        <v>421890000</v>
      </c>
      <c r="E28" s="243">
        <v>412533333</v>
      </c>
      <c r="F28" s="243">
        <v>205632980</v>
      </c>
      <c r="G28" s="243">
        <v>199500000</v>
      </c>
      <c r="H28" s="243">
        <v>220305282</v>
      </c>
      <c r="I28" s="243">
        <v>260000000</v>
      </c>
      <c r="J28" s="243">
        <v>0</v>
      </c>
      <c r="K28" s="243">
        <v>0</v>
      </c>
      <c r="L28" s="243">
        <v>230450000</v>
      </c>
      <c r="M28" s="243">
        <v>80000000</v>
      </c>
      <c r="N28" s="243">
        <v>40530960</v>
      </c>
      <c r="O28" s="243">
        <v>0</v>
      </c>
      <c r="P28" s="243">
        <v>2501577835</v>
      </c>
    </row>
    <row r="29" spans="1:16" s="229" customFormat="1" ht="36.75" customHeight="1">
      <c r="A29" s="227" t="s">
        <v>834</v>
      </c>
      <c r="B29" s="243">
        <v>119744567</v>
      </c>
      <c r="C29" s="243">
        <v>146238922</v>
      </c>
      <c r="D29" s="243">
        <v>99043265</v>
      </c>
      <c r="E29" s="243">
        <v>182042458</v>
      </c>
      <c r="F29" s="243">
        <v>76917540</v>
      </c>
      <c r="G29" s="243">
        <v>51752582</v>
      </c>
      <c r="H29" s="243">
        <v>41982773</v>
      </c>
      <c r="I29" s="243">
        <v>90047819</v>
      </c>
      <c r="J29" s="243">
        <v>0</v>
      </c>
      <c r="K29" s="243">
        <v>0</v>
      </c>
      <c r="L29" s="243">
        <v>137872724</v>
      </c>
      <c r="M29" s="243">
        <v>16667652</v>
      </c>
      <c r="N29" s="243">
        <v>98443200</v>
      </c>
      <c r="O29" s="243">
        <v>157840008</v>
      </c>
      <c r="P29" s="243">
        <v>1218593510</v>
      </c>
    </row>
    <row r="30" spans="1:16" s="230" customFormat="1" ht="36.75" customHeight="1" thickBot="1">
      <c r="A30" s="227" t="s">
        <v>835</v>
      </c>
      <c r="B30" s="243">
        <v>0</v>
      </c>
      <c r="C30" s="243">
        <v>0</v>
      </c>
      <c r="D30" s="243">
        <v>0</v>
      </c>
      <c r="E30" s="243">
        <v>0</v>
      </c>
      <c r="F30" s="243">
        <v>0</v>
      </c>
      <c r="G30" s="243">
        <v>0</v>
      </c>
      <c r="H30" s="243">
        <v>0</v>
      </c>
      <c r="I30" s="243">
        <v>0</v>
      </c>
      <c r="J30" s="243">
        <v>0</v>
      </c>
      <c r="K30" s="243">
        <v>0</v>
      </c>
      <c r="L30" s="243">
        <v>0</v>
      </c>
      <c r="M30" s="243">
        <v>0</v>
      </c>
      <c r="N30" s="243">
        <v>0</v>
      </c>
      <c r="O30" s="243">
        <v>0</v>
      </c>
      <c r="P30" s="243">
        <v>0</v>
      </c>
    </row>
    <row r="31" spans="1:16" s="221" customFormat="1" ht="36.75" customHeight="1" thickTop="1" thickBot="1">
      <c r="A31" s="231" t="s">
        <v>836</v>
      </c>
      <c r="B31" s="244">
        <v>550479847</v>
      </c>
      <c r="C31" s="244">
        <v>146238922</v>
      </c>
      <c r="D31" s="244">
        <v>520933265</v>
      </c>
      <c r="E31" s="244">
        <v>594575791</v>
      </c>
      <c r="F31" s="244">
        <v>282550520</v>
      </c>
      <c r="G31" s="244">
        <v>251252582</v>
      </c>
      <c r="H31" s="244">
        <v>262288055</v>
      </c>
      <c r="I31" s="244">
        <v>350047819</v>
      </c>
      <c r="J31" s="244">
        <v>0</v>
      </c>
      <c r="K31" s="244">
        <v>0</v>
      </c>
      <c r="L31" s="244">
        <v>368322724</v>
      </c>
      <c r="M31" s="244">
        <v>96667652</v>
      </c>
      <c r="N31" s="244">
        <v>138974160</v>
      </c>
      <c r="O31" s="244">
        <v>157840008</v>
      </c>
      <c r="P31" s="244">
        <v>3720171345</v>
      </c>
    </row>
    <row r="32" spans="1:16" s="221" customFormat="1" ht="36.75" customHeight="1" thickTop="1">
      <c r="A32" s="227" t="s">
        <v>837</v>
      </c>
      <c r="B32" s="243">
        <v>0</v>
      </c>
      <c r="C32" s="243">
        <v>102296207</v>
      </c>
      <c r="D32" s="243">
        <v>0</v>
      </c>
      <c r="E32" s="243">
        <v>0</v>
      </c>
      <c r="F32" s="243">
        <v>0</v>
      </c>
      <c r="G32" s="243">
        <v>0</v>
      </c>
      <c r="H32" s="243">
        <v>0</v>
      </c>
      <c r="I32" s="243">
        <v>0</v>
      </c>
      <c r="J32" s="243">
        <v>0</v>
      </c>
      <c r="K32" s="243">
        <v>0</v>
      </c>
      <c r="L32" s="243">
        <v>0</v>
      </c>
      <c r="M32" s="243">
        <v>0</v>
      </c>
      <c r="N32" s="243">
        <v>0</v>
      </c>
      <c r="O32" s="243">
        <v>0</v>
      </c>
      <c r="P32" s="243">
        <v>102296207</v>
      </c>
    </row>
    <row r="33" spans="1:17" s="221" customFormat="1" ht="36.75" customHeight="1" thickBot="1">
      <c r="A33" s="227" t="s">
        <v>838</v>
      </c>
      <c r="B33" s="243">
        <v>1540303</v>
      </c>
      <c r="C33" s="243">
        <v>130934928</v>
      </c>
      <c r="D33" s="243">
        <v>957014</v>
      </c>
      <c r="E33" s="243">
        <v>149867</v>
      </c>
      <c r="F33" s="243">
        <v>150863</v>
      </c>
      <c r="G33" s="243">
        <v>488800</v>
      </c>
      <c r="H33" s="243">
        <v>488800</v>
      </c>
      <c r="I33" s="243">
        <v>1446906</v>
      </c>
      <c r="J33" s="243">
        <v>0</v>
      </c>
      <c r="K33" s="243">
        <v>0</v>
      </c>
      <c r="L33" s="243">
        <v>652150</v>
      </c>
      <c r="M33" s="243">
        <v>0</v>
      </c>
      <c r="N33" s="243">
        <v>0</v>
      </c>
      <c r="O33" s="243">
        <v>951700</v>
      </c>
      <c r="P33" s="243">
        <v>137761331</v>
      </c>
    </row>
    <row r="34" spans="1:17" s="221" customFormat="1" ht="36.75" customHeight="1" thickTop="1" thickBot="1">
      <c r="A34" s="222" t="s">
        <v>839</v>
      </c>
      <c r="B34" s="244">
        <v>2116150480</v>
      </c>
      <c r="C34" s="244">
        <v>1940290256</v>
      </c>
      <c r="D34" s="244">
        <v>2399169916</v>
      </c>
      <c r="E34" s="244">
        <v>1995392374</v>
      </c>
      <c r="F34" s="244">
        <v>1598834931</v>
      </c>
      <c r="G34" s="244">
        <v>907432520</v>
      </c>
      <c r="H34" s="244">
        <v>868231296</v>
      </c>
      <c r="I34" s="244">
        <v>1729293343</v>
      </c>
      <c r="J34" s="244">
        <v>97866317</v>
      </c>
      <c r="K34" s="244">
        <v>193589478</v>
      </c>
      <c r="L34" s="244">
        <v>1353530595</v>
      </c>
      <c r="M34" s="244">
        <v>328189931</v>
      </c>
      <c r="N34" s="244">
        <v>1246588360</v>
      </c>
      <c r="O34" s="244">
        <v>938635536</v>
      </c>
      <c r="P34" s="244">
        <v>17713195333</v>
      </c>
    </row>
    <row r="35" spans="1:17" s="216" customFormat="1" ht="36.75" customHeight="1" thickTop="1">
      <c r="A35" s="220" t="s">
        <v>840</v>
      </c>
      <c r="B35" s="243">
        <v>376484357.1196</v>
      </c>
      <c r="C35" s="243">
        <v>398888217.86909997</v>
      </c>
      <c r="D35" s="243">
        <v>371899297.91240001</v>
      </c>
      <c r="E35" s="243">
        <v>363277026.91390002</v>
      </c>
      <c r="F35" s="243">
        <v>225694038.44260001</v>
      </c>
      <c r="G35" s="243">
        <v>113736773.5143</v>
      </c>
      <c r="H35" s="243">
        <v>131398544.3239</v>
      </c>
      <c r="I35" s="243">
        <v>537664985.0244</v>
      </c>
      <c r="J35" s="243">
        <v>85586780.566799998</v>
      </c>
      <c r="K35" s="243">
        <v>129590795.7515</v>
      </c>
      <c r="L35" s="243">
        <v>252447230.428</v>
      </c>
      <c r="M35" s="243">
        <v>44401748.047799997</v>
      </c>
      <c r="N35" s="243">
        <v>114239398.6521</v>
      </c>
      <c r="O35" s="243">
        <v>154433119.04519999</v>
      </c>
      <c r="P35" s="243">
        <v>3299742313.6111999</v>
      </c>
    </row>
    <row r="36" spans="1:17" s="233" customFormat="1" ht="36.75" customHeight="1">
      <c r="A36" s="232" t="s">
        <v>841</v>
      </c>
      <c r="B36" s="247">
        <v>0.1837</v>
      </c>
      <c r="C36" s="247">
        <v>0.31590000000000001</v>
      </c>
      <c r="D36" s="247">
        <v>0.25080000000000002</v>
      </c>
      <c r="E36" s="247">
        <v>0.1988</v>
      </c>
      <c r="F36" s="247">
        <v>0.11600000000000001</v>
      </c>
      <c r="G36" s="247">
        <v>0.34200000000000003</v>
      </c>
      <c r="H36" s="247">
        <v>0.20469999999999999</v>
      </c>
      <c r="I36" s="247">
        <v>0.1135</v>
      </c>
      <c r="J36" s="248">
        <v>2.4199999999999999E-2</v>
      </c>
      <c r="K36" s="247">
        <v>5.7000000000000002E-3</v>
      </c>
      <c r="L36" s="247">
        <v>0.1953</v>
      </c>
      <c r="M36" s="247">
        <v>0.12920000000000001</v>
      </c>
      <c r="N36" s="247">
        <v>0.86209999999999998</v>
      </c>
      <c r="O36" s="247">
        <v>6.3399999999999998E-2</v>
      </c>
      <c r="P36" s="247">
        <v>0.2445</v>
      </c>
    </row>
    <row r="37" spans="1:17" ht="6" customHeight="1" thickBot="1">
      <c r="A37" s="234"/>
      <c r="B37" s="235"/>
      <c r="C37" s="236"/>
      <c r="D37" s="235"/>
      <c r="E37" s="235"/>
      <c r="F37" s="235"/>
      <c r="G37" s="235"/>
      <c r="H37" s="235"/>
      <c r="I37" s="235"/>
      <c r="J37" s="235"/>
      <c r="K37" s="235"/>
      <c r="L37" s="235"/>
      <c r="M37" s="236"/>
      <c r="N37" s="235"/>
      <c r="O37" s="236"/>
      <c r="P37" s="235"/>
      <c r="Q37"/>
    </row>
    <row r="38" spans="1:17" ht="28.5" customHeight="1" thickTop="1">
      <c r="A38" s="1056" t="s">
        <v>842</v>
      </c>
      <c r="Q38"/>
    </row>
    <row r="39" spans="1:17" ht="16.5" customHeight="1">
      <c r="A39" s="237"/>
      <c r="Q39"/>
    </row>
    <row r="40" spans="1:17" ht="15.75">
      <c r="A40" s="237"/>
      <c r="Q40"/>
    </row>
    <row r="41" spans="1:17">
      <c r="Q41"/>
    </row>
    <row r="42" spans="1:17">
      <c r="B42" s="96"/>
      <c r="C42" s="238"/>
      <c r="D42" s="96"/>
      <c r="E42" s="96"/>
      <c r="F42" s="96"/>
      <c r="G42" s="96"/>
      <c r="H42" s="96"/>
      <c r="I42" s="96"/>
      <c r="J42" s="96"/>
      <c r="K42" s="96"/>
      <c r="L42" s="96"/>
      <c r="M42" s="238"/>
      <c r="N42" s="96"/>
      <c r="O42" s="238"/>
      <c r="P42" s="96"/>
      <c r="Q42"/>
    </row>
    <row r="43" spans="1:17">
      <c r="B43" s="96"/>
      <c r="C43" s="238"/>
      <c r="D43" s="96"/>
      <c r="E43" s="96"/>
      <c r="F43" s="96"/>
      <c r="G43" s="96"/>
      <c r="H43" s="96"/>
      <c r="I43" s="96"/>
      <c r="J43" s="96"/>
      <c r="K43" s="96"/>
      <c r="L43" s="96"/>
      <c r="M43" s="238"/>
      <c r="N43" s="96"/>
      <c r="O43" s="238"/>
      <c r="P43" s="96"/>
      <c r="Q43"/>
    </row>
    <row r="44" spans="1:17">
      <c r="Q44"/>
    </row>
    <row r="45" spans="1:17">
      <c r="Q45"/>
    </row>
    <row r="46" spans="1:17">
      <c r="Q46"/>
    </row>
    <row r="47" spans="1:17">
      <c r="Q47"/>
    </row>
    <row r="48" spans="1:17">
      <c r="Q48"/>
    </row>
    <row r="49" spans="17:17">
      <c r="Q49"/>
    </row>
    <row r="50" spans="17:17">
      <c r="Q50"/>
    </row>
    <row r="51" spans="17:17">
      <c r="Q51"/>
    </row>
    <row r="52" spans="17:17">
      <c r="Q52"/>
    </row>
    <row r="53" spans="17:17">
      <c r="Q53"/>
    </row>
    <row r="54" spans="17:17">
      <c r="Q54"/>
    </row>
    <row r="55" spans="17:17">
      <c r="Q55"/>
    </row>
    <row r="56" spans="17:17">
      <c r="Q56"/>
    </row>
    <row r="57" spans="17:17">
      <c r="Q57"/>
    </row>
    <row r="58" spans="17:17">
      <c r="Q58"/>
    </row>
    <row r="59" spans="17:17">
      <c r="Q59"/>
    </row>
    <row r="60" spans="17:17">
      <c r="Q60"/>
    </row>
    <row r="61" spans="17:17">
      <c r="Q61"/>
    </row>
    <row r="62" spans="17:17">
      <c r="Q62"/>
    </row>
    <row r="63" spans="17:17">
      <c r="Q63"/>
    </row>
    <row r="64" spans="17:17">
      <c r="Q64"/>
    </row>
    <row r="65" spans="17:17">
      <c r="Q65"/>
    </row>
    <row r="66" spans="17:17">
      <c r="Q66"/>
    </row>
    <row r="67" spans="17:17">
      <c r="Q67"/>
    </row>
    <row r="68" spans="17:17">
      <c r="Q68"/>
    </row>
    <row r="69" spans="17:17">
      <c r="Q69"/>
    </row>
    <row r="70" spans="17:17">
      <c r="Q70"/>
    </row>
    <row r="71" spans="17:17">
      <c r="Q71"/>
    </row>
    <row r="72" spans="17:17">
      <c r="Q72"/>
    </row>
    <row r="73" spans="17:17">
      <c r="Q73"/>
    </row>
    <row r="74" spans="17:17">
      <c r="Q74"/>
    </row>
    <row r="75" spans="17:17">
      <c r="Q75"/>
    </row>
    <row r="76" spans="17:17">
      <c r="Q76"/>
    </row>
    <row r="77" spans="17:17">
      <c r="Q77"/>
    </row>
    <row r="78" spans="17:17">
      <c r="Q78"/>
    </row>
    <row r="79" spans="17:17">
      <c r="Q79"/>
    </row>
    <row r="80" spans="17:17">
      <c r="Q80"/>
    </row>
    <row r="81" spans="17:17">
      <c r="Q81"/>
    </row>
    <row r="82" spans="17:17">
      <c r="Q82"/>
    </row>
    <row r="83" spans="17:17">
      <c r="Q83"/>
    </row>
    <row r="84" spans="17:17">
      <c r="Q84"/>
    </row>
    <row r="85" spans="17:17">
      <c r="Q85"/>
    </row>
    <row r="86" spans="17:17">
      <c r="Q86"/>
    </row>
    <row r="87" spans="17:17">
      <c r="Q87"/>
    </row>
    <row r="88" spans="17:17">
      <c r="Q88"/>
    </row>
    <row r="89" spans="17:17">
      <c r="Q89"/>
    </row>
    <row r="90" spans="17:17">
      <c r="Q90"/>
    </row>
    <row r="91" spans="17:17">
      <c r="Q91"/>
    </row>
    <row r="92" spans="17:17">
      <c r="Q92"/>
    </row>
    <row r="93" spans="17:17">
      <c r="Q93"/>
    </row>
    <row r="94" spans="17:17">
      <c r="Q94"/>
    </row>
    <row r="95" spans="17:17">
      <c r="Q95"/>
    </row>
    <row r="96" spans="17:17">
      <c r="Q96"/>
    </row>
    <row r="97" spans="17:17">
      <c r="Q97"/>
    </row>
    <row r="98" spans="17:17">
      <c r="Q98"/>
    </row>
    <row r="99" spans="17:17">
      <c r="Q99"/>
    </row>
    <row r="100" spans="17:17">
      <c r="Q100"/>
    </row>
    <row r="101" spans="17:17">
      <c r="Q101"/>
    </row>
    <row r="102" spans="17:17">
      <c r="Q102"/>
    </row>
    <row r="103" spans="17:17">
      <c r="Q103"/>
    </row>
    <row r="104" spans="17:17">
      <c r="Q104"/>
    </row>
    <row r="105" spans="17:17">
      <c r="Q105"/>
    </row>
    <row r="106" spans="17:17">
      <c r="Q106"/>
    </row>
    <row r="107" spans="17:17">
      <c r="Q107"/>
    </row>
    <row r="108" spans="17:17">
      <c r="Q108"/>
    </row>
    <row r="109" spans="17:17">
      <c r="Q109"/>
    </row>
    <row r="110" spans="17:17">
      <c r="Q110"/>
    </row>
    <row r="111" spans="17:17">
      <c r="Q111"/>
    </row>
    <row r="112" spans="17:17">
      <c r="Q112"/>
    </row>
    <row r="113" spans="17:17">
      <c r="Q113"/>
    </row>
    <row r="114" spans="17:17">
      <c r="Q114"/>
    </row>
    <row r="115" spans="17:17">
      <c r="Q115"/>
    </row>
    <row r="116" spans="17:17">
      <c r="Q116"/>
    </row>
    <row r="117" spans="17:17">
      <c r="Q117"/>
    </row>
    <row r="118" spans="17:17">
      <c r="Q118"/>
    </row>
    <row r="119" spans="17:17">
      <c r="Q119"/>
    </row>
    <row r="120" spans="17:17">
      <c r="Q120"/>
    </row>
    <row r="121" spans="17:17">
      <c r="Q121"/>
    </row>
    <row r="122" spans="17:17">
      <c r="Q122"/>
    </row>
    <row r="123" spans="17:17">
      <c r="Q123"/>
    </row>
    <row r="124" spans="17:17">
      <c r="Q124"/>
    </row>
    <row r="125" spans="17:17">
      <c r="Q125"/>
    </row>
    <row r="126" spans="17:17">
      <c r="Q126"/>
    </row>
    <row r="127" spans="17:17">
      <c r="Q127"/>
    </row>
    <row r="128" spans="17:17">
      <c r="Q128"/>
    </row>
    <row r="129" spans="17:17">
      <c r="Q129"/>
    </row>
    <row r="130" spans="17:17">
      <c r="Q130"/>
    </row>
    <row r="131" spans="17:17">
      <c r="Q131"/>
    </row>
    <row r="132" spans="17:17">
      <c r="Q132"/>
    </row>
    <row r="133" spans="17:17">
      <c r="Q133"/>
    </row>
    <row r="134" spans="17:17">
      <c r="Q134"/>
    </row>
    <row r="135" spans="17:17">
      <c r="Q135"/>
    </row>
    <row r="136" spans="17:17">
      <c r="Q136"/>
    </row>
    <row r="137" spans="17:17">
      <c r="Q137"/>
    </row>
    <row r="138" spans="17:17">
      <c r="Q138"/>
    </row>
    <row r="139" spans="17:17">
      <c r="Q139"/>
    </row>
    <row r="140" spans="17:17">
      <c r="Q140"/>
    </row>
    <row r="141" spans="17:17">
      <c r="Q141"/>
    </row>
    <row r="142" spans="17:17">
      <c r="Q142"/>
    </row>
    <row r="143" spans="17:17">
      <c r="Q143"/>
    </row>
    <row r="144" spans="17:17">
      <c r="Q144"/>
    </row>
    <row r="145" spans="17:17">
      <c r="Q145"/>
    </row>
    <row r="146" spans="17:17">
      <c r="Q146"/>
    </row>
    <row r="147" spans="17:17">
      <c r="Q147"/>
    </row>
    <row r="148" spans="17:17">
      <c r="Q148"/>
    </row>
    <row r="149" spans="17:17">
      <c r="Q149"/>
    </row>
    <row r="150" spans="17:17">
      <c r="Q150"/>
    </row>
    <row r="151" spans="17:17">
      <c r="Q151"/>
    </row>
    <row r="152" spans="17:17">
      <c r="Q152"/>
    </row>
    <row r="153" spans="17:17">
      <c r="Q153"/>
    </row>
    <row r="154" spans="17:17">
      <c r="Q154"/>
    </row>
    <row r="155" spans="17:17">
      <c r="Q155"/>
    </row>
    <row r="156" spans="17:17">
      <c r="Q156"/>
    </row>
    <row r="157" spans="17:17">
      <c r="Q157"/>
    </row>
    <row r="158" spans="17:17">
      <c r="Q158"/>
    </row>
    <row r="159" spans="17:17">
      <c r="Q159"/>
    </row>
    <row r="160" spans="17:17">
      <c r="Q160"/>
    </row>
    <row r="161" spans="17:17">
      <c r="Q161"/>
    </row>
    <row r="162" spans="17:17">
      <c r="Q162"/>
    </row>
    <row r="163" spans="17:17">
      <c r="Q163"/>
    </row>
    <row r="164" spans="17:17">
      <c r="Q164"/>
    </row>
    <row r="165" spans="17:17">
      <c r="Q165"/>
    </row>
    <row r="166" spans="17:17">
      <c r="Q166"/>
    </row>
    <row r="167" spans="17:17">
      <c r="Q167"/>
    </row>
    <row r="168" spans="17:17">
      <c r="Q168"/>
    </row>
    <row r="169" spans="17:17">
      <c r="Q169"/>
    </row>
    <row r="170" spans="17:17">
      <c r="Q170"/>
    </row>
    <row r="171" spans="17:17">
      <c r="Q171"/>
    </row>
    <row r="172" spans="17:17">
      <c r="Q172"/>
    </row>
    <row r="173" spans="17:17">
      <c r="Q173"/>
    </row>
    <row r="174" spans="17:17">
      <c r="Q174"/>
    </row>
    <row r="175" spans="17:17">
      <c r="Q175"/>
    </row>
    <row r="176" spans="17:17">
      <c r="Q176"/>
    </row>
    <row r="177" spans="17:17">
      <c r="Q177"/>
    </row>
    <row r="178" spans="17:17">
      <c r="Q178"/>
    </row>
    <row r="179" spans="17:17">
      <c r="Q179"/>
    </row>
    <row r="180" spans="17:17">
      <c r="Q180"/>
    </row>
    <row r="181" spans="17:17">
      <c r="Q181"/>
    </row>
    <row r="182" spans="17:17">
      <c r="Q182"/>
    </row>
    <row r="183" spans="17:17">
      <c r="Q183"/>
    </row>
    <row r="184" spans="17:17">
      <c r="Q184"/>
    </row>
    <row r="185" spans="17:17">
      <c r="Q185"/>
    </row>
    <row r="186" spans="17:17">
      <c r="Q186"/>
    </row>
    <row r="187" spans="17:17">
      <c r="Q187"/>
    </row>
    <row r="188" spans="17:17">
      <c r="Q188"/>
    </row>
    <row r="189" spans="17:17">
      <c r="Q189"/>
    </row>
    <row r="190" spans="17:17">
      <c r="Q190"/>
    </row>
    <row r="191" spans="17:17">
      <c r="Q191"/>
    </row>
    <row r="192" spans="17:17">
      <c r="Q192"/>
    </row>
    <row r="193" spans="17:17">
      <c r="Q193"/>
    </row>
    <row r="194" spans="17:17">
      <c r="Q194"/>
    </row>
    <row r="195" spans="17:17">
      <c r="Q195"/>
    </row>
    <row r="196" spans="17:17">
      <c r="Q196"/>
    </row>
    <row r="197" spans="17:17">
      <c r="Q197"/>
    </row>
    <row r="198" spans="17:17">
      <c r="Q198"/>
    </row>
    <row r="199" spans="17:17">
      <c r="Q199"/>
    </row>
    <row r="200" spans="17:17">
      <c r="Q200"/>
    </row>
  </sheetData>
  <mergeCells count="5">
    <mergeCell ref="A2:P2"/>
    <mergeCell ref="A3:P3"/>
    <mergeCell ref="A4:P4"/>
    <mergeCell ref="A5:P5"/>
    <mergeCell ref="A6:P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5"/>
  <sheetViews>
    <sheetView workbookViewId="0">
      <selection activeCell="A3" sqref="A3:Q3"/>
    </sheetView>
  </sheetViews>
  <sheetFormatPr defaultColWidth="11.42578125" defaultRowHeight="15"/>
  <cols>
    <col min="1" max="1" width="38.28515625" style="88" customWidth="1"/>
    <col min="2" max="15" width="13.85546875" customWidth="1"/>
    <col min="16" max="16" width="14.140625" customWidth="1"/>
    <col min="17" max="17" width="12.140625" customWidth="1"/>
    <col min="18" max="18" width="2.5703125" style="79" customWidth="1"/>
    <col min="257" max="257" width="38.28515625" customWidth="1"/>
    <col min="258" max="271" width="13.85546875" customWidth="1"/>
    <col min="272" max="272" width="14.140625" customWidth="1"/>
    <col min="273" max="273" width="12.140625" customWidth="1"/>
    <col min="274" max="274" width="2.5703125" customWidth="1"/>
    <col min="513" max="513" width="38.28515625" customWidth="1"/>
    <col min="514" max="527" width="13.85546875" customWidth="1"/>
    <col min="528" max="528" width="14.140625" customWidth="1"/>
    <col min="529" max="529" width="12.140625" customWidth="1"/>
    <col min="530" max="530" width="2.5703125" customWidth="1"/>
    <col min="769" max="769" width="38.28515625" customWidth="1"/>
    <col min="770" max="783" width="13.85546875" customWidth="1"/>
    <col min="784" max="784" width="14.140625" customWidth="1"/>
    <col min="785" max="785" width="12.140625" customWidth="1"/>
    <col min="786" max="786" width="2.5703125" customWidth="1"/>
    <col min="1025" max="1025" width="38.28515625" customWidth="1"/>
    <col min="1026" max="1039" width="13.85546875" customWidth="1"/>
    <col min="1040" max="1040" width="14.140625" customWidth="1"/>
    <col min="1041" max="1041" width="12.140625" customWidth="1"/>
    <col min="1042" max="1042" width="2.5703125" customWidth="1"/>
    <col min="1281" max="1281" width="38.28515625" customWidth="1"/>
    <col min="1282" max="1295" width="13.85546875" customWidth="1"/>
    <col min="1296" max="1296" width="14.140625" customWidth="1"/>
    <col min="1297" max="1297" width="12.140625" customWidth="1"/>
    <col min="1298" max="1298" width="2.5703125" customWidth="1"/>
    <col min="1537" max="1537" width="38.28515625" customWidth="1"/>
    <col min="1538" max="1551" width="13.85546875" customWidth="1"/>
    <col min="1552" max="1552" width="14.140625" customWidth="1"/>
    <col min="1553" max="1553" width="12.140625" customWidth="1"/>
    <col min="1554" max="1554" width="2.5703125" customWidth="1"/>
    <col min="1793" max="1793" width="38.28515625" customWidth="1"/>
    <col min="1794" max="1807" width="13.85546875" customWidth="1"/>
    <col min="1808" max="1808" width="14.140625" customWidth="1"/>
    <col min="1809" max="1809" width="12.140625" customWidth="1"/>
    <col min="1810" max="1810" width="2.5703125" customWidth="1"/>
    <col min="2049" max="2049" width="38.28515625" customWidth="1"/>
    <col min="2050" max="2063" width="13.85546875" customWidth="1"/>
    <col min="2064" max="2064" width="14.140625" customWidth="1"/>
    <col min="2065" max="2065" width="12.140625" customWidth="1"/>
    <col min="2066" max="2066" width="2.5703125" customWidth="1"/>
    <col min="2305" max="2305" width="38.28515625" customWidth="1"/>
    <col min="2306" max="2319" width="13.85546875" customWidth="1"/>
    <col min="2320" max="2320" width="14.140625" customWidth="1"/>
    <col min="2321" max="2321" width="12.140625" customWidth="1"/>
    <col min="2322" max="2322" width="2.5703125" customWidth="1"/>
    <col min="2561" max="2561" width="38.28515625" customWidth="1"/>
    <col min="2562" max="2575" width="13.85546875" customWidth="1"/>
    <col min="2576" max="2576" width="14.140625" customWidth="1"/>
    <col min="2577" max="2577" width="12.140625" customWidth="1"/>
    <col min="2578" max="2578" width="2.5703125" customWidth="1"/>
    <col min="2817" max="2817" width="38.28515625" customWidth="1"/>
    <col min="2818" max="2831" width="13.85546875" customWidth="1"/>
    <col min="2832" max="2832" width="14.140625" customWidth="1"/>
    <col min="2833" max="2833" width="12.140625" customWidth="1"/>
    <col min="2834" max="2834" width="2.5703125" customWidth="1"/>
    <col min="3073" max="3073" width="38.28515625" customWidth="1"/>
    <col min="3074" max="3087" width="13.85546875" customWidth="1"/>
    <col min="3088" max="3088" width="14.140625" customWidth="1"/>
    <col min="3089" max="3089" width="12.140625" customWidth="1"/>
    <col min="3090" max="3090" width="2.5703125" customWidth="1"/>
    <col min="3329" max="3329" width="38.28515625" customWidth="1"/>
    <col min="3330" max="3343" width="13.85546875" customWidth="1"/>
    <col min="3344" max="3344" width="14.140625" customWidth="1"/>
    <col min="3345" max="3345" width="12.140625" customWidth="1"/>
    <col min="3346" max="3346" width="2.5703125" customWidth="1"/>
    <col min="3585" max="3585" width="38.28515625" customWidth="1"/>
    <col min="3586" max="3599" width="13.85546875" customWidth="1"/>
    <col min="3600" max="3600" width="14.140625" customWidth="1"/>
    <col min="3601" max="3601" width="12.140625" customWidth="1"/>
    <col min="3602" max="3602" width="2.5703125" customWidth="1"/>
    <col min="3841" max="3841" width="38.28515625" customWidth="1"/>
    <col min="3842" max="3855" width="13.85546875" customWidth="1"/>
    <col min="3856" max="3856" width="14.140625" customWidth="1"/>
    <col min="3857" max="3857" width="12.140625" customWidth="1"/>
    <col min="3858" max="3858" width="2.5703125" customWidth="1"/>
    <col min="4097" max="4097" width="38.28515625" customWidth="1"/>
    <col min="4098" max="4111" width="13.85546875" customWidth="1"/>
    <col min="4112" max="4112" width="14.140625" customWidth="1"/>
    <col min="4113" max="4113" width="12.140625" customWidth="1"/>
    <col min="4114" max="4114" width="2.5703125" customWidth="1"/>
    <col min="4353" max="4353" width="38.28515625" customWidth="1"/>
    <col min="4354" max="4367" width="13.85546875" customWidth="1"/>
    <col min="4368" max="4368" width="14.140625" customWidth="1"/>
    <col min="4369" max="4369" width="12.140625" customWidth="1"/>
    <col min="4370" max="4370" width="2.5703125" customWidth="1"/>
    <col min="4609" max="4609" width="38.28515625" customWidth="1"/>
    <col min="4610" max="4623" width="13.85546875" customWidth="1"/>
    <col min="4624" max="4624" width="14.140625" customWidth="1"/>
    <col min="4625" max="4625" width="12.140625" customWidth="1"/>
    <col min="4626" max="4626" width="2.5703125" customWidth="1"/>
    <col min="4865" max="4865" width="38.28515625" customWidth="1"/>
    <col min="4866" max="4879" width="13.85546875" customWidth="1"/>
    <col min="4880" max="4880" width="14.140625" customWidth="1"/>
    <col min="4881" max="4881" width="12.140625" customWidth="1"/>
    <col min="4882" max="4882" width="2.5703125" customWidth="1"/>
    <col min="5121" max="5121" width="38.28515625" customWidth="1"/>
    <col min="5122" max="5135" width="13.85546875" customWidth="1"/>
    <col min="5136" max="5136" width="14.140625" customWidth="1"/>
    <col min="5137" max="5137" width="12.140625" customWidth="1"/>
    <col min="5138" max="5138" width="2.5703125" customWidth="1"/>
    <col min="5377" max="5377" width="38.28515625" customWidth="1"/>
    <col min="5378" max="5391" width="13.85546875" customWidth="1"/>
    <col min="5392" max="5392" width="14.140625" customWidth="1"/>
    <col min="5393" max="5393" width="12.140625" customWidth="1"/>
    <col min="5394" max="5394" width="2.5703125" customWidth="1"/>
    <col min="5633" max="5633" width="38.28515625" customWidth="1"/>
    <col min="5634" max="5647" width="13.85546875" customWidth="1"/>
    <col min="5648" max="5648" width="14.140625" customWidth="1"/>
    <col min="5649" max="5649" width="12.140625" customWidth="1"/>
    <col min="5650" max="5650" width="2.5703125" customWidth="1"/>
    <col min="5889" max="5889" width="38.28515625" customWidth="1"/>
    <col min="5890" max="5903" width="13.85546875" customWidth="1"/>
    <col min="5904" max="5904" width="14.140625" customWidth="1"/>
    <col min="5905" max="5905" width="12.140625" customWidth="1"/>
    <col min="5906" max="5906" width="2.5703125" customWidth="1"/>
    <col min="6145" max="6145" width="38.28515625" customWidth="1"/>
    <col min="6146" max="6159" width="13.85546875" customWidth="1"/>
    <col min="6160" max="6160" width="14.140625" customWidth="1"/>
    <col min="6161" max="6161" width="12.140625" customWidth="1"/>
    <col min="6162" max="6162" width="2.5703125" customWidth="1"/>
    <col min="6401" max="6401" width="38.28515625" customWidth="1"/>
    <col min="6402" max="6415" width="13.85546875" customWidth="1"/>
    <col min="6416" max="6416" width="14.140625" customWidth="1"/>
    <col min="6417" max="6417" width="12.140625" customWidth="1"/>
    <col min="6418" max="6418" width="2.5703125" customWidth="1"/>
    <col min="6657" max="6657" width="38.28515625" customWidth="1"/>
    <col min="6658" max="6671" width="13.85546875" customWidth="1"/>
    <col min="6672" max="6672" width="14.140625" customWidth="1"/>
    <col min="6673" max="6673" width="12.140625" customWidth="1"/>
    <col min="6674" max="6674" width="2.5703125" customWidth="1"/>
    <col min="6913" max="6913" width="38.28515625" customWidth="1"/>
    <col min="6914" max="6927" width="13.85546875" customWidth="1"/>
    <col min="6928" max="6928" width="14.140625" customWidth="1"/>
    <col min="6929" max="6929" width="12.140625" customWidth="1"/>
    <col min="6930" max="6930" width="2.5703125" customWidth="1"/>
    <col min="7169" max="7169" width="38.28515625" customWidth="1"/>
    <col min="7170" max="7183" width="13.85546875" customWidth="1"/>
    <col min="7184" max="7184" width="14.140625" customWidth="1"/>
    <col min="7185" max="7185" width="12.140625" customWidth="1"/>
    <col min="7186" max="7186" width="2.5703125" customWidth="1"/>
    <col min="7425" max="7425" width="38.28515625" customWidth="1"/>
    <col min="7426" max="7439" width="13.85546875" customWidth="1"/>
    <col min="7440" max="7440" width="14.140625" customWidth="1"/>
    <col min="7441" max="7441" width="12.140625" customWidth="1"/>
    <col min="7442" max="7442" width="2.5703125" customWidth="1"/>
    <col min="7681" max="7681" width="38.28515625" customWidth="1"/>
    <col min="7682" max="7695" width="13.85546875" customWidth="1"/>
    <col min="7696" max="7696" width="14.140625" customWidth="1"/>
    <col min="7697" max="7697" width="12.140625" customWidth="1"/>
    <col min="7698" max="7698" width="2.5703125" customWidth="1"/>
    <col min="7937" max="7937" width="38.28515625" customWidth="1"/>
    <col min="7938" max="7951" width="13.85546875" customWidth="1"/>
    <col min="7952" max="7952" width="14.140625" customWidth="1"/>
    <col min="7953" max="7953" width="12.140625" customWidth="1"/>
    <col min="7954" max="7954" width="2.5703125" customWidth="1"/>
    <col min="8193" max="8193" width="38.28515625" customWidth="1"/>
    <col min="8194" max="8207" width="13.85546875" customWidth="1"/>
    <col min="8208" max="8208" width="14.140625" customWidth="1"/>
    <col min="8209" max="8209" width="12.140625" customWidth="1"/>
    <col min="8210" max="8210" width="2.5703125" customWidth="1"/>
    <col min="8449" max="8449" width="38.28515625" customWidth="1"/>
    <col min="8450" max="8463" width="13.85546875" customWidth="1"/>
    <col min="8464" max="8464" width="14.140625" customWidth="1"/>
    <col min="8465" max="8465" width="12.140625" customWidth="1"/>
    <col min="8466" max="8466" width="2.5703125" customWidth="1"/>
    <col min="8705" max="8705" width="38.28515625" customWidth="1"/>
    <col min="8706" max="8719" width="13.85546875" customWidth="1"/>
    <col min="8720" max="8720" width="14.140625" customWidth="1"/>
    <col min="8721" max="8721" width="12.140625" customWidth="1"/>
    <col min="8722" max="8722" width="2.5703125" customWidth="1"/>
    <col min="8961" max="8961" width="38.28515625" customWidth="1"/>
    <col min="8962" max="8975" width="13.85546875" customWidth="1"/>
    <col min="8976" max="8976" width="14.140625" customWidth="1"/>
    <col min="8977" max="8977" width="12.140625" customWidth="1"/>
    <col min="8978" max="8978" width="2.5703125" customWidth="1"/>
    <col min="9217" max="9217" width="38.28515625" customWidth="1"/>
    <col min="9218" max="9231" width="13.85546875" customWidth="1"/>
    <col min="9232" max="9232" width="14.140625" customWidth="1"/>
    <col min="9233" max="9233" width="12.140625" customWidth="1"/>
    <col min="9234" max="9234" width="2.5703125" customWidth="1"/>
    <col min="9473" max="9473" width="38.28515625" customWidth="1"/>
    <col min="9474" max="9487" width="13.85546875" customWidth="1"/>
    <col min="9488" max="9488" width="14.140625" customWidth="1"/>
    <col min="9489" max="9489" width="12.140625" customWidth="1"/>
    <col min="9490" max="9490" width="2.5703125" customWidth="1"/>
    <col min="9729" max="9729" width="38.28515625" customWidth="1"/>
    <col min="9730" max="9743" width="13.85546875" customWidth="1"/>
    <col min="9744" max="9744" width="14.140625" customWidth="1"/>
    <col min="9745" max="9745" width="12.140625" customWidth="1"/>
    <col min="9746" max="9746" width="2.5703125" customWidth="1"/>
    <col min="9985" max="9985" width="38.28515625" customWidth="1"/>
    <col min="9986" max="9999" width="13.85546875" customWidth="1"/>
    <col min="10000" max="10000" width="14.140625" customWidth="1"/>
    <col min="10001" max="10001" width="12.140625" customWidth="1"/>
    <col min="10002" max="10002" width="2.5703125" customWidth="1"/>
    <col min="10241" max="10241" width="38.28515625" customWidth="1"/>
    <col min="10242" max="10255" width="13.85546875" customWidth="1"/>
    <col min="10256" max="10256" width="14.140625" customWidth="1"/>
    <col min="10257" max="10257" width="12.140625" customWidth="1"/>
    <col min="10258" max="10258" width="2.5703125" customWidth="1"/>
    <col min="10497" max="10497" width="38.28515625" customWidth="1"/>
    <col min="10498" max="10511" width="13.85546875" customWidth="1"/>
    <col min="10512" max="10512" width="14.140625" customWidth="1"/>
    <col min="10513" max="10513" width="12.140625" customWidth="1"/>
    <col min="10514" max="10514" width="2.5703125" customWidth="1"/>
    <col min="10753" max="10753" width="38.28515625" customWidth="1"/>
    <col min="10754" max="10767" width="13.85546875" customWidth="1"/>
    <col min="10768" max="10768" width="14.140625" customWidth="1"/>
    <col min="10769" max="10769" width="12.140625" customWidth="1"/>
    <col min="10770" max="10770" width="2.5703125" customWidth="1"/>
    <col min="11009" max="11009" width="38.28515625" customWidth="1"/>
    <col min="11010" max="11023" width="13.85546875" customWidth="1"/>
    <col min="11024" max="11024" width="14.140625" customWidth="1"/>
    <col min="11025" max="11025" width="12.140625" customWidth="1"/>
    <col min="11026" max="11026" width="2.5703125" customWidth="1"/>
    <col min="11265" max="11265" width="38.28515625" customWidth="1"/>
    <col min="11266" max="11279" width="13.85546875" customWidth="1"/>
    <col min="11280" max="11280" width="14.140625" customWidth="1"/>
    <col min="11281" max="11281" width="12.140625" customWidth="1"/>
    <col min="11282" max="11282" width="2.5703125" customWidth="1"/>
    <col min="11521" max="11521" width="38.28515625" customWidth="1"/>
    <col min="11522" max="11535" width="13.85546875" customWidth="1"/>
    <col min="11536" max="11536" width="14.140625" customWidth="1"/>
    <col min="11537" max="11537" width="12.140625" customWidth="1"/>
    <col min="11538" max="11538" width="2.5703125" customWidth="1"/>
    <col min="11777" max="11777" width="38.28515625" customWidth="1"/>
    <col min="11778" max="11791" width="13.85546875" customWidth="1"/>
    <col min="11792" max="11792" width="14.140625" customWidth="1"/>
    <col min="11793" max="11793" width="12.140625" customWidth="1"/>
    <col min="11794" max="11794" width="2.5703125" customWidth="1"/>
    <col min="12033" max="12033" width="38.28515625" customWidth="1"/>
    <col min="12034" max="12047" width="13.85546875" customWidth="1"/>
    <col min="12048" max="12048" width="14.140625" customWidth="1"/>
    <col min="12049" max="12049" width="12.140625" customWidth="1"/>
    <col min="12050" max="12050" width="2.5703125" customWidth="1"/>
    <col min="12289" max="12289" width="38.28515625" customWidth="1"/>
    <col min="12290" max="12303" width="13.85546875" customWidth="1"/>
    <col min="12304" max="12304" width="14.140625" customWidth="1"/>
    <col min="12305" max="12305" width="12.140625" customWidth="1"/>
    <col min="12306" max="12306" width="2.5703125" customWidth="1"/>
    <col min="12545" max="12545" width="38.28515625" customWidth="1"/>
    <col min="12546" max="12559" width="13.85546875" customWidth="1"/>
    <col min="12560" max="12560" width="14.140625" customWidth="1"/>
    <col min="12561" max="12561" width="12.140625" customWidth="1"/>
    <col min="12562" max="12562" width="2.5703125" customWidth="1"/>
    <col min="12801" max="12801" width="38.28515625" customWidth="1"/>
    <col min="12802" max="12815" width="13.85546875" customWidth="1"/>
    <col min="12816" max="12816" width="14.140625" customWidth="1"/>
    <col min="12817" max="12817" width="12.140625" customWidth="1"/>
    <col min="12818" max="12818" width="2.5703125" customWidth="1"/>
    <col min="13057" max="13057" width="38.28515625" customWidth="1"/>
    <col min="13058" max="13071" width="13.85546875" customWidth="1"/>
    <col min="13072" max="13072" width="14.140625" customWidth="1"/>
    <col min="13073" max="13073" width="12.140625" customWidth="1"/>
    <col min="13074" max="13074" width="2.5703125" customWidth="1"/>
    <col min="13313" max="13313" width="38.28515625" customWidth="1"/>
    <col min="13314" max="13327" width="13.85546875" customWidth="1"/>
    <col min="13328" max="13328" width="14.140625" customWidth="1"/>
    <col min="13329" max="13329" width="12.140625" customWidth="1"/>
    <col min="13330" max="13330" width="2.5703125" customWidth="1"/>
    <col min="13569" max="13569" width="38.28515625" customWidth="1"/>
    <col min="13570" max="13583" width="13.85546875" customWidth="1"/>
    <col min="13584" max="13584" width="14.140625" customWidth="1"/>
    <col min="13585" max="13585" width="12.140625" customWidth="1"/>
    <col min="13586" max="13586" width="2.5703125" customWidth="1"/>
    <col min="13825" max="13825" width="38.28515625" customWidth="1"/>
    <col min="13826" max="13839" width="13.85546875" customWidth="1"/>
    <col min="13840" max="13840" width="14.140625" customWidth="1"/>
    <col min="13841" max="13841" width="12.140625" customWidth="1"/>
    <col min="13842" max="13842" width="2.5703125" customWidth="1"/>
    <col min="14081" max="14081" width="38.28515625" customWidth="1"/>
    <col min="14082" max="14095" width="13.85546875" customWidth="1"/>
    <col min="14096" max="14096" width="14.140625" customWidth="1"/>
    <col min="14097" max="14097" width="12.140625" customWidth="1"/>
    <col min="14098" max="14098" width="2.5703125" customWidth="1"/>
    <col min="14337" max="14337" width="38.28515625" customWidth="1"/>
    <col min="14338" max="14351" width="13.85546875" customWidth="1"/>
    <col min="14352" max="14352" width="14.140625" customWidth="1"/>
    <col min="14353" max="14353" width="12.140625" customWidth="1"/>
    <col min="14354" max="14354" width="2.5703125" customWidth="1"/>
    <col min="14593" max="14593" width="38.28515625" customWidth="1"/>
    <col min="14594" max="14607" width="13.85546875" customWidth="1"/>
    <col min="14608" max="14608" width="14.140625" customWidth="1"/>
    <col min="14609" max="14609" width="12.140625" customWidth="1"/>
    <col min="14610" max="14610" width="2.5703125" customWidth="1"/>
    <col min="14849" max="14849" width="38.28515625" customWidth="1"/>
    <col min="14850" max="14863" width="13.85546875" customWidth="1"/>
    <col min="14864" max="14864" width="14.140625" customWidth="1"/>
    <col min="14865" max="14865" width="12.140625" customWidth="1"/>
    <col min="14866" max="14866" width="2.5703125" customWidth="1"/>
    <col min="15105" max="15105" width="38.28515625" customWidth="1"/>
    <col min="15106" max="15119" width="13.85546875" customWidth="1"/>
    <col min="15120" max="15120" width="14.140625" customWidth="1"/>
    <col min="15121" max="15121" width="12.140625" customWidth="1"/>
    <col min="15122" max="15122" width="2.5703125" customWidth="1"/>
    <col min="15361" max="15361" width="38.28515625" customWidth="1"/>
    <col min="15362" max="15375" width="13.85546875" customWidth="1"/>
    <col min="15376" max="15376" width="14.140625" customWidth="1"/>
    <col min="15377" max="15377" width="12.140625" customWidth="1"/>
    <col min="15378" max="15378" width="2.5703125" customWidth="1"/>
    <col min="15617" max="15617" width="38.28515625" customWidth="1"/>
    <col min="15618" max="15631" width="13.85546875" customWidth="1"/>
    <col min="15632" max="15632" width="14.140625" customWidth="1"/>
    <col min="15633" max="15633" width="12.140625" customWidth="1"/>
    <col min="15634" max="15634" width="2.5703125" customWidth="1"/>
    <col min="15873" max="15873" width="38.28515625" customWidth="1"/>
    <col min="15874" max="15887" width="13.85546875" customWidth="1"/>
    <col min="15888" max="15888" width="14.140625" customWidth="1"/>
    <col min="15889" max="15889" width="12.140625" customWidth="1"/>
    <col min="15890" max="15890" width="2.5703125" customWidth="1"/>
    <col min="16129" max="16129" width="38.28515625" customWidth="1"/>
    <col min="16130" max="16143" width="13.85546875" customWidth="1"/>
    <col min="16144" max="16144" width="14.140625" customWidth="1"/>
    <col min="16145" max="16145" width="12.140625" customWidth="1"/>
    <col min="16146" max="16146" width="2.5703125" customWidth="1"/>
  </cols>
  <sheetData>
    <row r="1" spans="1:18" s="62" customFormat="1" ht="3.75" customHeight="1">
      <c r="A1" s="249">
        <f>ABS(HN1)</f>
        <v>0</v>
      </c>
      <c r="B1" s="250"/>
      <c r="C1" s="250"/>
      <c r="D1" s="250"/>
      <c r="E1" s="250"/>
      <c r="F1" s="250"/>
      <c r="G1" s="250"/>
      <c r="H1" s="250"/>
      <c r="I1" s="250"/>
      <c r="J1" s="250"/>
      <c r="K1" s="250"/>
      <c r="L1" s="250"/>
      <c r="M1" s="250"/>
      <c r="N1" s="250"/>
      <c r="O1" s="250"/>
      <c r="P1" s="250"/>
      <c r="Q1" s="250"/>
    </row>
    <row r="2" spans="1:18" s="62" customFormat="1" ht="38.25" customHeight="1">
      <c r="A2" s="1162" t="s">
        <v>581</v>
      </c>
      <c r="B2" s="1162"/>
      <c r="C2" s="1162"/>
      <c r="D2" s="1162"/>
      <c r="E2" s="1162"/>
      <c r="F2" s="1162"/>
      <c r="G2" s="1162"/>
      <c r="H2" s="1162"/>
      <c r="I2" s="1162"/>
      <c r="J2" s="1162"/>
      <c r="K2" s="1162"/>
      <c r="L2" s="1162"/>
      <c r="M2" s="1162"/>
      <c r="N2" s="1162"/>
      <c r="O2" s="1162"/>
      <c r="P2" s="1162"/>
      <c r="Q2" s="1162"/>
    </row>
    <row r="3" spans="1:18" s="62" customFormat="1" ht="20.25" customHeight="1">
      <c r="A3" s="1162" t="s">
        <v>843</v>
      </c>
      <c r="B3" s="1162"/>
      <c r="C3" s="1162"/>
      <c r="D3" s="1162"/>
      <c r="E3" s="1162"/>
      <c r="F3" s="1162"/>
      <c r="G3" s="1162"/>
      <c r="H3" s="1162"/>
      <c r="I3" s="1162"/>
      <c r="J3" s="1162"/>
      <c r="K3" s="1162"/>
      <c r="L3" s="1162"/>
      <c r="M3" s="1162"/>
      <c r="N3" s="1162"/>
      <c r="O3" s="1162"/>
      <c r="P3" s="1162"/>
      <c r="Q3" s="1162"/>
    </row>
    <row r="4" spans="1:18" s="62" customFormat="1" ht="20.25" customHeight="1">
      <c r="A4" s="1162" t="s">
        <v>578</v>
      </c>
      <c r="B4" s="1162"/>
      <c r="C4" s="1162"/>
      <c r="D4" s="1162"/>
      <c r="E4" s="1162"/>
      <c r="F4" s="1162"/>
      <c r="G4" s="1162"/>
      <c r="H4" s="1162"/>
      <c r="I4" s="1162"/>
      <c r="J4" s="1162"/>
      <c r="K4" s="1162"/>
      <c r="L4" s="1162"/>
      <c r="M4" s="1162"/>
      <c r="N4" s="1162"/>
      <c r="O4" s="1162"/>
      <c r="P4" s="1162"/>
      <c r="Q4" s="1162"/>
    </row>
    <row r="5" spans="1:18" s="251" customFormat="1" ht="39" customHeight="1">
      <c r="A5" s="1168" t="s">
        <v>602</v>
      </c>
      <c r="B5" s="1168"/>
      <c r="C5" s="1168"/>
      <c r="D5" s="1168"/>
      <c r="E5" s="1168"/>
      <c r="F5" s="1168"/>
      <c r="G5" s="1168"/>
      <c r="H5" s="1168"/>
      <c r="I5" s="1168"/>
      <c r="J5" s="1168"/>
      <c r="K5" s="1168"/>
      <c r="L5" s="1168"/>
      <c r="M5" s="1168"/>
      <c r="N5" s="1168"/>
      <c r="O5" s="1168"/>
      <c r="P5" s="1168"/>
      <c r="Q5" s="1168"/>
    </row>
    <row r="6" spans="1:18" ht="10.5" customHeight="1" thickBot="1">
      <c r="A6" s="252"/>
      <c r="B6" s="253"/>
      <c r="C6" s="253"/>
      <c r="D6" s="253"/>
      <c r="E6" s="253"/>
      <c r="F6" s="253"/>
      <c r="G6" s="254"/>
      <c r="H6" s="254"/>
      <c r="I6" s="254"/>
      <c r="J6" s="255"/>
      <c r="K6" s="254"/>
      <c r="L6" s="254"/>
      <c r="M6" s="254"/>
      <c r="N6" s="254"/>
      <c r="O6" s="254"/>
      <c r="P6" s="254"/>
      <c r="Q6" s="254"/>
      <c r="R6"/>
    </row>
    <row r="7" spans="1:18" ht="51" customHeight="1" thickTop="1" thickBot="1">
      <c r="A7" s="256"/>
      <c r="B7" s="257" t="s">
        <v>3</v>
      </c>
      <c r="C7" s="257" t="s">
        <v>130</v>
      </c>
      <c r="D7" s="257" t="s">
        <v>5</v>
      </c>
      <c r="E7" s="257" t="s">
        <v>7</v>
      </c>
      <c r="F7" s="257" t="s">
        <v>15</v>
      </c>
      <c r="G7" s="257" t="s">
        <v>13</v>
      </c>
      <c r="H7" s="257" t="s">
        <v>9</v>
      </c>
      <c r="I7" s="257" t="s">
        <v>11</v>
      </c>
      <c r="J7" s="257" t="s">
        <v>17</v>
      </c>
      <c r="K7" s="257" t="s">
        <v>19</v>
      </c>
      <c r="L7" s="257" t="s">
        <v>21</v>
      </c>
      <c r="M7" s="257" t="s">
        <v>23</v>
      </c>
      <c r="N7" s="257" t="s">
        <v>25</v>
      </c>
      <c r="O7" s="257" t="s">
        <v>27</v>
      </c>
      <c r="P7" s="258" t="s">
        <v>604</v>
      </c>
      <c r="Q7" s="259" t="s">
        <v>844</v>
      </c>
      <c r="R7"/>
    </row>
    <row r="8" spans="1:18" ht="30" customHeight="1" thickTop="1">
      <c r="A8" s="1058" t="s">
        <v>845</v>
      </c>
      <c r="B8" s="336">
        <v>20997577.838270001</v>
      </c>
      <c r="C8" s="336">
        <v>18171527.761349998</v>
      </c>
      <c r="D8" s="336">
        <v>26112004.264959998</v>
      </c>
      <c r="E8" s="336">
        <v>20296249.474770002</v>
      </c>
      <c r="F8" s="336">
        <v>18356489.294779997</v>
      </c>
      <c r="G8" s="336">
        <v>9207721.1271499991</v>
      </c>
      <c r="H8" s="336">
        <v>8299325.4765100004</v>
      </c>
      <c r="I8" s="336">
        <v>11267850.04414</v>
      </c>
      <c r="J8" s="336">
        <v>161944.94427000001</v>
      </c>
      <c r="K8" s="336">
        <v>786684.77712999994</v>
      </c>
      <c r="L8" s="336">
        <v>11630261.48707</v>
      </c>
      <c r="M8" s="336">
        <v>3299255.6032600002</v>
      </c>
      <c r="N8" s="336">
        <v>12199487.719799999</v>
      </c>
      <c r="O8" s="336">
        <v>8255342.8332700003</v>
      </c>
      <c r="P8" s="336">
        <v>169041722.64673001</v>
      </c>
      <c r="Q8" s="337">
        <f>P8/P$20</f>
        <v>0.96295764143960716</v>
      </c>
      <c r="R8"/>
    </row>
    <row r="9" spans="1:18" ht="30" customHeight="1">
      <c r="A9" s="1058" t="s">
        <v>846</v>
      </c>
      <c r="B9" s="336">
        <v>74177.111040000003</v>
      </c>
      <c r="C9" s="336">
        <v>98865.479769999991</v>
      </c>
      <c r="D9" s="336">
        <v>69829.359270000001</v>
      </c>
      <c r="E9" s="336">
        <v>41778.745219999997</v>
      </c>
      <c r="F9" s="336">
        <v>44843.985359999999</v>
      </c>
      <c r="G9" s="336">
        <v>25506.715700000001</v>
      </c>
      <c r="H9" s="336">
        <v>34344.123820000001</v>
      </c>
      <c r="I9" s="336">
        <v>67539.822579999993</v>
      </c>
      <c r="J9" s="336">
        <v>186.7054</v>
      </c>
      <c r="K9" s="336">
        <v>1279.9785300000001</v>
      </c>
      <c r="L9" s="336">
        <v>57821.961940000001</v>
      </c>
      <c r="M9" s="336">
        <v>10157.934060000001</v>
      </c>
      <c r="N9" s="336">
        <v>24529.098829999999</v>
      </c>
      <c r="O9" s="336">
        <v>23565.852219999997</v>
      </c>
      <c r="P9" s="336">
        <v>574426.87373999995</v>
      </c>
      <c r="Q9" s="337">
        <f t="shared" ref="Q9:Q20" si="0">P9/P$20</f>
        <v>3.2722616573908751E-3</v>
      </c>
      <c r="R9"/>
    </row>
    <row r="10" spans="1:18" ht="30" customHeight="1">
      <c r="A10" s="1058" t="s">
        <v>847</v>
      </c>
      <c r="B10" s="336">
        <v>427210.24719999998</v>
      </c>
      <c r="C10" s="336">
        <v>217555.71547</v>
      </c>
      <c r="D10" s="336">
        <v>388634.10967000003</v>
      </c>
      <c r="E10" s="336">
        <v>918744.51991999999</v>
      </c>
      <c r="F10" s="336">
        <v>276508.20299999998</v>
      </c>
      <c r="G10" s="336">
        <v>152374.04636000001</v>
      </c>
      <c r="H10" s="336">
        <v>107757.44873999999</v>
      </c>
      <c r="I10" s="336">
        <v>7799.8973399999995</v>
      </c>
      <c r="J10" s="336">
        <v>252.2261</v>
      </c>
      <c r="K10" s="336">
        <v>0</v>
      </c>
      <c r="L10" s="336">
        <v>63775.200049999999</v>
      </c>
      <c r="M10" s="336">
        <v>61361.216249999998</v>
      </c>
      <c r="N10" s="336">
        <v>83441.970780000003</v>
      </c>
      <c r="O10" s="336">
        <v>44558.459710000003</v>
      </c>
      <c r="P10" s="336">
        <v>2749973.2605900005</v>
      </c>
      <c r="Q10" s="337">
        <f t="shared" si="0"/>
        <v>1.5665409246768337E-2</v>
      </c>
      <c r="R10"/>
    </row>
    <row r="11" spans="1:18" ht="30" customHeight="1">
      <c r="A11" s="1058" t="s">
        <v>848</v>
      </c>
      <c r="B11" s="336">
        <v>10557.6371</v>
      </c>
      <c r="C11" s="336">
        <v>5041.1221399999995</v>
      </c>
      <c r="D11" s="336">
        <v>9305.9033800000016</v>
      </c>
      <c r="E11" s="336">
        <v>20648.94124</v>
      </c>
      <c r="F11" s="336">
        <v>7835.5254400000003</v>
      </c>
      <c r="G11" s="336">
        <v>3989.45532</v>
      </c>
      <c r="H11" s="336">
        <v>2866.3541</v>
      </c>
      <c r="I11" s="336">
        <v>331.53947999999997</v>
      </c>
      <c r="J11" s="336">
        <v>7.5946999999999996</v>
      </c>
      <c r="K11" s="336">
        <v>0</v>
      </c>
      <c r="L11" s="336">
        <v>2505.7134500000002</v>
      </c>
      <c r="M11" s="336">
        <v>1823.54207</v>
      </c>
      <c r="N11" s="336">
        <v>2062.2092200000002</v>
      </c>
      <c r="O11" s="336">
        <v>1509.3889099999999</v>
      </c>
      <c r="P11" s="336">
        <v>68484.926550000004</v>
      </c>
      <c r="Q11" s="337">
        <f t="shared" si="0"/>
        <v>3.901290303493512E-4</v>
      </c>
      <c r="R11"/>
    </row>
    <row r="12" spans="1:18" ht="30" customHeight="1">
      <c r="A12" s="1058" t="s">
        <v>849</v>
      </c>
      <c r="B12" s="336">
        <v>68358.725010000009</v>
      </c>
      <c r="C12" s="336">
        <v>116659.78260999999</v>
      </c>
      <c r="D12" s="336">
        <v>213514.46562999999</v>
      </c>
      <c r="E12" s="336">
        <v>140133.87265</v>
      </c>
      <c r="F12" s="336">
        <v>66202.790899999993</v>
      </c>
      <c r="G12" s="336">
        <v>57174.16893</v>
      </c>
      <c r="H12" s="336">
        <v>46214.008600000001</v>
      </c>
      <c r="I12" s="336">
        <v>7063.9161799999993</v>
      </c>
      <c r="J12" s="336">
        <v>41.219029999999997</v>
      </c>
      <c r="K12" s="336">
        <v>0</v>
      </c>
      <c r="L12" s="336">
        <v>16159.96284</v>
      </c>
      <c r="M12" s="336">
        <v>7826.6321900000003</v>
      </c>
      <c r="N12" s="336">
        <v>44305.25692</v>
      </c>
      <c r="O12" s="336">
        <v>11403.89991</v>
      </c>
      <c r="P12" s="336">
        <v>795058.70140000002</v>
      </c>
      <c r="Q12" s="337">
        <f t="shared" si="0"/>
        <v>4.5291058320919867E-3</v>
      </c>
      <c r="R12"/>
    </row>
    <row r="13" spans="1:18" ht="30" customHeight="1">
      <c r="A13" s="1058" t="s">
        <v>850</v>
      </c>
      <c r="B13" s="336">
        <v>8187.3864100000001</v>
      </c>
      <c r="C13" s="336">
        <v>13787.270689999999</v>
      </c>
      <c r="D13" s="336">
        <v>22832.532429999999</v>
      </c>
      <c r="E13" s="336">
        <v>19774.16533</v>
      </c>
      <c r="F13" s="336">
        <v>8035.0531600000004</v>
      </c>
      <c r="G13" s="336">
        <v>7124.6146799999997</v>
      </c>
      <c r="H13" s="336">
        <v>5423.9442199999994</v>
      </c>
      <c r="I13" s="336">
        <v>1356.4422099999999</v>
      </c>
      <c r="J13" s="336">
        <v>8.2438099999999999</v>
      </c>
      <c r="K13" s="336">
        <v>0</v>
      </c>
      <c r="L13" s="336">
        <v>2996.6629199999998</v>
      </c>
      <c r="M13" s="336">
        <v>1011.0126700000001</v>
      </c>
      <c r="N13" s="336">
        <v>6183.0374099999999</v>
      </c>
      <c r="O13" s="336">
        <v>1874.3495</v>
      </c>
      <c r="P13" s="336">
        <v>98594.71544</v>
      </c>
      <c r="Q13" s="337">
        <f t="shared" si="0"/>
        <v>5.6165148551476981E-4</v>
      </c>
      <c r="R13"/>
    </row>
    <row r="14" spans="1:18" ht="30" customHeight="1">
      <c r="A14" s="1058" t="s">
        <v>851</v>
      </c>
      <c r="B14" s="336">
        <v>38741.695490000006</v>
      </c>
      <c r="C14" s="336">
        <v>55902.013119999996</v>
      </c>
      <c r="D14" s="336">
        <v>181386.86733000001</v>
      </c>
      <c r="E14" s="336">
        <v>204366.96149000002</v>
      </c>
      <c r="F14" s="336">
        <v>27665.096890000001</v>
      </c>
      <c r="G14" s="336">
        <v>11207.916580000001</v>
      </c>
      <c r="H14" s="336">
        <v>31169.816179999998</v>
      </c>
      <c r="I14" s="336">
        <v>1994.4383500000001</v>
      </c>
      <c r="J14" s="336">
        <v>0</v>
      </c>
      <c r="K14" s="336">
        <v>0</v>
      </c>
      <c r="L14" s="336">
        <v>16104.355140000001</v>
      </c>
      <c r="M14" s="336">
        <v>3111.18833</v>
      </c>
      <c r="N14" s="336">
        <v>8971.0160299999989</v>
      </c>
      <c r="O14" s="336">
        <v>1583.3916299999999</v>
      </c>
      <c r="P14" s="336">
        <v>582204.75655999989</v>
      </c>
      <c r="Q14" s="337">
        <f t="shared" si="0"/>
        <v>3.3165688945538162E-3</v>
      </c>
      <c r="R14"/>
    </row>
    <row r="15" spans="1:18" ht="30" customHeight="1">
      <c r="A15" s="1058" t="s">
        <v>852</v>
      </c>
      <c r="B15" s="336">
        <v>11954.494560000001</v>
      </c>
      <c r="C15" s="336">
        <v>16073.986720000001</v>
      </c>
      <c r="D15" s="336">
        <v>46986.076479999996</v>
      </c>
      <c r="E15" s="336">
        <v>77669.370590000006</v>
      </c>
      <c r="F15" s="336">
        <v>8701.8921199999986</v>
      </c>
      <c r="G15" s="336">
        <v>3391.7516700000001</v>
      </c>
      <c r="H15" s="336">
        <v>8421.0878499999999</v>
      </c>
      <c r="I15" s="336">
        <v>989.91049999999996</v>
      </c>
      <c r="J15" s="336">
        <v>0</v>
      </c>
      <c r="K15" s="336">
        <v>0</v>
      </c>
      <c r="L15" s="336">
        <v>8052.17767</v>
      </c>
      <c r="M15" s="336">
        <v>1047.65509</v>
      </c>
      <c r="N15" s="336">
        <v>2421.30377</v>
      </c>
      <c r="O15" s="336">
        <v>713.49764000000005</v>
      </c>
      <c r="P15" s="336">
        <v>186423.20465999999</v>
      </c>
      <c r="Q15" s="337">
        <f t="shared" si="0"/>
        <v>1.0619724329488157E-3</v>
      </c>
      <c r="R15"/>
    </row>
    <row r="16" spans="1:18" ht="30" customHeight="1">
      <c r="A16" s="1058" t="s">
        <v>853</v>
      </c>
      <c r="B16" s="336">
        <v>71047.966670000009</v>
      </c>
      <c r="C16" s="336">
        <v>37383.060909999993</v>
      </c>
      <c r="D16" s="336">
        <v>86078.281319999995</v>
      </c>
      <c r="E16" s="336">
        <v>77133.398319999993</v>
      </c>
      <c r="F16" s="336">
        <v>31792.90868</v>
      </c>
      <c r="G16" s="336">
        <v>35120.69644</v>
      </c>
      <c r="H16" s="336">
        <v>13134.4529</v>
      </c>
      <c r="I16" s="336">
        <v>3076.5531299999998</v>
      </c>
      <c r="J16" s="336">
        <v>7.8448700000000002</v>
      </c>
      <c r="K16" s="336">
        <v>0</v>
      </c>
      <c r="L16" s="336">
        <v>16720.063160000002</v>
      </c>
      <c r="M16" s="336">
        <v>8972.5513599999995</v>
      </c>
      <c r="N16" s="336">
        <v>16858.080859999998</v>
      </c>
      <c r="O16" s="336">
        <v>7855.7030300000006</v>
      </c>
      <c r="P16" s="336">
        <v>405181.56164999987</v>
      </c>
      <c r="Q16" s="337">
        <f t="shared" si="0"/>
        <v>2.3081442548754591E-3</v>
      </c>
      <c r="R16"/>
    </row>
    <row r="17" spans="1:18" ht="30" customHeight="1">
      <c r="A17" s="1058" t="s">
        <v>854</v>
      </c>
      <c r="B17" s="336">
        <v>37473.587850000004</v>
      </c>
      <c r="C17" s="336">
        <v>18001.545979999999</v>
      </c>
      <c r="D17" s="336">
        <v>40111.903319999998</v>
      </c>
      <c r="E17" s="336">
        <v>45107.072899999999</v>
      </c>
      <c r="F17" s="336">
        <v>15173.29406</v>
      </c>
      <c r="G17" s="336">
        <v>16411.89114</v>
      </c>
      <c r="H17" s="336">
        <v>7825.6734699999997</v>
      </c>
      <c r="I17" s="336">
        <v>2461.2424700000001</v>
      </c>
      <c r="J17" s="336">
        <v>6.2759</v>
      </c>
      <c r="K17" s="336">
        <v>0</v>
      </c>
      <c r="L17" s="336">
        <v>13376.05055</v>
      </c>
      <c r="M17" s="336">
        <v>4309.6046100000003</v>
      </c>
      <c r="N17" s="336">
        <v>8066.9084299999995</v>
      </c>
      <c r="O17" s="336">
        <v>5463.8843200000001</v>
      </c>
      <c r="P17" s="336">
        <v>213788.93500000003</v>
      </c>
      <c r="Q17" s="337">
        <f t="shared" si="0"/>
        <v>1.2178631724176169E-3</v>
      </c>
      <c r="R17"/>
    </row>
    <row r="18" spans="1:18" ht="30" customHeight="1">
      <c r="A18" s="1058" t="s">
        <v>855</v>
      </c>
      <c r="B18" s="336">
        <v>210158.60345</v>
      </c>
      <c r="C18" s="336">
        <v>216333.32532</v>
      </c>
      <c r="D18" s="336">
        <v>447834.68643</v>
      </c>
      <c r="E18" s="336">
        <v>240617.50532</v>
      </c>
      <c r="F18" s="336">
        <v>177032.81203999999</v>
      </c>
      <c r="G18" s="336">
        <v>102408.59385999999</v>
      </c>
      <c r="H18" s="336">
        <v>125187.83867</v>
      </c>
      <c r="I18" s="336">
        <v>65590.412100000001</v>
      </c>
      <c r="J18" s="336">
        <v>371.06479999999999</v>
      </c>
      <c r="K18" s="336">
        <v>0</v>
      </c>
      <c r="L18" s="336">
        <v>160294.69649999999</v>
      </c>
      <c r="M18" s="336">
        <v>37107.094729999997</v>
      </c>
      <c r="N18" s="336">
        <v>100545.43576000001</v>
      </c>
      <c r="O18" s="336">
        <v>86674.460430000006</v>
      </c>
      <c r="P18" s="336">
        <v>1970156.52941</v>
      </c>
      <c r="Q18" s="337">
        <f t="shared" si="0"/>
        <v>1.1223130332103221E-2</v>
      </c>
      <c r="R18"/>
    </row>
    <row r="19" spans="1:18" ht="30" customHeight="1" thickBot="1">
      <c r="A19" s="1058" t="s">
        <v>856</v>
      </c>
      <c r="B19" s="336">
        <v>161344.55267999999</v>
      </c>
      <c r="C19" s="336">
        <v>165967.33002000002</v>
      </c>
      <c r="D19" s="336">
        <v>301032.8407</v>
      </c>
      <c r="E19" s="336">
        <v>204716.71822000001</v>
      </c>
      <c r="F19" s="336">
        <v>112110.36159999999</v>
      </c>
      <c r="G19" s="336">
        <v>72516.016810000001</v>
      </c>
      <c r="H19" s="336">
        <v>97670.867230000003</v>
      </c>
      <c r="I19" s="336">
        <v>64992.090029999999</v>
      </c>
      <c r="J19" s="336">
        <v>233.8648</v>
      </c>
      <c r="K19" s="336">
        <v>0</v>
      </c>
      <c r="L19" s="336">
        <v>160294.69649</v>
      </c>
      <c r="M19" s="336">
        <v>27487.909079999998</v>
      </c>
      <c r="N19" s="336">
        <v>63462.400860000002</v>
      </c>
      <c r="O19" s="336">
        <v>75639.04797</v>
      </c>
      <c r="P19" s="336">
        <v>1507468.69649</v>
      </c>
      <c r="Q19" s="337">
        <f t="shared" si="0"/>
        <v>8.587397701511356E-3</v>
      </c>
      <c r="R19"/>
    </row>
    <row r="20" spans="1:18" ht="30" customHeight="1" thickTop="1" thickBot="1">
      <c r="A20" s="1059" t="s">
        <v>857</v>
      </c>
      <c r="B20" s="1060">
        <v>21813095.076090001</v>
      </c>
      <c r="C20" s="1060">
        <v>18815361.658780001</v>
      </c>
      <c r="D20" s="1060">
        <v>27429452.675339993</v>
      </c>
      <c r="E20" s="1060">
        <v>21877245.732470006</v>
      </c>
      <c r="F20" s="1060">
        <v>18935691.106289998</v>
      </c>
      <c r="G20" s="1060">
        <v>9566006.5493199993</v>
      </c>
      <c r="H20" s="1060">
        <v>8622789.041600002</v>
      </c>
      <c r="I20" s="1060">
        <v>11353375.26124</v>
      </c>
      <c r="J20" s="1060">
        <v>162617.29907000001</v>
      </c>
      <c r="K20" s="1060">
        <v>786684.77712999994</v>
      </c>
      <c r="L20" s="1060">
        <v>11903315.764760001</v>
      </c>
      <c r="M20" s="1060">
        <v>3417634.2861199998</v>
      </c>
      <c r="N20" s="1060">
        <v>12453609.480150001</v>
      </c>
      <c r="O20" s="1060">
        <v>8407418.7479800023</v>
      </c>
      <c r="P20" s="1060">
        <v>175544297.45634001</v>
      </c>
      <c r="Q20" s="1061">
        <f t="shared" si="0"/>
        <v>1</v>
      </c>
      <c r="R20"/>
    </row>
    <row r="21" spans="1:18" ht="30" customHeight="1" thickTop="1">
      <c r="A21" s="1062" t="s">
        <v>858</v>
      </c>
      <c r="B21" s="755">
        <v>303694.76964000001</v>
      </c>
      <c r="C21" s="755">
        <v>317736.73531999998</v>
      </c>
      <c r="D21" s="755">
        <v>490098.61557999998</v>
      </c>
      <c r="E21" s="755">
        <v>409695.0135</v>
      </c>
      <c r="F21" s="755">
        <v>196700.11173999999</v>
      </c>
      <c r="G21" s="755">
        <v>128940.44532</v>
      </c>
      <c r="H21" s="755">
        <v>156552.05069</v>
      </c>
      <c r="I21" s="755">
        <v>137671.04726999998</v>
      </c>
      <c r="J21" s="755">
        <v>442.68461000000002</v>
      </c>
      <c r="K21" s="755">
        <v>1279.9785300000001</v>
      </c>
      <c r="L21" s="755">
        <v>245047.26302000001</v>
      </c>
      <c r="M21" s="755">
        <v>45837.657579999999</v>
      </c>
      <c r="N21" s="755">
        <v>106724.95851999999</v>
      </c>
      <c r="O21" s="755">
        <v>108766.02056</v>
      </c>
      <c r="P21" s="755">
        <v>2649187.35188</v>
      </c>
      <c r="Q21" s="890"/>
      <c r="R21"/>
    </row>
    <row r="22" spans="1:18" s="260" customFormat="1" ht="30" customHeight="1" thickBot="1">
      <c r="A22" s="1063" t="s">
        <v>859</v>
      </c>
      <c r="B22" s="1064">
        <v>0.12425977597771401</v>
      </c>
      <c r="C22" s="1064">
        <v>0.10718298418927341</v>
      </c>
      <c r="D22" s="1064">
        <v>0.15625373807521165</v>
      </c>
      <c r="E22" s="1064">
        <v>0.12462521454398791</v>
      </c>
      <c r="F22" s="1064">
        <v>0.10786844905058526</v>
      </c>
      <c r="G22" s="1064">
        <v>5.44934052995893E-2</v>
      </c>
      <c r="H22" s="1064">
        <v>4.912030277568312E-2</v>
      </c>
      <c r="I22" s="1064">
        <v>6.4675272428395006E-2</v>
      </c>
      <c r="J22" s="1064">
        <v>9.263604766793686E-4</v>
      </c>
      <c r="K22" s="1064">
        <v>4.4814032043715797E-3</v>
      </c>
      <c r="L22" s="1064">
        <v>6.7808045816586546E-2</v>
      </c>
      <c r="M22" s="1064">
        <v>1.946878557516234E-2</v>
      </c>
      <c r="N22" s="1064">
        <v>7.094283130015866E-2</v>
      </c>
      <c r="O22" s="1064">
        <v>4.789343128660177E-2</v>
      </c>
      <c r="P22" s="1064">
        <v>1</v>
      </c>
      <c r="Q22" s="1064"/>
    </row>
    <row r="23" spans="1:18" ht="13.5" customHeight="1" thickTop="1">
      <c r="A23" s="261" t="s">
        <v>860</v>
      </c>
      <c r="B23" s="262"/>
      <c r="C23" s="262"/>
      <c r="D23" s="262"/>
      <c r="E23" s="262"/>
      <c r="F23" s="262"/>
      <c r="G23" s="263"/>
      <c r="H23" s="263"/>
      <c r="I23" s="263"/>
      <c r="J23" s="263"/>
      <c r="K23" s="263"/>
      <c r="L23" s="263"/>
      <c r="M23" s="263"/>
      <c r="N23" s="263"/>
      <c r="O23" s="263"/>
      <c r="P23" s="263"/>
      <c r="Q23" s="263"/>
      <c r="R23"/>
    </row>
    <row r="24" spans="1:18" ht="53.25" customHeight="1">
      <c r="A24" s="1166" t="s">
        <v>861</v>
      </c>
      <c r="B24" s="1169"/>
      <c r="C24" s="1169"/>
      <c r="D24" s="1169"/>
      <c r="E24" s="1169"/>
      <c r="F24" s="1169"/>
      <c r="G24" s="1169"/>
      <c r="H24" s="1169"/>
      <c r="I24" s="1169"/>
      <c r="J24" s="1169"/>
      <c r="K24" s="1169"/>
      <c r="L24" s="1169"/>
      <c r="M24" s="1169"/>
      <c r="N24" s="1169"/>
      <c r="O24" s="1169"/>
      <c r="P24" s="1169"/>
      <c r="Q24" s="1169"/>
      <c r="R24"/>
    </row>
    <row r="25" spans="1:18" ht="57" customHeight="1">
      <c r="A25" s="1166" t="s">
        <v>652</v>
      </c>
      <c r="B25" s="1167"/>
      <c r="C25" s="1167"/>
      <c r="D25" s="1167"/>
      <c r="E25" s="1167"/>
      <c r="F25" s="1167"/>
      <c r="G25" s="1167"/>
      <c r="H25" s="1167"/>
      <c r="I25" s="1167"/>
      <c r="J25" s="1167"/>
      <c r="K25" s="1167"/>
      <c r="L25" s="1167"/>
      <c r="M25" s="1167"/>
      <c r="N25" s="1167"/>
      <c r="O25" s="1167"/>
      <c r="P25" s="1167"/>
      <c r="Q25" s="1167"/>
      <c r="R25"/>
    </row>
    <row r="26" spans="1:18" ht="12" customHeight="1">
      <c r="A26" s="261" t="s">
        <v>862</v>
      </c>
      <c r="B26" s="264"/>
      <c r="C26" s="264"/>
      <c r="D26" s="264"/>
      <c r="E26" s="264"/>
      <c r="F26" s="264"/>
      <c r="G26" s="265"/>
      <c r="H26" s="265"/>
      <c r="I26" s="265"/>
      <c r="J26" s="265"/>
      <c r="K26" s="265"/>
      <c r="L26" s="265"/>
      <c r="M26" s="265"/>
      <c r="N26" s="265"/>
      <c r="O26" s="265"/>
      <c r="P26" s="265"/>
      <c r="Q26" s="265"/>
      <c r="R26"/>
    </row>
    <row r="27" spans="1:18" ht="9" customHeight="1">
      <c r="A27" s="266"/>
      <c r="B27" s="267"/>
      <c r="C27" s="267"/>
      <c r="D27" s="267"/>
      <c r="E27" s="267"/>
      <c r="F27" s="267"/>
      <c r="G27" s="107"/>
      <c r="H27" s="107"/>
      <c r="I27" s="107"/>
      <c r="J27" s="107"/>
      <c r="K27" s="107"/>
      <c r="L27" s="107"/>
      <c r="M27" s="107"/>
      <c r="N27" s="107"/>
      <c r="O27" s="107"/>
      <c r="P27" s="107"/>
      <c r="Q27" s="107"/>
      <c r="R27"/>
    </row>
    <row r="28" spans="1:18" ht="9" customHeight="1">
      <c r="A28" s="266"/>
      <c r="B28" s="267"/>
      <c r="C28" s="267"/>
      <c r="D28" s="267"/>
      <c r="E28" s="267"/>
      <c r="F28" s="267"/>
      <c r="G28" s="107"/>
      <c r="H28" s="107"/>
      <c r="I28" s="107"/>
      <c r="J28" s="107"/>
      <c r="K28" s="107"/>
      <c r="L28" s="107"/>
      <c r="M28" s="107"/>
      <c r="N28" s="107"/>
      <c r="O28" s="107"/>
      <c r="P28" s="107"/>
      <c r="Q28" s="107"/>
      <c r="R28"/>
    </row>
    <row r="29" spans="1:18" ht="9" customHeight="1">
      <c r="A29" s="266"/>
      <c r="B29" s="267"/>
      <c r="C29" s="267"/>
      <c r="D29" s="267"/>
      <c r="E29" s="267"/>
      <c r="F29" s="267"/>
      <c r="G29" s="107"/>
      <c r="H29" s="107"/>
      <c r="I29" s="107"/>
      <c r="J29" s="107"/>
      <c r="K29" s="107"/>
      <c r="L29" s="107"/>
      <c r="M29" s="107"/>
      <c r="N29" s="107"/>
      <c r="O29" s="107"/>
      <c r="P29" s="107"/>
      <c r="Q29" s="107"/>
      <c r="R29"/>
    </row>
    <row r="30" spans="1:18" ht="9" customHeight="1">
      <c r="A30" s="266"/>
      <c r="B30" s="267"/>
      <c r="C30" s="267"/>
      <c r="D30" s="267"/>
      <c r="E30" s="267"/>
      <c r="F30" s="267"/>
      <c r="G30" s="107"/>
      <c r="H30" s="107"/>
      <c r="I30" s="107"/>
      <c r="J30" s="107"/>
      <c r="K30" s="107"/>
      <c r="L30" s="107"/>
      <c r="M30" s="107"/>
      <c r="N30" s="107"/>
      <c r="O30" s="107"/>
      <c r="P30" s="107"/>
      <c r="Q30" s="107"/>
      <c r="R30"/>
    </row>
    <row r="31" spans="1:18" ht="9" customHeight="1">
      <c r="A31" s="266"/>
      <c r="B31" s="267"/>
      <c r="C31" s="267"/>
      <c r="D31" s="267"/>
      <c r="E31" s="267"/>
      <c r="F31" s="267"/>
      <c r="G31" s="107"/>
      <c r="H31" s="107"/>
      <c r="I31" s="107"/>
      <c r="J31" s="107"/>
      <c r="K31" s="107"/>
      <c r="L31" s="107"/>
      <c r="M31" s="107"/>
      <c r="N31" s="107"/>
      <c r="O31" s="107"/>
      <c r="P31" s="107"/>
      <c r="Q31" s="107"/>
      <c r="R31"/>
    </row>
    <row r="32" spans="1:18" ht="9" customHeight="1">
      <c r="A32" s="268"/>
      <c r="B32" s="267"/>
      <c r="C32" s="267"/>
      <c r="D32" s="267"/>
      <c r="E32" s="267"/>
      <c r="F32" s="267"/>
      <c r="G32" s="107"/>
      <c r="H32" s="107"/>
      <c r="I32" s="107"/>
      <c r="J32" s="107"/>
      <c r="K32" s="107"/>
      <c r="L32" s="107"/>
      <c r="M32" s="107"/>
      <c r="N32" s="107"/>
      <c r="O32" s="107"/>
      <c r="P32" s="107"/>
      <c r="Q32" s="107"/>
      <c r="R32"/>
    </row>
    <row r="33" spans="1:18" ht="9" customHeight="1">
      <c r="A33" s="266"/>
      <c r="B33" s="267"/>
      <c r="C33" s="267"/>
      <c r="D33" s="267"/>
      <c r="E33" s="267"/>
      <c r="F33" s="267"/>
      <c r="G33" s="107"/>
      <c r="H33" s="107"/>
      <c r="I33" s="107"/>
      <c r="J33" s="107"/>
      <c r="K33" s="107"/>
      <c r="L33" s="107"/>
      <c r="M33" s="107"/>
      <c r="N33" s="107"/>
      <c r="O33" s="107"/>
      <c r="P33" s="107"/>
      <c r="Q33" s="107"/>
      <c r="R33"/>
    </row>
    <row r="34" spans="1:18" ht="9" customHeight="1">
      <c r="A34" s="266"/>
      <c r="B34" s="267"/>
      <c r="C34" s="267"/>
      <c r="D34" s="267"/>
      <c r="E34" s="267"/>
      <c r="F34" s="267"/>
      <c r="G34" s="107"/>
      <c r="H34" s="107"/>
      <c r="I34" s="107"/>
      <c r="J34" s="107"/>
      <c r="K34" s="107"/>
      <c r="L34" s="107"/>
      <c r="M34" s="107"/>
      <c r="N34" s="107"/>
      <c r="O34" s="107"/>
      <c r="P34" s="107"/>
      <c r="Q34" s="107"/>
      <c r="R34"/>
    </row>
    <row r="35" spans="1:18" ht="9" customHeight="1">
      <c r="A35" s="266"/>
      <c r="B35" s="267"/>
      <c r="C35" s="267"/>
      <c r="D35" s="267"/>
      <c r="E35" s="267"/>
      <c r="F35" s="267"/>
      <c r="G35" s="107"/>
      <c r="H35" s="107"/>
      <c r="I35" s="107"/>
      <c r="J35" s="107"/>
      <c r="K35" s="107"/>
      <c r="L35" s="107"/>
      <c r="M35" s="107"/>
      <c r="N35" s="107"/>
      <c r="O35" s="107"/>
      <c r="P35" s="107"/>
      <c r="Q35" s="107"/>
      <c r="R35"/>
    </row>
    <row r="36" spans="1:18" ht="9" customHeight="1">
      <c r="A36" s="266"/>
      <c r="B36" s="267"/>
      <c r="C36" s="267"/>
      <c r="D36" s="267"/>
      <c r="E36" s="267"/>
      <c r="F36" s="267"/>
      <c r="G36" s="107"/>
      <c r="H36" s="107"/>
      <c r="I36" s="107"/>
      <c r="J36" s="107"/>
      <c r="K36" s="107"/>
      <c r="L36" s="107"/>
      <c r="M36" s="107"/>
      <c r="N36" s="107"/>
      <c r="O36" s="107"/>
      <c r="P36" s="107"/>
      <c r="Q36" s="107"/>
      <c r="R36"/>
    </row>
    <row r="37" spans="1:18" ht="9" customHeight="1">
      <c r="A37" s="266"/>
      <c r="B37" s="267"/>
      <c r="C37" s="267"/>
      <c r="D37" s="267"/>
      <c r="E37" s="267"/>
      <c r="F37" s="267"/>
      <c r="G37" s="107"/>
      <c r="H37" s="107"/>
      <c r="I37" s="107"/>
      <c r="J37" s="107"/>
      <c r="K37" s="107"/>
      <c r="L37" s="107"/>
      <c r="M37" s="107"/>
      <c r="N37" s="107"/>
      <c r="O37" s="107"/>
      <c r="P37" s="107"/>
      <c r="Q37" s="107"/>
      <c r="R37"/>
    </row>
    <row r="38" spans="1:18" ht="9" customHeight="1">
      <c r="A38" s="268"/>
      <c r="B38" s="267"/>
      <c r="C38" s="267"/>
      <c r="D38" s="267"/>
      <c r="E38" s="267"/>
      <c r="F38" s="267"/>
      <c r="G38" s="107"/>
      <c r="H38" s="107"/>
      <c r="I38" s="107"/>
      <c r="J38" s="107"/>
      <c r="K38" s="107"/>
      <c r="L38" s="107"/>
      <c r="M38" s="107"/>
      <c r="N38" s="107"/>
      <c r="O38" s="107"/>
      <c r="P38" s="107"/>
      <c r="Q38" s="107"/>
      <c r="R38"/>
    </row>
    <row r="39" spans="1:18" ht="9" customHeight="1">
      <c r="A39" s="266"/>
      <c r="B39" s="267"/>
      <c r="C39" s="267"/>
      <c r="D39" s="267"/>
      <c r="E39" s="267"/>
      <c r="F39" s="267"/>
      <c r="G39" s="107"/>
      <c r="H39" s="107"/>
      <c r="I39" s="107"/>
      <c r="J39" s="107"/>
      <c r="K39" s="107"/>
      <c r="L39" s="107"/>
      <c r="M39" s="107"/>
      <c r="N39" s="107"/>
      <c r="O39" s="107"/>
      <c r="P39" s="107"/>
      <c r="Q39" s="107"/>
      <c r="R39"/>
    </row>
    <row r="40" spans="1:18" ht="9" customHeight="1">
      <c r="A40" s="266"/>
      <c r="B40" s="267"/>
      <c r="C40" s="267"/>
      <c r="D40" s="267"/>
      <c r="E40" s="267"/>
      <c r="F40" s="267"/>
      <c r="G40" s="107"/>
      <c r="H40" s="107"/>
      <c r="I40" s="107"/>
      <c r="J40" s="107"/>
      <c r="K40" s="107"/>
      <c r="L40" s="107"/>
      <c r="M40" s="107"/>
      <c r="N40" s="107"/>
      <c r="O40" s="107"/>
      <c r="P40" s="107"/>
      <c r="Q40" s="107"/>
      <c r="R40"/>
    </row>
    <row r="41" spans="1:18" ht="9" customHeight="1">
      <c r="A41" s="266"/>
      <c r="B41" s="267"/>
      <c r="C41" s="267"/>
      <c r="D41" s="267"/>
      <c r="E41" s="267"/>
      <c r="F41" s="267"/>
      <c r="G41" s="107"/>
      <c r="H41" s="107"/>
      <c r="I41" s="107"/>
      <c r="J41" s="107"/>
      <c r="K41" s="107"/>
      <c r="L41" s="107"/>
      <c r="M41" s="107"/>
      <c r="N41" s="107"/>
      <c r="O41" s="107"/>
      <c r="P41" s="107"/>
      <c r="Q41" s="107"/>
      <c r="R41"/>
    </row>
    <row r="42" spans="1:18" ht="9" customHeight="1">
      <c r="A42" s="266"/>
      <c r="B42" s="267"/>
      <c r="C42" s="267"/>
      <c r="D42" s="267"/>
      <c r="E42" s="267"/>
      <c r="F42" s="267"/>
      <c r="G42" s="107"/>
      <c r="H42" s="107"/>
      <c r="I42" s="107"/>
      <c r="J42" s="107"/>
      <c r="K42" s="107"/>
      <c r="L42" s="107"/>
      <c r="M42" s="107"/>
      <c r="N42" s="107"/>
      <c r="O42" s="107"/>
      <c r="P42" s="107"/>
      <c r="Q42" s="107"/>
      <c r="R42"/>
    </row>
    <row r="43" spans="1:18" ht="9" customHeight="1">
      <c r="A43" s="266"/>
      <c r="B43" s="267"/>
      <c r="C43" s="267"/>
      <c r="D43" s="267"/>
      <c r="E43" s="267"/>
      <c r="F43" s="267"/>
      <c r="G43" s="107"/>
      <c r="H43" s="107"/>
      <c r="I43" s="107"/>
      <c r="J43" s="107"/>
      <c r="K43" s="107"/>
      <c r="L43" s="107"/>
      <c r="M43" s="107"/>
      <c r="N43" s="107"/>
      <c r="O43" s="107"/>
      <c r="P43" s="107"/>
      <c r="Q43" s="107"/>
      <c r="R43"/>
    </row>
    <row r="44" spans="1:18" ht="9" customHeight="1">
      <c r="A44" s="268"/>
      <c r="B44" s="267"/>
      <c r="C44" s="267"/>
      <c r="D44" s="267"/>
      <c r="E44" s="267"/>
      <c r="F44" s="267"/>
      <c r="G44" s="107"/>
      <c r="H44" s="107"/>
      <c r="I44" s="107"/>
      <c r="J44" s="107"/>
      <c r="K44" s="107"/>
      <c r="L44" s="107"/>
      <c r="M44" s="107"/>
      <c r="N44" s="107"/>
      <c r="O44" s="107"/>
      <c r="P44" s="107"/>
      <c r="Q44" s="107"/>
      <c r="R44"/>
    </row>
    <row r="45" spans="1:18" ht="9" customHeight="1">
      <c r="A45" s="266"/>
      <c r="B45" s="267"/>
      <c r="C45" s="267"/>
      <c r="D45" s="267"/>
      <c r="E45" s="267"/>
      <c r="F45" s="267"/>
      <c r="G45" s="107"/>
      <c r="H45" s="107"/>
      <c r="I45" s="107"/>
      <c r="J45" s="107"/>
      <c r="K45" s="107"/>
      <c r="L45" s="107"/>
      <c r="M45" s="107"/>
      <c r="N45" s="107"/>
      <c r="O45" s="107"/>
      <c r="P45" s="107"/>
      <c r="Q45" s="107"/>
      <c r="R45"/>
    </row>
    <row r="46" spans="1:18" ht="9" customHeight="1">
      <c r="A46" s="266"/>
      <c r="B46" s="267"/>
      <c r="C46" s="267"/>
      <c r="D46" s="267"/>
      <c r="E46" s="267"/>
      <c r="F46" s="267"/>
      <c r="G46" s="107"/>
      <c r="H46" s="107"/>
      <c r="I46" s="107"/>
      <c r="J46" s="107"/>
      <c r="K46" s="107"/>
      <c r="L46" s="107"/>
      <c r="M46" s="107"/>
      <c r="N46" s="107"/>
      <c r="O46" s="107"/>
      <c r="P46" s="107"/>
      <c r="Q46" s="107"/>
      <c r="R46"/>
    </row>
    <row r="47" spans="1:18" ht="9" customHeight="1">
      <c r="A47" s="266"/>
      <c r="B47" s="267"/>
      <c r="C47" s="267"/>
      <c r="D47" s="267"/>
      <c r="E47" s="267"/>
      <c r="F47" s="267"/>
      <c r="G47" s="107"/>
      <c r="H47" s="107"/>
      <c r="I47" s="107"/>
      <c r="J47" s="107"/>
      <c r="K47" s="107"/>
      <c r="L47" s="107"/>
      <c r="M47" s="107"/>
      <c r="N47" s="107"/>
      <c r="O47" s="107"/>
      <c r="P47" s="107"/>
      <c r="Q47" s="107"/>
      <c r="R47"/>
    </row>
    <row r="48" spans="1:18" ht="9" customHeight="1">
      <c r="A48" s="266"/>
      <c r="B48" s="267"/>
      <c r="C48" s="267"/>
      <c r="D48" s="267"/>
      <c r="E48" s="267"/>
      <c r="F48" s="267"/>
      <c r="G48" s="107"/>
      <c r="H48" s="107"/>
      <c r="I48" s="107"/>
      <c r="J48" s="107"/>
      <c r="K48" s="107"/>
      <c r="L48" s="107"/>
      <c r="M48" s="107"/>
      <c r="N48" s="107"/>
      <c r="O48" s="107"/>
      <c r="P48" s="107"/>
      <c r="Q48" s="107"/>
      <c r="R48"/>
    </row>
    <row r="49" spans="1:18" ht="9" customHeight="1">
      <c r="A49" s="268"/>
      <c r="B49" s="267"/>
      <c r="C49" s="267"/>
      <c r="D49" s="267"/>
      <c r="E49" s="267"/>
      <c r="F49" s="267"/>
      <c r="G49" s="107"/>
      <c r="H49" s="107"/>
      <c r="I49" s="107"/>
      <c r="J49" s="107"/>
      <c r="K49" s="107"/>
      <c r="L49" s="107"/>
      <c r="M49" s="107"/>
      <c r="N49" s="107"/>
      <c r="O49" s="107"/>
      <c r="P49" s="107"/>
      <c r="Q49" s="107"/>
      <c r="R49"/>
    </row>
    <row r="50" spans="1:18" ht="9" customHeight="1">
      <c r="A50" s="269"/>
      <c r="B50" s="267"/>
      <c r="C50" s="267"/>
      <c r="D50" s="267"/>
      <c r="E50" s="267"/>
      <c r="F50" s="267"/>
      <c r="G50" s="107"/>
      <c r="H50" s="107"/>
      <c r="I50" s="107"/>
      <c r="J50" s="107"/>
      <c r="K50" s="107"/>
      <c r="L50" s="107"/>
      <c r="M50" s="107"/>
      <c r="N50" s="107"/>
      <c r="O50" s="107"/>
      <c r="P50" s="107"/>
      <c r="Q50" s="107"/>
      <c r="R50"/>
    </row>
    <row r="51" spans="1:18" ht="9" customHeight="1">
      <c r="A51" s="269"/>
      <c r="B51" s="267"/>
      <c r="C51" s="267"/>
      <c r="D51" s="267"/>
      <c r="E51" s="267"/>
      <c r="F51" s="267"/>
      <c r="G51" s="107"/>
      <c r="H51" s="107"/>
      <c r="I51" s="107"/>
      <c r="J51" s="107"/>
      <c r="K51" s="107"/>
      <c r="L51" s="107"/>
      <c r="M51" s="107"/>
      <c r="N51" s="107"/>
      <c r="O51" s="107"/>
      <c r="P51" s="107"/>
      <c r="Q51" s="107"/>
      <c r="R51"/>
    </row>
    <row r="52" spans="1:18" ht="9" customHeight="1">
      <c r="A52" s="269"/>
      <c r="B52" s="267"/>
      <c r="C52" s="267"/>
      <c r="D52" s="267"/>
      <c r="E52" s="267"/>
      <c r="F52" s="267"/>
      <c r="G52" s="107"/>
      <c r="H52" s="107"/>
      <c r="I52" s="107"/>
      <c r="J52" s="107"/>
      <c r="K52" s="107"/>
      <c r="L52" s="107"/>
      <c r="M52" s="107"/>
      <c r="N52" s="107"/>
      <c r="O52" s="107"/>
      <c r="P52" s="107"/>
      <c r="Q52" s="107"/>
      <c r="R52"/>
    </row>
    <row r="53" spans="1:18" ht="9" customHeight="1">
      <c r="A53" s="269"/>
      <c r="B53" s="267"/>
      <c r="C53" s="267"/>
      <c r="D53" s="267"/>
      <c r="E53" s="267"/>
      <c r="F53" s="267"/>
      <c r="G53" s="107"/>
      <c r="H53" s="107"/>
      <c r="I53" s="107"/>
      <c r="J53" s="107"/>
      <c r="K53" s="107"/>
      <c r="L53" s="107"/>
      <c r="M53" s="107"/>
      <c r="N53" s="107"/>
      <c r="O53" s="107"/>
      <c r="P53" s="107"/>
      <c r="Q53" s="107"/>
      <c r="R53"/>
    </row>
    <row r="54" spans="1:18" ht="9" customHeight="1">
      <c r="A54" s="270"/>
      <c r="B54" s="267"/>
      <c r="C54" s="267"/>
      <c r="D54" s="267"/>
      <c r="E54" s="267"/>
      <c r="F54" s="267"/>
      <c r="G54" s="107"/>
      <c r="H54" s="107"/>
      <c r="I54" s="107"/>
      <c r="J54" s="107"/>
      <c r="K54" s="107"/>
      <c r="L54" s="107"/>
      <c r="M54" s="107"/>
      <c r="N54" s="107"/>
      <c r="O54" s="107"/>
      <c r="P54" s="107"/>
      <c r="Q54" s="107"/>
      <c r="R54"/>
    </row>
    <row r="55" spans="1:18" ht="9" customHeight="1">
      <c r="A55" s="270"/>
      <c r="B55" s="267"/>
      <c r="C55" s="267"/>
      <c r="D55" s="267"/>
      <c r="E55" s="267"/>
      <c r="F55" s="267"/>
      <c r="G55" s="107"/>
      <c r="H55" s="107"/>
      <c r="I55" s="107"/>
      <c r="J55" s="107"/>
      <c r="K55" s="107"/>
      <c r="L55" s="107"/>
      <c r="M55" s="107"/>
      <c r="N55" s="107"/>
      <c r="O55" s="107"/>
      <c r="P55" s="107"/>
      <c r="Q55" s="107"/>
      <c r="R55"/>
    </row>
    <row r="56" spans="1:18" ht="9" customHeight="1">
      <c r="A56" s="271"/>
      <c r="B56" s="267"/>
      <c r="C56" s="267"/>
      <c r="D56" s="267"/>
      <c r="E56" s="267"/>
      <c r="F56" s="267"/>
      <c r="G56" s="107"/>
      <c r="H56" s="107"/>
      <c r="I56" s="107"/>
      <c r="J56" s="107"/>
      <c r="K56" s="107"/>
      <c r="L56" s="107"/>
      <c r="M56" s="107"/>
      <c r="N56" s="107"/>
      <c r="O56" s="107"/>
      <c r="P56" s="107"/>
      <c r="Q56" s="107"/>
      <c r="R56"/>
    </row>
    <row r="57" spans="1:18" ht="9" customHeight="1">
      <c r="A57" s="266"/>
      <c r="B57" s="267"/>
      <c r="C57" s="267"/>
      <c r="D57" s="267"/>
      <c r="E57" s="267"/>
      <c r="F57" s="267"/>
      <c r="G57" s="107"/>
      <c r="H57" s="107"/>
      <c r="I57" s="107"/>
      <c r="J57" s="107"/>
      <c r="K57" s="107"/>
      <c r="L57" s="107"/>
      <c r="M57" s="107"/>
      <c r="N57" s="107"/>
      <c r="O57" s="107"/>
      <c r="P57" s="107"/>
      <c r="Q57" s="107"/>
      <c r="R57"/>
    </row>
    <row r="58" spans="1:18" ht="9" customHeight="1">
      <c r="A58" s="266"/>
      <c r="B58" s="267"/>
      <c r="C58" s="267"/>
      <c r="D58" s="267"/>
      <c r="E58" s="267"/>
      <c r="F58" s="267"/>
      <c r="G58" s="107"/>
      <c r="H58" s="107"/>
      <c r="I58" s="107"/>
      <c r="J58" s="107"/>
      <c r="K58" s="107"/>
      <c r="L58" s="107"/>
      <c r="M58" s="107"/>
      <c r="N58" s="107"/>
      <c r="O58" s="107"/>
      <c r="P58" s="107"/>
      <c r="Q58" s="107"/>
      <c r="R58"/>
    </row>
    <row r="59" spans="1:18" ht="9" customHeight="1">
      <c r="A59" s="266"/>
      <c r="B59" s="267"/>
      <c r="C59" s="267"/>
      <c r="D59" s="267"/>
      <c r="E59" s="267"/>
      <c r="F59" s="267"/>
      <c r="G59" s="107"/>
      <c r="H59" s="107"/>
      <c r="I59" s="107"/>
      <c r="J59" s="107"/>
      <c r="K59" s="107"/>
      <c r="L59" s="107"/>
      <c r="M59" s="107"/>
      <c r="N59" s="107"/>
      <c r="O59" s="107"/>
      <c r="P59" s="107"/>
      <c r="Q59" s="107"/>
      <c r="R59"/>
    </row>
    <row r="60" spans="1:18" ht="9" customHeight="1">
      <c r="A60" s="266"/>
      <c r="B60" s="267"/>
      <c r="C60" s="267"/>
      <c r="D60" s="267"/>
      <c r="E60" s="267"/>
      <c r="F60" s="267"/>
      <c r="G60" s="107"/>
      <c r="H60" s="107"/>
      <c r="I60" s="107"/>
      <c r="J60" s="107"/>
      <c r="K60" s="107"/>
      <c r="L60" s="107"/>
      <c r="M60" s="107"/>
      <c r="N60" s="107"/>
      <c r="O60" s="107"/>
      <c r="P60" s="107"/>
      <c r="Q60" s="107"/>
      <c r="R60"/>
    </row>
    <row r="61" spans="1:18" ht="9" customHeight="1">
      <c r="A61" s="269"/>
      <c r="B61" s="267"/>
      <c r="C61" s="267"/>
      <c r="D61" s="267"/>
      <c r="E61" s="267"/>
      <c r="F61" s="267"/>
      <c r="G61" s="107"/>
      <c r="H61" s="107"/>
      <c r="I61" s="107"/>
      <c r="J61" s="107"/>
      <c r="K61" s="107"/>
      <c r="L61" s="107"/>
      <c r="M61" s="107"/>
      <c r="N61" s="107"/>
      <c r="O61" s="107"/>
      <c r="P61" s="107"/>
      <c r="Q61" s="107"/>
      <c r="R61"/>
    </row>
    <row r="62" spans="1:18" ht="9" customHeight="1">
      <c r="A62" s="271"/>
      <c r="B62" s="267"/>
      <c r="C62" s="267"/>
      <c r="D62" s="267"/>
      <c r="E62" s="267"/>
      <c r="F62" s="267"/>
      <c r="G62" s="107"/>
      <c r="H62" s="107"/>
      <c r="I62" s="107"/>
      <c r="J62" s="107"/>
      <c r="K62" s="107"/>
      <c r="L62" s="107"/>
      <c r="M62" s="107"/>
      <c r="N62" s="107"/>
      <c r="O62" s="107"/>
      <c r="P62" s="107"/>
      <c r="Q62" s="107"/>
      <c r="R62"/>
    </row>
    <row r="63" spans="1:18" ht="9" customHeight="1">
      <c r="A63" s="266"/>
      <c r="B63" s="267"/>
      <c r="C63" s="267"/>
      <c r="D63" s="267"/>
      <c r="E63" s="267"/>
      <c r="F63" s="267"/>
      <c r="G63" s="107"/>
      <c r="H63" s="107"/>
      <c r="I63" s="107"/>
      <c r="J63" s="107"/>
      <c r="K63" s="107"/>
      <c r="L63" s="107"/>
      <c r="M63" s="107"/>
      <c r="N63" s="107"/>
      <c r="O63" s="107"/>
      <c r="P63" s="107"/>
      <c r="Q63" s="107"/>
      <c r="R63"/>
    </row>
    <row r="64" spans="1:18" ht="9" customHeight="1">
      <c r="A64" s="266"/>
      <c r="B64" s="267"/>
      <c r="C64" s="267"/>
      <c r="D64" s="267"/>
      <c r="E64" s="267"/>
      <c r="F64" s="267"/>
      <c r="G64" s="107"/>
      <c r="H64" s="107"/>
      <c r="I64" s="107"/>
      <c r="J64" s="107"/>
      <c r="K64" s="107"/>
      <c r="L64" s="107"/>
      <c r="M64" s="107"/>
      <c r="N64" s="107"/>
      <c r="O64" s="107"/>
      <c r="P64" s="107"/>
      <c r="Q64" s="107"/>
      <c r="R64"/>
    </row>
    <row r="65" spans="1:18" ht="9" customHeight="1">
      <c r="A65" s="266"/>
      <c r="B65" s="267"/>
      <c r="C65" s="267"/>
      <c r="D65" s="267"/>
      <c r="E65" s="267"/>
      <c r="F65" s="267"/>
      <c r="G65" s="107"/>
      <c r="H65" s="107"/>
      <c r="I65" s="107"/>
      <c r="J65" s="107"/>
      <c r="K65" s="107"/>
      <c r="L65" s="107"/>
      <c r="M65" s="107"/>
      <c r="N65" s="107"/>
      <c r="O65" s="107"/>
      <c r="P65" s="107"/>
      <c r="Q65" s="107"/>
      <c r="R65"/>
    </row>
    <row r="66" spans="1:18" ht="9" customHeight="1">
      <c r="A66" s="266"/>
      <c r="B66" s="267"/>
      <c r="C66" s="267"/>
      <c r="D66" s="267"/>
      <c r="E66" s="267"/>
      <c r="F66" s="267"/>
      <c r="G66" s="107"/>
      <c r="H66" s="107"/>
      <c r="I66" s="107"/>
      <c r="J66" s="107"/>
      <c r="K66" s="107"/>
      <c r="L66" s="107"/>
      <c r="M66" s="107"/>
      <c r="N66" s="107"/>
      <c r="O66" s="107"/>
      <c r="P66" s="107"/>
      <c r="Q66" s="107"/>
      <c r="R66"/>
    </row>
    <row r="67" spans="1:18" ht="9" customHeight="1">
      <c r="A67" s="269"/>
      <c r="B67" s="267"/>
      <c r="C67" s="267"/>
      <c r="D67" s="267"/>
      <c r="E67" s="267"/>
      <c r="F67" s="267"/>
      <c r="G67" s="107"/>
      <c r="H67" s="107"/>
      <c r="I67" s="107"/>
      <c r="J67" s="107"/>
      <c r="K67" s="107"/>
      <c r="L67" s="107"/>
      <c r="M67" s="107"/>
      <c r="N67" s="107"/>
      <c r="O67" s="107"/>
      <c r="P67" s="107"/>
      <c r="Q67" s="107"/>
      <c r="R67"/>
    </row>
    <row r="68" spans="1:18" ht="9" customHeight="1">
      <c r="A68" s="271"/>
      <c r="B68" s="267"/>
      <c r="C68" s="267"/>
      <c r="D68" s="267"/>
      <c r="E68" s="267"/>
      <c r="F68" s="267"/>
      <c r="G68" s="107"/>
      <c r="H68" s="107"/>
      <c r="I68" s="107"/>
      <c r="J68" s="107"/>
      <c r="K68" s="107"/>
      <c r="L68" s="107"/>
      <c r="M68" s="107"/>
      <c r="N68" s="107"/>
      <c r="O68" s="107"/>
      <c r="P68" s="107"/>
      <c r="Q68" s="107"/>
      <c r="R68"/>
    </row>
    <row r="69" spans="1:18" ht="9" customHeight="1">
      <c r="A69" s="266"/>
      <c r="B69" s="267"/>
      <c r="C69" s="267"/>
      <c r="D69" s="267"/>
      <c r="E69" s="267"/>
      <c r="F69" s="267"/>
      <c r="G69" s="107"/>
      <c r="H69" s="107"/>
      <c r="I69" s="107"/>
      <c r="J69" s="107"/>
      <c r="K69" s="107"/>
      <c r="L69" s="107"/>
      <c r="M69" s="107"/>
      <c r="N69" s="107"/>
      <c r="O69" s="107"/>
      <c r="P69" s="107"/>
      <c r="Q69" s="107"/>
      <c r="R69"/>
    </row>
    <row r="70" spans="1:18" ht="9" customHeight="1">
      <c r="A70" s="266"/>
      <c r="B70" s="267"/>
      <c r="C70" s="267"/>
      <c r="D70" s="267"/>
      <c r="E70" s="267"/>
      <c r="F70" s="267"/>
      <c r="G70" s="107"/>
      <c r="H70" s="107"/>
      <c r="I70" s="107"/>
      <c r="J70" s="107"/>
      <c r="K70" s="107"/>
      <c r="L70" s="107"/>
      <c r="M70" s="107"/>
      <c r="N70" s="107"/>
      <c r="O70" s="107"/>
      <c r="P70" s="107"/>
      <c r="Q70" s="107"/>
      <c r="R70"/>
    </row>
    <row r="71" spans="1:18" ht="9" customHeight="1">
      <c r="A71" s="266"/>
      <c r="B71" s="57"/>
      <c r="C71" s="57"/>
      <c r="D71" s="57"/>
      <c r="E71" s="57"/>
      <c r="F71" s="57"/>
      <c r="R71"/>
    </row>
    <row r="72" spans="1:18" ht="9" customHeight="1">
      <c r="A72" s="266"/>
      <c r="B72" s="57"/>
      <c r="C72" s="57"/>
      <c r="D72" s="57"/>
      <c r="E72" s="57"/>
      <c r="F72" s="57"/>
      <c r="R72"/>
    </row>
    <row r="73" spans="1:18" ht="9" customHeight="1">
      <c r="A73" s="266"/>
      <c r="B73" s="57"/>
      <c r="C73" s="57"/>
      <c r="D73" s="57"/>
      <c r="E73" s="57"/>
      <c r="F73" s="57"/>
      <c r="R73"/>
    </row>
    <row r="74" spans="1:18" ht="9" customHeight="1">
      <c r="A74" s="266"/>
      <c r="B74" s="57"/>
      <c r="C74" s="57"/>
      <c r="D74" s="57"/>
      <c r="E74" s="57"/>
      <c r="F74" s="57"/>
      <c r="R74"/>
    </row>
    <row r="75" spans="1:18" ht="9" customHeight="1">
      <c r="A75" s="266"/>
      <c r="B75" s="57"/>
      <c r="C75" s="57"/>
      <c r="D75" s="57"/>
      <c r="E75" s="57"/>
      <c r="F75" s="57"/>
      <c r="R75"/>
    </row>
    <row r="76" spans="1:18" ht="9" customHeight="1">
      <c r="A76" s="266"/>
      <c r="B76" s="57"/>
      <c r="C76" s="57"/>
      <c r="D76" s="57"/>
      <c r="E76" s="57"/>
      <c r="F76" s="57"/>
      <c r="R76"/>
    </row>
    <row r="77" spans="1:18" ht="9" customHeight="1">
      <c r="A77" s="269"/>
      <c r="B77" s="57"/>
      <c r="C77" s="57"/>
      <c r="D77" s="57"/>
      <c r="E77" s="57"/>
      <c r="F77" s="57"/>
      <c r="R77"/>
    </row>
    <row r="78" spans="1:18" ht="9" customHeight="1">
      <c r="A78" s="271"/>
      <c r="B78" s="57"/>
      <c r="C78" s="57"/>
      <c r="D78" s="57"/>
      <c r="E78" s="57"/>
      <c r="F78" s="57"/>
      <c r="R78"/>
    </row>
    <row r="79" spans="1:18" ht="9" customHeight="1">
      <c r="A79" s="266"/>
      <c r="B79" s="57"/>
      <c r="C79" s="57"/>
      <c r="D79" s="57"/>
      <c r="E79" s="57"/>
      <c r="F79" s="57"/>
      <c r="R79"/>
    </row>
    <row r="80" spans="1:18" ht="9" customHeight="1">
      <c r="A80" s="266"/>
      <c r="B80" s="57"/>
      <c r="C80" s="57"/>
      <c r="D80" s="57"/>
      <c r="E80" s="57"/>
      <c r="F80" s="57"/>
      <c r="R80"/>
    </row>
    <row r="81" spans="1:18" ht="9" customHeight="1">
      <c r="A81" s="266"/>
      <c r="B81" s="57"/>
      <c r="C81" s="57"/>
      <c r="D81" s="57"/>
      <c r="E81" s="57"/>
      <c r="F81" s="57"/>
      <c r="R81"/>
    </row>
    <row r="82" spans="1:18" ht="9" customHeight="1">
      <c r="A82" s="266"/>
      <c r="B82" s="57"/>
      <c r="C82" s="57"/>
      <c r="D82" s="57"/>
      <c r="E82" s="57"/>
      <c r="F82" s="57"/>
      <c r="R82"/>
    </row>
    <row r="83" spans="1:18" ht="9" customHeight="1">
      <c r="A83" s="266"/>
      <c r="B83" s="57"/>
      <c r="C83" s="57"/>
      <c r="D83" s="57"/>
      <c r="E83" s="57"/>
      <c r="F83" s="57"/>
      <c r="R83"/>
    </row>
    <row r="84" spans="1:18" ht="9" customHeight="1">
      <c r="A84" s="266"/>
      <c r="B84" s="57"/>
      <c r="C84" s="57"/>
      <c r="D84" s="57"/>
      <c r="E84" s="57"/>
      <c r="F84" s="57"/>
      <c r="R84"/>
    </row>
    <row r="85" spans="1:18" ht="9" customHeight="1">
      <c r="A85" s="266"/>
      <c r="B85" s="57"/>
      <c r="C85" s="57"/>
      <c r="D85" s="57"/>
      <c r="E85" s="57"/>
      <c r="F85" s="57"/>
      <c r="R85"/>
    </row>
    <row r="86" spans="1:18" ht="9" customHeight="1">
      <c r="A86" s="266"/>
      <c r="B86" s="57"/>
      <c r="C86" s="57"/>
      <c r="D86" s="57"/>
      <c r="E86" s="57"/>
      <c r="F86" s="57"/>
      <c r="R86"/>
    </row>
    <row r="87" spans="1:18" ht="9" customHeight="1">
      <c r="A87" s="266"/>
      <c r="B87" s="57"/>
      <c r="C87" s="57"/>
      <c r="D87" s="57"/>
      <c r="E87" s="57"/>
      <c r="F87" s="57"/>
      <c r="R87"/>
    </row>
    <row r="88" spans="1:18" ht="9" customHeight="1">
      <c r="A88" s="271"/>
      <c r="B88" s="57"/>
      <c r="C88" s="57"/>
      <c r="D88" s="57"/>
      <c r="E88" s="57"/>
      <c r="F88" s="57"/>
      <c r="R88"/>
    </row>
    <row r="89" spans="1:18" ht="9" customHeight="1">
      <c r="A89" s="266"/>
      <c r="B89" s="57"/>
      <c r="C89" s="57"/>
      <c r="D89" s="57"/>
      <c r="E89" s="57"/>
      <c r="F89" s="57"/>
      <c r="R89"/>
    </row>
    <row r="90" spans="1:18" ht="9" customHeight="1">
      <c r="A90" s="266"/>
      <c r="B90" s="57"/>
      <c r="C90" s="57"/>
      <c r="D90" s="57"/>
      <c r="E90" s="57"/>
      <c r="F90" s="57"/>
      <c r="R90"/>
    </row>
    <row r="91" spans="1:18" ht="9" customHeight="1">
      <c r="A91" s="266"/>
      <c r="B91" s="57"/>
      <c r="C91" s="57"/>
      <c r="D91" s="57"/>
      <c r="E91" s="57"/>
      <c r="F91" s="57"/>
      <c r="R91"/>
    </row>
    <row r="92" spans="1:18">
      <c r="A92" s="272"/>
      <c r="B92" s="57"/>
      <c r="C92" s="57"/>
      <c r="D92" s="57"/>
      <c r="E92" s="57"/>
      <c r="F92" s="57"/>
      <c r="R92"/>
    </row>
    <row r="93" spans="1:18">
      <c r="A93" s="272"/>
      <c r="B93" s="57"/>
      <c r="C93" s="57"/>
      <c r="D93" s="57"/>
      <c r="E93" s="57"/>
      <c r="F93" s="57"/>
      <c r="R93"/>
    </row>
    <row r="94" spans="1:18">
      <c r="A94" s="272"/>
      <c r="B94" s="57"/>
      <c r="C94" s="57"/>
      <c r="D94" s="57"/>
      <c r="E94" s="57"/>
      <c r="F94" s="57"/>
      <c r="R94"/>
    </row>
    <row r="95" spans="1:18">
      <c r="A95" s="272"/>
      <c r="B95" s="57"/>
      <c r="C95" s="57"/>
      <c r="D95" s="57"/>
      <c r="E95" s="57"/>
      <c r="F95" s="57"/>
      <c r="R95"/>
    </row>
    <row r="96" spans="1:18">
      <c r="A96" s="272"/>
      <c r="B96" s="57"/>
      <c r="C96" s="57"/>
      <c r="D96" s="57"/>
      <c r="E96" s="57"/>
      <c r="F96" s="57"/>
      <c r="R96"/>
    </row>
    <row r="97" spans="1:18">
      <c r="A97" s="272"/>
      <c r="B97" s="57"/>
      <c r="C97" s="57"/>
      <c r="D97" s="57"/>
      <c r="E97" s="57"/>
      <c r="F97" s="57"/>
      <c r="R97"/>
    </row>
    <row r="98" spans="1:18">
      <c r="A98" s="272"/>
      <c r="B98" s="57"/>
      <c r="C98" s="57"/>
      <c r="D98" s="57"/>
      <c r="E98" s="57"/>
      <c r="F98" s="57"/>
      <c r="R98"/>
    </row>
    <row r="99" spans="1:18" ht="15.75">
      <c r="A99" s="273"/>
      <c r="B99" s="57"/>
      <c r="C99" s="57"/>
      <c r="D99" s="57"/>
      <c r="E99" s="57"/>
      <c r="F99" s="57"/>
      <c r="R99"/>
    </row>
    <row r="100" spans="1:18" ht="15.75">
      <c r="A100" s="273"/>
      <c r="B100" s="57"/>
      <c r="C100" s="57"/>
      <c r="D100" s="57"/>
      <c r="E100" s="57"/>
      <c r="F100" s="57"/>
      <c r="R100"/>
    </row>
    <row r="101" spans="1:18" ht="15.75">
      <c r="A101" s="273"/>
      <c r="B101" s="57"/>
      <c r="C101" s="57"/>
      <c r="D101" s="57"/>
      <c r="E101" s="57"/>
      <c r="F101" s="57"/>
      <c r="R101"/>
    </row>
    <row r="102" spans="1:18" ht="15.75">
      <c r="A102" s="273"/>
      <c r="B102" s="57"/>
      <c r="C102" s="57"/>
      <c r="D102" s="57"/>
      <c r="E102" s="57"/>
      <c r="F102" s="57"/>
      <c r="R102"/>
    </row>
    <row r="103" spans="1:18" ht="15.75">
      <c r="A103" s="273"/>
      <c r="B103" s="57"/>
      <c r="C103" s="57"/>
      <c r="D103" s="57"/>
      <c r="E103" s="57"/>
      <c r="F103" s="57"/>
      <c r="R103"/>
    </row>
    <row r="104" spans="1:18" ht="15.75">
      <c r="A104" s="273"/>
      <c r="B104" s="57"/>
      <c r="C104" s="57"/>
      <c r="D104" s="57"/>
      <c r="E104" s="57"/>
      <c r="F104" s="57"/>
      <c r="R104"/>
    </row>
    <row r="105" spans="1:18" ht="15.75">
      <c r="A105" s="273"/>
      <c r="B105" s="57"/>
      <c r="C105" s="57"/>
      <c r="D105" s="57"/>
      <c r="E105" s="57"/>
      <c r="F105" s="57"/>
      <c r="R105"/>
    </row>
    <row r="106" spans="1:18" ht="15.75">
      <c r="A106" s="273"/>
      <c r="B106" s="57"/>
      <c r="C106" s="57"/>
      <c r="D106" s="57"/>
      <c r="E106" s="57"/>
      <c r="F106" s="57"/>
      <c r="R106"/>
    </row>
    <row r="107" spans="1:18" ht="15.75">
      <c r="A107" s="273"/>
      <c r="B107" s="57"/>
      <c r="C107" s="57"/>
      <c r="D107" s="57"/>
      <c r="E107" s="57"/>
      <c r="F107" s="57"/>
      <c r="R107"/>
    </row>
    <row r="108" spans="1:18" ht="15.75">
      <c r="A108" s="273"/>
      <c r="B108" s="57"/>
      <c r="C108" s="57"/>
      <c r="D108" s="57"/>
      <c r="E108" s="57"/>
      <c r="F108" s="57"/>
      <c r="R108"/>
    </row>
    <row r="109" spans="1:18" ht="15.75">
      <c r="A109" s="273"/>
      <c r="B109" s="57"/>
      <c r="C109" s="57"/>
      <c r="D109" s="57"/>
      <c r="E109" s="57"/>
      <c r="F109" s="57"/>
      <c r="R109"/>
    </row>
    <row r="110" spans="1:18" ht="15.75">
      <c r="A110" s="273"/>
      <c r="B110" s="57"/>
      <c r="C110" s="57"/>
      <c r="D110" s="57"/>
      <c r="E110" s="57"/>
      <c r="F110" s="57"/>
      <c r="R110"/>
    </row>
    <row r="111" spans="1:18" ht="15.75">
      <c r="A111" s="273"/>
      <c r="B111" s="57"/>
      <c r="C111" s="57"/>
      <c r="D111" s="57"/>
      <c r="E111" s="57"/>
      <c r="F111" s="57"/>
      <c r="R111"/>
    </row>
    <row r="112" spans="1:18" ht="15.75">
      <c r="A112" s="273"/>
      <c r="B112" s="57"/>
      <c r="C112" s="57"/>
      <c r="D112" s="57"/>
      <c r="E112" s="57"/>
      <c r="F112" s="57"/>
      <c r="R112"/>
    </row>
    <row r="113" spans="1:18" ht="15.75">
      <c r="A113" s="273"/>
      <c r="B113" s="57"/>
      <c r="C113" s="57"/>
      <c r="D113" s="57"/>
      <c r="E113" s="57"/>
      <c r="F113" s="57"/>
      <c r="R113"/>
    </row>
    <row r="114" spans="1:18" ht="15.75">
      <c r="A114" s="273"/>
      <c r="B114" s="57"/>
      <c r="C114" s="57"/>
      <c r="D114" s="57"/>
      <c r="E114" s="57"/>
      <c r="F114" s="57"/>
      <c r="R114"/>
    </row>
    <row r="115" spans="1:18" ht="15.75">
      <c r="A115" s="273"/>
      <c r="B115" s="57"/>
      <c r="C115" s="57"/>
      <c r="D115" s="57"/>
      <c r="E115" s="57"/>
      <c r="F115" s="57"/>
      <c r="R115"/>
    </row>
    <row r="116" spans="1:18" ht="15.75">
      <c r="A116" s="273"/>
      <c r="B116" s="57"/>
      <c r="C116" s="57"/>
      <c r="D116" s="57"/>
      <c r="E116" s="57"/>
      <c r="F116" s="57"/>
      <c r="R116"/>
    </row>
    <row r="117" spans="1:18" ht="15.75">
      <c r="A117" s="273"/>
      <c r="B117" s="57"/>
      <c r="C117" s="57"/>
      <c r="D117" s="57"/>
      <c r="E117" s="57"/>
      <c r="F117" s="57"/>
      <c r="R117"/>
    </row>
    <row r="118" spans="1:18" ht="15.75">
      <c r="A118" s="273"/>
      <c r="B118" s="57"/>
      <c r="C118" s="57"/>
      <c r="D118" s="57"/>
      <c r="E118" s="57"/>
      <c r="F118" s="57"/>
      <c r="R118"/>
    </row>
    <row r="119" spans="1:18" ht="15.75">
      <c r="A119" s="273"/>
      <c r="B119" s="57"/>
      <c r="C119" s="57"/>
      <c r="D119" s="57"/>
      <c r="E119" s="57"/>
      <c r="F119" s="57"/>
      <c r="R119"/>
    </row>
    <row r="120" spans="1:18" ht="15.75">
      <c r="A120" s="273"/>
      <c r="B120" s="57"/>
      <c r="C120" s="57"/>
      <c r="D120" s="57"/>
      <c r="E120" s="57"/>
      <c r="F120" s="57"/>
      <c r="R120"/>
    </row>
    <row r="121" spans="1:18" ht="15.75">
      <c r="A121" s="273"/>
      <c r="B121" s="57"/>
      <c r="C121" s="57"/>
      <c r="D121" s="57"/>
      <c r="E121" s="57"/>
      <c r="F121" s="57"/>
      <c r="R121"/>
    </row>
    <row r="122" spans="1:18" ht="15.75">
      <c r="A122" s="273"/>
      <c r="B122" s="57"/>
      <c r="C122" s="57"/>
      <c r="D122" s="57"/>
      <c r="E122" s="57"/>
      <c r="F122" s="57"/>
      <c r="R122"/>
    </row>
    <row r="123" spans="1:18" ht="15.75">
      <c r="A123" s="273"/>
      <c r="B123" s="57"/>
      <c r="C123" s="57"/>
      <c r="D123" s="57"/>
      <c r="E123" s="57"/>
      <c r="F123" s="57"/>
      <c r="R123"/>
    </row>
    <row r="124" spans="1:18" ht="15.75">
      <c r="A124" s="273"/>
      <c r="B124" s="57"/>
      <c r="C124" s="57"/>
      <c r="D124" s="57"/>
      <c r="E124" s="57"/>
      <c r="F124" s="57"/>
      <c r="R124"/>
    </row>
    <row r="125" spans="1:18" ht="15.75">
      <c r="A125" s="273"/>
      <c r="B125" s="57"/>
      <c r="C125" s="57"/>
      <c r="D125" s="57"/>
      <c r="E125" s="57"/>
      <c r="F125" s="57"/>
      <c r="R125"/>
    </row>
    <row r="126" spans="1:18" ht="15.75">
      <c r="A126" s="273"/>
      <c r="B126" s="57"/>
      <c r="C126" s="57"/>
      <c r="D126" s="57"/>
      <c r="E126" s="57"/>
      <c r="F126" s="57"/>
      <c r="R126"/>
    </row>
    <row r="127" spans="1:18" ht="15.75">
      <c r="A127" s="273"/>
      <c r="B127" s="57"/>
      <c r="C127" s="57"/>
      <c r="D127" s="57"/>
      <c r="E127" s="57"/>
      <c r="F127" s="57"/>
      <c r="R127"/>
    </row>
    <row r="128" spans="1:18" ht="15.75">
      <c r="A128" s="273"/>
      <c r="B128" s="57"/>
      <c r="C128" s="57"/>
      <c r="D128" s="57"/>
      <c r="E128" s="57"/>
      <c r="F128" s="57"/>
      <c r="R128"/>
    </row>
    <row r="129" spans="1:18" ht="15.75">
      <c r="A129" s="273"/>
      <c r="B129" s="57"/>
      <c r="C129" s="57"/>
      <c r="D129" s="57"/>
      <c r="E129" s="57"/>
      <c r="F129" s="57"/>
      <c r="R129"/>
    </row>
    <row r="130" spans="1:18" ht="15.75">
      <c r="A130" s="273"/>
      <c r="B130" s="57"/>
      <c r="C130" s="57"/>
      <c r="D130" s="57"/>
      <c r="E130" s="57"/>
      <c r="F130" s="57"/>
      <c r="R130"/>
    </row>
    <row r="131" spans="1:18" ht="15.75">
      <c r="A131" s="273"/>
      <c r="B131" s="57"/>
      <c r="C131" s="57"/>
      <c r="D131" s="57"/>
      <c r="E131" s="57"/>
      <c r="F131" s="57"/>
      <c r="R131"/>
    </row>
    <row r="132" spans="1:18" ht="15.75">
      <c r="A132" s="273"/>
      <c r="B132" s="57"/>
      <c r="C132" s="57"/>
      <c r="D132" s="57"/>
      <c r="E132" s="57"/>
      <c r="F132" s="57"/>
      <c r="R132"/>
    </row>
    <row r="133" spans="1:18" ht="15.75">
      <c r="A133" s="273"/>
      <c r="B133" s="57"/>
      <c r="C133" s="57"/>
      <c r="D133" s="57"/>
      <c r="E133" s="57"/>
      <c r="F133" s="57"/>
      <c r="R133"/>
    </row>
    <row r="134" spans="1:18" ht="15.75">
      <c r="A134" s="273"/>
      <c r="B134" s="57"/>
      <c r="C134" s="57"/>
      <c r="D134" s="57"/>
      <c r="E134" s="57"/>
      <c r="F134" s="57"/>
      <c r="R134"/>
    </row>
    <row r="135" spans="1:18" ht="15.75">
      <c r="A135" s="273"/>
      <c r="B135" s="57"/>
      <c r="C135" s="57"/>
      <c r="D135" s="57"/>
      <c r="E135" s="57"/>
      <c r="F135" s="57"/>
      <c r="R135"/>
    </row>
    <row r="136" spans="1:18" ht="15.75">
      <c r="A136" s="273"/>
      <c r="B136" s="57"/>
      <c r="C136" s="57"/>
      <c r="D136" s="57"/>
      <c r="E136" s="57"/>
      <c r="F136" s="57"/>
      <c r="R136"/>
    </row>
    <row r="137" spans="1:18" ht="15.75">
      <c r="A137" s="273"/>
      <c r="B137" s="57"/>
      <c r="C137" s="57"/>
      <c r="D137" s="57"/>
      <c r="E137" s="57"/>
      <c r="F137" s="57"/>
      <c r="R137"/>
    </row>
    <row r="138" spans="1:18" ht="15.75">
      <c r="A138" s="273"/>
      <c r="B138" s="57"/>
      <c r="C138" s="57"/>
      <c r="D138" s="57"/>
      <c r="E138" s="57"/>
      <c r="F138" s="57"/>
      <c r="R138"/>
    </row>
    <row r="139" spans="1:18" ht="15.75">
      <c r="A139" s="273"/>
      <c r="B139" s="57"/>
      <c r="C139" s="57"/>
      <c r="D139" s="57"/>
      <c r="E139" s="57"/>
      <c r="F139" s="57"/>
      <c r="R139"/>
    </row>
    <row r="140" spans="1:18" ht="15.75">
      <c r="A140" s="273"/>
      <c r="B140" s="57"/>
      <c r="C140" s="57"/>
      <c r="D140" s="57"/>
      <c r="E140" s="57"/>
      <c r="F140" s="57"/>
      <c r="R140"/>
    </row>
    <row r="141" spans="1:18" ht="15.75">
      <c r="A141" s="273"/>
      <c r="B141" s="57"/>
      <c r="C141" s="57"/>
      <c r="D141" s="57"/>
      <c r="E141" s="57"/>
      <c r="F141" s="57"/>
      <c r="R141"/>
    </row>
    <row r="142" spans="1:18" ht="15.75">
      <c r="A142" s="273"/>
      <c r="B142" s="57"/>
      <c r="C142" s="57"/>
      <c r="D142" s="57"/>
      <c r="E142" s="57"/>
      <c r="F142" s="57"/>
      <c r="R142"/>
    </row>
    <row r="143" spans="1:18" ht="15.75">
      <c r="A143" s="273"/>
      <c r="B143" s="57"/>
      <c r="C143" s="57"/>
      <c r="D143" s="57"/>
      <c r="E143" s="57"/>
      <c r="F143" s="57"/>
      <c r="R143"/>
    </row>
    <row r="144" spans="1:18" ht="15.75">
      <c r="A144" s="273"/>
      <c r="B144" s="57"/>
      <c r="C144" s="57"/>
      <c r="D144" s="57"/>
      <c r="E144" s="57"/>
      <c r="F144" s="57"/>
      <c r="R144"/>
    </row>
    <row r="145" spans="1:18" ht="15.75">
      <c r="A145" s="273"/>
      <c r="B145" s="57"/>
      <c r="C145" s="57"/>
      <c r="D145" s="57"/>
      <c r="E145" s="57"/>
      <c r="F145" s="57"/>
      <c r="R145"/>
    </row>
    <row r="146" spans="1:18" ht="15.75">
      <c r="A146" s="273"/>
      <c r="B146" s="57"/>
      <c r="C146" s="57"/>
      <c r="D146" s="57"/>
      <c r="E146" s="57"/>
      <c r="F146" s="57"/>
      <c r="R146"/>
    </row>
    <row r="147" spans="1:18" ht="15.75">
      <c r="A147" s="273"/>
      <c r="B147" s="57"/>
      <c r="C147" s="57"/>
      <c r="D147" s="57"/>
      <c r="E147" s="57"/>
      <c r="F147" s="57"/>
      <c r="R147"/>
    </row>
    <row r="148" spans="1:18" ht="15.75">
      <c r="A148" s="273"/>
      <c r="B148" s="57"/>
      <c r="C148" s="57"/>
      <c r="D148" s="57"/>
      <c r="E148" s="57"/>
      <c r="F148" s="57"/>
      <c r="R148"/>
    </row>
    <row r="149" spans="1:18" ht="15.75">
      <c r="A149" s="273"/>
      <c r="B149" s="57"/>
      <c r="C149" s="57"/>
      <c r="D149" s="57"/>
      <c r="E149" s="57"/>
      <c r="F149" s="57"/>
      <c r="R149"/>
    </row>
    <row r="150" spans="1:18" ht="15.75">
      <c r="A150" s="273"/>
      <c r="B150" s="57"/>
      <c r="C150" s="57"/>
      <c r="D150" s="57"/>
      <c r="E150" s="57"/>
      <c r="F150" s="57"/>
      <c r="R150"/>
    </row>
    <row r="151" spans="1:18" ht="15.75">
      <c r="A151" s="273"/>
      <c r="B151" s="57"/>
      <c r="C151" s="57"/>
      <c r="D151" s="57"/>
      <c r="E151" s="57"/>
      <c r="F151" s="57"/>
      <c r="R151"/>
    </row>
    <row r="152" spans="1:18" ht="15.75">
      <c r="A152" s="273"/>
      <c r="B152" s="57"/>
      <c r="C152" s="57"/>
      <c r="D152" s="57"/>
      <c r="E152" s="57"/>
      <c r="F152" s="57"/>
      <c r="R152"/>
    </row>
    <row r="153" spans="1:18" ht="15.75">
      <c r="A153" s="273"/>
      <c r="B153" s="57"/>
      <c r="C153" s="57"/>
      <c r="D153" s="57"/>
      <c r="E153" s="57"/>
      <c r="F153" s="57"/>
      <c r="R153"/>
    </row>
    <row r="154" spans="1:18" ht="15.75">
      <c r="A154" s="273"/>
      <c r="B154" s="57"/>
      <c r="C154" s="57"/>
      <c r="D154" s="57"/>
      <c r="E154" s="57"/>
      <c r="F154" s="57"/>
      <c r="R154"/>
    </row>
    <row r="155" spans="1:18" ht="15.75">
      <c r="A155" s="273"/>
      <c r="B155" s="57"/>
      <c r="C155" s="57"/>
      <c r="D155" s="57"/>
      <c r="E155" s="57"/>
      <c r="F155" s="57"/>
      <c r="R155"/>
    </row>
    <row r="156" spans="1:18" ht="15.75">
      <c r="A156" s="273"/>
      <c r="B156" s="57"/>
      <c r="C156" s="57"/>
      <c r="D156" s="57"/>
      <c r="E156" s="57"/>
      <c r="F156" s="57"/>
      <c r="R156"/>
    </row>
    <row r="157" spans="1:18" ht="15.75">
      <c r="A157" s="273"/>
      <c r="B157" s="57"/>
      <c r="C157" s="57"/>
      <c r="D157" s="57"/>
      <c r="E157" s="57"/>
      <c r="F157" s="57"/>
      <c r="R157"/>
    </row>
    <row r="158" spans="1:18" ht="15.75">
      <c r="A158" s="273"/>
      <c r="B158" s="57"/>
      <c r="C158" s="57"/>
      <c r="D158" s="57"/>
      <c r="E158" s="57"/>
      <c r="F158" s="57"/>
      <c r="R158"/>
    </row>
    <row r="159" spans="1:18" ht="15.75">
      <c r="A159" s="273"/>
      <c r="B159" s="57"/>
      <c r="C159" s="57"/>
      <c r="D159" s="57"/>
      <c r="E159" s="57"/>
      <c r="F159" s="57"/>
      <c r="R159"/>
    </row>
    <row r="160" spans="1:18" ht="15.75">
      <c r="A160" s="273"/>
      <c r="B160" s="57"/>
      <c r="C160" s="57"/>
      <c r="D160" s="57"/>
      <c r="E160" s="57"/>
      <c r="F160" s="57"/>
      <c r="R160"/>
    </row>
    <row r="161" spans="1:18" ht="15.75">
      <c r="A161" s="273"/>
      <c r="B161" s="57"/>
      <c r="C161" s="57"/>
      <c r="D161" s="57"/>
      <c r="E161" s="57"/>
      <c r="F161" s="57"/>
      <c r="R161"/>
    </row>
    <row r="162" spans="1:18" ht="15.75">
      <c r="A162" s="273"/>
      <c r="B162" s="57"/>
      <c r="C162" s="57"/>
      <c r="D162" s="57"/>
      <c r="E162" s="57"/>
      <c r="F162" s="57"/>
      <c r="R162"/>
    </row>
    <row r="163" spans="1:18" ht="15.75">
      <c r="A163" s="273"/>
      <c r="B163" s="57"/>
      <c r="C163" s="57"/>
      <c r="D163" s="57"/>
      <c r="E163" s="57"/>
      <c r="F163" s="57"/>
      <c r="R163"/>
    </row>
    <row r="164" spans="1:18" ht="15.75">
      <c r="A164" s="273"/>
      <c r="B164" s="57"/>
      <c r="C164" s="57"/>
      <c r="D164" s="57"/>
      <c r="E164" s="57"/>
      <c r="F164" s="57"/>
      <c r="R164"/>
    </row>
    <row r="165" spans="1:18" ht="15.75">
      <c r="A165" s="273"/>
      <c r="B165" s="57"/>
      <c r="C165" s="57"/>
      <c r="D165" s="57"/>
      <c r="E165" s="57"/>
      <c r="F165" s="57"/>
      <c r="R165"/>
    </row>
    <row r="166" spans="1:18" ht="15.75">
      <c r="A166" s="273"/>
      <c r="B166" s="57"/>
      <c r="C166" s="57"/>
      <c r="D166" s="57"/>
      <c r="E166" s="57"/>
      <c r="F166" s="57"/>
      <c r="R166"/>
    </row>
    <row r="167" spans="1:18" ht="15.75">
      <c r="A167" s="273"/>
      <c r="B167" s="57"/>
      <c r="C167" s="57"/>
      <c r="D167" s="57"/>
      <c r="E167" s="57"/>
      <c r="F167" s="57"/>
      <c r="R167"/>
    </row>
    <row r="168" spans="1:18" ht="15.75">
      <c r="A168" s="273"/>
      <c r="B168" s="57"/>
      <c r="C168" s="57"/>
      <c r="D168" s="57"/>
      <c r="E168" s="57"/>
      <c r="F168" s="57"/>
      <c r="R168"/>
    </row>
    <row r="169" spans="1:18" ht="15.75">
      <c r="A169" s="273"/>
      <c r="B169" s="57"/>
      <c r="C169" s="57"/>
      <c r="D169" s="57"/>
      <c r="E169" s="57"/>
      <c r="F169" s="57"/>
      <c r="R169"/>
    </row>
    <row r="170" spans="1:18" ht="15.75">
      <c r="A170" s="273"/>
      <c r="B170" s="57"/>
      <c r="C170" s="57"/>
      <c r="D170" s="57"/>
      <c r="E170" s="57"/>
      <c r="F170" s="57"/>
      <c r="R170"/>
    </row>
    <row r="171" spans="1:18" ht="15.75">
      <c r="A171" s="273"/>
      <c r="B171" s="57"/>
      <c r="C171" s="57"/>
      <c r="D171" s="57"/>
      <c r="E171" s="57"/>
      <c r="F171" s="57"/>
      <c r="R171"/>
    </row>
    <row r="172" spans="1:18" ht="15.75">
      <c r="A172" s="273"/>
      <c r="B172" s="57"/>
      <c r="C172" s="57"/>
      <c r="D172" s="57"/>
      <c r="E172" s="57"/>
      <c r="F172" s="57"/>
      <c r="R172"/>
    </row>
    <row r="173" spans="1:18" ht="15.75">
      <c r="A173" s="273"/>
      <c r="B173" s="57"/>
      <c r="C173" s="57"/>
      <c r="D173" s="57"/>
      <c r="E173" s="57"/>
      <c r="F173" s="57"/>
      <c r="R173"/>
    </row>
    <row r="174" spans="1:18" ht="15.75">
      <c r="A174" s="273"/>
      <c r="B174" s="57"/>
      <c r="C174" s="57"/>
      <c r="D174" s="57"/>
      <c r="E174" s="57"/>
      <c r="F174" s="57"/>
      <c r="R174"/>
    </row>
    <row r="175" spans="1:18" ht="15.75">
      <c r="A175" s="273"/>
      <c r="B175" s="57"/>
      <c r="C175" s="57"/>
      <c r="D175" s="57"/>
      <c r="E175" s="57"/>
      <c r="F175" s="57"/>
      <c r="R175"/>
    </row>
    <row r="176" spans="1:18" ht="15.75">
      <c r="A176" s="273"/>
      <c r="B176" s="57"/>
      <c r="C176" s="57"/>
      <c r="D176" s="57"/>
      <c r="E176" s="57"/>
      <c r="F176" s="57"/>
      <c r="R176"/>
    </row>
    <row r="177" spans="1:18" ht="15.75">
      <c r="A177" s="273"/>
      <c r="B177" s="57"/>
      <c r="C177" s="57"/>
      <c r="D177" s="57"/>
      <c r="E177" s="57"/>
      <c r="F177" s="57"/>
      <c r="R177"/>
    </row>
    <row r="178" spans="1:18" ht="15.75">
      <c r="A178" s="273"/>
      <c r="B178" s="57"/>
      <c r="C178" s="57"/>
      <c r="D178" s="57"/>
      <c r="E178" s="57"/>
      <c r="F178" s="57"/>
      <c r="R178"/>
    </row>
    <row r="179" spans="1:18" ht="15.75">
      <c r="A179" s="273"/>
      <c r="B179" s="57"/>
      <c r="C179" s="57"/>
      <c r="D179" s="57"/>
      <c r="E179" s="57"/>
      <c r="F179" s="57"/>
      <c r="R179"/>
    </row>
    <row r="180" spans="1:18" ht="15.75">
      <c r="A180" s="273"/>
      <c r="B180" s="57"/>
      <c r="C180" s="57"/>
      <c r="D180" s="57"/>
      <c r="E180" s="57"/>
      <c r="F180" s="57"/>
      <c r="R180"/>
    </row>
    <row r="181" spans="1:18" ht="15.75">
      <c r="A181" s="273"/>
      <c r="B181" s="57"/>
      <c r="C181" s="57"/>
      <c r="D181" s="57"/>
      <c r="E181" s="57"/>
      <c r="F181" s="57"/>
      <c r="R181"/>
    </row>
    <row r="182" spans="1:18" ht="15.75">
      <c r="A182" s="273"/>
      <c r="B182" s="57"/>
      <c r="C182" s="57"/>
      <c r="D182" s="57"/>
      <c r="E182" s="57"/>
      <c r="F182" s="57"/>
      <c r="R182"/>
    </row>
    <row r="183" spans="1:18" ht="15.75">
      <c r="A183" s="273"/>
      <c r="B183" s="57"/>
      <c r="C183" s="57"/>
      <c r="D183" s="57"/>
      <c r="E183" s="57"/>
      <c r="F183" s="57"/>
      <c r="R183"/>
    </row>
    <row r="184" spans="1:18" ht="15.75">
      <c r="A184" s="273"/>
      <c r="B184" s="57"/>
      <c r="C184" s="57"/>
      <c r="D184" s="57"/>
      <c r="E184" s="57"/>
      <c r="F184" s="57"/>
      <c r="R184"/>
    </row>
    <row r="185" spans="1:18" ht="15.75">
      <c r="A185" s="273"/>
      <c r="B185" s="57"/>
      <c r="C185" s="57"/>
      <c r="D185" s="57"/>
      <c r="E185" s="57"/>
      <c r="F185" s="57"/>
      <c r="R185"/>
    </row>
    <row r="186" spans="1:18" ht="15.75">
      <c r="A186" s="273"/>
      <c r="B186" s="57"/>
      <c r="C186" s="57"/>
      <c r="D186" s="57"/>
      <c r="E186" s="57"/>
      <c r="F186" s="57"/>
      <c r="R186"/>
    </row>
    <row r="187" spans="1:18" ht="15.75">
      <c r="A187" s="273"/>
      <c r="B187" s="57"/>
      <c r="C187" s="57"/>
      <c r="D187" s="57"/>
      <c r="E187" s="57"/>
      <c r="F187" s="57"/>
      <c r="R187"/>
    </row>
    <row r="188" spans="1:18" ht="15.75">
      <c r="A188" s="273"/>
      <c r="B188" s="57"/>
      <c r="C188" s="57"/>
      <c r="D188" s="57"/>
      <c r="E188" s="57"/>
      <c r="F188" s="57"/>
      <c r="R188"/>
    </row>
    <row r="189" spans="1:18" ht="15.75">
      <c r="A189" s="273"/>
      <c r="B189" s="57"/>
      <c r="C189" s="57"/>
      <c r="D189" s="57"/>
      <c r="E189" s="57"/>
      <c r="F189" s="57"/>
      <c r="R189"/>
    </row>
    <row r="190" spans="1:18" ht="15.75">
      <c r="A190" s="87"/>
      <c r="B190" s="57"/>
      <c r="C190" s="57"/>
      <c r="D190" s="57"/>
      <c r="E190" s="57"/>
      <c r="F190" s="57"/>
      <c r="R190"/>
    </row>
    <row r="191" spans="1:18" ht="15.75">
      <c r="A191" s="87"/>
      <c r="B191" s="57"/>
      <c r="C191" s="57"/>
      <c r="D191" s="57"/>
      <c r="E191" s="57"/>
      <c r="F191" s="57"/>
      <c r="R191"/>
    </row>
    <row r="192" spans="1:18" ht="15.75">
      <c r="A192" s="87"/>
      <c r="B192" s="57"/>
      <c r="C192" s="57"/>
      <c r="D192" s="57"/>
      <c r="E192" s="57"/>
      <c r="F192" s="57"/>
      <c r="R192"/>
    </row>
    <row r="193" spans="1:18" ht="15.75">
      <c r="A193" s="87"/>
      <c r="B193" s="57"/>
      <c r="C193" s="57"/>
      <c r="D193" s="57"/>
      <c r="E193" s="57"/>
      <c r="F193" s="57"/>
      <c r="R193"/>
    </row>
    <row r="194" spans="1:18" ht="15.75">
      <c r="A194" s="87"/>
      <c r="B194" s="57"/>
      <c r="C194" s="57"/>
      <c r="D194" s="57"/>
      <c r="E194" s="57"/>
      <c r="F194" s="57"/>
      <c r="R194"/>
    </row>
    <row r="195" spans="1:18" ht="15.75">
      <c r="A195" s="87"/>
      <c r="B195" s="57"/>
      <c r="C195" s="57"/>
      <c r="D195" s="57"/>
      <c r="E195" s="57"/>
      <c r="F195" s="57"/>
      <c r="R195"/>
    </row>
    <row r="196" spans="1:18" ht="15.75">
      <c r="A196" s="87"/>
      <c r="B196" s="57"/>
      <c r="C196" s="57"/>
      <c r="D196" s="57"/>
      <c r="E196" s="57"/>
      <c r="F196" s="57"/>
      <c r="R196"/>
    </row>
    <row r="197" spans="1:18" ht="15.75">
      <c r="A197" s="87"/>
      <c r="B197" s="57"/>
      <c r="C197" s="57"/>
      <c r="D197" s="57"/>
      <c r="E197" s="57"/>
      <c r="F197" s="57"/>
      <c r="R197"/>
    </row>
    <row r="198" spans="1:18" ht="15.75">
      <c r="A198" s="87"/>
      <c r="B198" s="57"/>
      <c r="C198" s="57"/>
      <c r="D198" s="57"/>
      <c r="E198" s="57"/>
      <c r="F198" s="57"/>
      <c r="R198"/>
    </row>
    <row r="199" spans="1:18" ht="15.75">
      <c r="A199" s="87"/>
      <c r="B199" s="57"/>
      <c r="C199" s="57"/>
      <c r="D199" s="57"/>
      <c r="E199" s="57"/>
      <c r="F199" s="57"/>
      <c r="R199"/>
    </row>
    <row r="200" spans="1:18" ht="15.75">
      <c r="A200" s="87"/>
      <c r="B200" s="57"/>
      <c r="C200" s="57"/>
      <c r="D200" s="57"/>
      <c r="E200" s="57"/>
      <c r="F200" s="57"/>
    </row>
    <row r="201" spans="1:18" ht="15.75">
      <c r="A201" s="87"/>
      <c r="B201" s="57"/>
      <c r="C201" s="57"/>
      <c r="D201" s="57"/>
      <c r="E201" s="57"/>
      <c r="F201" s="57"/>
    </row>
    <row r="202" spans="1:18" ht="15.75">
      <c r="A202" s="87"/>
      <c r="B202" s="57"/>
      <c r="C202" s="57"/>
      <c r="D202" s="57"/>
      <c r="E202" s="57"/>
      <c r="F202" s="57"/>
    </row>
    <row r="203" spans="1:18" ht="15.75">
      <c r="A203" s="87"/>
      <c r="B203" s="57"/>
      <c r="C203" s="57"/>
      <c r="D203" s="57"/>
      <c r="E203" s="57"/>
      <c r="F203" s="57"/>
    </row>
    <row r="204" spans="1:18" ht="15.75">
      <c r="A204" s="87"/>
      <c r="B204" s="57"/>
      <c r="C204" s="57"/>
      <c r="D204" s="57"/>
      <c r="E204" s="57"/>
      <c r="F204" s="57"/>
    </row>
    <row r="205" spans="1:18" ht="15.75">
      <c r="A205" s="87"/>
      <c r="B205" s="57"/>
      <c r="C205" s="57"/>
      <c r="D205" s="57"/>
      <c r="E205" s="57"/>
      <c r="F205" s="57"/>
    </row>
    <row r="206" spans="1:18" ht="15.75">
      <c r="A206" s="87"/>
      <c r="B206" s="57"/>
      <c r="C206" s="57"/>
      <c r="D206" s="57"/>
      <c r="E206" s="57"/>
      <c r="F206" s="57"/>
    </row>
    <row r="207" spans="1:18" ht="15.75">
      <c r="A207" s="87"/>
      <c r="B207" s="57"/>
      <c r="C207" s="57"/>
      <c r="D207" s="57"/>
      <c r="E207" s="57"/>
      <c r="F207" s="57"/>
    </row>
    <row r="208" spans="1:18" ht="15.75">
      <c r="A208" s="87"/>
      <c r="B208" s="57"/>
      <c r="C208" s="57"/>
      <c r="D208" s="57"/>
      <c r="E208" s="57"/>
      <c r="F208" s="57"/>
    </row>
    <row r="209" spans="1:6" ht="15.75">
      <c r="A209" s="87"/>
      <c r="B209" s="57"/>
      <c r="C209" s="57"/>
      <c r="D209" s="57"/>
      <c r="E209" s="57"/>
      <c r="F209" s="57"/>
    </row>
    <row r="210" spans="1:6" ht="15.75">
      <c r="A210" s="87"/>
      <c r="B210" s="57"/>
      <c r="C210" s="57"/>
      <c r="D210" s="57"/>
      <c r="E210" s="57"/>
      <c r="F210" s="57"/>
    </row>
    <row r="211" spans="1:6" ht="15.75">
      <c r="A211" s="87"/>
      <c r="B211" s="57"/>
      <c r="C211" s="57"/>
      <c r="D211" s="57"/>
      <c r="E211" s="57"/>
      <c r="F211" s="57"/>
    </row>
    <row r="212" spans="1:6" ht="15.75">
      <c r="A212" s="87"/>
      <c r="B212" s="57"/>
      <c r="C212" s="57"/>
      <c r="D212" s="57"/>
      <c r="E212" s="57"/>
      <c r="F212" s="57"/>
    </row>
    <row r="213" spans="1:6" ht="15.75">
      <c r="A213" s="87"/>
      <c r="B213" s="57"/>
      <c r="C213" s="57"/>
      <c r="D213" s="57"/>
      <c r="E213" s="57"/>
      <c r="F213" s="57"/>
    </row>
    <row r="214" spans="1:6" ht="15.75">
      <c r="A214" s="87"/>
      <c r="B214" s="57"/>
      <c r="C214" s="57"/>
      <c r="D214" s="57"/>
      <c r="E214" s="57"/>
      <c r="F214" s="57"/>
    </row>
    <row r="215" spans="1:6" ht="15.75">
      <c r="A215" s="87"/>
      <c r="B215" s="57"/>
      <c r="C215" s="57"/>
      <c r="D215" s="57"/>
      <c r="E215" s="57"/>
      <c r="F215" s="57"/>
    </row>
    <row r="216" spans="1:6" ht="15.75">
      <c r="A216" s="87"/>
      <c r="B216" s="57"/>
      <c r="C216" s="57"/>
      <c r="D216" s="57"/>
      <c r="E216" s="57"/>
      <c r="F216" s="57"/>
    </row>
    <row r="217" spans="1:6" ht="15.75">
      <c r="A217" s="87"/>
      <c r="B217" s="57"/>
      <c r="C217" s="57"/>
      <c r="D217" s="57"/>
      <c r="E217" s="57"/>
      <c r="F217" s="57"/>
    </row>
    <row r="218" spans="1:6" ht="15.75">
      <c r="A218" s="87"/>
      <c r="B218" s="57"/>
      <c r="C218" s="57"/>
      <c r="D218" s="57"/>
      <c r="E218" s="57"/>
      <c r="F218" s="57"/>
    </row>
    <row r="219" spans="1:6" ht="15.75">
      <c r="A219" s="87"/>
      <c r="B219" s="57"/>
      <c r="C219" s="57"/>
      <c r="D219" s="57"/>
      <c r="E219" s="57"/>
      <c r="F219" s="57"/>
    </row>
    <row r="220" spans="1:6" ht="15.75">
      <c r="A220" s="87"/>
      <c r="B220" s="57"/>
      <c r="C220" s="57"/>
      <c r="D220" s="57"/>
      <c r="E220" s="57"/>
      <c r="F220" s="57"/>
    </row>
    <row r="221" spans="1:6" ht="15.75">
      <c r="A221" s="87"/>
      <c r="B221" s="57"/>
      <c r="C221" s="57"/>
      <c r="D221" s="57"/>
      <c r="E221" s="57"/>
      <c r="F221" s="57"/>
    </row>
    <row r="222" spans="1:6" ht="15.75">
      <c r="A222" s="87"/>
      <c r="B222" s="57"/>
      <c r="C222" s="57"/>
      <c r="D222" s="57"/>
      <c r="E222" s="57"/>
      <c r="F222" s="57"/>
    </row>
    <row r="223" spans="1:6" ht="15.75">
      <c r="A223" s="87"/>
      <c r="B223" s="57"/>
      <c r="C223" s="57"/>
      <c r="D223" s="57"/>
      <c r="E223" s="57"/>
      <c r="F223" s="57"/>
    </row>
    <row r="224" spans="1:6" ht="15.75">
      <c r="A224" s="87"/>
      <c r="B224" s="57"/>
      <c r="C224" s="57"/>
      <c r="D224" s="57"/>
      <c r="E224" s="57"/>
      <c r="F224" s="57"/>
    </row>
    <row r="225" spans="1:6" ht="15.75">
      <c r="A225" s="87"/>
      <c r="B225" s="57"/>
      <c r="C225" s="57"/>
      <c r="D225" s="57"/>
      <c r="E225" s="57"/>
      <c r="F225" s="57"/>
    </row>
    <row r="226" spans="1:6" ht="15.75">
      <c r="A226" s="87"/>
      <c r="B226" s="57"/>
      <c r="C226" s="57"/>
      <c r="D226" s="57"/>
      <c r="E226" s="57"/>
      <c r="F226" s="57"/>
    </row>
    <row r="227" spans="1:6" ht="15.75">
      <c r="A227" s="87"/>
      <c r="B227" s="57"/>
      <c r="C227" s="57"/>
      <c r="D227" s="57"/>
      <c r="E227" s="57"/>
      <c r="F227" s="57"/>
    </row>
    <row r="228" spans="1:6" ht="15.75">
      <c r="A228" s="87"/>
      <c r="B228" s="57"/>
      <c r="C228" s="57"/>
      <c r="D228" s="57"/>
      <c r="E228" s="57"/>
      <c r="F228" s="57"/>
    </row>
    <row r="229" spans="1:6" ht="15.75">
      <c r="A229" s="87"/>
      <c r="B229" s="57"/>
      <c r="C229" s="57"/>
      <c r="D229" s="57"/>
      <c r="E229" s="57"/>
      <c r="F229" s="57"/>
    </row>
    <row r="230" spans="1:6" ht="15.75">
      <c r="A230" s="87"/>
      <c r="B230" s="57"/>
      <c r="C230" s="57"/>
      <c r="D230" s="57"/>
      <c r="E230" s="57"/>
      <c r="F230" s="57"/>
    </row>
    <row r="231" spans="1:6" ht="15.75">
      <c r="A231" s="87"/>
      <c r="B231" s="57"/>
      <c r="C231" s="57"/>
      <c r="D231" s="57"/>
      <c r="E231" s="57"/>
      <c r="F231" s="57"/>
    </row>
    <row r="232" spans="1:6" ht="15.75">
      <c r="A232" s="87"/>
      <c r="B232" s="57"/>
      <c r="C232" s="57"/>
      <c r="D232" s="57"/>
      <c r="E232" s="57"/>
      <c r="F232" s="57"/>
    </row>
    <row r="233" spans="1:6" ht="15.75">
      <c r="A233" s="87"/>
      <c r="B233" s="57"/>
      <c r="C233" s="57"/>
      <c r="D233" s="57"/>
      <c r="E233" s="57"/>
      <c r="F233" s="57"/>
    </row>
    <row r="234" spans="1:6" ht="15.75">
      <c r="A234" s="87"/>
      <c r="B234" s="57"/>
      <c r="C234" s="57"/>
      <c r="D234" s="57"/>
      <c r="E234" s="57"/>
      <c r="F234" s="57"/>
    </row>
    <row r="235" spans="1:6" ht="15.75">
      <c r="A235" s="87"/>
      <c r="B235" s="57"/>
      <c r="C235" s="57"/>
      <c r="D235" s="57"/>
      <c r="E235" s="57"/>
      <c r="F235" s="57"/>
    </row>
    <row r="236" spans="1:6" ht="15.75">
      <c r="A236" s="87"/>
      <c r="B236" s="57"/>
      <c r="C236" s="57"/>
      <c r="D236" s="57"/>
      <c r="E236" s="57"/>
      <c r="F236" s="57"/>
    </row>
    <row r="237" spans="1:6" ht="15.75">
      <c r="A237" s="87"/>
      <c r="B237" s="57"/>
      <c r="C237" s="57"/>
      <c r="D237" s="57"/>
      <c r="E237" s="57"/>
      <c r="F237" s="57"/>
    </row>
    <row r="238" spans="1:6" ht="15.75">
      <c r="A238" s="87"/>
      <c r="B238" s="57"/>
      <c r="C238" s="57"/>
      <c r="D238" s="57"/>
      <c r="E238" s="57"/>
      <c r="F238" s="57"/>
    </row>
    <row r="239" spans="1:6" ht="15.75">
      <c r="A239" s="87"/>
      <c r="B239" s="57"/>
      <c r="C239" s="57"/>
      <c r="D239" s="57"/>
      <c r="E239" s="57"/>
      <c r="F239" s="57"/>
    </row>
    <row r="240" spans="1:6" ht="15.75">
      <c r="A240" s="87"/>
      <c r="B240" s="57"/>
      <c r="C240" s="57"/>
      <c r="D240" s="57"/>
      <c r="E240" s="57"/>
      <c r="F240" s="57"/>
    </row>
    <row r="241" spans="1:6" ht="15.75">
      <c r="A241" s="87"/>
      <c r="B241" s="57"/>
      <c r="C241" s="57"/>
      <c r="D241" s="57"/>
      <c r="E241" s="57"/>
      <c r="F241" s="57"/>
    </row>
    <row r="242" spans="1:6" ht="15.75">
      <c r="A242" s="87"/>
      <c r="B242" s="57"/>
      <c r="C242" s="57"/>
      <c r="D242" s="57"/>
      <c r="E242" s="57"/>
      <c r="F242" s="57"/>
    </row>
    <row r="243" spans="1:6" ht="15.75">
      <c r="A243" s="87"/>
      <c r="B243" s="57"/>
      <c r="C243" s="57"/>
      <c r="D243" s="57"/>
      <c r="E243" s="57"/>
      <c r="F243" s="57"/>
    </row>
    <row r="244" spans="1:6" ht="15.75">
      <c r="A244" s="87"/>
      <c r="B244" s="57"/>
      <c r="C244" s="57"/>
      <c r="D244" s="57"/>
      <c r="E244" s="57"/>
      <c r="F244" s="57"/>
    </row>
    <row r="245" spans="1:6" ht="15.75">
      <c r="A245" s="87"/>
      <c r="B245" s="57"/>
      <c r="C245" s="57"/>
      <c r="D245" s="57"/>
      <c r="E245" s="57"/>
      <c r="F245" s="57"/>
    </row>
    <row r="246" spans="1:6" ht="15.75">
      <c r="A246" s="87"/>
      <c r="B246" s="57"/>
      <c r="C246" s="57"/>
      <c r="D246" s="57"/>
      <c r="E246" s="57"/>
      <c r="F246" s="57"/>
    </row>
    <row r="247" spans="1:6" ht="15.75">
      <c r="A247" s="87"/>
      <c r="B247" s="57"/>
      <c r="C247" s="57"/>
      <c r="D247" s="57"/>
      <c r="E247" s="57"/>
      <c r="F247" s="57"/>
    </row>
    <row r="248" spans="1:6" ht="15.75">
      <c r="A248" s="87"/>
      <c r="B248" s="57"/>
      <c r="C248" s="57"/>
      <c r="D248" s="57"/>
      <c r="E248" s="57"/>
      <c r="F248" s="57"/>
    </row>
    <row r="249" spans="1:6" ht="15.75">
      <c r="A249" s="87"/>
      <c r="B249" s="57"/>
      <c r="C249" s="57"/>
      <c r="D249" s="57"/>
      <c r="E249" s="57"/>
      <c r="F249" s="57"/>
    </row>
    <row r="250" spans="1:6" ht="15.75">
      <c r="A250" s="87"/>
      <c r="B250" s="57"/>
      <c r="C250" s="57"/>
      <c r="D250" s="57"/>
      <c r="E250" s="57"/>
      <c r="F250" s="57"/>
    </row>
    <row r="251" spans="1:6" ht="15.75">
      <c r="A251" s="87"/>
      <c r="B251" s="57"/>
      <c r="C251" s="57"/>
      <c r="D251" s="57"/>
      <c r="E251" s="57"/>
      <c r="F251" s="57"/>
    </row>
    <row r="252" spans="1:6" ht="15.75">
      <c r="A252" s="87"/>
      <c r="B252" s="57"/>
      <c r="C252" s="57"/>
      <c r="D252" s="57"/>
      <c r="E252" s="57"/>
      <c r="F252" s="57"/>
    </row>
    <row r="253" spans="1:6" ht="15.75">
      <c r="A253" s="87"/>
      <c r="B253" s="57"/>
      <c r="C253" s="57"/>
      <c r="D253" s="57"/>
      <c r="E253" s="57"/>
      <c r="F253" s="57"/>
    </row>
    <row r="254" spans="1:6" ht="15.75">
      <c r="A254" s="87"/>
      <c r="B254" s="57"/>
      <c r="C254" s="57"/>
      <c r="D254" s="57"/>
      <c r="E254" s="57"/>
      <c r="F254" s="57"/>
    </row>
    <row r="255" spans="1:6" ht="15.75">
      <c r="A255" s="87"/>
      <c r="B255" s="57"/>
      <c r="C255" s="57"/>
      <c r="D255" s="57"/>
      <c r="E255" s="57"/>
      <c r="F255" s="57"/>
    </row>
    <row r="256" spans="1:6" ht="15.75">
      <c r="A256" s="87"/>
      <c r="B256" s="57"/>
      <c r="C256" s="57"/>
      <c r="D256" s="57"/>
      <c r="E256" s="57"/>
      <c r="F256" s="57"/>
    </row>
    <row r="257" spans="1:6" ht="15.75">
      <c r="A257" s="87"/>
      <c r="B257" s="57"/>
      <c r="C257" s="57"/>
      <c r="D257" s="57"/>
      <c r="E257" s="57"/>
      <c r="F257" s="57"/>
    </row>
    <row r="258" spans="1:6" ht="15.75">
      <c r="A258" s="87"/>
      <c r="B258" s="57"/>
      <c r="C258" s="57"/>
      <c r="D258" s="57"/>
      <c r="E258" s="57"/>
      <c r="F258" s="57"/>
    </row>
    <row r="259" spans="1:6" ht="15.75">
      <c r="A259" s="87"/>
      <c r="B259" s="57"/>
      <c r="C259" s="57"/>
      <c r="D259" s="57"/>
      <c r="E259" s="57"/>
      <c r="F259" s="57"/>
    </row>
    <row r="260" spans="1:6" ht="15.75">
      <c r="A260" s="87"/>
      <c r="B260" s="57"/>
      <c r="C260" s="57"/>
      <c r="D260" s="57"/>
      <c r="E260" s="57"/>
      <c r="F260" s="57"/>
    </row>
    <row r="261" spans="1:6" ht="15.75">
      <c r="A261" s="87"/>
      <c r="B261" s="57"/>
      <c r="C261" s="57"/>
      <c r="D261" s="57"/>
      <c r="E261" s="57"/>
      <c r="F261" s="57"/>
    </row>
    <row r="262" spans="1:6" ht="15.75">
      <c r="A262" s="87"/>
    </row>
    <row r="263" spans="1:6" ht="15.75">
      <c r="A263" s="87"/>
    </row>
    <row r="264" spans="1:6" ht="15.75">
      <c r="A264" s="87"/>
    </row>
    <row r="265" spans="1:6" ht="15.75">
      <c r="A265" s="87"/>
    </row>
    <row r="266" spans="1:6" ht="15.75">
      <c r="A266" s="87"/>
    </row>
    <row r="267" spans="1:6" ht="15.75">
      <c r="A267" s="87"/>
    </row>
    <row r="268" spans="1:6" ht="15.75">
      <c r="A268" s="87"/>
    </row>
    <row r="269" spans="1:6" ht="15.75">
      <c r="A269" s="87"/>
    </row>
    <row r="270" spans="1:6" ht="15.75">
      <c r="A270" s="87"/>
    </row>
    <row r="271" spans="1:6" ht="15.75">
      <c r="A271" s="87"/>
    </row>
    <row r="272" spans="1:6"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6">
    <mergeCell ref="A25:Q25"/>
    <mergeCell ref="A2:Q2"/>
    <mergeCell ref="A3:Q3"/>
    <mergeCell ref="A4:Q4"/>
    <mergeCell ref="A5:Q5"/>
    <mergeCell ref="A24:Q24"/>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A3" sqref="A3:O3"/>
    </sheetView>
  </sheetViews>
  <sheetFormatPr defaultColWidth="11.42578125" defaultRowHeight="15"/>
  <cols>
    <col min="1" max="1" width="9.140625" customWidth="1"/>
    <col min="2" max="2" width="11.28515625" customWidth="1"/>
    <col min="3" max="3" width="12.140625" bestFit="1" customWidth="1"/>
    <col min="4" max="4" width="11.28515625" customWidth="1"/>
    <col min="5" max="5" width="12.28515625" bestFit="1" customWidth="1"/>
    <col min="6" max="6" width="11.28515625" customWidth="1"/>
    <col min="7" max="7" width="7.28515625" bestFit="1" customWidth="1"/>
    <col min="8" max="8" width="6.140625" customWidth="1"/>
    <col min="9" max="9" width="10" customWidth="1"/>
    <col min="10" max="10" width="11.28515625" bestFit="1" customWidth="1"/>
    <col min="11" max="11" width="10.28515625" bestFit="1" customWidth="1"/>
    <col min="12" max="12" width="7.85546875" bestFit="1" customWidth="1"/>
    <col min="13" max="13" width="6.7109375" bestFit="1" customWidth="1"/>
    <col min="14" max="14" width="11.28515625" bestFit="1" customWidth="1"/>
    <col min="15" max="15" width="7.28515625" bestFit="1" customWidth="1"/>
    <col min="16" max="16" width="4.7109375" customWidth="1"/>
    <col min="257" max="257" width="9.140625" customWidth="1"/>
    <col min="258" max="258" width="11.28515625" customWidth="1"/>
    <col min="259" max="259" width="12.140625" bestFit="1" customWidth="1"/>
    <col min="260" max="260" width="11.28515625" customWidth="1"/>
    <col min="261" max="261" width="12.28515625" bestFit="1" customWidth="1"/>
    <col min="262" max="262" width="11.28515625" customWidth="1"/>
    <col min="263" max="263" width="7.28515625" bestFit="1" customWidth="1"/>
    <col min="264" max="264" width="6.140625" customWidth="1"/>
    <col min="265" max="265" width="10" customWidth="1"/>
    <col min="266" max="266" width="11.28515625" bestFit="1" customWidth="1"/>
    <col min="267" max="267" width="10.28515625" bestFit="1" customWidth="1"/>
    <col min="268" max="268" width="7.85546875" bestFit="1" customWidth="1"/>
    <col min="269" max="269" width="6.7109375" bestFit="1" customWidth="1"/>
    <col min="270" max="270" width="11.28515625" bestFit="1" customWidth="1"/>
    <col min="271" max="271" width="7.28515625" bestFit="1" customWidth="1"/>
    <col min="272" max="272" width="4.7109375" customWidth="1"/>
    <col min="513" max="513" width="9.140625" customWidth="1"/>
    <col min="514" max="514" width="11.28515625" customWidth="1"/>
    <col min="515" max="515" width="12.140625" bestFit="1" customWidth="1"/>
    <col min="516" max="516" width="11.28515625" customWidth="1"/>
    <col min="517" max="517" width="12.28515625" bestFit="1" customWidth="1"/>
    <col min="518" max="518" width="11.28515625" customWidth="1"/>
    <col min="519" max="519" width="7.28515625" bestFit="1" customWidth="1"/>
    <col min="520" max="520" width="6.140625" customWidth="1"/>
    <col min="521" max="521" width="10" customWidth="1"/>
    <col min="522" max="522" width="11.28515625" bestFit="1" customWidth="1"/>
    <col min="523" max="523" width="10.28515625" bestFit="1" customWidth="1"/>
    <col min="524" max="524" width="7.85546875" bestFit="1" customWidth="1"/>
    <col min="525" max="525" width="6.7109375" bestFit="1" customWidth="1"/>
    <col min="526" max="526" width="11.28515625" bestFit="1" customWidth="1"/>
    <col min="527" max="527" width="7.28515625" bestFit="1" customWidth="1"/>
    <col min="528" max="528" width="4.7109375" customWidth="1"/>
    <col min="769" max="769" width="9.140625" customWidth="1"/>
    <col min="770" max="770" width="11.28515625" customWidth="1"/>
    <col min="771" max="771" width="12.140625" bestFit="1" customWidth="1"/>
    <col min="772" max="772" width="11.28515625" customWidth="1"/>
    <col min="773" max="773" width="12.28515625" bestFit="1" customWidth="1"/>
    <col min="774" max="774" width="11.28515625" customWidth="1"/>
    <col min="775" max="775" width="7.28515625" bestFit="1" customWidth="1"/>
    <col min="776" max="776" width="6.140625" customWidth="1"/>
    <col min="777" max="777" width="10" customWidth="1"/>
    <col min="778" max="778" width="11.28515625" bestFit="1" customWidth="1"/>
    <col min="779" max="779" width="10.28515625" bestFit="1" customWidth="1"/>
    <col min="780" max="780" width="7.85546875" bestFit="1" customWidth="1"/>
    <col min="781" max="781" width="6.7109375" bestFit="1" customWidth="1"/>
    <col min="782" max="782" width="11.28515625" bestFit="1" customWidth="1"/>
    <col min="783" max="783" width="7.28515625" bestFit="1" customWidth="1"/>
    <col min="784" max="784" width="4.7109375" customWidth="1"/>
    <col min="1025" max="1025" width="9.140625" customWidth="1"/>
    <col min="1026" max="1026" width="11.28515625" customWidth="1"/>
    <col min="1027" max="1027" width="12.140625" bestFit="1" customWidth="1"/>
    <col min="1028" max="1028" width="11.28515625" customWidth="1"/>
    <col min="1029" max="1029" width="12.28515625" bestFit="1" customWidth="1"/>
    <col min="1030" max="1030" width="11.28515625" customWidth="1"/>
    <col min="1031" max="1031" width="7.28515625" bestFit="1" customWidth="1"/>
    <col min="1032" max="1032" width="6.140625" customWidth="1"/>
    <col min="1033" max="1033" width="10" customWidth="1"/>
    <col min="1034" max="1034" width="11.28515625" bestFit="1" customWidth="1"/>
    <col min="1035" max="1035" width="10.28515625" bestFit="1" customWidth="1"/>
    <col min="1036" max="1036" width="7.85546875" bestFit="1" customWidth="1"/>
    <col min="1037" max="1037" width="6.7109375" bestFit="1" customWidth="1"/>
    <col min="1038" max="1038" width="11.28515625" bestFit="1" customWidth="1"/>
    <col min="1039" max="1039" width="7.28515625" bestFit="1" customWidth="1"/>
    <col min="1040" max="1040" width="4.7109375" customWidth="1"/>
    <col min="1281" max="1281" width="9.140625" customWidth="1"/>
    <col min="1282" max="1282" width="11.28515625" customWidth="1"/>
    <col min="1283" max="1283" width="12.140625" bestFit="1" customWidth="1"/>
    <col min="1284" max="1284" width="11.28515625" customWidth="1"/>
    <col min="1285" max="1285" width="12.28515625" bestFit="1" customWidth="1"/>
    <col min="1286" max="1286" width="11.28515625" customWidth="1"/>
    <col min="1287" max="1287" width="7.28515625" bestFit="1" customWidth="1"/>
    <col min="1288" max="1288" width="6.140625" customWidth="1"/>
    <col min="1289" max="1289" width="10" customWidth="1"/>
    <col min="1290" max="1290" width="11.28515625" bestFit="1" customWidth="1"/>
    <col min="1291" max="1291" width="10.28515625" bestFit="1" customWidth="1"/>
    <col min="1292" max="1292" width="7.85546875" bestFit="1" customWidth="1"/>
    <col min="1293" max="1293" width="6.7109375" bestFit="1" customWidth="1"/>
    <col min="1294" max="1294" width="11.28515625" bestFit="1" customWidth="1"/>
    <col min="1295" max="1295" width="7.28515625" bestFit="1" customWidth="1"/>
    <col min="1296" max="1296" width="4.7109375" customWidth="1"/>
    <col min="1537" max="1537" width="9.140625" customWidth="1"/>
    <col min="1538" max="1538" width="11.28515625" customWidth="1"/>
    <col min="1539" max="1539" width="12.140625" bestFit="1" customWidth="1"/>
    <col min="1540" max="1540" width="11.28515625" customWidth="1"/>
    <col min="1541" max="1541" width="12.28515625" bestFit="1" customWidth="1"/>
    <col min="1542" max="1542" width="11.28515625" customWidth="1"/>
    <col min="1543" max="1543" width="7.28515625" bestFit="1" customWidth="1"/>
    <col min="1544" max="1544" width="6.140625" customWidth="1"/>
    <col min="1545" max="1545" width="10" customWidth="1"/>
    <col min="1546" max="1546" width="11.28515625" bestFit="1" customWidth="1"/>
    <col min="1547" max="1547" width="10.28515625" bestFit="1" customWidth="1"/>
    <col min="1548" max="1548" width="7.85546875" bestFit="1" customWidth="1"/>
    <col min="1549" max="1549" width="6.7109375" bestFit="1" customWidth="1"/>
    <col min="1550" max="1550" width="11.28515625" bestFit="1" customWidth="1"/>
    <col min="1551" max="1551" width="7.28515625" bestFit="1" customWidth="1"/>
    <col min="1552" max="1552" width="4.7109375" customWidth="1"/>
    <col min="1793" max="1793" width="9.140625" customWidth="1"/>
    <col min="1794" max="1794" width="11.28515625" customWidth="1"/>
    <col min="1795" max="1795" width="12.140625" bestFit="1" customWidth="1"/>
    <col min="1796" max="1796" width="11.28515625" customWidth="1"/>
    <col min="1797" max="1797" width="12.28515625" bestFit="1" customWidth="1"/>
    <col min="1798" max="1798" width="11.28515625" customWidth="1"/>
    <col min="1799" max="1799" width="7.28515625" bestFit="1" customWidth="1"/>
    <col min="1800" max="1800" width="6.140625" customWidth="1"/>
    <col min="1801" max="1801" width="10" customWidth="1"/>
    <col min="1802" max="1802" width="11.28515625" bestFit="1" customWidth="1"/>
    <col min="1803" max="1803" width="10.28515625" bestFit="1" customWidth="1"/>
    <col min="1804" max="1804" width="7.85546875" bestFit="1" customWidth="1"/>
    <col min="1805" max="1805" width="6.7109375" bestFit="1" customWidth="1"/>
    <col min="1806" max="1806" width="11.28515625" bestFit="1" customWidth="1"/>
    <col min="1807" max="1807" width="7.28515625" bestFit="1" customWidth="1"/>
    <col min="1808" max="1808" width="4.7109375" customWidth="1"/>
    <col min="2049" max="2049" width="9.140625" customWidth="1"/>
    <col min="2050" max="2050" width="11.28515625" customWidth="1"/>
    <col min="2051" max="2051" width="12.140625" bestFit="1" customWidth="1"/>
    <col min="2052" max="2052" width="11.28515625" customWidth="1"/>
    <col min="2053" max="2053" width="12.28515625" bestFit="1" customWidth="1"/>
    <col min="2054" max="2054" width="11.28515625" customWidth="1"/>
    <col min="2055" max="2055" width="7.28515625" bestFit="1" customWidth="1"/>
    <col min="2056" max="2056" width="6.140625" customWidth="1"/>
    <col min="2057" max="2057" width="10" customWidth="1"/>
    <col min="2058" max="2058" width="11.28515625" bestFit="1" customWidth="1"/>
    <col min="2059" max="2059" width="10.28515625" bestFit="1" customWidth="1"/>
    <col min="2060" max="2060" width="7.85546875" bestFit="1" customWidth="1"/>
    <col min="2061" max="2061" width="6.7109375" bestFit="1" customWidth="1"/>
    <col min="2062" max="2062" width="11.28515625" bestFit="1" customWidth="1"/>
    <col min="2063" max="2063" width="7.28515625" bestFit="1" customWidth="1"/>
    <col min="2064" max="2064" width="4.7109375" customWidth="1"/>
    <col min="2305" max="2305" width="9.140625" customWidth="1"/>
    <col min="2306" max="2306" width="11.28515625" customWidth="1"/>
    <col min="2307" max="2307" width="12.140625" bestFit="1" customWidth="1"/>
    <col min="2308" max="2308" width="11.28515625" customWidth="1"/>
    <col min="2309" max="2309" width="12.28515625" bestFit="1" customWidth="1"/>
    <col min="2310" max="2310" width="11.28515625" customWidth="1"/>
    <col min="2311" max="2311" width="7.28515625" bestFit="1" customWidth="1"/>
    <col min="2312" max="2312" width="6.140625" customWidth="1"/>
    <col min="2313" max="2313" width="10" customWidth="1"/>
    <col min="2314" max="2314" width="11.28515625" bestFit="1" customWidth="1"/>
    <col min="2315" max="2315" width="10.28515625" bestFit="1" customWidth="1"/>
    <col min="2316" max="2316" width="7.85546875" bestFit="1" customWidth="1"/>
    <col min="2317" max="2317" width="6.7109375" bestFit="1" customWidth="1"/>
    <col min="2318" max="2318" width="11.28515625" bestFit="1" customWidth="1"/>
    <col min="2319" max="2319" width="7.28515625" bestFit="1" customWidth="1"/>
    <col min="2320" max="2320" width="4.7109375" customWidth="1"/>
    <col min="2561" max="2561" width="9.140625" customWidth="1"/>
    <col min="2562" max="2562" width="11.28515625" customWidth="1"/>
    <col min="2563" max="2563" width="12.140625" bestFit="1" customWidth="1"/>
    <col min="2564" max="2564" width="11.28515625" customWidth="1"/>
    <col min="2565" max="2565" width="12.28515625" bestFit="1" customWidth="1"/>
    <col min="2566" max="2566" width="11.28515625" customWidth="1"/>
    <col min="2567" max="2567" width="7.28515625" bestFit="1" customWidth="1"/>
    <col min="2568" max="2568" width="6.140625" customWidth="1"/>
    <col min="2569" max="2569" width="10" customWidth="1"/>
    <col min="2570" max="2570" width="11.28515625" bestFit="1" customWidth="1"/>
    <col min="2571" max="2571" width="10.28515625" bestFit="1" customWidth="1"/>
    <col min="2572" max="2572" width="7.85546875" bestFit="1" customWidth="1"/>
    <col min="2573" max="2573" width="6.7109375" bestFit="1" customWidth="1"/>
    <col min="2574" max="2574" width="11.28515625" bestFit="1" customWidth="1"/>
    <col min="2575" max="2575" width="7.28515625" bestFit="1" customWidth="1"/>
    <col min="2576" max="2576" width="4.7109375" customWidth="1"/>
    <col min="2817" max="2817" width="9.140625" customWidth="1"/>
    <col min="2818" max="2818" width="11.28515625" customWidth="1"/>
    <col min="2819" max="2819" width="12.140625" bestFit="1" customWidth="1"/>
    <col min="2820" max="2820" width="11.28515625" customWidth="1"/>
    <col min="2821" max="2821" width="12.28515625" bestFit="1" customWidth="1"/>
    <col min="2822" max="2822" width="11.28515625" customWidth="1"/>
    <col min="2823" max="2823" width="7.28515625" bestFit="1" customWidth="1"/>
    <col min="2824" max="2824" width="6.140625" customWidth="1"/>
    <col min="2825" max="2825" width="10" customWidth="1"/>
    <col min="2826" max="2826" width="11.28515625" bestFit="1" customWidth="1"/>
    <col min="2827" max="2827" width="10.28515625" bestFit="1" customWidth="1"/>
    <col min="2828" max="2828" width="7.85546875" bestFit="1" customWidth="1"/>
    <col min="2829" max="2829" width="6.7109375" bestFit="1" customWidth="1"/>
    <col min="2830" max="2830" width="11.28515625" bestFit="1" customWidth="1"/>
    <col min="2831" max="2831" width="7.28515625" bestFit="1" customWidth="1"/>
    <col min="2832" max="2832" width="4.7109375" customWidth="1"/>
    <col min="3073" max="3073" width="9.140625" customWidth="1"/>
    <col min="3074" max="3074" width="11.28515625" customWidth="1"/>
    <col min="3075" max="3075" width="12.140625" bestFit="1" customWidth="1"/>
    <col min="3076" max="3076" width="11.28515625" customWidth="1"/>
    <col min="3077" max="3077" width="12.28515625" bestFit="1" customWidth="1"/>
    <col min="3078" max="3078" width="11.28515625" customWidth="1"/>
    <col min="3079" max="3079" width="7.28515625" bestFit="1" customWidth="1"/>
    <col min="3080" max="3080" width="6.140625" customWidth="1"/>
    <col min="3081" max="3081" width="10" customWidth="1"/>
    <col min="3082" max="3082" width="11.28515625" bestFit="1" customWidth="1"/>
    <col min="3083" max="3083" width="10.28515625" bestFit="1" customWidth="1"/>
    <col min="3084" max="3084" width="7.85546875" bestFit="1" customWidth="1"/>
    <col min="3085" max="3085" width="6.7109375" bestFit="1" customWidth="1"/>
    <col min="3086" max="3086" width="11.28515625" bestFit="1" customWidth="1"/>
    <col min="3087" max="3087" width="7.28515625" bestFit="1" customWidth="1"/>
    <col min="3088" max="3088" width="4.7109375" customWidth="1"/>
    <col min="3329" max="3329" width="9.140625" customWidth="1"/>
    <col min="3330" max="3330" width="11.28515625" customWidth="1"/>
    <col min="3331" max="3331" width="12.140625" bestFit="1" customWidth="1"/>
    <col min="3332" max="3332" width="11.28515625" customWidth="1"/>
    <col min="3333" max="3333" width="12.28515625" bestFit="1" customWidth="1"/>
    <col min="3334" max="3334" width="11.28515625" customWidth="1"/>
    <col min="3335" max="3335" width="7.28515625" bestFit="1" customWidth="1"/>
    <col min="3336" max="3336" width="6.140625" customWidth="1"/>
    <col min="3337" max="3337" width="10" customWidth="1"/>
    <col min="3338" max="3338" width="11.28515625" bestFit="1" customWidth="1"/>
    <col min="3339" max="3339" width="10.28515625" bestFit="1" customWidth="1"/>
    <col min="3340" max="3340" width="7.85546875" bestFit="1" customWidth="1"/>
    <col min="3341" max="3341" width="6.7109375" bestFit="1" customWidth="1"/>
    <col min="3342" max="3342" width="11.28515625" bestFit="1" customWidth="1"/>
    <col min="3343" max="3343" width="7.28515625" bestFit="1" customWidth="1"/>
    <col min="3344" max="3344" width="4.7109375" customWidth="1"/>
    <col min="3585" max="3585" width="9.140625" customWidth="1"/>
    <col min="3586" max="3586" width="11.28515625" customWidth="1"/>
    <col min="3587" max="3587" width="12.140625" bestFit="1" customWidth="1"/>
    <col min="3588" max="3588" width="11.28515625" customWidth="1"/>
    <col min="3589" max="3589" width="12.28515625" bestFit="1" customWidth="1"/>
    <col min="3590" max="3590" width="11.28515625" customWidth="1"/>
    <col min="3591" max="3591" width="7.28515625" bestFit="1" customWidth="1"/>
    <col min="3592" max="3592" width="6.140625" customWidth="1"/>
    <col min="3593" max="3593" width="10" customWidth="1"/>
    <col min="3594" max="3594" width="11.28515625" bestFit="1" customWidth="1"/>
    <col min="3595" max="3595" width="10.28515625" bestFit="1" customWidth="1"/>
    <col min="3596" max="3596" width="7.85546875" bestFit="1" customWidth="1"/>
    <col min="3597" max="3597" width="6.7109375" bestFit="1" customWidth="1"/>
    <col min="3598" max="3598" width="11.28515625" bestFit="1" customWidth="1"/>
    <col min="3599" max="3599" width="7.28515625" bestFit="1" customWidth="1"/>
    <col min="3600" max="3600" width="4.7109375" customWidth="1"/>
    <col min="3841" max="3841" width="9.140625" customWidth="1"/>
    <col min="3842" max="3842" width="11.28515625" customWidth="1"/>
    <col min="3843" max="3843" width="12.140625" bestFit="1" customWidth="1"/>
    <col min="3844" max="3844" width="11.28515625" customWidth="1"/>
    <col min="3845" max="3845" width="12.28515625" bestFit="1" customWidth="1"/>
    <col min="3846" max="3846" width="11.28515625" customWidth="1"/>
    <col min="3847" max="3847" width="7.28515625" bestFit="1" customWidth="1"/>
    <col min="3848" max="3848" width="6.140625" customWidth="1"/>
    <col min="3849" max="3849" width="10" customWidth="1"/>
    <col min="3850" max="3850" width="11.28515625" bestFit="1" customWidth="1"/>
    <col min="3851" max="3851" width="10.28515625" bestFit="1" customWidth="1"/>
    <col min="3852" max="3852" width="7.85546875" bestFit="1" customWidth="1"/>
    <col min="3853" max="3853" width="6.7109375" bestFit="1" customWidth="1"/>
    <col min="3854" max="3854" width="11.28515625" bestFit="1" customWidth="1"/>
    <col min="3855" max="3855" width="7.28515625" bestFit="1" customWidth="1"/>
    <col min="3856" max="3856" width="4.7109375" customWidth="1"/>
    <col min="4097" max="4097" width="9.140625" customWidth="1"/>
    <col min="4098" max="4098" width="11.28515625" customWidth="1"/>
    <col min="4099" max="4099" width="12.140625" bestFit="1" customWidth="1"/>
    <col min="4100" max="4100" width="11.28515625" customWidth="1"/>
    <col min="4101" max="4101" width="12.28515625" bestFit="1" customWidth="1"/>
    <col min="4102" max="4102" width="11.28515625" customWidth="1"/>
    <col min="4103" max="4103" width="7.28515625" bestFit="1" customWidth="1"/>
    <col min="4104" max="4104" width="6.140625" customWidth="1"/>
    <col min="4105" max="4105" width="10" customWidth="1"/>
    <col min="4106" max="4106" width="11.28515625" bestFit="1" customWidth="1"/>
    <col min="4107" max="4107" width="10.28515625" bestFit="1" customWidth="1"/>
    <col min="4108" max="4108" width="7.85546875" bestFit="1" customWidth="1"/>
    <col min="4109" max="4109" width="6.7109375" bestFit="1" customWidth="1"/>
    <col min="4110" max="4110" width="11.28515625" bestFit="1" customWidth="1"/>
    <col min="4111" max="4111" width="7.28515625" bestFit="1" customWidth="1"/>
    <col min="4112" max="4112" width="4.7109375" customWidth="1"/>
    <col min="4353" max="4353" width="9.140625" customWidth="1"/>
    <col min="4354" max="4354" width="11.28515625" customWidth="1"/>
    <col min="4355" max="4355" width="12.140625" bestFit="1" customWidth="1"/>
    <col min="4356" max="4356" width="11.28515625" customWidth="1"/>
    <col min="4357" max="4357" width="12.28515625" bestFit="1" customWidth="1"/>
    <col min="4358" max="4358" width="11.28515625" customWidth="1"/>
    <col min="4359" max="4359" width="7.28515625" bestFit="1" customWidth="1"/>
    <col min="4360" max="4360" width="6.140625" customWidth="1"/>
    <col min="4361" max="4361" width="10" customWidth="1"/>
    <col min="4362" max="4362" width="11.28515625" bestFit="1" customWidth="1"/>
    <col min="4363" max="4363" width="10.28515625" bestFit="1" customWidth="1"/>
    <col min="4364" max="4364" width="7.85546875" bestFit="1" customWidth="1"/>
    <col min="4365" max="4365" width="6.7109375" bestFit="1" customWidth="1"/>
    <col min="4366" max="4366" width="11.28515625" bestFit="1" customWidth="1"/>
    <col min="4367" max="4367" width="7.28515625" bestFit="1" customWidth="1"/>
    <col min="4368" max="4368" width="4.7109375" customWidth="1"/>
    <col min="4609" max="4609" width="9.140625" customWidth="1"/>
    <col min="4610" max="4610" width="11.28515625" customWidth="1"/>
    <col min="4611" max="4611" width="12.140625" bestFit="1" customWidth="1"/>
    <col min="4612" max="4612" width="11.28515625" customWidth="1"/>
    <col min="4613" max="4613" width="12.28515625" bestFit="1" customWidth="1"/>
    <col min="4614" max="4614" width="11.28515625" customWidth="1"/>
    <col min="4615" max="4615" width="7.28515625" bestFit="1" customWidth="1"/>
    <col min="4616" max="4616" width="6.140625" customWidth="1"/>
    <col min="4617" max="4617" width="10" customWidth="1"/>
    <col min="4618" max="4618" width="11.28515625" bestFit="1" customWidth="1"/>
    <col min="4619" max="4619" width="10.28515625" bestFit="1" customWidth="1"/>
    <col min="4620" max="4620" width="7.85546875" bestFit="1" customWidth="1"/>
    <col min="4621" max="4621" width="6.7109375" bestFit="1" customWidth="1"/>
    <col min="4622" max="4622" width="11.28515625" bestFit="1" customWidth="1"/>
    <col min="4623" max="4623" width="7.28515625" bestFit="1" customWidth="1"/>
    <col min="4624" max="4624" width="4.7109375" customWidth="1"/>
    <col min="4865" max="4865" width="9.140625" customWidth="1"/>
    <col min="4866" max="4866" width="11.28515625" customWidth="1"/>
    <col min="4867" max="4867" width="12.140625" bestFit="1" customWidth="1"/>
    <col min="4868" max="4868" width="11.28515625" customWidth="1"/>
    <col min="4869" max="4869" width="12.28515625" bestFit="1" customWidth="1"/>
    <col min="4870" max="4870" width="11.28515625" customWidth="1"/>
    <col min="4871" max="4871" width="7.28515625" bestFit="1" customWidth="1"/>
    <col min="4872" max="4872" width="6.140625" customWidth="1"/>
    <col min="4873" max="4873" width="10" customWidth="1"/>
    <col min="4874" max="4874" width="11.28515625" bestFit="1" customWidth="1"/>
    <col min="4875" max="4875" width="10.28515625" bestFit="1" customWidth="1"/>
    <col min="4876" max="4876" width="7.85546875" bestFit="1" customWidth="1"/>
    <col min="4877" max="4877" width="6.7109375" bestFit="1" customWidth="1"/>
    <col min="4878" max="4878" width="11.28515625" bestFit="1" customWidth="1"/>
    <col min="4879" max="4879" width="7.28515625" bestFit="1" customWidth="1"/>
    <col min="4880" max="4880" width="4.7109375" customWidth="1"/>
    <col min="5121" max="5121" width="9.140625" customWidth="1"/>
    <col min="5122" max="5122" width="11.28515625" customWidth="1"/>
    <col min="5123" max="5123" width="12.140625" bestFit="1" customWidth="1"/>
    <col min="5124" max="5124" width="11.28515625" customWidth="1"/>
    <col min="5125" max="5125" width="12.28515625" bestFit="1" customWidth="1"/>
    <col min="5126" max="5126" width="11.28515625" customWidth="1"/>
    <col min="5127" max="5127" width="7.28515625" bestFit="1" customWidth="1"/>
    <col min="5128" max="5128" width="6.140625" customWidth="1"/>
    <col min="5129" max="5129" width="10" customWidth="1"/>
    <col min="5130" max="5130" width="11.28515625" bestFit="1" customWidth="1"/>
    <col min="5131" max="5131" width="10.28515625" bestFit="1" customWidth="1"/>
    <col min="5132" max="5132" width="7.85546875" bestFit="1" customWidth="1"/>
    <col min="5133" max="5133" width="6.7109375" bestFit="1" customWidth="1"/>
    <col min="5134" max="5134" width="11.28515625" bestFit="1" customWidth="1"/>
    <col min="5135" max="5135" width="7.28515625" bestFit="1" customWidth="1"/>
    <col min="5136" max="5136" width="4.7109375" customWidth="1"/>
    <col min="5377" max="5377" width="9.140625" customWidth="1"/>
    <col min="5378" max="5378" width="11.28515625" customWidth="1"/>
    <col min="5379" max="5379" width="12.140625" bestFit="1" customWidth="1"/>
    <col min="5380" max="5380" width="11.28515625" customWidth="1"/>
    <col min="5381" max="5381" width="12.28515625" bestFit="1" customWidth="1"/>
    <col min="5382" max="5382" width="11.28515625" customWidth="1"/>
    <col min="5383" max="5383" width="7.28515625" bestFit="1" customWidth="1"/>
    <col min="5384" max="5384" width="6.140625" customWidth="1"/>
    <col min="5385" max="5385" width="10" customWidth="1"/>
    <col min="5386" max="5386" width="11.28515625" bestFit="1" customWidth="1"/>
    <col min="5387" max="5387" width="10.28515625" bestFit="1" customWidth="1"/>
    <col min="5388" max="5388" width="7.85546875" bestFit="1" customWidth="1"/>
    <col min="5389" max="5389" width="6.7109375" bestFit="1" customWidth="1"/>
    <col min="5390" max="5390" width="11.28515625" bestFit="1" customWidth="1"/>
    <col min="5391" max="5391" width="7.28515625" bestFit="1" customWidth="1"/>
    <col min="5392" max="5392" width="4.7109375" customWidth="1"/>
    <col min="5633" max="5633" width="9.140625" customWidth="1"/>
    <col min="5634" max="5634" width="11.28515625" customWidth="1"/>
    <col min="5635" max="5635" width="12.140625" bestFit="1" customWidth="1"/>
    <col min="5636" max="5636" width="11.28515625" customWidth="1"/>
    <col min="5637" max="5637" width="12.28515625" bestFit="1" customWidth="1"/>
    <col min="5638" max="5638" width="11.28515625" customWidth="1"/>
    <col min="5639" max="5639" width="7.28515625" bestFit="1" customWidth="1"/>
    <col min="5640" max="5640" width="6.140625" customWidth="1"/>
    <col min="5641" max="5641" width="10" customWidth="1"/>
    <col min="5642" max="5642" width="11.28515625" bestFit="1" customWidth="1"/>
    <col min="5643" max="5643" width="10.28515625" bestFit="1" customWidth="1"/>
    <col min="5644" max="5644" width="7.85546875" bestFit="1" customWidth="1"/>
    <col min="5645" max="5645" width="6.7109375" bestFit="1" customWidth="1"/>
    <col min="5646" max="5646" width="11.28515625" bestFit="1" customWidth="1"/>
    <col min="5647" max="5647" width="7.28515625" bestFit="1" customWidth="1"/>
    <col min="5648" max="5648" width="4.7109375" customWidth="1"/>
    <col min="5889" max="5889" width="9.140625" customWidth="1"/>
    <col min="5890" max="5890" width="11.28515625" customWidth="1"/>
    <col min="5891" max="5891" width="12.140625" bestFit="1" customWidth="1"/>
    <col min="5892" max="5892" width="11.28515625" customWidth="1"/>
    <col min="5893" max="5893" width="12.28515625" bestFit="1" customWidth="1"/>
    <col min="5894" max="5894" width="11.28515625" customWidth="1"/>
    <col min="5895" max="5895" width="7.28515625" bestFit="1" customWidth="1"/>
    <col min="5896" max="5896" width="6.140625" customWidth="1"/>
    <col min="5897" max="5897" width="10" customWidth="1"/>
    <col min="5898" max="5898" width="11.28515625" bestFit="1" customWidth="1"/>
    <col min="5899" max="5899" width="10.28515625" bestFit="1" customWidth="1"/>
    <col min="5900" max="5900" width="7.85546875" bestFit="1" customWidth="1"/>
    <col min="5901" max="5901" width="6.7109375" bestFit="1" customWidth="1"/>
    <col min="5902" max="5902" width="11.28515625" bestFit="1" customWidth="1"/>
    <col min="5903" max="5903" width="7.28515625" bestFit="1" customWidth="1"/>
    <col min="5904" max="5904" width="4.7109375" customWidth="1"/>
    <col min="6145" max="6145" width="9.140625" customWidth="1"/>
    <col min="6146" max="6146" width="11.28515625" customWidth="1"/>
    <col min="6147" max="6147" width="12.140625" bestFit="1" customWidth="1"/>
    <col min="6148" max="6148" width="11.28515625" customWidth="1"/>
    <col min="6149" max="6149" width="12.28515625" bestFit="1" customWidth="1"/>
    <col min="6150" max="6150" width="11.28515625" customWidth="1"/>
    <col min="6151" max="6151" width="7.28515625" bestFit="1" customWidth="1"/>
    <col min="6152" max="6152" width="6.140625" customWidth="1"/>
    <col min="6153" max="6153" width="10" customWidth="1"/>
    <col min="6154" max="6154" width="11.28515625" bestFit="1" customWidth="1"/>
    <col min="6155" max="6155" width="10.28515625" bestFit="1" customWidth="1"/>
    <col min="6156" max="6156" width="7.85546875" bestFit="1" customWidth="1"/>
    <col min="6157" max="6157" width="6.7109375" bestFit="1" customWidth="1"/>
    <col min="6158" max="6158" width="11.28515625" bestFit="1" customWidth="1"/>
    <col min="6159" max="6159" width="7.28515625" bestFit="1" customWidth="1"/>
    <col min="6160" max="6160" width="4.7109375" customWidth="1"/>
    <col min="6401" max="6401" width="9.140625" customWidth="1"/>
    <col min="6402" max="6402" width="11.28515625" customWidth="1"/>
    <col min="6403" max="6403" width="12.140625" bestFit="1" customWidth="1"/>
    <col min="6404" max="6404" width="11.28515625" customWidth="1"/>
    <col min="6405" max="6405" width="12.28515625" bestFit="1" customWidth="1"/>
    <col min="6406" max="6406" width="11.28515625" customWidth="1"/>
    <col min="6407" max="6407" width="7.28515625" bestFit="1" customWidth="1"/>
    <col min="6408" max="6408" width="6.140625" customWidth="1"/>
    <col min="6409" max="6409" width="10" customWidth="1"/>
    <col min="6410" max="6410" width="11.28515625" bestFit="1" customWidth="1"/>
    <col min="6411" max="6411" width="10.28515625" bestFit="1" customWidth="1"/>
    <col min="6412" max="6412" width="7.85546875" bestFit="1" customWidth="1"/>
    <col min="6413" max="6413" width="6.7109375" bestFit="1" customWidth="1"/>
    <col min="6414" max="6414" width="11.28515625" bestFit="1" customWidth="1"/>
    <col min="6415" max="6415" width="7.28515625" bestFit="1" customWidth="1"/>
    <col min="6416" max="6416" width="4.7109375" customWidth="1"/>
    <col min="6657" max="6657" width="9.140625" customWidth="1"/>
    <col min="6658" max="6658" width="11.28515625" customWidth="1"/>
    <col min="6659" max="6659" width="12.140625" bestFit="1" customWidth="1"/>
    <col min="6660" max="6660" width="11.28515625" customWidth="1"/>
    <col min="6661" max="6661" width="12.28515625" bestFit="1" customWidth="1"/>
    <col min="6662" max="6662" width="11.28515625" customWidth="1"/>
    <col min="6663" max="6663" width="7.28515625" bestFit="1" customWidth="1"/>
    <col min="6664" max="6664" width="6.140625" customWidth="1"/>
    <col min="6665" max="6665" width="10" customWidth="1"/>
    <col min="6666" max="6666" width="11.28515625" bestFit="1" customWidth="1"/>
    <col min="6667" max="6667" width="10.28515625" bestFit="1" customWidth="1"/>
    <col min="6668" max="6668" width="7.85546875" bestFit="1" customWidth="1"/>
    <col min="6669" max="6669" width="6.7109375" bestFit="1" customWidth="1"/>
    <col min="6670" max="6670" width="11.28515625" bestFit="1" customWidth="1"/>
    <col min="6671" max="6671" width="7.28515625" bestFit="1" customWidth="1"/>
    <col min="6672" max="6672" width="4.7109375" customWidth="1"/>
    <col min="6913" max="6913" width="9.140625" customWidth="1"/>
    <col min="6914" max="6914" width="11.28515625" customWidth="1"/>
    <col min="6915" max="6915" width="12.140625" bestFit="1" customWidth="1"/>
    <col min="6916" max="6916" width="11.28515625" customWidth="1"/>
    <col min="6917" max="6917" width="12.28515625" bestFit="1" customWidth="1"/>
    <col min="6918" max="6918" width="11.28515625" customWidth="1"/>
    <col min="6919" max="6919" width="7.28515625" bestFit="1" customWidth="1"/>
    <col min="6920" max="6920" width="6.140625" customWidth="1"/>
    <col min="6921" max="6921" width="10" customWidth="1"/>
    <col min="6922" max="6922" width="11.28515625" bestFit="1" customWidth="1"/>
    <col min="6923" max="6923" width="10.28515625" bestFit="1" customWidth="1"/>
    <col min="6924" max="6924" width="7.85546875" bestFit="1" customWidth="1"/>
    <col min="6925" max="6925" width="6.7109375" bestFit="1" customWidth="1"/>
    <col min="6926" max="6926" width="11.28515625" bestFit="1" customWidth="1"/>
    <col min="6927" max="6927" width="7.28515625" bestFit="1" customWidth="1"/>
    <col min="6928" max="6928" width="4.7109375" customWidth="1"/>
    <col min="7169" max="7169" width="9.140625" customWidth="1"/>
    <col min="7170" max="7170" width="11.28515625" customWidth="1"/>
    <col min="7171" max="7171" width="12.140625" bestFit="1" customWidth="1"/>
    <col min="7172" max="7172" width="11.28515625" customWidth="1"/>
    <col min="7173" max="7173" width="12.28515625" bestFit="1" customWidth="1"/>
    <col min="7174" max="7174" width="11.28515625" customWidth="1"/>
    <col min="7175" max="7175" width="7.28515625" bestFit="1" customWidth="1"/>
    <col min="7176" max="7176" width="6.140625" customWidth="1"/>
    <col min="7177" max="7177" width="10" customWidth="1"/>
    <col min="7178" max="7178" width="11.28515625" bestFit="1" customWidth="1"/>
    <col min="7179" max="7179" width="10.28515625" bestFit="1" customWidth="1"/>
    <col min="7180" max="7180" width="7.85546875" bestFit="1" customWidth="1"/>
    <col min="7181" max="7181" width="6.7109375" bestFit="1" customWidth="1"/>
    <col min="7182" max="7182" width="11.28515625" bestFit="1" customWidth="1"/>
    <col min="7183" max="7183" width="7.28515625" bestFit="1" customWidth="1"/>
    <col min="7184" max="7184" width="4.7109375" customWidth="1"/>
    <col min="7425" max="7425" width="9.140625" customWidth="1"/>
    <col min="7426" max="7426" width="11.28515625" customWidth="1"/>
    <col min="7427" max="7427" width="12.140625" bestFit="1" customWidth="1"/>
    <col min="7428" max="7428" width="11.28515625" customWidth="1"/>
    <col min="7429" max="7429" width="12.28515625" bestFit="1" customWidth="1"/>
    <col min="7430" max="7430" width="11.28515625" customWidth="1"/>
    <col min="7431" max="7431" width="7.28515625" bestFit="1" customWidth="1"/>
    <col min="7432" max="7432" width="6.140625" customWidth="1"/>
    <col min="7433" max="7433" width="10" customWidth="1"/>
    <col min="7434" max="7434" width="11.28515625" bestFit="1" customWidth="1"/>
    <col min="7435" max="7435" width="10.28515625" bestFit="1" customWidth="1"/>
    <col min="7436" max="7436" width="7.85546875" bestFit="1" customWidth="1"/>
    <col min="7437" max="7437" width="6.7109375" bestFit="1" customWidth="1"/>
    <col min="7438" max="7438" width="11.28515625" bestFit="1" customWidth="1"/>
    <col min="7439" max="7439" width="7.28515625" bestFit="1" customWidth="1"/>
    <col min="7440" max="7440" width="4.7109375" customWidth="1"/>
    <col min="7681" max="7681" width="9.140625" customWidth="1"/>
    <col min="7682" max="7682" width="11.28515625" customWidth="1"/>
    <col min="7683" max="7683" width="12.140625" bestFit="1" customWidth="1"/>
    <col min="7684" max="7684" width="11.28515625" customWidth="1"/>
    <col min="7685" max="7685" width="12.28515625" bestFit="1" customWidth="1"/>
    <col min="7686" max="7686" width="11.28515625" customWidth="1"/>
    <col min="7687" max="7687" width="7.28515625" bestFit="1" customWidth="1"/>
    <col min="7688" max="7688" width="6.140625" customWidth="1"/>
    <col min="7689" max="7689" width="10" customWidth="1"/>
    <col min="7690" max="7690" width="11.28515625" bestFit="1" customWidth="1"/>
    <col min="7691" max="7691" width="10.28515625" bestFit="1" customWidth="1"/>
    <col min="7692" max="7692" width="7.85546875" bestFit="1" customWidth="1"/>
    <col min="7693" max="7693" width="6.7109375" bestFit="1" customWidth="1"/>
    <col min="7694" max="7694" width="11.28515625" bestFit="1" customWidth="1"/>
    <col min="7695" max="7695" width="7.28515625" bestFit="1" customWidth="1"/>
    <col min="7696" max="7696" width="4.7109375" customWidth="1"/>
    <col min="7937" max="7937" width="9.140625" customWidth="1"/>
    <col min="7938" max="7938" width="11.28515625" customWidth="1"/>
    <col min="7939" max="7939" width="12.140625" bestFit="1" customWidth="1"/>
    <col min="7940" max="7940" width="11.28515625" customWidth="1"/>
    <col min="7941" max="7941" width="12.28515625" bestFit="1" customWidth="1"/>
    <col min="7942" max="7942" width="11.28515625" customWidth="1"/>
    <col min="7943" max="7943" width="7.28515625" bestFit="1" customWidth="1"/>
    <col min="7944" max="7944" width="6.140625" customWidth="1"/>
    <col min="7945" max="7945" width="10" customWidth="1"/>
    <col min="7946" max="7946" width="11.28515625" bestFit="1" customWidth="1"/>
    <col min="7947" max="7947" width="10.28515625" bestFit="1" customWidth="1"/>
    <col min="7948" max="7948" width="7.85546875" bestFit="1" customWidth="1"/>
    <col min="7949" max="7949" width="6.7109375" bestFit="1" customWidth="1"/>
    <col min="7950" max="7950" width="11.28515625" bestFit="1" customWidth="1"/>
    <col min="7951" max="7951" width="7.28515625" bestFit="1" customWidth="1"/>
    <col min="7952" max="7952" width="4.7109375" customWidth="1"/>
    <col min="8193" max="8193" width="9.140625" customWidth="1"/>
    <col min="8194" max="8194" width="11.28515625" customWidth="1"/>
    <col min="8195" max="8195" width="12.140625" bestFit="1" customWidth="1"/>
    <col min="8196" max="8196" width="11.28515625" customWidth="1"/>
    <col min="8197" max="8197" width="12.28515625" bestFit="1" customWidth="1"/>
    <col min="8198" max="8198" width="11.28515625" customWidth="1"/>
    <col min="8199" max="8199" width="7.28515625" bestFit="1" customWidth="1"/>
    <col min="8200" max="8200" width="6.140625" customWidth="1"/>
    <col min="8201" max="8201" width="10" customWidth="1"/>
    <col min="8202" max="8202" width="11.28515625" bestFit="1" customWidth="1"/>
    <col min="8203" max="8203" width="10.28515625" bestFit="1" customWidth="1"/>
    <col min="8204" max="8204" width="7.85546875" bestFit="1" customWidth="1"/>
    <col min="8205" max="8205" width="6.7109375" bestFit="1" customWidth="1"/>
    <col min="8206" max="8206" width="11.28515625" bestFit="1" customWidth="1"/>
    <col min="8207" max="8207" width="7.28515625" bestFit="1" customWidth="1"/>
    <col min="8208" max="8208" width="4.7109375" customWidth="1"/>
    <col min="8449" max="8449" width="9.140625" customWidth="1"/>
    <col min="8450" max="8450" width="11.28515625" customWidth="1"/>
    <col min="8451" max="8451" width="12.140625" bestFit="1" customWidth="1"/>
    <col min="8452" max="8452" width="11.28515625" customWidth="1"/>
    <col min="8453" max="8453" width="12.28515625" bestFit="1" customWidth="1"/>
    <col min="8454" max="8454" width="11.28515625" customWidth="1"/>
    <col min="8455" max="8455" width="7.28515625" bestFit="1" customWidth="1"/>
    <col min="8456" max="8456" width="6.140625" customWidth="1"/>
    <col min="8457" max="8457" width="10" customWidth="1"/>
    <col min="8458" max="8458" width="11.28515625" bestFit="1" customWidth="1"/>
    <col min="8459" max="8459" width="10.28515625" bestFit="1" customWidth="1"/>
    <col min="8460" max="8460" width="7.85546875" bestFit="1" customWidth="1"/>
    <col min="8461" max="8461" width="6.7109375" bestFit="1" customWidth="1"/>
    <col min="8462" max="8462" width="11.28515625" bestFit="1" customWidth="1"/>
    <col min="8463" max="8463" width="7.28515625" bestFit="1" customWidth="1"/>
    <col min="8464" max="8464" width="4.7109375" customWidth="1"/>
    <col min="8705" max="8705" width="9.140625" customWidth="1"/>
    <col min="8706" max="8706" width="11.28515625" customWidth="1"/>
    <col min="8707" max="8707" width="12.140625" bestFit="1" customWidth="1"/>
    <col min="8708" max="8708" width="11.28515625" customWidth="1"/>
    <col min="8709" max="8709" width="12.28515625" bestFit="1" customWidth="1"/>
    <col min="8710" max="8710" width="11.28515625" customWidth="1"/>
    <col min="8711" max="8711" width="7.28515625" bestFit="1" customWidth="1"/>
    <col min="8712" max="8712" width="6.140625" customWidth="1"/>
    <col min="8713" max="8713" width="10" customWidth="1"/>
    <col min="8714" max="8714" width="11.28515625" bestFit="1" customWidth="1"/>
    <col min="8715" max="8715" width="10.28515625" bestFit="1" customWidth="1"/>
    <col min="8716" max="8716" width="7.85546875" bestFit="1" customWidth="1"/>
    <col min="8717" max="8717" width="6.7109375" bestFit="1" customWidth="1"/>
    <col min="8718" max="8718" width="11.28515625" bestFit="1" customWidth="1"/>
    <col min="8719" max="8719" width="7.28515625" bestFit="1" customWidth="1"/>
    <col min="8720" max="8720" width="4.7109375" customWidth="1"/>
    <col min="8961" max="8961" width="9.140625" customWidth="1"/>
    <col min="8962" max="8962" width="11.28515625" customWidth="1"/>
    <col min="8963" max="8963" width="12.140625" bestFit="1" customWidth="1"/>
    <col min="8964" max="8964" width="11.28515625" customWidth="1"/>
    <col min="8965" max="8965" width="12.28515625" bestFit="1" customWidth="1"/>
    <col min="8966" max="8966" width="11.28515625" customWidth="1"/>
    <col min="8967" max="8967" width="7.28515625" bestFit="1" customWidth="1"/>
    <col min="8968" max="8968" width="6.140625" customWidth="1"/>
    <col min="8969" max="8969" width="10" customWidth="1"/>
    <col min="8970" max="8970" width="11.28515625" bestFit="1" customWidth="1"/>
    <col min="8971" max="8971" width="10.28515625" bestFit="1" customWidth="1"/>
    <col min="8972" max="8972" width="7.85546875" bestFit="1" customWidth="1"/>
    <col min="8973" max="8973" width="6.7109375" bestFit="1" customWidth="1"/>
    <col min="8974" max="8974" width="11.28515625" bestFit="1" customWidth="1"/>
    <col min="8975" max="8975" width="7.28515625" bestFit="1" customWidth="1"/>
    <col min="8976" max="8976" width="4.7109375" customWidth="1"/>
    <col min="9217" max="9217" width="9.140625" customWidth="1"/>
    <col min="9218" max="9218" width="11.28515625" customWidth="1"/>
    <col min="9219" max="9219" width="12.140625" bestFit="1" customWidth="1"/>
    <col min="9220" max="9220" width="11.28515625" customWidth="1"/>
    <col min="9221" max="9221" width="12.28515625" bestFit="1" customWidth="1"/>
    <col min="9222" max="9222" width="11.28515625" customWidth="1"/>
    <col min="9223" max="9223" width="7.28515625" bestFit="1" customWidth="1"/>
    <col min="9224" max="9224" width="6.140625" customWidth="1"/>
    <col min="9225" max="9225" width="10" customWidth="1"/>
    <col min="9226" max="9226" width="11.28515625" bestFit="1" customWidth="1"/>
    <col min="9227" max="9227" width="10.28515625" bestFit="1" customWidth="1"/>
    <col min="9228" max="9228" width="7.85546875" bestFit="1" customWidth="1"/>
    <col min="9229" max="9229" width="6.7109375" bestFit="1" customWidth="1"/>
    <col min="9230" max="9230" width="11.28515625" bestFit="1" customWidth="1"/>
    <col min="9231" max="9231" width="7.28515625" bestFit="1" customWidth="1"/>
    <col min="9232" max="9232" width="4.7109375" customWidth="1"/>
    <col min="9473" max="9473" width="9.140625" customWidth="1"/>
    <col min="9474" max="9474" width="11.28515625" customWidth="1"/>
    <col min="9475" max="9475" width="12.140625" bestFit="1" customWidth="1"/>
    <col min="9476" max="9476" width="11.28515625" customWidth="1"/>
    <col min="9477" max="9477" width="12.28515625" bestFit="1" customWidth="1"/>
    <col min="9478" max="9478" width="11.28515625" customWidth="1"/>
    <col min="9479" max="9479" width="7.28515625" bestFit="1" customWidth="1"/>
    <col min="9480" max="9480" width="6.140625" customWidth="1"/>
    <col min="9481" max="9481" width="10" customWidth="1"/>
    <col min="9482" max="9482" width="11.28515625" bestFit="1" customWidth="1"/>
    <col min="9483" max="9483" width="10.28515625" bestFit="1" customWidth="1"/>
    <col min="9484" max="9484" width="7.85546875" bestFit="1" customWidth="1"/>
    <col min="9485" max="9485" width="6.7109375" bestFit="1" customWidth="1"/>
    <col min="9486" max="9486" width="11.28515625" bestFit="1" customWidth="1"/>
    <col min="9487" max="9487" width="7.28515625" bestFit="1" customWidth="1"/>
    <col min="9488" max="9488" width="4.7109375" customWidth="1"/>
    <col min="9729" max="9729" width="9.140625" customWidth="1"/>
    <col min="9730" max="9730" width="11.28515625" customWidth="1"/>
    <col min="9731" max="9731" width="12.140625" bestFit="1" customWidth="1"/>
    <col min="9732" max="9732" width="11.28515625" customWidth="1"/>
    <col min="9733" max="9733" width="12.28515625" bestFit="1" customWidth="1"/>
    <col min="9734" max="9734" width="11.28515625" customWidth="1"/>
    <col min="9735" max="9735" width="7.28515625" bestFit="1" customWidth="1"/>
    <col min="9736" max="9736" width="6.140625" customWidth="1"/>
    <col min="9737" max="9737" width="10" customWidth="1"/>
    <col min="9738" max="9738" width="11.28515625" bestFit="1" customWidth="1"/>
    <col min="9739" max="9739" width="10.28515625" bestFit="1" customWidth="1"/>
    <col min="9740" max="9740" width="7.85546875" bestFit="1" customWidth="1"/>
    <col min="9741" max="9741" width="6.7109375" bestFit="1" customWidth="1"/>
    <col min="9742" max="9742" width="11.28515625" bestFit="1" customWidth="1"/>
    <col min="9743" max="9743" width="7.28515625" bestFit="1" customWidth="1"/>
    <col min="9744" max="9744" width="4.7109375" customWidth="1"/>
    <col min="9985" max="9985" width="9.140625" customWidth="1"/>
    <col min="9986" max="9986" width="11.28515625" customWidth="1"/>
    <col min="9987" max="9987" width="12.140625" bestFit="1" customWidth="1"/>
    <col min="9988" max="9988" width="11.28515625" customWidth="1"/>
    <col min="9989" max="9989" width="12.28515625" bestFit="1" customWidth="1"/>
    <col min="9990" max="9990" width="11.28515625" customWidth="1"/>
    <col min="9991" max="9991" width="7.28515625" bestFit="1" customWidth="1"/>
    <col min="9992" max="9992" width="6.140625" customWidth="1"/>
    <col min="9993" max="9993" width="10" customWidth="1"/>
    <col min="9994" max="9994" width="11.28515625" bestFit="1" customWidth="1"/>
    <col min="9995" max="9995" width="10.28515625" bestFit="1" customWidth="1"/>
    <col min="9996" max="9996" width="7.85546875" bestFit="1" customWidth="1"/>
    <col min="9997" max="9997" width="6.7109375" bestFit="1" customWidth="1"/>
    <col min="9998" max="9998" width="11.28515625" bestFit="1" customWidth="1"/>
    <col min="9999" max="9999" width="7.28515625" bestFit="1" customWidth="1"/>
    <col min="10000" max="10000" width="4.7109375" customWidth="1"/>
    <col min="10241" max="10241" width="9.140625" customWidth="1"/>
    <col min="10242" max="10242" width="11.28515625" customWidth="1"/>
    <col min="10243" max="10243" width="12.140625" bestFit="1" customWidth="1"/>
    <col min="10244" max="10244" width="11.28515625" customWidth="1"/>
    <col min="10245" max="10245" width="12.28515625" bestFit="1" customWidth="1"/>
    <col min="10246" max="10246" width="11.28515625" customWidth="1"/>
    <col min="10247" max="10247" width="7.28515625" bestFit="1" customWidth="1"/>
    <col min="10248" max="10248" width="6.140625" customWidth="1"/>
    <col min="10249" max="10249" width="10" customWidth="1"/>
    <col min="10250" max="10250" width="11.28515625" bestFit="1" customWidth="1"/>
    <col min="10251" max="10251" width="10.28515625" bestFit="1" customWidth="1"/>
    <col min="10252" max="10252" width="7.85546875" bestFit="1" customWidth="1"/>
    <col min="10253" max="10253" width="6.7109375" bestFit="1" customWidth="1"/>
    <col min="10254" max="10254" width="11.28515625" bestFit="1" customWidth="1"/>
    <col min="10255" max="10255" width="7.28515625" bestFit="1" customWidth="1"/>
    <col min="10256" max="10256" width="4.7109375" customWidth="1"/>
    <col min="10497" max="10497" width="9.140625" customWidth="1"/>
    <col min="10498" max="10498" width="11.28515625" customWidth="1"/>
    <col min="10499" max="10499" width="12.140625" bestFit="1" customWidth="1"/>
    <col min="10500" max="10500" width="11.28515625" customWidth="1"/>
    <col min="10501" max="10501" width="12.28515625" bestFit="1" customWidth="1"/>
    <col min="10502" max="10502" width="11.28515625" customWidth="1"/>
    <col min="10503" max="10503" width="7.28515625" bestFit="1" customWidth="1"/>
    <col min="10504" max="10504" width="6.140625" customWidth="1"/>
    <col min="10505" max="10505" width="10" customWidth="1"/>
    <col min="10506" max="10506" width="11.28515625" bestFit="1" customWidth="1"/>
    <col min="10507" max="10507" width="10.28515625" bestFit="1" customWidth="1"/>
    <col min="10508" max="10508" width="7.85546875" bestFit="1" customWidth="1"/>
    <col min="10509" max="10509" width="6.7109375" bestFit="1" customWidth="1"/>
    <col min="10510" max="10510" width="11.28515625" bestFit="1" customWidth="1"/>
    <col min="10511" max="10511" width="7.28515625" bestFit="1" customWidth="1"/>
    <col min="10512" max="10512" width="4.7109375" customWidth="1"/>
    <col min="10753" max="10753" width="9.140625" customWidth="1"/>
    <col min="10754" max="10754" width="11.28515625" customWidth="1"/>
    <col min="10755" max="10755" width="12.140625" bestFit="1" customWidth="1"/>
    <col min="10756" max="10756" width="11.28515625" customWidth="1"/>
    <col min="10757" max="10757" width="12.28515625" bestFit="1" customWidth="1"/>
    <col min="10758" max="10758" width="11.28515625" customWidth="1"/>
    <col min="10759" max="10759" width="7.28515625" bestFit="1" customWidth="1"/>
    <col min="10760" max="10760" width="6.140625" customWidth="1"/>
    <col min="10761" max="10761" width="10" customWidth="1"/>
    <col min="10762" max="10762" width="11.28515625" bestFit="1" customWidth="1"/>
    <col min="10763" max="10763" width="10.28515625" bestFit="1" customWidth="1"/>
    <col min="10764" max="10764" width="7.85546875" bestFit="1" customWidth="1"/>
    <col min="10765" max="10765" width="6.7109375" bestFit="1" customWidth="1"/>
    <col min="10766" max="10766" width="11.28515625" bestFit="1" customWidth="1"/>
    <col min="10767" max="10767" width="7.28515625" bestFit="1" customWidth="1"/>
    <col min="10768" max="10768" width="4.7109375" customWidth="1"/>
    <col min="11009" max="11009" width="9.140625" customWidth="1"/>
    <col min="11010" max="11010" width="11.28515625" customWidth="1"/>
    <col min="11011" max="11011" width="12.140625" bestFit="1" customWidth="1"/>
    <col min="11012" max="11012" width="11.28515625" customWidth="1"/>
    <col min="11013" max="11013" width="12.28515625" bestFit="1" customWidth="1"/>
    <col min="11014" max="11014" width="11.28515625" customWidth="1"/>
    <col min="11015" max="11015" width="7.28515625" bestFit="1" customWidth="1"/>
    <col min="11016" max="11016" width="6.140625" customWidth="1"/>
    <col min="11017" max="11017" width="10" customWidth="1"/>
    <col min="11018" max="11018" width="11.28515625" bestFit="1" customWidth="1"/>
    <col min="11019" max="11019" width="10.28515625" bestFit="1" customWidth="1"/>
    <col min="11020" max="11020" width="7.85546875" bestFit="1" customWidth="1"/>
    <col min="11021" max="11021" width="6.7109375" bestFit="1" customWidth="1"/>
    <col min="11022" max="11022" width="11.28515625" bestFit="1" customWidth="1"/>
    <col min="11023" max="11023" width="7.28515625" bestFit="1" customWidth="1"/>
    <col min="11024" max="11024" width="4.7109375" customWidth="1"/>
    <col min="11265" max="11265" width="9.140625" customWidth="1"/>
    <col min="11266" max="11266" width="11.28515625" customWidth="1"/>
    <col min="11267" max="11267" width="12.140625" bestFit="1" customWidth="1"/>
    <col min="11268" max="11268" width="11.28515625" customWidth="1"/>
    <col min="11269" max="11269" width="12.28515625" bestFit="1" customWidth="1"/>
    <col min="11270" max="11270" width="11.28515625" customWidth="1"/>
    <col min="11271" max="11271" width="7.28515625" bestFit="1" customWidth="1"/>
    <col min="11272" max="11272" width="6.140625" customWidth="1"/>
    <col min="11273" max="11273" width="10" customWidth="1"/>
    <col min="11274" max="11274" width="11.28515625" bestFit="1" customWidth="1"/>
    <col min="11275" max="11275" width="10.28515625" bestFit="1" customWidth="1"/>
    <col min="11276" max="11276" width="7.85546875" bestFit="1" customWidth="1"/>
    <col min="11277" max="11277" width="6.7109375" bestFit="1" customWidth="1"/>
    <col min="11278" max="11278" width="11.28515625" bestFit="1" customWidth="1"/>
    <col min="11279" max="11279" width="7.28515625" bestFit="1" customWidth="1"/>
    <col min="11280" max="11280" width="4.7109375" customWidth="1"/>
    <col min="11521" max="11521" width="9.140625" customWidth="1"/>
    <col min="11522" max="11522" width="11.28515625" customWidth="1"/>
    <col min="11523" max="11523" width="12.140625" bestFit="1" customWidth="1"/>
    <col min="11524" max="11524" width="11.28515625" customWidth="1"/>
    <col min="11525" max="11525" width="12.28515625" bestFit="1" customWidth="1"/>
    <col min="11526" max="11526" width="11.28515625" customWidth="1"/>
    <col min="11527" max="11527" width="7.28515625" bestFit="1" customWidth="1"/>
    <col min="11528" max="11528" width="6.140625" customWidth="1"/>
    <col min="11529" max="11529" width="10" customWidth="1"/>
    <col min="11530" max="11530" width="11.28515625" bestFit="1" customWidth="1"/>
    <col min="11531" max="11531" width="10.28515625" bestFit="1" customWidth="1"/>
    <col min="11532" max="11532" width="7.85546875" bestFit="1" customWidth="1"/>
    <col min="11533" max="11533" width="6.7109375" bestFit="1" customWidth="1"/>
    <col min="11534" max="11534" width="11.28515625" bestFit="1" customWidth="1"/>
    <col min="11535" max="11535" width="7.28515625" bestFit="1" customWidth="1"/>
    <col min="11536" max="11536" width="4.7109375" customWidth="1"/>
    <col min="11777" max="11777" width="9.140625" customWidth="1"/>
    <col min="11778" max="11778" width="11.28515625" customWidth="1"/>
    <col min="11779" max="11779" width="12.140625" bestFit="1" customWidth="1"/>
    <col min="11780" max="11780" width="11.28515625" customWidth="1"/>
    <col min="11781" max="11781" width="12.28515625" bestFit="1" customWidth="1"/>
    <col min="11782" max="11782" width="11.28515625" customWidth="1"/>
    <col min="11783" max="11783" width="7.28515625" bestFit="1" customWidth="1"/>
    <col min="11784" max="11784" width="6.140625" customWidth="1"/>
    <col min="11785" max="11785" width="10" customWidth="1"/>
    <col min="11786" max="11786" width="11.28515625" bestFit="1" customWidth="1"/>
    <col min="11787" max="11787" width="10.28515625" bestFit="1" customWidth="1"/>
    <col min="11788" max="11788" width="7.85546875" bestFit="1" customWidth="1"/>
    <col min="11789" max="11789" width="6.7109375" bestFit="1" customWidth="1"/>
    <col min="11790" max="11790" width="11.28515625" bestFit="1" customWidth="1"/>
    <col min="11791" max="11791" width="7.28515625" bestFit="1" customWidth="1"/>
    <col min="11792" max="11792" width="4.7109375" customWidth="1"/>
    <col min="12033" max="12033" width="9.140625" customWidth="1"/>
    <col min="12034" max="12034" width="11.28515625" customWidth="1"/>
    <col min="12035" max="12035" width="12.140625" bestFit="1" customWidth="1"/>
    <col min="12036" max="12036" width="11.28515625" customWidth="1"/>
    <col min="12037" max="12037" width="12.28515625" bestFit="1" customWidth="1"/>
    <col min="12038" max="12038" width="11.28515625" customWidth="1"/>
    <col min="12039" max="12039" width="7.28515625" bestFit="1" customWidth="1"/>
    <col min="12040" max="12040" width="6.140625" customWidth="1"/>
    <col min="12041" max="12041" width="10" customWidth="1"/>
    <col min="12042" max="12042" width="11.28515625" bestFit="1" customWidth="1"/>
    <col min="12043" max="12043" width="10.28515625" bestFit="1" customWidth="1"/>
    <col min="12044" max="12044" width="7.85546875" bestFit="1" customWidth="1"/>
    <col min="12045" max="12045" width="6.7109375" bestFit="1" customWidth="1"/>
    <col min="12046" max="12046" width="11.28515625" bestFit="1" customWidth="1"/>
    <col min="12047" max="12047" width="7.28515625" bestFit="1" customWidth="1"/>
    <col min="12048" max="12048" width="4.7109375" customWidth="1"/>
    <col min="12289" max="12289" width="9.140625" customWidth="1"/>
    <col min="12290" max="12290" width="11.28515625" customWidth="1"/>
    <col min="12291" max="12291" width="12.140625" bestFit="1" customWidth="1"/>
    <col min="12292" max="12292" width="11.28515625" customWidth="1"/>
    <col min="12293" max="12293" width="12.28515625" bestFit="1" customWidth="1"/>
    <col min="12294" max="12294" width="11.28515625" customWidth="1"/>
    <col min="12295" max="12295" width="7.28515625" bestFit="1" customWidth="1"/>
    <col min="12296" max="12296" width="6.140625" customWidth="1"/>
    <col min="12297" max="12297" width="10" customWidth="1"/>
    <col min="12298" max="12298" width="11.28515625" bestFit="1" customWidth="1"/>
    <col min="12299" max="12299" width="10.28515625" bestFit="1" customWidth="1"/>
    <col min="12300" max="12300" width="7.85546875" bestFit="1" customWidth="1"/>
    <col min="12301" max="12301" width="6.7109375" bestFit="1" customWidth="1"/>
    <col min="12302" max="12302" width="11.28515625" bestFit="1" customWidth="1"/>
    <col min="12303" max="12303" width="7.28515625" bestFit="1" customWidth="1"/>
    <col min="12304" max="12304" width="4.7109375" customWidth="1"/>
    <col min="12545" max="12545" width="9.140625" customWidth="1"/>
    <col min="12546" max="12546" width="11.28515625" customWidth="1"/>
    <col min="12547" max="12547" width="12.140625" bestFit="1" customWidth="1"/>
    <col min="12548" max="12548" width="11.28515625" customWidth="1"/>
    <col min="12549" max="12549" width="12.28515625" bestFit="1" customWidth="1"/>
    <col min="12550" max="12550" width="11.28515625" customWidth="1"/>
    <col min="12551" max="12551" width="7.28515625" bestFit="1" customWidth="1"/>
    <col min="12552" max="12552" width="6.140625" customWidth="1"/>
    <col min="12553" max="12553" width="10" customWidth="1"/>
    <col min="12554" max="12554" width="11.28515625" bestFit="1" customWidth="1"/>
    <col min="12555" max="12555" width="10.28515625" bestFit="1" customWidth="1"/>
    <col min="12556" max="12556" width="7.85546875" bestFit="1" customWidth="1"/>
    <col min="12557" max="12557" width="6.7109375" bestFit="1" customWidth="1"/>
    <col min="12558" max="12558" width="11.28515625" bestFit="1" customWidth="1"/>
    <col min="12559" max="12559" width="7.28515625" bestFit="1" customWidth="1"/>
    <col min="12560" max="12560" width="4.7109375" customWidth="1"/>
    <col min="12801" max="12801" width="9.140625" customWidth="1"/>
    <col min="12802" max="12802" width="11.28515625" customWidth="1"/>
    <col min="12803" max="12803" width="12.140625" bestFit="1" customWidth="1"/>
    <col min="12804" max="12804" width="11.28515625" customWidth="1"/>
    <col min="12805" max="12805" width="12.28515625" bestFit="1" customWidth="1"/>
    <col min="12806" max="12806" width="11.28515625" customWidth="1"/>
    <col min="12807" max="12807" width="7.28515625" bestFit="1" customWidth="1"/>
    <col min="12808" max="12808" width="6.140625" customWidth="1"/>
    <col min="12809" max="12809" width="10" customWidth="1"/>
    <col min="12810" max="12810" width="11.28515625" bestFit="1" customWidth="1"/>
    <col min="12811" max="12811" width="10.28515625" bestFit="1" customWidth="1"/>
    <col min="12812" max="12812" width="7.85546875" bestFit="1" customWidth="1"/>
    <col min="12813" max="12813" width="6.7109375" bestFit="1" customWidth="1"/>
    <col min="12814" max="12814" width="11.28515625" bestFit="1" customWidth="1"/>
    <col min="12815" max="12815" width="7.28515625" bestFit="1" customWidth="1"/>
    <col min="12816" max="12816" width="4.7109375" customWidth="1"/>
    <col min="13057" max="13057" width="9.140625" customWidth="1"/>
    <col min="13058" max="13058" width="11.28515625" customWidth="1"/>
    <col min="13059" max="13059" width="12.140625" bestFit="1" customWidth="1"/>
    <col min="13060" max="13060" width="11.28515625" customWidth="1"/>
    <col min="13061" max="13061" width="12.28515625" bestFit="1" customWidth="1"/>
    <col min="13062" max="13062" width="11.28515625" customWidth="1"/>
    <col min="13063" max="13063" width="7.28515625" bestFit="1" customWidth="1"/>
    <col min="13064" max="13064" width="6.140625" customWidth="1"/>
    <col min="13065" max="13065" width="10" customWidth="1"/>
    <col min="13066" max="13066" width="11.28515625" bestFit="1" customWidth="1"/>
    <col min="13067" max="13067" width="10.28515625" bestFit="1" customWidth="1"/>
    <col min="13068" max="13068" width="7.85546875" bestFit="1" customWidth="1"/>
    <col min="13069" max="13069" width="6.7109375" bestFit="1" customWidth="1"/>
    <col min="13070" max="13070" width="11.28515625" bestFit="1" customWidth="1"/>
    <col min="13071" max="13071" width="7.28515625" bestFit="1" customWidth="1"/>
    <col min="13072" max="13072" width="4.7109375" customWidth="1"/>
    <col min="13313" max="13313" width="9.140625" customWidth="1"/>
    <col min="13314" max="13314" width="11.28515625" customWidth="1"/>
    <col min="13315" max="13315" width="12.140625" bestFit="1" customWidth="1"/>
    <col min="13316" max="13316" width="11.28515625" customWidth="1"/>
    <col min="13317" max="13317" width="12.28515625" bestFit="1" customWidth="1"/>
    <col min="13318" max="13318" width="11.28515625" customWidth="1"/>
    <col min="13319" max="13319" width="7.28515625" bestFit="1" customWidth="1"/>
    <col min="13320" max="13320" width="6.140625" customWidth="1"/>
    <col min="13321" max="13321" width="10" customWidth="1"/>
    <col min="13322" max="13322" width="11.28515625" bestFit="1" customWidth="1"/>
    <col min="13323" max="13323" width="10.28515625" bestFit="1" customWidth="1"/>
    <col min="13324" max="13324" width="7.85546875" bestFit="1" customWidth="1"/>
    <col min="13325" max="13325" width="6.7109375" bestFit="1" customWidth="1"/>
    <col min="13326" max="13326" width="11.28515625" bestFit="1" customWidth="1"/>
    <col min="13327" max="13327" width="7.28515625" bestFit="1" customWidth="1"/>
    <col min="13328" max="13328" width="4.7109375" customWidth="1"/>
    <col min="13569" max="13569" width="9.140625" customWidth="1"/>
    <col min="13570" max="13570" width="11.28515625" customWidth="1"/>
    <col min="13571" max="13571" width="12.140625" bestFit="1" customWidth="1"/>
    <col min="13572" max="13572" width="11.28515625" customWidth="1"/>
    <col min="13573" max="13573" width="12.28515625" bestFit="1" customWidth="1"/>
    <col min="13574" max="13574" width="11.28515625" customWidth="1"/>
    <col min="13575" max="13575" width="7.28515625" bestFit="1" customWidth="1"/>
    <col min="13576" max="13576" width="6.140625" customWidth="1"/>
    <col min="13577" max="13577" width="10" customWidth="1"/>
    <col min="13578" max="13578" width="11.28515625" bestFit="1" customWidth="1"/>
    <col min="13579" max="13579" width="10.28515625" bestFit="1" customWidth="1"/>
    <col min="13580" max="13580" width="7.85546875" bestFit="1" customWidth="1"/>
    <col min="13581" max="13581" width="6.7109375" bestFit="1" customWidth="1"/>
    <col min="13582" max="13582" width="11.28515625" bestFit="1" customWidth="1"/>
    <col min="13583" max="13583" width="7.28515625" bestFit="1" customWidth="1"/>
    <col min="13584" max="13584" width="4.7109375" customWidth="1"/>
    <col min="13825" max="13825" width="9.140625" customWidth="1"/>
    <col min="13826" max="13826" width="11.28515625" customWidth="1"/>
    <col min="13827" max="13827" width="12.140625" bestFit="1" customWidth="1"/>
    <col min="13828" max="13828" width="11.28515625" customWidth="1"/>
    <col min="13829" max="13829" width="12.28515625" bestFit="1" customWidth="1"/>
    <col min="13830" max="13830" width="11.28515625" customWidth="1"/>
    <col min="13831" max="13831" width="7.28515625" bestFit="1" customWidth="1"/>
    <col min="13832" max="13832" width="6.140625" customWidth="1"/>
    <col min="13833" max="13833" width="10" customWidth="1"/>
    <col min="13834" max="13834" width="11.28515625" bestFit="1" customWidth="1"/>
    <col min="13835" max="13835" width="10.28515625" bestFit="1" customWidth="1"/>
    <col min="13836" max="13836" width="7.85546875" bestFit="1" customWidth="1"/>
    <col min="13837" max="13837" width="6.7109375" bestFit="1" customWidth="1"/>
    <col min="13838" max="13838" width="11.28515625" bestFit="1" customWidth="1"/>
    <col min="13839" max="13839" width="7.28515625" bestFit="1" customWidth="1"/>
    <col min="13840" max="13840" width="4.7109375" customWidth="1"/>
    <col min="14081" max="14081" width="9.140625" customWidth="1"/>
    <col min="14082" max="14082" width="11.28515625" customWidth="1"/>
    <col min="14083" max="14083" width="12.140625" bestFit="1" customWidth="1"/>
    <col min="14084" max="14084" width="11.28515625" customWidth="1"/>
    <col min="14085" max="14085" width="12.28515625" bestFit="1" customWidth="1"/>
    <col min="14086" max="14086" width="11.28515625" customWidth="1"/>
    <col min="14087" max="14087" width="7.28515625" bestFit="1" customWidth="1"/>
    <col min="14088" max="14088" width="6.140625" customWidth="1"/>
    <col min="14089" max="14089" width="10" customWidth="1"/>
    <col min="14090" max="14090" width="11.28515625" bestFit="1" customWidth="1"/>
    <col min="14091" max="14091" width="10.28515625" bestFit="1" customWidth="1"/>
    <col min="14092" max="14092" width="7.85546875" bestFit="1" customWidth="1"/>
    <col min="14093" max="14093" width="6.7109375" bestFit="1" customWidth="1"/>
    <col min="14094" max="14094" width="11.28515625" bestFit="1" customWidth="1"/>
    <col min="14095" max="14095" width="7.28515625" bestFit="1" customWidth="1"/>
    <col min="14096" max="14096" width="4.7109375" customWidth="1"/>
    <col min="14337" max="14337" width="9.140625" customWidth="1"/>
    <col min="14338" max="14338" width="11.28515625" customWidth="1"/>
    <col min="14339" max="14339" width="12.140625" bestFit="1" customWidth="1"/>
    <col min="14340" max="14340" width="11.28515625" customWidth="1"/>
    <col min="14341" max="14341" width="12.28515625" bestFit="1" customWidth="1"/>
    <col min="14342" max="14342" width="11.28515625" customWidth="1"/>
    <col min="14343" max="14343" width="7.28515625" bestFit="1" customWidth="1"/>
    <col min="14344" max="14344" width="6.140625" customWidth="1"/>
    <col min="14345" max="14345" width="10" customWidth="1"/>
    <col min="14346" max="14346" width="11.28515625" bestFit="1" customWidth="1"/>
    <col min="14347" max="14347" width="10.28515625" bestFit="1" customWidth="1"/>
    <col min="14348" max="14348" width="7.85546875" bestFit="1" customWidth="1"/>
    <col min="14349" max="14349" width="6.7109375" bestFit="1" customWidth="1"/>
    <col min="14350" max="14350" width="11.28515625" bestFit="1" customWidth="1"/>
    <col min="14351" max="14351" width="7.28515625" bestFit="1" customWidth="1"/>
    <col min="14352" max="14352" width="4.7109375" customWidth="1"/>
    <col min="14593" max="14593" width="9.140625" customWidth="1"/>
    <col min="14594" max="14594" width="11.28515625" customWidth="1"/>
    <col min="14595" max="14595" width="12.140625" bestFit="1" customWidth="1"/>
    <col min="14596" max="14596" width="11.28515625" customWidth="1"/>
    <col min="14597" max="14597" width="12.28515625" bestFit="1" customWidth="1"/>
    <col min="14598" max="14598" width="11.28515625" customWidth="1"/>
    <col min="14599" max="14599" width="7.28515625" bestFit="1" customWidth="1"/>
    <col min="14600" max="14600" width="6.140625" customWidth="1"/>
    <col min="14601" max="14601" width="10" customWidth="1"/>
    <col min="14602" max="14602" width="11.28515625" bestFit="1" customWidth="1"/>
    <col min="14603" max="14603" width="10.28515625" bestFit="1" customWidth="1"/>
    <col min="14604" max="14604" width="7.85546875" bestFit="1" customWidth="1"/>
    <col min="14605" max="14605" width="6.7109375" bestFit="1" customWidth="1"/>
    <col min="14606" max="14606" width="11.28515625" bestFit="1" customWidth="1"/>
    <col min="14607" max="14607" width="7.28515625" bestFit="1" customWidth="1"/>
    <col min="14608" max="14608" width="4.7109375" customWidth="1"/>
    <col min="14849" max="14849" width="9.140625" customWidth="1"/>
    <col min="14850" max="14850" width="11.28515625" customWidth="1"/>
    <col min="14851" max="14851" width="12.140625" bestFit="1" customWidth="1"/>
    <col min="14852" max="14852" width="11.28515625" customWidth="1"/>
    <col min="14853" max="14853" width="12.28515625" bestFit="1" customWidth="1"/>
    <col min="14854" max="14854" width="11.28515625" customWidth="1"/>
    <col min="14855" max="14855" width="7.28515625" bestFit="1" customWidth="1"/>
    <col min="14856" max="14856" width="6.140625" customWidth="1"/>
    <col min="14857" max="14857" width="10" customWidth="1"/>
    <col min="14858" max="14858" width="11.28515625" bestFit="1" customWidth="1"/>
    <col min="14859" max="14859" width="10.28515625" bestFit="1" customWidth="1"/>
    <col min="14860" max="14860" width="7.85546875" bestFit="1" customWidth="1"/>
    <col min="14861" max="14861" width="6.7109375" bestFit="1" customWidth="1"/>
    <col min="14862" max="14862" width="11.28515625" bestFit="1" customWidth="1"/>
    <col min="14863" max="14863" width="7.28515625" bestFit="1" customWidth="1"/>
    <col min="14864" max="14864" width="4.7109375" customWidth="1"/>
    <col min="15105" max="15105" width="9.140625" customWidth="1"/>
    <col min="15106" max="15106" width="11.28515625" customWidth="1"/>
    <col min="15107" max="15107" width="12.140625" bestFit="1" customWidth="1"/>
    <col min="15108" max="15108" width="11.28515625" customWidth="1"/>
    <col min="15109" max="15109" width="12.28515625" bestFit="1" customWidth="1"/>
    <col min="15110" max="15110" width="11.28515625" customWidth="1"/>
    <col min="15111" max="15111" width="7.28515625" bestFit="1" customWidth="1"/>
    <col min="15112" max="15112" width="6.140625" customWidth="1"/>
    <col min="15113" max="15113" width="10" customWidth="1"/>
    <col min="15114" max="15114" width="11.28515625" bestFit="1" customWidth="1"/>
    <col min="15115" max="15115" width="10.28515625" bestFit="1" customWidth="1"/>
    <col min="15116" max="15116" width="7.85546875" bestFit="1" customWidth="1"/>
    <col min="15117" max="15117" width="6.7109375" bestFit="1" customWidth="1"/>
    <col min="15118" max="15118" width="11.28515625" bestFit="1" customWidth="1"/>
    <col min="15119" max="15119" width="7.28515625" bestFit="1" customWidth="1"/>
    <col min="15120" max="15120" width="4.7109375" customWidth="1"/>
    <col min="15361" max="15361" width="9.140625" customWidth="1"/>
    <col min="15362" max="15362" width="11.28515625" customWidth="1"/>
    <col min="15363" max="15363" width="12.140625" bestFit="1" customWidth="1"/>
    <col min="15364" max="15364" width="11.28515625" customWidth="1"/>
    <col min="15365" max="15365" width="12.28515625" bestFit="1" customWidth="1"/>
    <col min="15366" max="15366" width="11.28515625" customWidth="1"/>
    <col min="15367" max="15367" width="7.28515625" bestFit="1" customWidth="1"/>
    <col min="15368" max="15368" width="6.140625" customWidth="1"/>
    <col min="15369" max="15369" width="10" customWidth="1"/>
    <col min="15370" max="15370" width="11.28515625" bestFit="1" customWidth="1"/>
    <col min="15371" max="15371" width="10.28515625" bestFit="1" customWidth="1"/>
    <col min="15372" max="15372" width="7.85546875" bestFit="1" customWidth="1"/>
    <col min="15373" max="15373" width="6.7109375" bestFit="1" customWidth="1"/>
    <col min="15374" max="15374" width="11.28515625" bestFit="1" customWidth="1"/>
    <col min="15375" max="15375" width="7.28515625" bestFit="1" customWidth="1"/>
    <col min="15376" max="15376" width="4.7109375" customWidth="1"/>
    <col min="15617" max="15617" width="9.140625" customWidth="1"/>
    <col min="15618" max="15618" width="11.28515625" customWidth="1"/>
    <col min="15619" max="15619" width="12.140625" bestFit="1" customWidth="1"/>
    <col min="15620" max="15620" width="11.28515625" customWidth="1"/>
    <col min="15621" max="15621" width="12.28515625" bestFit="1" customWidth="1"/>
    <col min="15622" max="15622" width="11.28515625" customWidth="1"/>
    <col min="15623" max="15623" width="7.28515625" bestFit="1" customWidth="1"/>
    <col min="15624" max="15624" width="6.140625" customWidth="1"/>
    <col min="15625" max="15625" width="10" customWidth="1"/>
    <col min="15626" max="15626" width="11.28515625" bestFit="1" customWidth="1"/>
    <col min="15627" max="15627" width="10.28515625" bestFit="1" customWidth="1"/>
    <col min="15628" max="15628" width="7.85546875" bestFit="1" customWidth="1"/>
    <col min="15629" max="15629" width="6.7109375" bestFit="1" customWidth="1"/>
    <col min="15630" max="15630" width="11.28515625" bestFit="1" customWidth="1"/>
    <col min="15631" max="15631" width="7.28515625" bestFit="1" customWidth="1"/>
    <col min="15632" max="15632" width="4.7109375" customWidth="1"/>
    <col min="15873" max="15873" width="9.140625" customWidth="1"/>
    <col min="15874" max="15874" width="11.28515625" customWidth="1"/>
    <col min="15875" max="15875" width="12.140625" bestFit="1" customWidth="1"/>
    <col min="15876" max="15876" width="11.28515625" customWidth="1"/>
    <col min="15877" max="15877" width="12.28515625" bestFit="1" customWidth="1"/>
    <col min="15878" max="15878" width="11.28515625" customWidth="1"/>
    <col min="15879" max="15879" width="7.28515625" bestFit="1" customWidth="1"/>
    <col min="15880" max="15880" width="6.140625" customWidth="1"/>
    <col min="15881" max="15881" width="10" customWidth="1"/>
    <col min="15882" max="15882" width="11.28515625" bestFit="1" customWidth="1"/>
    <col min="15883" max="15883" width="10.28515625" bestFit="1" customWidth="1"/>
    <col min="15884" max="15884" width="7.85546875" bestFit="1" customWidth="1"/>
    <col min="15885" max="15885" width="6.7109375" bestFit="1" customWidth="1"/>
    <col min="15886" max="15886" width="11.28515625" bestFit="1" customWidth="1"/>
    <col min="15887" max="15887" width="7.28515625" bestFit="1" customWidth="1"/>
    <col min="15888" max="15888" width="4.7109375" customWidth="1"/>
    <col min="16129" max="16129" width="9.140625" customWidth="1"/>
    <col min="16130" max="16130" width="11.28515625" customWidth="1"/>
    <col min="16131" max="16131" width="12.140625" bestFit="1" customWidth="1"/>
    <col min="16132" max="16132" width="11.28515625" customWidth="1"/>
    <col min="16133" max="16133" width="12.28515625" bestFit="1" customWidth="1"/>
    <col min="16134" max="16134" width="11.28515625" customWidth="1"/>
    <col min="16135" max="16135" width="7.28515625" bestFit="1" customWidth="1"/>
    <col min="16136" max="16136" width="6.140625" customWidth="1"/>
    <col min="16137" max="16137" width="10" customWidth="1"/>
    <col min="16138" max="16138" width="11.28515625" bestFit="1" customWidth="1"/>
    <col min="16139" max="16139" width="10.28515625" bestFit="1" customWidth="1"/>
    <col min="16140" max="16140" width="7.85546875" bestFit="1" customWidth="1"/>
    <col min="16141" max="16141" width="6.7109375" bestFit="1" customWidth="1"/>
    <col min="16142" max="16142" width="11.28515625" bestFit="1" customWidth="1"/>
    <col min="16143" max="16143" width="7.28515625" bestFit="1" customWidth="1"/>
    <col min="16144" max="16144" width="4.7109375" customWidth="1"/>
  </cols>
  <sheetData>
    <row r="1" spans="1:15" ht="18" customHeight="1">
      <c r="A1" s="274"/>
      <c r="B1" s="274"/>
      <c r="C1" s="274"/>
      <c r="D1" s="274"/>
      <c r="E1" s="274"/>
      <c r="F1" s="274"/>
      <c r="G1" s="274"/>
      <c r="H1" s="274"/>
      <c r="I1" s="274"/>
      <c r="J1" s="274"/>
      <c r="K1" s="274"/>
      <c r="L1" s="274"/>
      <c r="M1" s="274"/>
      <c r="N1" s="274"/>
      <c r="O1" s="274"/>
    </row>
    <row r="2" spans="1:15" ht="23.25">
      <c r="A2" s="1162" t="s">
        <v>581</v>
      </c>
      <c r="B2" s="1162"/>
      <c r="C2" s="1162"/>
      <c r="D2" s="1162"/>
      <c r="E2" s="1162"/>
      <c r="F2" s="1162"/>
      <c r="G2" s="1162"/>
      <c r="H2" s="1162"/>
      <c r="I2" s="1162"/>
      <c r="J2" s="1162"/>
      <c r="K2" s="1162"/>
      <c r="L2" s="1162"/>
      <c r="M2" s="1162"/>
      <c r="N2" s="1162"/>
      <c r="O2" s="1162"/>
    </row>
    <row r="3" spans="1:15" ht="23.25">
      <c r="A3" s="1162" t="s">
        <v>863</v>
      </c>
      <c r="B3" s="1162"/>
      <c r="C3" s="1162"/>
      <c r="D3" s="1162"/>
      <c r="E3" s="1162"/>
      <c r="F3" s="1162"/>
      <c r="G3" s="1162"/>
      <c r="H3" s="1162"/>
      <c r="I3" s="1162"/>
      <c r="J3" s="1162"/>
      <c r="K3" s="1162"/>
      <c r="L3" s="1162"/>
      <c r="M3" s="1162"/>
      <c r="N3" s="1162"/>
      <c r="O3" s="1162"/>
    </row>
    <row r="4" spans="1:15" ht="23.25">
      <c r="A4" s="1162" t="s">
        <v>578</v>
      </c>
      <c r="B4" s="1162"/>
      <c r="C4" s="1162"/>
      <c r="D4" s="1162"/>
      <c r="E4" s="1162"/>
      <c r="F4" s="1162"/>
      <c r="G4" s="1162"/>
      <c r="H4" s="1162"/>
      <c r="I4" s="1162"/>
      <c r="J4" s="1162"/>
      <c r="K4" s="1162"/>
      <c r="L4" s="1162"/>
      <c r="M4" s="1162"/>
      <c r="N4" s="1162"/>
      <c r="O4" s="1162"/>
    </row>
    <row r="5" spans="1:15" ht="37.5" customHeight="1" thickBot="1">
      <c r="A5" s="1168" t="s">
        <v>602</v>
      </c>
      <c r="B5" s="1168"/>
      <c r="C5" s="1168"/>
      <c r="D5" s="1168"/>
      <c r="E5" s="1168"/>
      <c r="F5" s="1168"/>
      <c r="G5" s="1168"/>
      <c r="H5" s="1168"/>
      <c r="I5" s="1168"/>
      <c r="J5" s="1168"/>
      <c r="K5" s="1168"/>
      <c r="L5" s="1168"/>
      <c r="M5" s="1168"/>
      <c r="N5" s="1168"/>
      <c r="O5" s="1168"/>
    </row>
    <row r="6" spans="1:15" s="278" customFormat="1" ht="40.5" customHeight="1" thickTop="1" thickBot="1">
      <c r="A6" s="275"/>
      <c r="B6" s="1171" t="s">
        <v>864</v>
      </c>
      <c r="C6" s="1171"/>
      <c r="D6" s="1171"/>
      <c r="E6" s="1171"/>
      <c r="F6" s="1171"/>
      <c r="G6" s="1171"/>
      <c r="H6" s="276"/>
      <c r="I6" s="277"/>
      <c r="J6" s="1171" t="s">
        <v>865</v>
      </c>
      <c r="K6" s="1171"/>
      <c r="L6" s="1171"/>
      <c r="M6" s="1171"/>
      <c r="N6" s="1171"/>
      <c r="O6" s="1171"/>
    </row>
    <row r="7" spans="1:15" s="278" customFormat="1" ht="42" customHeight="1" thickTop="1" thickBot="1">
      <c r="A7" s="279" t="s">
        <v>866</v>
      </c>
      <c r="B7" s="280" t="s">
        <v>867</v>
      </c>
      <c r="C7" s="280" t="s">
        <v>868</v>
      </c>
      <c r="D7" s="280" t="s">
        <v>869</v>
      </c>
      <c r="E7" s="280" t="s">
        <v>273</v>
      </c>
      <c r="F7" s="280" t="s">
        <v>844</v>
      </c>
      <c r="G7" s="281"/>
      <c r="H7" s="276"/>
      <c r="I7" s="279" t="str">
        <f>+A7</f>
        <v>BANCO</v>
      </c>
      <c r="J7" s="282" t="s">
        <v>269</v>
      </c>
      <c r="K7" s="282" t="s">
        <v>270</v>
      </c>
      <c r="L7" s="282" t="s">
        <v>271</v>
      </c>
      <c r="M7" s="282" t="s">
        <v>870</v>
      </c>
      <c r="N7" s="282" t="s">
        <v>273</v>
      </c>
      <c r="O7" s="282" t="s">
        <v>844</v>
      </c>
    </row>
    <row r="8" spans="1:15" s="278" customFormat="1" ht="26.25" customHeight="1" thickTop="1">
      <c r="A8" s="79" t="s">
        <v>871</v>
      </c>
      <c r="B8" s="283">
        <v>5099691.9498800002</v>
      </c>
      <c r="C8" s="283">
        <v>6929165.7535299994</v>
      </c>
      <c r="D8" s="283">
        <v>8452021.8821900003</v>
      </c>
      <c r="E8" s="283">
        <v>20480879.5856</v>
      </c>
      <c r="F8" s="284">
        <f t="shared" ref="F8:F21" si="0">+E8/$E$23</f>
        <v>0.13230831593115056</v>
      </c>
      <c r="H8" s="276"/>
      <c r="I8" s="285" t="str">
        <f>+A8</f>
        <v xml:space="preserve">  BNB</v>
      </c>
      <c r="J8" s="283">
        <v>3886963.8847800004</v>
      </c>
      <c r="K8" s="283">
        <v>1212725.0030999999</v>
      </c>
      <c r="L8" s="283">
        <v>0</v>
      </c>
      <c r="M8" s="283">
        <v>3.0619999999999998</v>
      </c>
      <c r="N8" s="283">
        <v>5099691.9498800002</v>
      </c>
      <c r="O8" s="284">
        <f>+N8/$N$23</f>
        <v>0.17270945762043333</v>
      </c>
    </row>
    <row r="9" spans="1:15" s="278" customFormat="1" ht="26.25" customHeight="1">
      <c r="A9" s="79" t="s">
        <v>872</v>
      </c>
      <c r="B9" s="283">
        <v>5054321.1796800001</v>
      </c>
      <c r="C9" s="283">
        <v>9714374.903450001</v>
      </c>
      <c r="D9" s="283">
        <v>5729477.1481699999</v>
      </c>
      <c r="E9" s="283">
        <v>20498173.2313</v>
      </c>
      <c r="F9" s="284">
        <f t="shared" si="0"/>
        <v>0.13242003443080355</v>
      </c>
      <c r="H9" s="276"/>
      <c r="I9" s="285" t="str">
        <f t="shared" ref="I9:I22" si="1">+A9</f>
        <v xml:space="preserve">  BUN</v>
      </c>
      <c r="J9" s="283">
        <v>4032170.7537399996</v>
      </c>
      <c r="K9" s="283">
        <v>1022150.4259400001</v>
      </c>
      <c r="L9" s="283">
        <v>0</v>
      </c>
      <c r="M9" s="283">
        <v>0</v>
      </c>
      <c r="N9" s="283">
        <v>5054321.1796800001</v>
      </c>
      <c r="O9" s="284">
        <f t="shared" ref="O9:O21" si="2">+N9/$N$23</f>
        <v>0.17117290184606981</v>
      </c>
    </row>
    <row r="10" spans="1:15" s="278" customFormat="1" ht="26.25" customHeight="1">
      <c r="A10" s="79" t="s">
        <v>873</v>
      </c>
      <c r="B10" s="283">
        <v>5563150.4313100008</v>
      </c>
      <c r="C10" s="283">
        <v>10473821.447729999</v>
      </c>
      <c r="D10" s="283">
        <v>12263717.459120002</v>
      </c>
      <c r="E10" s="283">
        <v>28300689.338160001</v>
      </c>
      <c r="F10" s="284">
        <f t="shared" si="0"/>
        <v>0.18282498709944553</v>
      </c>
      <c r="H10" s="276"/>
      <c r="I10" s="285" t="str">
        <f t="shared" si="1"/>
        <v xml:space="preserve">  BME</v>
      </c>
      <c r="J10" s="283">
        <v>3921477.68022</v>
      </c>
      <c r="K10" s="283">
        <v>1641606.90918</v>
      </c>
      <c r="L10" s="283">
        <v>65.797749999999994</v>
      </c>
      <c r="M10" s="283">
        <v>4.4159999999999998E-2</v>
      </c>
      <c r="N10" s="283">
        <v>5563150.4313100008</v>
      </c>
      <c r="O10" s="284">
        <f t="shared" si="2"/>
        <v>0.18840524155092125</v>
      </c>
    </row>
    <row r="11" spans="1:15" s="278" customFormat="1" ht="26.25" customHeight="1">
      <c r="A11" s="79" t="s">
        <v>874</v>
      </c>
      <c r="B11" s="283">
        <v>4255814.9047699999</v>
      </c>
      <c r="C11" s="283">
        <v>4320824.4627900003</v>
      </c>
      <c r="D11" s="283">
        <v>7400110.1315000001</v>
      </c>
      <c r="E11" s="283">
        <v>15976749.499059999</v>
      </c>
      <c r="F11" s="284">
        <f t="shared" si="0"/>
        <v>0.10321123228324254</v>
      </c>
      <c r="H11" s="276"/>
      <c r="I11" s="285" t="str">
        <f t="shared" si="1"/>
        <v xml:space="preserve">  BIS</v>
      </c>
      <c r="J11" s="283">
        <v>2968186.1042199996</v>
      </c>
      <c r="K11" s="283">
        <v>1287468.4654900001</v>
      </c>
      <c r="L11" s="283">
        <v>0</v>
      </c>
      <c r="M11" s="283">
        <v>160.33506</v>
      </c>
      <c r="N11" s="283">
        <v>4255814.9047699999</v>
      </c>
      <c r="O11" s="284">
        <f t="shared" si="2"/>
        <v>0.14413017318684876</v>
      </c>
    </row>
    <row r="12" spans="1:15" s="278" customFormat="1" ht="26.25" customHeight="1">
      <c r="A12" s="79" t="s">
        <v>875</v>
      </c>
      <c r="B12" s="283">
        <v>3359877.65325</v>
      </c>
      <c r="C12" s="283">
        <v>4496743.5876499992</v>
      </c>
      <c r="D12" s="283">
        <v>7486987.6754399994</v>
      </c>
      <c r="E12" s="283">
        <v>15343608.916340001</v>
      </c>
      <c r="F12" s="284">
        <f t="shared" si="0"/>
        <v>9.9121087429002566E-2</v>
      </c>
      <c r="H12" s="276"/>
      <c r="I12" s="285" t="str">
        <f t="shared" si="1"/>
        <v xml:space="preserve">  BCR</v>
      </c>
      <c r="J12" s="283">
        <v>2598377.4295399999</v>
      </c>
      <c r="K12" s="283">
        <v>761500.09913999995</v>
      </c>
      <c r="L12" s="283">
        <v>0</v>
      </c>
      <c r="M12" s="283">
        <v>0.12456999999999999</v>
      </c>
      <c r="N12" s="283">
        <v>3359877.65325</v>
      </c>
      <c r="O12" s="284">
        <f t="shared" si="2"/>
        <v>0.11378778421654986</v>
      </c>
    </row>
    <row r="13" spans="1:15" s="278" customFormat="1" ht="26.25" customHeight="1">
      <c r="A13" s="79" t="s">
        <v>876</v>
      </c>
      <c r="B13" s="283">
        <v>1461106.9555299999</v>
      </c>
      <c r="C13" s="283">
        <v>2238887.11185</v>
      </c>
      <c r="D13" s="283">
        <v>4140295.74975</v>
      </c>
      <c r="E13" s="283">
        <v>7840289.8171300003</v>
      </c>
      <c r="F13" s="284">
        <f t="shared" si="0"/>
        <v>5.0648974219152376E-2</v>
      </c>
      <c r="H13" s="276"/>
      <c r="I13" s="285" t="str">
        <f t="shared" si="1"/>
        <v xml:space="preserve">  BGA</v>
      </c>
      <c r="J13" s="283">
        <v>1065215.4998999999</v>
      </c>
      <c r="K13" s="283">
        <v>395888.51295999996</v>
      </c>
      <c r="L13" s="283">
        <v>0</v>
      </c>
      <c r="M13" s="283">
        <v>2.9426700000000001</v>
      </c>
      <c r="N13" s="283">
        <v>1461106.9555299999</v>
      </c>
      <c r="O13" s="284">
        <f t="shared" si="2"/>
        <v>4.9482790783268157E-2</v>
      </c>
    </row>
    <row r="14" spans="1:15" s="278" customFormat="1" ht="26.25" customHeight="1">
      <c r="A14" s="79" t="s">
        <v>877</v>
      </c>
      <c r="B14" s="283">
        <v>1236915.6418099999</v>
      </c>
      <c r="C14" s="283">
        <v>1569328.37622</v>
      </c>
      <c r="D14" s="283">
        <v>4712142.2314999998</v>
      </c>
      <c r="E14" s="283">
        <v>7518386.2495299997</v>
      </c>
      <c r="F14" s="284">
        <f t="shared" si="0"/>
        <v>4.8569448349993397E-2</v>
      </c>
      <c r="H14" s="276"/>
      <c r="I14" s="285" t="str">
        <f t="shared" si="1"/>
        <v xml:space="preserve">  BEC</v>
      </c>
      <c r="J14" s="283">
        <v>872745.27234000002</v>
      </c>
      <c r="K14" s="283">
        <v>364170.36947000003</v>
      </c>
      <c r="L14" s="283">
        <v>0</v>
      </c>
      <c r="M14" s="283">
        <v>0</v>
      </c>
      <c r="N14" s="283">
        <v>1236915.6418099999</v>
      </c>
      <c r="O14" s="284">
        <f t="shared" si="2"/>
        <v>4.1890183116700237E-2</v>
      </c>
    </row>
    <row r="15" spans="1:15" s="278" customFormat="1" ht="26.25" customHeight="1">
      <c r="A15" s="79" t="s">
        <v>878</v>
      </c>
      <c r="B15" s="283">
        <v>0</v>
      </c>
      <c r="C15" s="283">
        <v>3016119.4345399998</v>
      </c>
      <c r="D15" s="283">
        <v>5208595.7362200003</v>
      </c>
      <c r="E15" s="283">
        <v>8224715.1707600001</v>
      </c>
      <c r="F15" s="284">
        <f t="shared" si="0"/>
        <v>5.3132396424113909E-2</v>
      </c>
      <c r="H15" s="276"/>
      <c r="I15" s="285" t="str">
        <f t="shared" si="1"/>
        <v xml:space="preserve">  BSO</v>
      </c>
      <c r="J15" s="283">
        <v>0</v>
      </c>
      <c r="K15" s="283">
        <v>0</v>
      </c>
      <c r="L15" s="283">
        <v>0</v>
      </c>
      <c r="M15" s="283">
        <v>0</v>
      </c>
      <c r="N15" s="283">
        <v>0</v>
      </c>
      <c r="O15" s="284">
        <f t="shared" si="2"/>
        <v>0</v>
      </c>
    </row>
    <row r="16" spans="1:15" s="278" customFormat="1" ht="26.25" customHeight="1">
      <c r="A16" s="79" t="s">
        <v>879</v>
      </c>
      <c r="B16" s="283">
        <v>24987.042229999999</v>
      </c>
      <c r="C16" s="283">
        <v>18074.222510000003</v>
      </c>
      <c r="D16" s="283">
        <v>7583.1155599999993</v>
      </c>
      <c r="E16" s="283">
        <v>50644.380299999997</v>
      </c>
      <c r="F16" s="284">
        <f t="shared" si="0"/>
        <v>3.2716723131270907E-4</v>
      </c>
      <c r="H16" s="276"/>
      <c r="I16" s="285" t="str">
        <f t="shared" si="1"/>
        <v xml:space="preserve">  BNA</v>
      </c>
      <c r="J16" s="283">
        <v>16639.32562</v>
      </c>
      <c r="K16" s="283">
        <v>8347.7166099999995</v>
      </c>
      <c r="L16" s="283">
        <v>0</v>
      </c>
      <c r="M16" s="283">
        <v>0</v>
      </c>
      <c r="N16" s="283">
        <v>24987.042229999999</v>
      </c>
      <c r="O16" s="284">
        <f t="shared" si="2"/>
        <v>8.4622729245120579E-4</v>
      </c>
    </row>
    <row r="17" spans="1:15" s="278" customFormat="1" ht="26.25" customHeight="1">
      <c r="A17" s="79" t="s">
        <v>880</v>
      </c>
      <c r="B17" s="283">
        <v>12139.776019999999</v>
      </c>
      <c r="C17" s="283">
        <v>2604.9725699999999</v>
      </c>
      <c r="D17" s="283">
        <v>70635.960439999995</v>
      </c>
      <c r="E17" s="283">
        <v>85380.709029999998</v>
      </c>
      <c r="F17" s="284">
        <f t="shared" si="0"/>
        <v>5.5156702511494884E-4</v>
      </c>
      <c r="H17" s="276"/>
      <c r="I17" s="285" t="str">
        <f t="shared" si="1"/>
        <v xml:space="preserve">  BDB</v>
      </c>
      <c r="J17" s="283">
        <v>7854.5402400000003</v>
      </c>
      <c r="K17" s="283">
        <v>4285.23578</v>
      </c>
      <c r="L17" s="283">
        <v>0</v>
      </c>
      <c r="M17" s="283">
        <v>0</v>
      </c>
      <c r="N17" s="283">
        <v>12139.776019999999</v>
      </c>
      <c r="O17" s="284">
        <f t="shared" si="2"/>
        <v>4.1113348662110436E-4</v>
      </c>
    </row>
    <row r="18" spans="1:15" s="278" customFormat="1" ht="26.25" customHeight="1">
      <c r="A18" s="79" t="s">
        <v>881</v>
      </c>
      <c r="B18" s="283">
        <v>585829.94194000005</v>
      </c>
      <c r="C18" s="283">
        <v>3979941.7736300002</v>
      </c>
      <c r="D18" s="283">
        <v>4946045.0944399992</v>
      </c>
      <c r="E18" s="283">
        <v>9511816.8100100011</v>
      </c>
      <c r="F18" s="284">
        <f t="shared" si="0"/>
        <v>6.1447188257621091E-2</v>
      </c>
      <c r="H18" s="276"/>
      <c r="I18" s="285" t="str">
        <f t="shared" si="1"/>
        <v xml:space="preserve">  BIE</v>
      </c>
      <c r="J18" s="283">
        <v>547430.37096000009</v>
      </c>
      <c r="K18" s="283">
        <v>38399.570979999997</v>
      </c>
      <c r="L18" s="283">
        <v>0</v>
      </c>
      <c r="M18" s="283">
        <v>0</v>
      </c>
      <c r="N18" s="283">
        <v>585829.94194000005</v>
      </c>
      <c r="O18" s="284">
        <f t="shared" si="2"/>
        <v>1.9840094759576245E-2</v>
      </c>
    </row>
    <row r="19" spans="1:15" s="278" customFormat="1" ht="26.25" customHeight="1">
      <c r="A19" s="79" t="s">
        <v>882</v>
      </c>
      <c r="B19" s="283">
        <v>454795.68176999997</v>
      </c>
      <c r="C19" s="283">
        <v>445337.09208999999</v>
      </c>
      <c r="D19" s="283">
        <v>1687217.6225899998</v>
      </c>
      <c r="E19" s="283">
        <v>2587350.3964499999</v>
      </c>
      <c r="F19" s="284">
        <f t="shared" si="0"/>
        <v>1.6714515226132341E-2</v>
      </c>
      <c r="H19" s="276"/>
      <c r="I19" s="285" t="str">
        <f t="shared" si="1"/>
        <v xml:space="preserve">  BFO</v>
      </c>
      <c r="J19" s="283">
        <v>416136.41599000001</v>
      </c>
      <c r="K19" s="283">
        <v>38659.265780000002</v>
      </c>
      <c r="L19" s="283">
        <v>0</v>
      </c>
      <c r="M19" s="283">
        <v>0</v>
      </c>
      <c r="N19" s="283">
        <v>454795.68176999997</v>
      </c>
      <c r="O19" s="284">
        <f t="shared" si="2"/>
        <v>1.5402403968431894E-2</v>
      </c>
    </row>
    <row r="20" spans="1:15" s="278" customFormat="1" ht="26.25" customHeight="1">
      <c r="A20" s="79" t="s">
        <v>883</v>
      </c>
      <c r="B20" s="283">
        <v>2418946.6603200003</v>
      </c>
      <c r="C20" s="283">
        <v>1848126.9157100001</v>
      </c>
      <c r="D20" s="283">
        <v>7731900.44649</v>
      </c>
      <c r="E20" s="283">
        <v>11998974.02252</v>
      </c>
      <c r="F20" s="284">
        <f t="shared" si="0"/>
        <v>7.7514446544446877E-2</v>
      </c>
      <c r="H20" s="276"/>
      <c r="I20" s="285" t="str">
        <f t="shared" si="1"/>
        <v xml:space="preserve">  BFS</v>
      </c>
      <c r="J20" s="283">
        <v>1803675.0873499999</v>
      </c>
      <c r="K20" s="283">
        <v>615271.57296999998</v>
      </c>
      <c r="L20" s="283">
        <v>0</v>
      </c>
      <c r="M20" s="283">
        <v>0</v>
      </c>
      <c r="N20" s="283">
        <v>2418946.6603200003</v>
      </c>
      <c r="O20" s="284">
        <f t="shared" si="2"/>
        <v>8.1921608172128207E-2</v>
      </c>
    </row>
    <row r="21" spans="1:15" s="278" customFormat="1" ht="26.25" customHeight="1">
      <c r="A21" s="79" t="s">
        <v>884</v>
      </c>
      <c r="B21" s="283">
        <v>0</v>
      </c>
      <c r="C21" s="283">
        <v>1942840.5163499999</v>
      </c>
      <c r="D21" s="283">
        <v>4436117.4390799999</v>
      </c>
      <c r="E21" s="283">
        <v>6378957.9554300001</v>
      </c>
      <c r="F21" s="284">
        <f t="shared" si="0"/>
        <v>4.1208639548467589E-2</v>
      </c>
      <c r="H21" s="276"/>
      <c r="I21" s="285" t="str">
        <f t="shared" si="1"/>
        <v xml:space="preserve">  BPR</v>
      </c>
      <c r="J21" s="283">
        <v>0</v>
      </c>
      <c r="K21" s="283">
        <v>0</v>
      </c>
      <c r="L21" s="283">
        <v>0</v>
      </c>
      <c r="M21" s="283">
        <v>0</v>
      </c>
      <c r="N21" s="283">
        <v>0</v>
      </c>
      <c r="O21" s="284">
        <f t="shared" si="2"/>
        <v>0</v>
      </c>
    </row>
    <row r="22" spans="1:15" s="278" customFormat="1" ht="27" customHeight="1" thickBot="1">
      <c r="A22" s="276"/>
      <c r="B22" s="286"/>
      <c r="C22" s="286"/>
      <c r="D22" s="286"/>
      <c r="E22" s="287"/>
      <c r="F22" s="288"/>
      <c r="H22" s="276"/>
      <c r="I22" s="289">
        <f t="shared" si="1"/>
        <v>0</v>
      </c>
      <c r="J22" s="286"/>
      <c r="K22" s="286"/>
      <c r="L22" s="290"/>
      <c r="M22" s="286"/>
      <c r="N22" s="286"/>
      <c r="O22" s="288"/>
    </row>
    <row r="23" spans="1:15" s="278" customFormat="1" ht="28.5" customHeight="1" thickTop="1" thickBot="1">
      <c r="A23" s="291" t="s">
        <v>885</v>
      </c>
      <c r="B23" s="292">
        <v>29527577.81851</v>
      </c>
      <c r="C23" s="292">
        <v>50996190.57062</v>
      </c>
      <c r="D23" s="292">
        <v>74272847.692490011</v>
      </c>
      <c r="E23" s="282">
        <v>154796616.08162001</v>
      </c>
      <c r="F23" s="282"/>
      <c r="G23" s="281"/>
      <c r="H23" s="276"/>
      <c r="I23" s="293"/>
      <c r="J23" s="292">
        <v>22136872.3649</v>
      </c>
      <c r="K23" s="292">
        <v>7390473.1473999992</v>
      </c>
      <c r="L23" s="282">
        <v>65.797749999999994</v>
      </c>
      <c r="M23" s="292">
        <v>166.50845999999999</v>
      </c>
      <c r="N23" s="292">
        <v>29527577.81851</v>
      </c>
      <c r="O23" s="292"/>
    </row>
    <row r="24" spans="1:15" s="278" customFormat="1" ht="24.75" customHeight="1" thickTop="1" thickBot="1">
      <c r="A24" s="276"/>
      <c r="B24" s="286"/>
      <c r="C24" s="286"/>
      <c r="D24" s="286"/>
      <c r="E24" s="286"/>
      <c r="F24" s="290"/>
      <c r="G24" s="290"/>
      <c r="H24" s="276"/>
      <c r="I24" s="290"/>
      <c r="J24" s="286"/>
      <c r="K24" s="286"/>
      <c r="L24" s="290"/>
      <c r="M24" s="286"/>
      <c r="N24" s="294"/>
      <c r="O24" s="286"/>
    </row>
    <row r="25" spans="1:15" s="278" customFormat="1" ht="40.5" customHeight="1" thickTop="1" thickBot="1">
      <c r="A25" s="295"/>
      <c r="B25" s="1170" t="s">
        <v>886</v>
      </c>
      <c r="C25" s="1170"/>
      <c r="D25" s="1170"/>
      <c r="E25" s="1170"/>
      <c r="F25" s="1170"/>
      <c r="G25" s="1170"/>
      <c r="H25" s="276"/>
      <c r="I25" s="296"/>
      <c r="J25" s="1170" t="s">
        <v>887</v>
      </c>
      <c r="K25" s="1170"/>
      <c r="L25" s="1170"/>
      <c r="M25" s="1170"/>
      <c r="N25" s="1170"/>
      <c r="O25" s="1170"/>
    </row>
    <row r="26" spans="1:15" s="278" customFormat="1" ht="24.75" customHeight="1" thickTop="1" thickBot="1">
      <c r="A26" s="279" t="str">
        <f>+A7</f>
        <v>BANCO</v>
      </c>
      <c r="B26" s="282" t="s">
        <v>269</v>
      </c>
      <c r="C26" s="282" t="s">
        <v>270</v>
      </c>
      <c r="D26" s="282" t="s">
        <v>271</v>
      </c>
      <c r="E26" s="282" t="s">
        <v>870</v>
      </c>
      <c r="F26" s="282" t="s">
        <v>273</v>
      </c>
      <c r="G26" s="282" t="s">
        <v>844</v>
      </c>
      <c r="H26" s="276"/>
      <c r="I26" s="297" t="str">
        <f>+I7</f>
        <v>BANCO</v>
      </c>
      <c r="J26" s="282" t="s">
        <v>269</v>
      </c>
      <c r="K26" s="282" t="s">
        <v>270</v>
      </c>
      <c r="L26" s="282" t="s">
        <v>271</v>
      </c>
      <c r="M26" s="282" t="s">
        <v>870</v>
      </c>
      <c r="N26" s="282" t="s">
        <v>273</v>
      </c>
      <c r="O26" s="282" t="s">
        <v>844</v>
      </c>
    </row>
    <row r="27" spans="1:15" s="278" customFormat="1" ht="25.5" customHeight="1" thickTop="1">
      <c r="A27" s="79" t="s">
        <v>871</v>
      </c>
      <c r="B27" s="283">
        <v>5330926.2131499993</v>
      </c>
      <c r="C27" s="283">
        <v>1598014.0606099998</v>
      </c>
      <c r="D27" s="283">
        <v>0</v>
      </c>
      <c r="E27" s="283">
        <v>225.47977</v>
      </c>
      <c r="F27" s="283">
        <v>6929165.7535299994</v>
      </c>
      <c r="G27" s="284">
        <f>+F27/$F$42</f>
        <v>0.13587614439424503</v>
      </c>
      <c r="H27" s="276"/>
      <c r="I27" s="285" t="str">
        <f>+A27</f>
        <v xml:space="preserve">  BNB</v>
      </c>
      <c r="J27" s="283">
        <v>8174453.5340100005</v>
      </c>
      <c r="K27" s="283">
        <v>277410.48219000001</v>
      </c>
      <c r="L27" s="283">
        <v>0</v>
      </c>
      <c r="M27" s="283">
        <v>157.86598999999998</v>
      </c>
      <c r="N27" s="283">
        <v>8452021.8821900003</v>
      </c>
      <c r="O27" s="284">
        <f>+N27/$N$42</f>
        <v>0.11379692774381955</v>
      </c>
    </row>
    <row r="28" spans="1:15" s="278" customFormat="1" ht="25.5" customHeight="1">
      <c r="A28" s="79" t="s">
        <v>872</v>
      </c>
      <c r="B28" s="283">
        <v>8916451.8285499997</v>
      </c>
      <c r="C28" s="283">
        <v>794647.80321000004</v>
      </c>
      <c r="D28" s="283">
        <v>0</v>
      </c>
      <c r="E28" s="283">
        <v>3275.27169</v>
      </c>
      <c r="F28" s="283">
        <v>9714374.903450001</v>
      </c>
      <c r="G28" s="284">
        <f t="shared" ref="G28:G40" si="3">+F28/$F$42</f>
        <v>0.19049216803748201</v>
      </c>
      <c r="H28" s="276"/>
      <c r="I28" s="285" t="str">
        <f t="shared" ref="I28:I40" si="4">+A28</f>
        <v xml:space="preserve">  BUN</v>
      </c>
      <c r="J28" s="283">
        <v>5143040.5490600001</v>
      </c>
      <c r="K28" s="283">
        <v>585969.13994000002</v>
      </c>
      <c r="L28" s="283">
        <v>0</v>
      </c>
      <c r="M28" s="283">
        <v>467.45916999999997</v>
      </c>
      <c r="N28" s="283">
        <v>5729477.1481699999</v>
      </c>
      <c r="O28" s="284">
        <f t="shared" ref="O28:O40" si="5">+N28/$N$42</f>
        <v>7.7140938124408656E-2</v>
      </c>
    </row>
    <row r="29" spans="1:15" s="278" customFormat="1" ht="25.5" customHeight="1">
      <c r="A29" s="79" t="s">
        <v>873</v>
      </c>
      <c r="B29" s="283">
        <v>7596754.9145400003</v>
      </c>
      <c r="C29" s="283">
        <v>2874701.6687500002</v>
      </c>
      <c r="D29" s="283">
        <v>0</v>
      </c>
      <c r="E29" s="283">
        <v>2364.8644399999998</v>
      </c>
      <c r="F29" s="283">
        <v>10473821.447729999</v>
      </c>
      <c r="G29" s="284">
        <f t="shared" si="3"/>
        <v>0.2053843891187471</v>
      </c>
      <c r="H29" s="276"/>
      <c r="I29" s="285" t="str">
        <f t="shared" si="4"/>
        <v xml:space="preserve">  BME</v>
      </c>
      <c r="J29" s="283">
        <v>11592575.937820001</v>
      </c>
      <c r="K29" s="283">
        <v>670792.07420999999</v>
      </c>
      <c r="L29" s="283">
        <v>0</v>
      </c>
      <c r="M29" s="283">
        <v>349.44709</v>
      </c>
      <c r="N29" s="283">
        <v>12263717.459120002</v>
      </c>
      <c r="O29" s="284">
        <f t="shared" si="5"/>
        <v>0.16511710322317463</v>
      </c>
    </row>
    <row r="30" spans="1:15" s="278" customFormat="1" ht="25.5" customHeight="1">
      <c r="A30" s="79" t="s">
        <v>874</v>
      </c>
      <c r="B30" s="283">
        <v>2509269.0843600002</v>
      </c>
      <c r="C30" s="283">
        <v>1811554.1718299999</v>
      </c>
      <c r="D30" s="283">
        <v>0</v>
      </c>
      <c r="E30" s="283">
        <v>1.2065999999999999</v>
      </c>
      <c r="F30" s="283">
        <v>4320824.4627900003</v>
      </c>
      <c r="G30" s="284">
        <f t="shared" si="3"/>
        <v>8.4728377050173623E-2</v>
      </c>
      <c r="H30" s="276"/>
      <c r="I30" s="285" t="str">
        <f t="shared" si="4"/>
        <v xml:space="preserve">  BIS</v>
      </c>
      <c r="J30" s="283">
        <v>7228348.37708</v>
      </c>
      <c r="K30" s="283">
        <v>171089.2481</v>
      </c>
      <c r="L30" s="283">
        <v>0</v>
      </c>
      <c r="M30" s="283">
        <v>672.50631999999996</v>
      </c>
      <c r="N30" s="283">
        <v>7400110.1315000001</v>
      </c>
      <c r="O30" s="284">
        <f t="shared" si="5"/>
        <v>9.9634124197559903E-2</v>
      </c>
    </row>
    <row r="31" spans="1:15" s="278" customFormat="1" ht="25.5" customHeight="1">
      <c r="A31" s="79" t="s">
        <v>875</v>
      </c>
      <c r="B31" s="283">
        <v>3757838.2438000003</v>
      </c>
      <c r="C31" s="283">
        <v>738905.34378</v>
      </c>
      <c r="D31" s="283">
        <v>0</v>
      </c>
      <c r="E31" s="283">
        <v>7.0000000000000007E-5</v>
      </c>
      <c r="F31" s="283">
        <v>4496743.5876499992</v>
      </c>
      <c r="G31" s="284">
        <f t="shared" si="3"/>
        <v>8.817802932599185E-2</v>
      </c>
      <c r="H31" s="276"/>
      <c r="I31" s="285" t="str">
        <f t="shared" si="4"/>
        <v xml:space="preserve">  BCR</v>
      </c>
      <c r="J31" s="283">
        <v>7460824.6138199996</v>
      </c>
      <c r="K31" s="283">
        <v>26163.06165</v>
      </c>
      <c r="L31" s="283">
        <v>0</v>
      </c>
      <c r="M31" s="283">
        <v>-2.9999999999999997E-5</v>
      </c>
      <c r="N31" s="283">
        <v>7486987.6754399994</v>
      </c>
      <c r="O31" s="284">
        <f t="shared" si="5"/>
        <v>0.10080383219501943</v>
      </c>
    </row>
    <row r="32" spans="1:15" s="278" customFormat="1" ht="25.5" customHeight="1">
      <c r="A32" s="79" t="s">
        <v>876</v>
      </c>
      <c r="B32" s="283">
        <v>1350046.0894899999</v>
      </c>
      <c r="C32" s="283">
        <v>888534.1905599999</v>
      </c>
      <c r="D32" s="283">
        <v>0</v>
      </c>
      <c r="E32" s="283">
        <v>306.83179999999999</v>
      </c>
      <c r="F32" s="283">
        <v>2238887.11185</v>
      </c>
      <c r="G32" s="284">
        <f t="shared" si="3"/>
        <v>4.3903026614303051E-2</v>
      </c>
      <c r="H32" s="276"/>
      <c r="I32" s="285" t="str">
        <f t="shared" si="4"/>
        <v xml:space="preserve">  BGA</v>
      </c>
      <c r="J32" s="283">
        <v>4058289.6173999999</v>
      </c>
      <c r="K32" s="283">
        <v>81991.113450000004</v>
      </c>
      <c r="L32" s="283">
        <v>0</v>
      </c>
      <c r="M32" s="283">
        <v>15.0189</v>
      </c>
      <c r="N32" s="283">
        <v>4140295.74975</v>
      </c>
      <c r="O32" s="284">
        <f t="shared" si="5"/>
        <v>5.5744405639217731E-2</v>
      </c>
    </row>
    <row r="33" spans="1:15" s="278" customFormat="1" ht="25.5" customHeight="1">
      <c r="A33" s="79" t="s">
        <v>877</v>
      </c>
      <c r="B33" s="283">
        <v>1147945.9467499999</v>
      </c>
      <c r="C33" s="283">
        <v>421382.42947000003</v>
      </c>
      <c r="D33" s="283">
        <v>0</v>
      </c>
      <c r="E33" s="283">
        <v>0</v>
      </c>
      <c r="F33" s="283">
        <v>1569328.37622</v>
      </c>
      <c r="G33" s="284">
        <f t="shared" si="3"/>
        <v>3.0773443244682744E-2</v>
      </c>
      <c r="H33" s="276"/>
      <c r="I33" s="285" t="str">
        <f t="shared" si="4"/>
        <v xml:space="preserve">  BEC</v>
      </c>
      <c r="J33" s="283">
        <v>4599956.1939300001</v>
      </c>
      <c r="K33" s="283">
        <v>112186.03756999999</v>
      </c>
      <c r="L33" s="283">
        <v>0</v>
      </c>
      <c r="M33" s="283">
        <v>0</v>
      </c>
      <c r="N33" s="283">
        <v>4712142.2314999998</v>
      </c>
      <c r="O33" s="284">
        <f t="shared" si="5"/>
        <v>6.3443672592298633E-2</v>
      </c>
    </row>
    <row r="34" spans="1:15" s="278" customFormat="1" ht="25.5" customHeight="1">
      <c r="A34" s="79" t="s">
        <v>878</v>
      </c>
      <c r="B34" s="283">
        <v>2745085.1250300002</v>
      </c>
      <c r="C34" s="283">
        <v>270968.34516000003</v>
      </c>
      <c r="D34" s="283">
        <v>0</v>
      </c>
      <c r="E34" s="283">
        <v>65.96435000000001</v>
      </c>
      <c r="F34" s="283">
        <v>3016119.4345399998</v>
      </c>
      <c r="G34" s="284">
        <f t="shared" si="3"/>
        <v>5.9144014499735026E-2</v>
      </c>
      <c r="H34" s="276"/>
      <c r="I34" s="285" t="str">
        <f t="shared" si="4"/>
        <v xml:space="preserve">  BSO</v>
      </c>
      <c r="J34" s="283">
        <v>5097486.7045900002</v>
      </c>
      <c r="K34" s="283">
        <v>111109.03163</v>
      </c>
      <c r="L34" s="283">
        <v>0</v>
      </c>
      <c r="M34" s="283">
        <v>0</v>
      </c>
      <c r="N34" s="283">
        <v>5208595.7362200003</v>
      </c>
      <c r="O34" s="284">
        <f t="shared" si="5"/>
        <v>7.0127858269081286E-2</v>
      </c>
    </row>
    <row r="35" spans="1:15" s="278" customFormat="1" ht="25.5" customHeight="1">
      <c r="A35" s="79" t="s">
        <v>879</v>
      </c>
      <c r="B35" s="283">
        <v>4057.8716800000002</v>
      </c>
      <c r="C35" s="283">
        <v>14016.350829999999</v>
      </c>
      <c r="D35" s="283">
        <v>0</v>
      </c>
      <c r="E35" s="283">
        <v>0</v>
      </c>
      <c r="F35" s="283">
        <v>18074.222510000003</v>
      </c>
      <c r="G35" s="284">
        <f t="shared" si="3"/>
        <v>3.5442299332085701E-4</v>
      </c>
      <c r="H35" s="276"/>
      <c r="I35" s="285" t="str">
        <f t="shared" si="4"/>
        <v xml:space="preserve">  BNA</v>
      </c>
      <c r="J35" s="283">
        <v>3500</v>
      </c>
      <c r="K35" s="283">
        <v>4083.1155600000002</v>
      </c>
      <c r="L35" s="283">
        <v>0</v>
      </c>
      <c r="M35" s="283">
        <v>0</v>
      </c>
      <c r="N35" s="283">
        <v>7583.1155599999993</v>
      </c>
      <c r="O35" s="284">
        <f t="shared" si="5"/>
        <v>1.0209808558029416E-4</v>
      </c>
    </row>
    <row r="36" spans="1:15" s="278" customFormat="1" ht="25.5" customHeight="1">
      <c r="A36" s="79" t="s">
        <v>880</v>
      </c>
      <c r="B36" s="283">
        <v>1055.4465500000001</v>
      </c>
      <c r="C36" s="283">
        <v>1549.52602</v>
      </c>
      <c r="D36" s="283">
        <v>0</v>
      </c>
      <c r="E36" s="283">
        <v>0</v>
      </c>
      <c r="F36" s="283">
        <v>2604.9725699999999</v>
      </c>
      <c r="G36" s="284">
        <f t="shared" si="3"/>
        <v>5.1081709062025126E-5</v>
      </c>
      <c r="H36" s="276"/>
      <c r="I36" s="285" t="str">
        <f t="shared" si="4"/>
        <v xml:space="preserve">  BDB</v>
      </c>
      <c r="J36" s="283">
        <v>50055.960439999995</v>
      </c>
      <c r="K36" s="283">
        <v>20580</v>
      </c>
      <c r="L36" s="283">
        <v>0</v>
      </c>
      <c r="M36" s="283">
        <v>0</v>
      </c>
      <c r="N36" s="283">
        <v>70635.960439999995</v>
      </c>
      <c r="O36" s="284">
        <f t="shared" si="5"/>
        <v>9.5103342115617103E-4</v>
      </c>
    </row>
    <row r="37" spans="1:15" s="278" customFormat="1" ht="25.5" customHeight="1">
      <c r="A37" s="79" t="s">
        <v>881</v>
      </c>
      <c r="B37" s="283">
        <v>3740796.1537800003</v>
      </c>
      <c r="C37" s="283">
        <v>239145.61984999999</v>
      </c>
      <c r="D37" s="283">
        <v>0</v>
      </c>
      <c r="E37" s="283">
        <v>0</v>
      </c>
      <c r="F37" s="283">
        <v>3979941.7736300002</v>
      </c>
      <c r="G37" s="284">
        <f t="shared" si="3"/>
        <v>7.804390345821105E-2</v>
      </c>
      <c r="H37" s="276"/>
      <c r="I37" s="285" t="str">
        <f t="shared" si="4"/>
        <v xml:space="preserve">  BIE</v>
      </c>
      <c r="J37" s="283">
        <v>4795706.9683900001</v>
      </c>
      <c r="K37" s="283">
        <v>148909.76616</v>
      </c>
      <c r="L37" s="283">
        <v>0</v>
      </c>
      <c r="M37" s="283">
        <v>1428.35989</v>
      </c>
      <c r="N37" s="283">
        <v>4946045.0944399992</v>
      </c>
      <c r="O37" s="284">
        <f t="shared" si="5"/>
        <v>6.6592910439060918E-2</v>
      </c>
    </row>
    <row r="38" spans="1:15" s="278" customFormat="1" ht="25.5" customHeight="1">
      <c r="A38" s="79" t="s">
        <v>882</v>
      </c>
      <c r="B38" s="283">
        <v>388307.79392000003</v>
      </c>
      <c r="C38" s="283">
        <v>57029.298170000002</v>
      </c>
      <c r="D38" s="283">
        <v>0</v>
      </c>
      <c r="E38" s="283">
        <v>0</v>
      </c>
      <c r="F38" s="283">
        <v>445337.09208999999</v>
      </c>
      <c r="G38" s="284">
        <f t="shared" si="3"/>
        <v>8.7327521351480766E-3</v>
      </c>
      <c r="H38" s="276"/>
      <c r="I38" s="285" t="str">
        <f t="shared" si="4"/>
        <v xml:space="preserve">  BFO</v>
      </c>
      <c r="J38" s="283">
        <v>1619325.8849000002</v>
      </c>
      <c r="K38" s="283">
        <v>67891.737689999994</v>
      </c>
      <c r="L38" s="283">
        <v>0</v>
      </c>
      <c r="M38" s="283">
        <v>0</v>
      </c>
      <c r="N38" s="283">
        <v>1687217.6225899998</v>
      </c>
      <c r="O38" s="284">
        <f t="shared" si="5"/>
        <v>2.2716479507767687E-2</v>
      </c>
    </row>
    <row r="39" spans="1:15" s="278" customFormat="1" ht="25.5" customHeight="1">
      <c r="A39" s="79" t="s">
        <v>883</v>
      </c>
      <c r="B39" s="283">
        <v>1571177.9534100001</v>
      </c>
      <c r="C39" s="283">
        <v>276948.92892999999</v>
      </c>
      <c r="D39" s="283">
        <v>0</v>
      </c>
      <c r="E39" s="283">
        <v>3.3369999999999997E-2</v>
      </c>
      <c r="F39" s="283">
        <v>1848126.9157100001</v>
      </c>
      <c r="G39" s="284">
        <f t="shared" si="3"/>
        <v>3.6240489633254012E-2</v>
      </c>
      <c r="H39" s="276"/>
      <c r="I39" s="285" t="str">
        <f t="shared" si="4"/>
        <v xml:space="preserve">  BFS</v>
      </c>
      <c r="J39" s="283">
        <v>7425721.0141400006</v>
      </c>
      <c r="K39" s="283">
        <v>306179.43235000002</v>
      </c>
      <c r="L39" s="283">
        <v>0</v>
      </c>
      <c r="M39" s="283">
        <v>0</v>
      </c>
      <c r="N39" s="283">
        <v>7731900.44649</v>
      </c>
      <c r="O39" s="284">
        <f t="shared" si="5"/>
        <v>0.10410130601834726</v>
      </c>
    </row>
    <row r="40" spans="1:15" s="278" customFormat="1" ht="25.5" customHeight="1">
      <c r="A40" s="79" t="s">
        <v>884</v>
      </c>
      <c r="B40" s="283">
        <v>1832987.41261</v>
      </c>
      <c r="C40" s="283">
        <v>109853.10373999999</v>
      </c>
      <c r="D40" s="283">
        <v>0</v>
      </c>
      <c r="E40" s="283">
        <v>0</v>
      </c>
      <c r="F40" s="283">
        <v>1942840.5163499999</v>
      </c>
      <c r="G40" s="284">
        <f t="shared" si="3"/>
        <v>3.8097757785643539E-2</v>
      </c>
      <c r="H40" s="276"/>
      <c r="I40" s="285" t="str">
        <f t="shared" si="4"/>
        <v xml:space="preserve">  BPR</v>
      </c>
      <c r="J40" s="283">
        <v>4408825.1255600005</v>
      </c>
      <c r="K40" s="283">
        <v>27292.31352</v>
      </c>
      <c r="L40" s="283">
        <v>0</v>
      </c>
      <c r="M40" s="283">
        <v>0</v>
      </c>
      <c r="N40" s="283">
        <v>4436117.4390799999</v>
      </c>
      <c r="O40" s="284">
        <f t="shared" si="5"/>
        <v>5.9727310543507696E-2</v>
      </c>
    </row>
    <row r="41" spans="1:15" s="278" customFormat="1" ht="26.25" customHeight="1" thickBot="1">
      <c r="A41" s="79"/>
      <c r="B41" s="287"/>
      <c r="C41" s="287"/>
      <c r="D41" s="287"/>
      <c r="E41" s="287"/>
      <c r="F41" s="287"/>
      <c r="G41" s="298"/>
      <c r="H41" s="294"/>
      <c r="I41" s="286"/>
      <c r="J41" s="286"/>
      <c r="K41" s="286"/>
      <c r="L41" s="290"/>
      <c r="M41" s="286"/>
      <c r="N41" s="286"/>
      <c r="O41" s="299"/>
    </row>
    <row r="42" spans="1:15" s="278" customFormat="1" ht="29.25" customHeight="1" thickTop="1" thickBot="1">
      <c r="A42" s="279" t="s">
        <v>888</v>
      </c>
      <c r="B42" s="282">
        <v>40892700.07762</v>
      </c>
      <c r="C42" s="282">
        <v>10097250.840910001</v>
      </c>
      <c r="D42" s="282">
        <v>0</v>
      </c>
      <c r="E42" s="282">
        <v>6239.6520899999996</v>
      </c>
      <c r="F42" s="282">
        <v>50996190.57062</v>
      </c>
      <c r="G42" s="282"/>
      <c r="H42" s="294"/>
      <c r="I42" s="300"/>
      <c r="J42" s="292">
        <v>71658110.481140003</v>
      </c>
      <c r="K42" s="292">
        <v>2611646.5540200002</v>
      </c>
      <c r="L42" s="282">
        <v>0</v>
      </c>
      <c r="M42" s="292">
        <v>3090.65733</v>
      </c>
      <c r="N42" s="292">
        <v>74272847.692490011</v>
      </c>
      <c r="O42" s="301"/>
    </row>
    <row r="43" spans="1:15" s="278" customFormat="1" ht="10.5" customHeight="1" thickTop="1" thickBot="1">
      <c r="A43" s="302"/>
      <c r="B43" s="303"/>
      <c r="C43" s="303"/>
      <c r="D43" s="303"/>
      <c r="E43" s="303"/>
      <c r="F43" s="303"/>
      <c r="G43" s="303"/>
      <c r="H43" s="303"/>
      <c r="I43" s="303"/>
      <c r="J43" s="304"/>
      <c r="K43" s="305"/>
      <c r="L43" s="306"/>
      <c r="M43" s="303"/>
      <c r="N43" s="303"/>
      <c r="O43" s="303"/>
    </row>
    <row r="44" spans="1:15" s="278" customFormat="1" ht="13.5" customHeight="1" thickTop="1">
      <c r="A44" s="307" t="s">
        <v>889</v>
      </c>
      <c r="B44" s="308"/>
      <c r="C44" s="308"/>
      <c r="D44" s="308"/>
      <c r="E44" s="309"/>
      <c r="F44" s="309"/>
      <c r="G44" s="309"/>
      <c r="H44" s="309"/>
      <c r="I44" s="309"/>
      <c r="J44" s="310"/>
      <c r="L44" s="287"/>
      <c r="M44" s="309"/>
      <c r="N44" s="309"/>
      <c r="O44" s="309"/>
    </row>
    <row r="45" spans="1:15" s="278" customFormat="1" ht="15.75" customHeight="1">
      <c r="A45" s="307" t="s">
        <v>890</v>
      </c>
      <c r="B45" s="308"/>
      <c r="C45" s="308"/>
      <c r="D45" s="308"/>
      <c r="E45" s="309"/>
      <c r="F45" s="309"/>
      <c r="G45" s="309"/>
      <c r="H45" s="309"/>
      <c r="I45" s="309"/>
      <c r="J45" s="310"/>
      <c r="L45" s="287"/>
      <c r="M45" s="309"/>
      <c r="N45" s="309"/>
      <c r="O45" s="309"/>
    </row>
    <row r="46" spans="1:15" s="278" customFormat="1" ht="15.75" customHeight="1">
      <c r="A46" s="307" t="s">
        <v>891</v>
      </c>
      <c r="B46" s="308"/>
      <c r="C46" s="308"/>
      <c r="D46" s="308"/>
      <c r="E46" s="309"/>
      <c r="F46" s="309"/>
      <c r="G46" s="309"/>
      <c r="H46" s="309"/>
      <c r="I46" s="309"/>
      <c r="J46" s="310"/>
      <c r="L46" s="287"/>
      <c r="M46" s="309"/>
      <c r="N46" s="309"/>
      <c r="O46" s="309"/>
    </row>
    <row r="47" spans="1:15" s="315" customFormat="1" ht="15.75" customHeight="1">
      <c r="A47" s="311" t="s">
        <v>892</v>
      </c>
      <c r="B47" s="312"/>
      <c r="C47" s="312"/>
      <c r="D47" s="312"/>
      <c r="E47" s="313"/>
      <c r="F47" s="313"/>
      <c r="G47" s="313"/>
      <c r="H47" s="313"/>
      <c r="I47" s="313"/>
      <c r="J47" s="313"/>
      <c r="K47" s="313"/>
      <c r="L47" s="314"/>
      <c r="M47" s="314"/>
      <c r="N47" s="313"/>
      <c r="O47" s="313"/>
    </row>
    <row r="48" spans="1:15" s="105" customFormat="1" ht="9.75" customHeight="1">
      <c r="A48" s="112"/>
      <c r="B48" s="316"/>
      <c r="C48" s="316"/>
      <c r="D48" s="316"/>
      <c r="E48" s="316"/>
      <c r="F48" s="316"/>
      <c r="G48" s="316"/>
      <c r="H48" s="316"/>
      <c r="I48" s="316"/>
      <c r="J48" s="316"/>
      <c r="K48" s="316"/>
      <c r="L48" s="317"/>
      <c r="M48" s="318"/>
      <c r="N48" s="316"/>
      <c r="O48" s="316"/>
    </row>
    <row r="49" spans="1:15" s="103" customFormat="1" ht="13.5" customHeight="1">
      <c r="A49" s="73"/>
      <c r="B49" s="319"/>
      <c r="C49" s="319"/>
      <c r="D49" s="319"/>
      <c r="E49" s="320"/>
      <c r="F49" s="320"/>
      <c r="G49" s="320"/>
      <c r="H49" s="320"/>
      <c r="I49" s="320"/>
      <c r="J49" s="320"/>
      <c r="K49" s="320"/>
      <c r="L49" s="321"/>
      <c r="M49" s="322"/>
      <c r="N49" s="320"/>
      <c r="O49" s="320"/>
    </row>
    <row r="50" spans="1:15" s="103" customFormat="1" ht="13.5" customHeight="1">
      <c r="B50" s="320"/>
      <c r="C50" s="320"/>
      <c r="D50" s="320"/>
      <c r="E50" s="320"/>
      <c r="F50" s="320"/>
      <c r="G50" s="320"/>
      <c r="H50" s="320"/>
      <c r="I50" s="320"/>
      <c r="J50" s="320"/>
      <c r="K50" s="320"/>
      <c r="L50" s="321"/>
      <c r="M50" s="322"/>
      <c r="N50" s="320"/>
      <c r="O50" s="320"/>
    </row>
    <row r="51" spans="1:15" ht="13.5" customHeight="1">
      <c r="A51" s="103"/>
    </row>
    <row r="52" spans="1:15" ht="13.5" customHeight="1">
      <c r="A52" s="103"/>
    </row>
    <row r="53" spans="1:15" ht="13.5" customHeight="1">
      <c r="A53" s="103"/>
    </row>
  </sheetData>
  <mergeCells count="8">
    <mergeCell ref="B25:G25"/>
    <mergeCell ref="J25:O25"/>
    <mergeCell ref="A2:O2"/>
    <mergeCell ref="A3:O3"/>
    <mergeCell ref="A4:O4"/>
    <mergeCell ref="A5:O5"/>
    <mergeCell ref="B6:G6"/>
    <mergeCell ref="J6:O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5"/>
  <sheetViews>
    <sheetView workbookViewId="0">
      <selection activeCell="A3" sqref="A3:Q3"/>
    </sheetView>
  </sheetViews>
  <sheetFormatPr defaultColWidth="11.42578125" defaultRowHeight="15"/>
  <cols>
    <col min="1" max="1" width="39.140625" style="88" customWidth="1"/>
    <col min="2" max="15" width="14.140625" customWidth="1"/>
    <col min="16" max="16" width="15.5703125" customWidth="1"/>
    <col min="17" max="17" width="12" style="79" customWidth="1"/>
    <col min="18" max="18" width="2.5703125" customWidth="1"/>
    <col min="257" max="257" width="39.140625" customWidth="1"/>
    <col min="258" max="271" width="14.140625" customWidth="1"/>
    <col min="272" max="272" width="15.5703125" customWidth="1"/>
    <col min="273" max="273" width="12" customWidth="1"/>
    <col min="274" max="274" width="2.5703125" customWidth="1"/>
    <col min="513" max="513" width="39.140625" customWidth="1"/>
    <col min="514" max="527" width="14.140625" customWidth="1"/>
    <col min="528" max="528" width="15.5703125" customWidth="1"/>
    <col min="529" max="529" width="12" customWidth="1"/>
    <col min="530" max="530" width="2.5703125" customWidth="1"/>
    <col min="769" max="769" width="39.140625" customWidth="1"/>
    <col min="770" max="783" width="14.140625" customWidth="1"/>
    <col min="784" max="784" width="15.5703125" customWidth="1"/>
    <col min="785" max="785" width="12" customWidth="1"/>
    <col min="786" max="786" width="2.5703125" customWidth="1"/>
    <col min="1025" max="1025" width="39.140625" customWidth="1"/>
    <col min="1026" max="1039" width="14.140625" customWidth="1"/>
    <col min="1040" max="1040" width="15.5703125" customWidth="1"/>
    <col min="1041" max="1041" width="12" customWidth="1"/>
    <col min="1042" max="1042" width="2.5703125" customWidth="1"/>
    <col min="1281" max="1281" width="39.140625" customWidth="1"/>
    <col min="1282" max="1295" width="14.140625" customWidth="1"/>
    <col min="1296" max="1296" width="15.5703125" customWidth="1"/>
    <col min="1297" max="1297" width="12" customWidth="1"/>
    <col min="1298" max="1298" width="2.5703125" customWidth="1"/>
    <col min="1537" max="1537" width="39.140625" customWidth="1"/>
    <col min="1538" max="1551" width="14.140625" customWidth="1"/>
    <col min="1552" max="1552" width="15.5703125" customWidth="1"/>
    <col min="1553" max="1553" width="12" customWidth="1"/>
    <col min="1554" max="1554" width="2.5703125" customWidth="1"/>
    <col min="1793" max="1793" width="39.140625" customWidth="1"/>
    <col min="1794" max="1807" width="14.140625" customWidth="1"/>
    <col min="1808" max="1808" width="15.5703125" customWidth="1"/>
    <col min="1809" max="1809" width="12" customWidth="1"/>
    <col min="1810" max="1810" width="2.5703125" customWidth="1"/>
    <col min="2049" max="2049" width="39.140625" customWidth="1"/>
    <col min="2050" max="2063" width="14.140625" customWidth="1"/>
    <col min="2064" max="2064" width="15.5703125" customWidth="1"/>
    <col min="2065" max="2065" width="12" customWidth="1"/>
    <col min="2066" max="2066" width="2.5703125" customWidth="1"/>
    <col min="2305" max="2305" width="39.140625" customWidth="1"/>
    <col min="2306" max="2319" width="14.140625" customWidth="1"/>
    <col min="2320" max="2320" width="15.5703125" customWidth="1"/>
    <col min="2321" max="2321" width="12" customWidth="1"/>
    <col min="2322" max="2322" width="2.5703125" customWidth="1"/>
    <col min="2561" max="2561" width="39.140625" customWidth="1"/>
    <col min="2562" max="2575" width="14.140625" customWidth="1"/>
    <col min="2576" max="2576" width="15.5703125" customWidth="1"/>
    <col min="2577" max="2577" width="12" customWidth="1"/>
    <col min="2578" max="2578" width="2.5703125" customWidth="1"/>
    <col min="2817" max="2817" width="39.140625" customWidth="1"/>
    <col min="2818" max="2831" width="14.140625" customWidth="1"/>
    <col min="2832" max="2832" width="15.5703125" customWidth="1"/>
    <col min="2833" max="2833" width="12" customWidth="1"/>
    <col min="2834" max="2834" width="2.5703125" customWidth="1"/>
    <col min="3073" max="3073" width="39.140625" customWidth="1"/>
    <col min="3074" max="3087" width="14.140625" customWidth="1"/>
    <col min="3088" max="3088" width="15.5703125" customWidth="1"/>
    <col min="3089" max="3089" width="12" customWidth="1"/>
    <col min="3090" max="3090" width="2.5703125" customWidth="1"/>
    <col min="3329" max="3329" width="39.140625" customWidth="1"/>
    <col min="3330" max="3343" width="14.140625" customWidth="1"/>
    <col min="3344" max="3344" width="15.5703125" customWidth="1"/>
    <col min="3345" max="3345" width="12" customWidth="1"/>
    <col min="3346" max="3346" width="2.5703125" customWidth="1"/>
    <col min="3585" max="3585" width="39.140625" customWidth="1"/>
    <col min="3586" max="3599" width="14.140625" customWidth="1"/>
    <col min="3600" max="3600" width="15.5703125" customWidth="1"/>
    <col min="3601" max="3601" width="12" customWidth="1"/>
    <col min="3602" max="3602" width="2.5703125" customWidth="1"/>
    <col min="3841" max="3841" width="39.140625" customWidth="1"/>
    <col min="3842" max="3855" width="14.140625" customWidth="1"/>
    <col min="3856" max="3856" width="15.5703125" customWidth="1"/>
    <col min="3857" max="3857" width="12" customWidth="1"/>
    <col min="3858" max="3858" width="2.5703125" customWidth="1"/>
    <col min="4097" max="4097" width="39.140625" customWidth="1"/>
    <col min="4098" max="4111" width="14.140625" customWidth="1"/>
    <col min="4112" max="4112" width="15.5703125" customWidth="1"/>
    <col min="4113" max="4113" width="12" customWidth="1"/>
    <col min="4114" max="4114" width="2.5703125" customWidth="1"/>
    <col min="4353" max="4353" width="39.140625" customWidth="1"/>
    <col min="4354" max="4367" width="14.140625" customWidth="1"/>
    <col min="4368" max="4368" width="15.5703125" customWidth="1"/>
    <col min="4369" max="4369" width="12" customWidth="1"/>
    <col min="4370" max="4370" width="2.5703125" customWidth="1"/>
    <col min="4609" max="4609" width="39.140625" customWidth="1"/>
    <col min="4610" max="4623" width="14.140625" customWidth="1"/>
    <col min="4624" max="4624" width="15.5703125" customWidth="1"/>
    <col min="4625" max="4625" width="12" customWidth="1"/>
    <col min="4626" max="4626" width="2.5703125" customWidth="1"/>
    <col min="4865" max="4865" width="39.140625" customWidth="1"/>
    <col min="4866" max="4879" width="14.140625" customWidth="1"/>
    <col min="4880" max="4880" width="15.5703125" customWidth="1"/>
    <col min="4881" max="4881" width="12" customWidth="1"/>
    <col min="4882" max="4882" width="2.5703125" customWidth="1"/>
    <col min="5121" max="5121" width="39.140625" customWidth="1"/>
    <col min="5122" max="5135" width="14.140625" customWidth="1"/>
    <col min="5136" max="5136" width="15.5703125" customWidth="1"/>
    <col min="5137" max="5137" width="12" customWidth="1"/>
    <col min="5138" max="5138" width="2.5703125" customWidth="1"/>
    <col min="5377" max="5377" width="39.140625" customWidth="1"/>
    <col min="5378" max="5391" width="14.140625" customWidth="1"/>
    <col min="5392" max="5392" width="15.5703125" customWidth="1"/>
    <col min="5393" max="5393" width="12" customWidth="1"/>
    <col min="5394" max="5394" width="2.5703125" customWidth="1"/>
    <col min="5633" max="5633" width="39.140625" customWidth="1"/>
    <col min="5634" max="5647" width="14.140625" customWidth="1"/>
    <col min="5648" max="5648" width="15.5703125" customWidth="1"/>
    <col min="5649" max="5649" width="12" customWidth="1"/>
    <col min="5650" max="5650" width="2.5703125" customWidth="1"/>
    <col min="5889" max="5889" width="39.140625" customWidth="1"/>
    <col min="5890" max="5903" width="14.140625" customWidth="1"/>
    <col min="5904" max="5904" width="15.5703125" customWidth="1"/>
    <col min="5905" max="5905" width="12" customWidth="1"/>
    <col min="5906" max="5906" width="2.5703125" customWidth="1"/>
    <col min="6145" max="6145" width="39.140625" customWidth="1"/>
    <col min="6146" max="6159" width="14.140625" customWidth="1"/>
    <col min="6160" max="6160" width="15.5703125" customWidth="1"/>
    <col min="6161" max="6161" width="12" customWidth="1"/>
    <col min="6162" max="6162" width="2.5703125" customWidth="1"/>
    <col min="6401" max="6401" width="39.140625" customWidth="1"/>
    <col min="6402" max="6415" width="14.140625" customWidth="1"/>
    <col min="6416" max="6416" width="15.5703125" customWidth="1"/>
    <col min="6417" max="6417" width="12" customWidth="1"/>
    <col min="6418" max="6418" width="2.5703125" customWidth="1"/>
    <col min="6657" max="6657" width="39.140625" customWidth="1"/>
    <col min="6658" max="6671" width="14.140625" customWidth="1"/>
    <col min="6672" max="6672" width="15.5703125" customWidth="1"/>
    <col min="6673" max="6673" width="12" customWidth="1"/>
    <col min="6674" max="6674" width="2.5703125" customWidth="1"/>
    <col min="6913" max="6913" width="39.140625" customWidth="1"/>
    <col min="6914" max="6927" width="14.140625" customWidth="1"/>
    <col min="6928" max="6928" width="15.5703125" customWidth="1"/>
    <col min="6929" max="6929" width="12" customWidth="1"/>
    <col min="6930" max="6930" width="2.5703125" customWidth="1"/>
    <col min="7169" max="7169" width="39.140625" customWidth="1"/>
    <col min="7170" max="7183" width="14.140625" customWidth="1"/>
    <col min="7184" max="7184" width="15.5703125" customWidth="1"/>
    <col min="7185" max="7185" width="12" customWidth="1"/>
    <col min="7186" max="7186" width="2.5703125" customWidth="1"/>
    <col min="7425" max="7425" width="39.140625" customWidth="1"/>
    <col min="7426" max="7439" width="14.140625" customWidth="1"/>
    <col min="7440" max="7440" width="15.5703125" customWidth="1"/>
    <col min="7441" max="7441" width="12" customWidth="1"/>
    <col min="7442" max="7442" width="2.5703125" customWidth="1"/>
    <col min="7681" max="7681" width="39.140625" customWidth="1"/>
    <col min="7682" max="7695" width="14.140625" customWidth="1"/>
    <col min="7696" max="7696" width="15.5703125" customWidth="1"/>
    <col min="7697" max="7697" width="12" customWidth="1"/>
    <col min="7698" max="7698" width="2.5703125" customWidth="1"/>
    <col min="7937" max="7937" width="39.140625" customWidth="1"/>
    <col min="7938" max="7951" width="14.140625" customWidth="1"/>
    <col min="7952" max="7952" width="15.5703125" customWidth="1"/>
    <col min="7953" max="7953" width="12" customWidth="1"/>
    <col min="7954" max="7954" width="2.5703125" customWidth="1"/>
    <col min="8193" max="8193" width="39.140625" customWidth="1"/>
    <col min="8194" max="8207" width="14.140625" customWidth="1"/>
    <col min="8208" max="8208" width="15.5703125" customWidth="1"/>
    <col min="8209" max="8209" width="12" customWidth="1"/>
    <col min="8210" max="8210" width="2.5703125" customWidth="1"/>
    <col min="8449" max="8449" width="39.140625" customWidth="1"/>
    <col min="8450" max="8463" width="14.140625" customWidth="1"/>
    <col min="8464" max="8464" width="15.5703125" customWidth="1"/>
    <col min="8465" max="8465" width="12" customWidth="1"/>
    <col min="8466" max="8466" width="2.5703125" customWidth="1"/>
    <col min="8705" max="8705" width="39.140625" customWidth="1"/>
    <col min="8706" max="8719" width="14.140625" customWidth="1"/>
    <col min="8720" max="8720" width="15.5703125" customWidth="1"/>
    <col min="8721" max="8721" width="12" customWidth="1"/>
    <col min="8722" max="8722" width="2.5703125" customWidth="1"/>
    <col min="8961" max="8961" width="39.140625" customWidth="1"/>
    <col min="8962" max="8975" width="14.140625" customWidth="1"/>
    <col min="8976" max="8976" width="15.5703125" customWidth="1"/>
    <col min="8977" max="8977" width="12" customWidth="1"/>
    <col min="8978" max="8978" width="2.5703125" customWidth="1"/>
    <col min="9217" max="9217" width="39.140625" customWidth="1"/>
    <col min="9218" max="9231" width="14.140625" customWidth="1"/>
    <col min="9232" max="9232" width="15.5703125" customWidth="1"/>
    <col min="9233" max="9233" width="12" customWidth="1"/>
    <col min="9234" max="9234" width="2.5703125" customWidth="1"/>
    <col min="9473" max="9473" width="39.140625" customWidth="1"/>
    <col min="9474" max="9487" width="14.140625" customWidth="1"/>
    <col min="9488" max="9488" width="15.5703125" customWidth="1"/>
    <col min="9489" max="9489" width="12" customWidth="1"/>
    <col min="9490" max="9490" width="2.5703125" customWidth="1"/>
    <col min="9729" max="9729" width="39.140625" customWidth="1"/>
    <col min="9730" max="9743" width="14.140625" customWidth="1"/>
    <col min="9744" max="9744" width="15.5703125" customWidth="1"/>
    <col min="9745" max="9745" width="12" customWidth="1"/>
    <col min="9746" max="9746" width="2.5703125" customWidth="1"/>
    <col min="9985" max="9985" width="39.140625" customWidth="1"/>
    <col min="9986" max="9999" width="14.140625" customWidth="1"/>
    <col min="10000" max="10000" width="15.5703125" customWidth="1"/>
    <col min="10001" max="10001" width="12" customWidth="1"/>
    <col min="10002" max="10002" width="2.5703125" customWidth="1"/>
    <col min="10241" max="10241" width="39.140625" customWidth="1"/>
    <col min="10242" max="10255" width="14.140625" customWidth="1"/>
    <col min="10256" max="10256" width="15.5703125" customWidth="1"/>
    <col min="10257" max="10257" width="12" customWidth="1"/>
    <col min="10258" max="10258" width="2.5703125" customWidth="1"/>
    <col min="10497" max="10497" width="39.140625" customWidth="1"/>
    <col min="10498" max="10511" width="14.140625" customWidth="1"/>
    <col min="10512" max="10512" width="15.5703125" customWidth="1"/>
    <col min="10513" max="10513" width="12" customWidth="1"/>
    <col min="10514" max="10514" width="2.5703125" customWidth="1"/>
    <col min="10753" max="10753" width="39.140625" customWidth="1"/>
    <col min="10754" max="10767" width="14.140625" customWidth="1"/>
    <col min="10768" max="10768" width="15.5703125" customWidth="1"/>
    <col min="10769" max="10769" width="12" customWidth="1"/>
    <col min="10770" max="10770" width="2.5703125" customWidth="1"/>
    <col min="11009" max="11009" width="39.140625" customWidth="1"/>
    <col min="11010" max="11023" width="14.140625" customWidth="1"/>
    <col min="11024" max="11024" width="15.5703125" customWidth="1"/>
    <col min="11025" max="11025" width="12" customWidth="1"/>
    <col min="11026" max="11026" width="2.5703125" customWidth="1"/>
    <col min="11265" max="11265" width="39.140625" customWidth="1"/>
    <col min="11266" max="11279" width="14.140625" customWidth="1"/>
    <col min="11280" max="11280" width="15.5703125" customWidth="1"/>
    <col min="11281" max="11281" width="12" customWidth="1"/>
    <col min="11282" max="11282" width="2.5703125" customWidth="1"/>
    <col min="11521" max="11521" width="39.140625" customWidth="1"/>
    <col min="11522" max="11535" width="14.140625" customWidth="1"/>
    <col min="11536" max="11536" width="15.5703125" customWidth="1"/>
    <col min="11537" max="11537" width="12" customWidth="1"/>
    <col min="11538" max="11538" width="2.5703125" customWidth="1"/>
    <col min="11777" max="11777" width="39.140625" customWidth="1"/>
    <col min="11778" max="11791" width="14.140625" customWidth="1"/>
    <col min="11792" max="11792" width="15.5703125" customWidth="1"/>
    <col min="11793" max="11793" width="12" customWidth="1"/>
    <col min="11794" max="11794" width="2.5703125" customWidth="1"/>
    <col min="12033" max="12033" width="39.140625" customWidth="1"/>
    <col min="12034" max="12047" width="14.140625" customWidth="1"/>
    <col min="12048" max="12048" width="15.5703125" customWidth="1"/>
    <col min="12049" max="12049" width="12" customWidth="1"/>
    <col min="12050" max="12050" width="2.5703125" customWidth="1"/>
    <col min="12289" max="12289" width="39.140625" customWidth="1"/>
    <col min="12290" max="12303" width="14.140625" customWidth="1"/>
    <col min="12304" max="12304" width="15.5703125" customWidth="1"/>
    <col min="12305" max="12305" width="12" customWidth="1"/>
    <col min="12306" max="12306" width="2.5703125" customWidth="1"/>
    <col min="12545" max="12545" width="39.140625" customWidth="1"/>
    <col min="12546" max="12559" width="14.140625" customWidth="1"/>
    <col min="12560" max="12560" width="15.5703125" customWidth="1"/>
    <col min="12561" max="12561" width="12" customWidth="1"/>
    <col min="12562" max="12562" width="2.5703125" customWidth="1"/>
    <col min="12801" max="12801" width="39.140625" customWidth="1"/>
    <col min="12802" max="12815" width="14.140625" customWidth="1"/>
    <col min="12816" max="12816" width="15.5703125" customWidth="1"/>
    <col min="12817" max="12817" width="12" customWidth="1"/>
    <col min="12818" max="12818" width="2.5703125" customWidth="1"/>
    <col min="13057" max="13057" width="39.140625" customWidth="1"/>
    <col min="13058" max="13071" width="14.140625" customWidth="1"/>
    <col min="13072" max="13072" width="15.5703125" customWidth="1"/>
    <col min="13073" max="13073" width="12" customWidth="1"/>
    <col min="13074" max="13074" width="2.5703125" customWidth="1"/>
    <col min="13313" max="13313" width="39.140625" customWidth="1"/>
    <col min="13314" max="13327" width="14.140625" customWidth="1"/>
    <col min="13328" max="13328" width="15.5703125" customWidth="1"/>
    <col min="13329" max="13329" width="12" customWidth="1"/>
    <col min="13330" max="13330" width="2.5703125" customWidth="1"/>
    <col min="13569" max="13569" width="39.140625" customWidth="1"/>
    <col min="13570" max="13583" width="14.140625" customWidth="1"/>
    <col min="13584" max="13584" width="15.5703125" customWidth="1"/>
    <col min="13585" max="13585" width="12" customWidth="1"/>
    <col min="13586" max="13586" width="2.5703125" customWidth="1"/>
    <col min="13825" max="13825" width="39.140625" customWidth="1"/>
    <col min="13826" max="13839" width="14.140625" customWidth="1"/>
    <col min="13840" max="13840" width="15.5703125" customWidth="1"/>
    <col min="13841" max="13841" width="12" customWidth="1"/>
    <col min="13842" max="13842" width="2.5703125" customWidth="1"/>
    <col min="14081" max="14081" width="39.140625" customWidth="1"/>
    <col min="14082" max="14095" width="14.140625" customWidth="1"/>
    <col min="14096" max="14096" width="15.5703125" customWidth="1"/>
    <col min="14097" max="14097" width="12" customWidth="1"/>
    <col min="14098" max="14098" width="2.5703125" customWidth="1"/>
    <col min="14337" max="14337" width="39.140625" customWidth="1"/>
    <col min="14338" max="14351" width="14.140625" customWidth="1"/>
    <col min="14352" max="14352" width="15.5703125" customWidth="1"/>
    <col min="14353" max="14353" width="12" customWidth="1"/>
    <col min="14354" max="14354" width="2.5703125" customWidth="1"/>
    <col min="14593" max="14593" width="39.140625" customWidth="1"/>
    <col min="14594" max="14607" width="14.140625" customWidth="1"/>
    <col min="14608" max="14608" width="15.5703125" customWidth="1"/>
    <col min="14609" max="14609" width="12" customWidth="1"/>
    <col min="14610" max="14610" width="2.5703125" customWidth="1"/>
    <col min="14849" max="14849" width="39.140625" customWidth="1"/>
    <col min="14850" max="14863" width="14.140625" customWidth="1"/>
    <col min="14864" max="14864" width="15.5703125" customWidth="1"/>
    <col min="14865" max="14865" width="12" customWidth="1"/>
    <col min="14866" max="14866" width="2.5703125" customWidth="1"/>
    <col min="15105" max="15105" width="39.140625" customWidth="1"/>
    <col min="15106" max="15119" width="14.140625" customWidth="1"/>
    <col min="15120" max="15120" width="15.5703125" customWidth="1"/>
    <col min="15121" max="15121" width="12" customWidth="1"/>
    <col min="15122" max="15122" width="2.5703125" customWidth="1"/>
    <col min="15361" max="15361" width="39.140625" customWidth="1"/>
    <col min="15362" max="15375" width="14.140625" customWidth="1"/>
    <col min="15376" max="15376" width="15.5703125" customWidth="1"/>
    <col min="15377" max="15377" width="12" customWidth="1"/>
    <col min="15378" max="15378" width="2.5703125" customWidth="1"/>
    <col min="15617" max="15617" width="39.140625" customWidth="1"/>
    <col min="15618" max="15631" width="14.140625" customWidth="1"/>
    <col min="15632" max="15632" width="15.5703125" customWidth="1"/>
    <col min="15633" max="15633" width="12" customWidth="1"/>
    <col min="15634" max="15634" width="2.5703125" customWidth="1"/>
    <col min="15873" max="15873" width="39.140625" customWidth="1"/>
    <col min="15874" max="15887" width="14.140625" customWidth="1"/>
    <col min="15888" max="15888" width="15.5703125" customWidth="1"/>
    <col min="15889" max="15889" width="12" customWidth="1"/>
    <col min="15890" max="15890" width="2.5703125" customWidth="1"/>
    <col min="16129" max="16129" width="39.140625" customWidth="1"/>
    <col min="16130" max="16143" width="14.140625" customWidth="1"/>
    <col min="16144" max="16144" width="15.5703125" customWidth="1"/>
    <col min="16145" max="16145" width="12" customWidth="1"/>
    <col min="16146" max="16146" width="2.5703125" customWidth="1"/>
  </cols>
  <sheetData>
    <row r="1" spans="1:17" s="62" customFormat="1" ht="3.75" customHeight="1">
      <c r="A1" s="323"/>
      <c r="B1" s="324"/>
      <c r="C1" s="324"/>
      <c r="D1" s="324"/>
      <c r="E1" s="324"/>
      <c r="F1" s="324"/>
      <c r="G1" s="324"/>
      <c r="H1" s="324"/>
      <c r="I1" s="324"/>
      <c r="J1" s="324"/>
      <c r="K1" s="324"/>
      <c r="L1" s="324"/>
      <c r="M1" s="324"/>
      <c r="N1" s="324"/>
      <c r="O1" s="324"/>
      <c r="P1" s="324"/>
      <c r="Q1" s="250"/>
    </row>
    <row r="2" spans="1:17" s="63" customFormat="1" ht="47.25" customHeight="1">
      <c r="A2" s="1172" t="s">
        <v>581</v>
      </c>
      <c r="B2" s="1172"/>
      <c r="C2" s="1172"/>
      <c r="D2" s="1172"/>
      <c r="E2" s="1172"/>
      <c r="F2" s="1172"/>
      <c r="G2" s="1172"/>
      <c r="H2" s="1172"/>
      <c r="I2" s="1172"/>
      <c r="J2" s="1172"/>
      <c r="K2" s="1172"/>
      <c r="L2" s="1172"/>
      <c r="M2" s="1172"/>
      <c r="N2" s="1172"/>
      <c r="O2" s="1172"/>
      <c r="P2" s="1172"/>
      <c r="Q2" s="1172"/>
    </row>
    <row r="3" spans="1:17" s="63" customFormat="1" ht="27.95" customHeight="1">
      <c r="A3" s="1172" t="s">
        <v>893</v>
      </c>
      <c r="B3" s="1172"/>
      <c r="C3" s="1172"/>
      <c r="D3" s="1172"/>
      <c r="E3" s="1172"/>
      <c r="F3" s="1172"/>
      <c r="G3" s="1172"/>
      <c r="H3" s="1172"/>
      <c r="I3" s="1172"/>
      <c r="J3" s="1172"/>
      <c r="K3" s="1172"/>
      <c r="L3" s="1172"/>
      <c r="M3" s="1172"/>
      <c r="N3" s="1172"/>
      <c r="O3" s="1172"/>
      <c r="P3" s="1172"/>
      <c r="Q3" s="1172"/>
    </row>
    <row r="4" spans="1:17" s="63" customFormat="1" ht="27.95" customHeight="1">
      <c r="A4" s="1172" t="s">
        <v>578</v>
      </c>
      <c r="B4" s="1172"/>
      <c r="C4" s="1172"/>
      <c r="D4" s="1172"/>
      <c r="E4" s="1172"/>
      <c r="F4" s="1172"/>
      <c r="G4" s="1172"/>
      <c r="H4" s="1172"/>
      <c r="I4" s="1172"/>
      <c r="J4" s="1172"/>
      <c r="K4" s="1172"/>
      <c r="L4" s="1172"/>
      <c r="M4" s="1172"/>
      <c r="N4" s="1172"/>
      <c r="O4" s="1172"/>
      <c r="P4" s="1172"/>
      <c r="Q4" s="1172"/>
    </row>
    <row r="5" spans="1:17" s="64" customFormat="1" ht="46.5" customHeight="1">
      <c r="A5" s="1173" t="s">
        <v>602</v>
      </c>
      <c r="B5" s="1173"/>
      <c r="C5" s="1173"/>
      <c r="D5" s="1173"/>
      <c r="E5" s="1173"/>
      <c r="F5" s="1173"/>
      <c r="G5" s="1173"/>
      <c r="H5" s="1173"/>
      <c r="I5" s="1173"/>
      <c r="J5" s="1173"/>
      <c r="K5" s="1173"/>
      <c r="L5" s="1173"/>
      <c r="M5" s="1173"/>
      <c r="N5" s="1173"/>
      <c r="O5" s="1173"/>
      <c r="P5" s="1173"/>
      <c r="Q5" s="1173"/>
    </row>
    <row r="6" spans="1:17" ht="2.25" customHeight="1" thickBot="1">
      <c r="A6" s="325"/>
      <c r="B6" s="326"/>
      <c r="C6" s="326"/>
      <c r="D6" s="326"/>
      <c r="E6" s="326"/>
      <c r="F6" s="326"/>
      <c r="G6" s="326"/>
      <c r="H6" s="326"/>
      <c r="I6" s="326"/>
      <c r="J6" s="326"/>
      <c r="K6" s="326"/>
      <c r="L6" s="326"/>
      <c r="M6" s="326"/>
      <c r="N6" s="326"/>
      <c r="O6" s="326"/>
      <c r="P6" s="326"/>
      <c r="Q6" s="327"/>
    </row>
    <row r="7" spans="1:17" ht="14.25" hidden="1" customHeight="1">
      <c r="A7" s="328"/>
      <c r="B7" s="329"/>
      <c r="C7" s="330"/>
      <c r="D7" s="329"/>
      <c r="E7" s="329"/>
      <c r="F7" s="329"/>
      <c r="G7" s="329"/>
      <c r="H7" s="329"/>
      <c r="I7" s="330"/>
      <c r="J7" s="331"/>
      <c r="K7" s="329"/>
      <c r="L7" s="329"/>
      <c r="M7" s="329"/>
      <c r="N7" s="329"/>
      <c r="O7" s="329"/>
      <c r="P7" s="329"/>
      <c r="Q7" s="85"/>
    </row>
    <row r="8" spans="1:17" ht="34.5" customHeight="1" thickTop="1" thickBot="1">
      <c r="A8" s="332" t="s">
        <v>894</v>
      </c>
      <c r="B8" s="333" t="s">
        <v>3</v>
      </c>
      <c r="C8" s="333" t="s">
        <v>130</v>
      </c>
      <c r="D8" s="333" t="s">
        <v>5</v>
      </c>
      <c r="E8" s="333" t="s">
        <v>7</v>
      </c>
      <c r="F8" s="333" t="s">
        <v>15</v>
      </c>
      <c r="G8" s="333" t="s">
        <v>13</v>
      </c>
      <c r="H8" s="333" t="s">
        <v>9</v>
      </c>
      <c r="I8" s="333" t="s">
        <v>11</v>
      </c>
      <c r="J8" s="333" t="s">
        <v>17</v>
      </c>
      <c r="K8" s="333" t="s">
        <v>19</v>
      </c>
      <c r="L8" s="333" t="s">
        <v>21</v>
      </c>
      <c r="M8" s="333" t="s">
        <v>23</v>
      </c>
      <c r="N8" s="333" t="s">
        <v>25</v>
      </c>
      <c r="O8" s="333" t="s">
        <v>27</v>
      </c>
      <c r="P8" s="334" t="s">
        <v>604</v>
      </c>
      <c r="Q8" s="333" t="s">
        <v>895</v>
      </c>
    </row>
    <row r="9" spans="1:17" ht="22.5" customHeight="1" thickTop="1">
      <c r="A9" s="335" t="s">
        <v>896</v>
      </c>
      <c r="B9" s="336">
        <v>3531724.1721399999</v>
      </c>
      <c r="C9" s="336">
        <v>4799737.4938400006</v>
      </c>
      <c r="D9" s="336">
        <v>4457104.0401099995</v>
      </c>
      <c r="E9" s="336">
        <v>1649401.6735999999</v>
      </c>
      <c r="F9" s="336">
        <v>2844118.16897</v>
      </c>
      <c r="G9" s="336">
        <v>559780.8844199999</v>
      </c>
      <c r="H9" s="336">
        <v>873266.59571000002</v>
      </c>
      <c r="I9" s="336">
        <v>272800.56842999998</v>
      </c>
      <c r="J9" s="336">
        <v>0</v>
      </c>
      <c r="K9" s="336">
        <v>30000</v>
      </c>
      <c r="L9" s="336">
        <v>735907.42183000001</v>
      </c>
      <c r="M9" s="336">
        <v>345847.87522000005</v>
      </c>
      <c r="N9" s="336">
        <v>2637065.6304799998</v>
      </c>
      <c r="O9" s="336">
        <v>285880.37874999997</v>
      </c>
      <c r="P9" s="336">
        <v>23022634.903499994</v>
      </c>
      <c r="Q9" s="337">
        <v>0.13840154856289111</v>
      </c>
    </row>
    <row r="10" spans="1:17" ht="18" customHeight="1">
      <c r="A10" s="335" t="s">
        <v>897</v>
      </c>
      <c r="B10" s="336">
        <v>4448370.1875</v>
      </c>
      <c r="C10" s="336">
        <v>3551214.74804</v>
      </c>
      <c r="D10" s="336">
        <v>6202822.97217</v>
      </c>
      <c r="E10" s="336">
        <v>3983663.3200400001</v>
      </c>
      <c r="F10" s="336">
        <v>4285246.5652399994</v>
      </c>
      <c r="G10" s="336">
        <v>2379179.30204</v>
      </c>
      <c r="H10" s="336">
        <v>1330418.13634</v>
      </c>
      <c r="I10" s="336">
        <v>1536931.1501199999</v>
      </c>
      <c r="J10" s="336">
        <v>12108.400820000001</v>
      </c>
      <c r="K10" s="336">
        <v>103700</v>
      </c>
      <c r="L10" s="336">
        <v>2437196.1006799997</v>
      </c>
      <c r="M10" s="336">
        <v>697090.34933</v>
      </c>
      <c r="N10" s="336">
        <v>5045359.36362</v>
      </c>
      <c r="O10" s="336">
        <v>1395110.4231700001</v>
      </c>
      <c r="P10" s="336">
        <v>37408411.019110002</v>
      </c>
      <c r="Q10" s="337">
        <v>0.22488225331388359</v>
      </c>
    </row>
    <row r="11" spans="1:17" ht="18" customHeight="1">
      <c r="A11" s="335" t="s">
        <v>898</v>
      </c>
      <c r="B11" s="336">
        <v>3681702.20358</v>
      </c>
      <c r="C11" s="336">
        <v>2893820.2132700002</v>
      </c>
      <c r="D11" s="336">
        <v>5558194.8849600004</v>
      </c>
      <c r="E11" s="336">
        <v>4454086.4048800003</v>
      </c>
      <c r="F11" s="336">
        <v>2906319.79158</v>
      </c>
      <c r="G11" s="336">
        <v>2543996.9723400003</v>
      </c>
      <c r="H11" s="336">
        <v>3117350.54042</v>
      </c>
      <c r="I11" s="336">
        <v>2856558.4241300002</v>
      </c>
      <c r="J11" s="336">
        <v>3430.6295599999999</v>
      </c>
      <c r="K11" s="336">
        <v>177020</v>
      </c>
      <c r="L11" s="336">
        <v>2333657.0531100002</v>
      </c>
      <c r="M11" s="336">
        <v>910041.85836000007</v>
      </c>
      <c r="N11" s="336">
        <v>1480029.5826900001</v>
      </c>
      <c r="O11" s="336">
        <v>2572420.24761</v>
      </c>
      <c r="P11" s="336">
        <v>35488628.806490004</v>
      </c>
      <c r="Q11" s="337">
        <v>0.2133414009204111</v>
      </c>
    </row>
    <row r="12" spans="1:17" ht="18" customHeight="1">
      <c r="A12" s="335" t="s">
        <v>899</v>
      </c>
      <c r="B12" s="336">
        <v>1592720.4783800002</v>
      </c>
      <c r="C12" s="336">
        <v>1304793.8191500001</v>
      </c>
      <c r="D12" s="336">
        <v>2865720.73013</v>
      </c>
      <c r="E12" s="336">
        <v>1429103.5824599999</v>
      </c>
      <c r="F12" s="336">
        <v>1668591.14484</v>
      </c>
      <c r="G12" s="336">
        <v>829630.50887000002</v>
      </c>
      <c r="H12" s="336">
        <v>1135875.7419799999</v>
      </c>
      <c r="I12" s="336">
        <v>1134308.6811300002</v>
      </c>
      <c r="J12" s="336">
        <v>11080.147859999999</v>
      </c>
      <c r="K12" s="336">
        <v>53996.419470000001</v>
      </c>
      <c r="L12" s="336">
        <v>1110476.6461199999</v>
      </c>
      <c r="M12" s="336">
        <v>313191.79586000001</v>
      </c>
      <c r="N12" s="336">
        <v>1072928.5858</v>
      </c>
      <c r="O12" s="336">
        <v>677377.61799000006</v>
      </c>
      <c r="P12" s="336">
        <v>15199795.900039999</v>
      </c>
      <c r="Q12" s="337">
        <v>9.1374219294317605E-2</v>
      </c>
    </row>
    <row r="13" spans="1:17" ht="18" customHeight="1">
      <c r="A13" s="335" t="s">
        <v>900</v>
      </c>
      <c r="B13" s="336">
        <v>1119538.6147699999</v>
      </c>
      <c r="C13" s="336">
        <v>918242.59767999989</v>
      </c>
      <c r="D13" s="336">
        <v>1964696.8094000001</v>
      </c>
      <c r="E13" s="336">
        <v>970484.51595999999</v>
      </c>
      <c r="F13" s="336">
        <v>1001955.75852</v>
      </c>
      <c r="G13" s="336">
        <v>494102.75222000002</v>
      </c>
      <c r="H13" s="336">
        <v>463398.86046</v>
      </c>
      <c r="I13" s="336">
        <v>431649.48639999999</v>
      </c>
      <c r="J13" s="336">
        <v>13336.954699999998</v>
      </c>
      <c r="K13" s="336">
        <v>3531.17238</v>
      </c>
      <c r="L13" s="336">
        <v>539562.06626999995</v>
      </c>
      <c r="M13" s="336">
        <v>141254.81443999999</v>
      </c>
      <c r="N13" s="336">
        <v>543552.69389999995</v>
      </c>
      <c r="O13" s="336">
        <v>215244.87749000001</v>
      </c>
      <c r="P13" s="336">
        <v>8820551.9745899998</v>
      </c>
      <c r="Q13" s="337">
        <v>5.3025123213726301E-2</v>
      </c>
    </row>
    <row r="14" spans="1:17" ht="18" customHeight="1">
      <c r="A14" s="335" t="s">
        <v>901</v>
      </c>
      <c r="B14" s="336">
        <v>1230792.5145899998</v>
      </c>
      <c r="C14" s="336">
        <v>1009202.01294</v>
      </c>
      <c r="D14" s="336">
        <v>1756941.9584300001</v>
      </c>
      <c r="E14" s="336">
        <v>967264.45427999995</v>
      </c>
      <c r="F14" s="336">
        <v>744502.44595000008</v>
      </c>
      <c r="G14" s="336">
        <v>439786.4228</v>
      </c>
      <c r="H14" s="336">
        <v>327615.65019000001</v>
      </c>
      <c r="I14" s="336">
        <v>311771.6323</v>
      </c>
      <c r="J14" s="336">
        <v>6595.9601299999995</v>
      </c>
      <c r="K14" s="336">
        <v>3472.0385699999997</v>
      </c>
      <c r="L14" s="336">
        <v>462814.99807999999</v>
      </c>
      <c r="M14" s="336">
        <v>86827.646400000012</v>
      </c>
      <c r="N14" s="336">
        <v>353713.09101999999</v>
      </c>
      <c r="O14" s="336">
        <v>158426.60673</v>
      </c>
      <c r="P14" s="336">
        <v>7859727.432409999</v>
      </c>
      <c r="Q14" s="337">
        <v>4.7249085627571165E-2</v>
      </c>
    </row>
    <row r="15" spans="1:17" ht="18" customHeight="1">
      <c r="A15" s="335" t="s">
        <v>902</v>
      </c>
      <c r="B15" s="336">
        <v>936739.80421000009</v>
      </c>
      <c r="C15" s="336">
        <v>932546.89779999992</v>
      </c>
      <c r="D15" s="336">
        <v>1351032.57351</v>
      </c>
      <c r="E15" s="336">
        <v>667458.02029000001</v>
      </c>
      <c r="F15" s="336">
        <v>511604.52957999997</v>
      </c>
      <c r="G15" s="336">
        <v>301104.20023000002</v>
      </c>
      <c r="H15" s="336">
        <v>188889.27549999999</v>
      </c>
      <c r="I15" s="336">
        <v>282206.08999000001</v>
      </c>
      <c r="J15" s="336">
        <v>4403.3431100000007</v>
      </c>
      <c r="K15" s="336">
        <v>1530.5660600000001</v>
      </c>
      <c r="L15" s="336">
        <v>361594.36468</v>
      </c>
      <c r="M15" s="336">
        <v>60433.456170000005</v>
      </c>
      <c r="N15" s="336">
        <v>223417.04704</v>
      </c>
      <c r="O15" s="336">
        <v>143281.91993999999</v>
      </c>
      <c r="P15" s="336">
        <v>5966242.0881099999</v>
      </c>
      <c r="Q15" s="337">
        <v>3.5866317976053608E-2</v>
      </c>
    </row>
    <row r="16" spans="1:17" ht="18" customHeight="1">
      <c r="A16" s="335" t="s">
        <v>903</v>
      </c>
      <c r="B16" s="336">
        <v>891308.90354999993</v>
      </c>
      <c r="C16" s="336">
        <v>822670.10511999996</v>
      </c>
      <c r="D16" s="336">
        <v>1046602.8949099999</v>
      </c>
      <c r="E16" s="336">
        <v>472687.48298999999</v>
      </c>
      <c r="F16" s="336">
        <v>421389.46171</v>
      </c>
      <c r="G16" s="336">
        <v>234357.51861000003</v>
      </c>
      <c r="H16" s="336">
        <v>141429.05762000001</v>
      </c>
      <c r="I16" s="336">
        <v>282783.33298000001</v>
      </c>
      <c r="J16" s="336">
        <v>2941.8849500000001</v>
      </c>
      <c r="K16" s="336">
        <v>523.99828000000002</v>
      </c>
      <c r="L16" s="336">
        <v>337230.39558999997</v>
      </c>
      <c r="M16" s="336">
        <v>47131.451590000004</v>
      </c>
      <c r="N16" s="336">
        <v>178918.74872</v>
      </c>
      <c r="O16" s="336">
        <v>151044.14161000002</v>
      </c>
      <c r="P16" s="336">
        <v>5031019.378229999</v>
      </c>
      <c r="Q16" s="337">
        <v>3.0244186893268719E-2</v>
      </c>
    </row>
    <row r="17" spans="1:17" ht="18" customHeight="1">
      <c r="A17" s="335" t="s">
        <v>904</v>
      </c>
      <c r="B17" s="336">
        <v>522086.19289999997</v>
      </c>
      <c r="C17" s="336">
        <v>617632.99098</v>
      </c>
      <c r="D17" s="336">
        <v>653405.40511000005</v>
      </c>
      <c r="E17" s="336">
        <v>320647.75652999996</v>
      </c>
      <c r="F17" s="336">
        <v>279755.87627000001</v>
      </c>
      <c r="G17" s="336">
        <v>134026.79564</v>
      </c>
      <c r="H17" s="336">
        <v>87597.498670000001</v>
      </c>
      <c r="I17" s="336">
        <v>209382.94721000001</v>
      </c>
      <c r="J17" s="336">
        <v>1686.1596299999999</v>
      </c>
      <c r="K17" s="336">
        <v>338.86715999999996</v>
      </c>
      <c r="L17" s="336">
        <v>257513.74628999998</v>
      </c>
      <c r="M17" s="336">
        <v>28818.81407</v>
      </c>
      <c r="N17" s="336">
        <v>116340.71032</v>
      </c>
      <c r="O17" s="336">
        <v>115985.68716</v>
      </c>
      <c r="P17" s="336">
        <v>3345219.4479400003</v>
      </c>
      <c r="Q17" s="337">
        <v>2.0109928938116944E-2</v>
      </c>
    </row>
    <row r="18" spans="1:17" ht="18" customHeight="1">
      <c r="A18" s="335" t="s">
        <v>905</v>
      </c>
      <c r="B18" s="336">
        <v>721766.85423000006</v>
      </c>
      <c r="C18" s="336">
        <v>1026217.2479099999</v>
      </c>
      <c r="D18" s="336">
        <v>922044.05316000001</v>
      </c>
      <c r="E18" s="336">
        <v>440886.22410000005</v>
      </c>
      <c r="F18" s="336">
        <v>380697.86052999995</v>
      </c>
      <c r="G18" s="336">
        <v>187790.30572999999</v>
      </c>
      <c r="H18" s="336">
        <v>128360.76207</v>
      </c>
      <c r="I18" s="336">
        <v>471336.06545999995</v>
      </c>
      <c r="J18" s="336">
        <v>2443.8010600000002</v>
      </c>
      <c r="K18" s="336">
        <v>680.79025000000001</v>
      </c>
      <c r="L18" s="336">
        <v>471058.83924</v>
      </c>
      <c r="M18" s="336">
        <v>38460.477140000003</v>
      </c>
      <c r="N18" s="336">
        <v>167267.54052000001</v>
      </c>
      <c r="O18" s="336">
        <v>237812.41532</v>
      </c>
      <c r="P18" s="336">
        <v>5196823.2367200004</v>
      </c>
      <c r="Q18" s="337">
        <v>3.1240923837971345E-2</v>
      </c>
    </row>
    <row r="19" spans="1:17" ht="18" customHeight="1">
      <c r="A19" s="335" t="s">
        <v>906</v>
      </c>
      <c r="B19" s="336">
        <v>972553.52272000001</v>
      </c>
      <c r="C19" s="336">
        <v>1454553.5097100001</v>
      </c>
      <c r="D19" s="336">
        <v>1177505.79577</v>
      </c>
      <c r="E19" s="336">
        <v>595306.62973000004</v>
      </c>
      <c r="F19" s="336">
        <v>521051.58149999997</v>
      </c>
      <c r="G19" s="336">
        <v>244968.70578999998</v>
      </c>
      <c r="H19" s="336">
        <v>186295.72506999999</v>
      </c>
      <c r="I19" s="336">
        <v>608701.00783000002</v>
      </c>
      <c r="J19" s="336">
        <v>3474.6539400000001</v>
      </c>
      <c r="K19" s="336">
        <v>957.50283999999999</v>
      </c>
      <c r="L19" s="336">
        <v>637365.99199000001</v>
      </c>
      <c r="M19" s="336">
        <v>50658.163350000003</v>
      </c>
      <c r="N19" s="336">
        <v>198053.30900000001</v>
      </c>
      <c r="O19" s="336">
        <v>351925.38908999995</v>
      </c>
      <c r="P19" s="336">
        <v>7003371.488330001</v>
      </c>
      <c r="Q19" s="337">
        <v>4.21010654605272E-2</v>
      </c>
    </row>
    <row r="20" spans="1:17" ht="18" customHeight="1">
      <c r="A20" s="335" t="s">
        <v>907</v>
      </c>
      <c r="B20" s="336">
        <v>1176880.88375</v>
      </c>
      <c r="C20" s="336">
        <v>1903691.1246800001</v>
      </c>
      <c r="D20" s="336">
        <v>1286055.98495</v>
      </c>
      <c r="E20" s="336">
        <v>698836.47149999999</v>
      </c>
      <c r="F20" s="336">
        <v>694798.09638</v>
      </c>
      <c r="G20" s="336">
        <v>290931.65412999998</v>
      </c>
      <c r="H20" s="336">
        <v>206711.60941</v>
      </c>
      <c r="I20" s="336">
        <v>779629.91365</v>
      </c>
      <c r="J20" s="336">
        <v>3257.6682900000001</v>
      </c>
      <c r="K20" s="336">
        <v>673.75671999999997</v>
      </c>
      <c r="L20" s="336">
        <v>786700.08458000002</v>
      </c>
      <c r="M20" s="336">
        <v>58074.683189999996</v>
      </c>
      <c r="N20" s="336">
        <v>245663.23011</v>
      </c>
      <c r="O20" s="336">
        <v>488817.83704000001</v>
      </c>
      <c r="P20" s="336">
        <v>8620722.9983799998</v>
      </c>
      <c r="Q20" s="337">
        <v>5.1823842827222986E-2</v>
      </c>
    </row>
    <row r="21" spans="1:17" ht="18" customHeight="1">
      <c r="A21" s="335" t="s">
        <v>908</v>
      </c>
      <c r="B21" s="336">
        <v>206981.90912</v>
      </c>
      <c r="C21" s="336">
        <v>382985.16651999997</v>
      </c>
      <c r="D21" s="336">
        <v>205780.89913000001</v>
      </c>
      <c r="E21" s="336">
        <v>129531.26152</v>
      </c>
      <c r="F21" s="336">
        <v>147003.29496</v>
      </c>
      <c r="G21" s="336">
        <v>54608.62874</v>
      </c>
      <c r="H21" s="336">
        <v>38132.95091</v>
      </c>
      <c r="I21" s="336">
        <v>127024.01929000001</v>
      </c>
      <c r="J21" s="336">
        <v>770.34186</v>
      </c>
      <c r="K21" s="336">
        <v>134.33664000000002</v>
      </c>
      <c r="L21" s="336">
        <v>118459.52905</v>
      </c>
      <c r="M21" s="336">
        <v>9225.5884900000001</v>
      </c>
      <c r="N21" s="336">
        <v>46466.740749999997</v>
      </c>
      <c r="O21" s="336">
        <v>84382.205459999997</v>
      </c>
      <c r="P21" s="336">
        <v>1551486.8724400003</v>
      </c>
      <c r="Q21" s="337">
        <v>9.3268292973732944E-3</v>
      </c>
    </row>
    <row r="22" spans="1:17" ht="18" customHeight="1" thickBot="1">
      <c r="A22" s="335" t="s">
        <v>909</v>
      </c>
      <c r="B22" s="336">
        <v>235693.25666999997</v>
      </c>
      <c r="C22" s="336">
        <v>426543.57723</v>
      </c>
      <c r="D22" s="336">
        <v>214469.25662999999</v>
      </c>
      <c r="E22" s="336">
        <v>137207.47021</v>
      </c>
      <c r="F22" s="336">
        <v>135516.74494999999</v>
      </c>
      <c r="G22" s="336">
        <v>69013.576409999994</v>
      </c>
      <c r="H22" s="336">
        <v>50502.755219999999</v>
      </c>
      <c r="I22" s="336">
        <v>186686.16443</v>
      </c>
      <c r="J22" s="336">
        <v>829.32468999999992</v>
      </c>
      <c r="K22" s="336">
        <v>65.230199999999996</v>
      </c>
      <c r="L22" s="336">
        <v>171304.15733000002</v>
      </c>
      <c r="M22" s="336">
        <v>14161.181430000001</v>
      </c>
      <c r="N22" s="336">
        <v>66674.119770000005</v>
      </c>
      <c r="O22" s="336">
        <v>123354.46831</v>
      </c>
      <c r="P22" s="336">
        <v>1832021.2834799998</v>
      </c>
      <c r="Q22" s="337">
        <v>1.1013273836665016E-2</v>
      </c>
    </row>
    <row r="23" spans="1:17" ht="26.25" customHeight="1" thickTop="1" thickBot="1">
      <c r="A23" s="332" t="s">
        <v>273</v>
      </c>
      <c r="B23" s="338">
        <v>21268859.498109996</v>
      </c>
      <c r="C23" s="338">
        <v>22043851.504870001</v>
      </c>
      <c r="D23" s="338">
        <v>29662378.258370001</v>
      </c>
      <c r="E23" s="338">
        <v>16916565.268089999</v>
      </c>
      <c r="F23" s="338">
        <v>16542551.320979998</v>
      </c>
      <c r="G23" s="338">
        <v>8763278.2279699985</v>
      </c>
      <c r="H23" s="338">
        <v>8275845.1595699992</v>
      </c>
      <c r="I23" s="338">
        <v>9491769.4833500013</v>
      </c>
      <c r="J23" s="338">
        <v>66359.270599999989</v>
      </c>
      <c r="K23" s="338">
        <v>376624.67856999999</v>
      </c>
      <c r="L23" s="338">
        <v>10760841.39484</v>
      </c>
      <c r="M23" s="338">
        <v>2801218.1550400001</v>
      </c>
      <c r="N23" s="338">
        <v>12375450.393739998</v>
      </c>
      <c r="O23" s="338">
        <v>7001064.2156699998</v>
      </c>
      <c r="P23" s="338">
        <v>166346656.82977</v>
      </c>
      <c r="Q23" s="339">
        <v>1</v>
      </c>
    </row>
    <row r="24" spans="1:17" ht="26.25" customHeight="1" thickTop="1" thickBot="1">
      <c r="A24" s="340" t="s">
        <v>910</v>
      </c>
      <c r="B24" s="337">
        <v>0.12785865314910042</v>
      </c>
      <c r="C24" s="337">
        <v>0.13251755054764019</v>
      </c>
      <c r="D24" s="337">
        <v>0.17831664803894942</v>
      </c>
      <c r="E24" s="337">
        <v>0.1016946513412739</v>
      </c>
      <c r="F24" s="337">
        <v>9.9446250596480171E-2</v>
      </c>
      <c r="G24" s="337">
        <v>5.2680819650844285E-2</v>
      </c>
      <c r="H24" s="337">
        <v>4.9750595036238347E-2</v>
      </c>
      <c r="I24" s="337">
        <v>5.7060175805416724E-2</v>
      </c>
      <c r="J24" s="337">
        <v>3.9892157657191998E-4</v>
      </c>
      <c r="K24" s="337">
        <v>2.2640952679645189E-3</v>
      </c>
      <c r="L24" s="337">
        <v>6.4689255557760034E-2</v>
      </c>
      <c r="M24" s="337">
        <v>1.6839642036849664E-2</v>
      </c>
      <c r="N24" s="337">
        <v>7.439554620207578E-2</v>
      </c>
      <c r="O24" s="337">
        <v>4.2087195192834582E-2</v>
      </c>
      <c r="P24" s="337">
        <v>1</v>
      </c>
      <c r="Q24" s="341"/>
    </row>
    <row r="25" spans="1:17" ht="45.75" customHeight="1" thickTop="1" thickBot="1">
      <c r="A25" s="342" t="s">
        <v>911</v>
      </c>
      <c r="B25" s="333" t="s">
        <v>3</v>
      </c>
      <c r="C25" s="333" t="s">
        <v>130</v>
      </c>
      <c r="D25" s="333" t="s">
        <v>5</v>
      </c>
      <c r="E25" s="333" t="s">
        <v>7</v>
      </c>
      <c r="F25" s="333" t="s">
        <v>15</v>
      </c>
      <c r="G25" s="333" t="s">
        <v>13</v>
      </c>
      <c r="H25" s="333" t="s">
        <v>9</v>
      </c>
      <c r="I25" s="333" t="s">
        <v>11</v>
      </c>
      <c r="J25" s="333" t="s">
        <v>17</v>
      </c>
      <c r="K25" s="333" t="s">
        <v>19</v>
      </c>
      <c r="L25" s="333" t="s">
        <v>21</v>
      </c>
      <c r="M25" s="333" t="s">
        <v>23</v>
      </c>
      <c r="N25" s="333" t="s">
        <v>25</v>
      </c>
      <c r="O25" s="333" t="s">
        <v>27</v>
      </c>
      <c r="P25" s="334" t="s">
        <v>604</v>
      </c>
      <c r="Q25" s="333" t="s">
        <v>844</v>
      </c>
    </row>
    <row r="26" spans="1:17" ht="28.5" customHeight="1" thickTop="1">
      <c r="A26" s="335" t="s">
        <v>896</v>
      </c>
      <c r="B26" s="336">
        <v>102</v>
      </c>
      <c r="C26" s="336">
        <v>67</v>
      </c>
      <c r="D26" s="336">
        <v>134</v>
      </c>
      <c r="E26" s="336">
        <v>62</v>
      </c>
      <c r="F26" s="336">
        <v>101</v>
      </c>
      <c r="G26" s="336">
        <v>21</v>
      </c>
      <c r="H26" s="336">
        <v>33</v>
      </c>
      <c r="I26" s="336">
        <v>14</v>
      </c>
      <c r="J26" s="336">
        <v>0</v>
      </c>
      <c r="K26" s="336">
        <v>1</v>
      </c>
      <c r="L26" s="336">
        <v>29</v>
      </c>
      <c r="M26" s="336">
        <v>13</v>
      </c>
      <c r="N26" s="336">
        <v>83</v>
      </c>
      <c r="O26" s="336">
        <v>14</v>
      </c>
      <c r="P26" s="336">
        <v>674</v>
      </c>
      <c r="Q26" s="337">
        <v>6.9435358668654267E-5</v>
      </c>
    </row>
    <row r="27" spans="1:17" ht="17.25" customHeight="1">
      <c r="A27" s="335" t="s">
        <v>897</v>
      </c>
      <c r="B27" s="336">
        <v>455</v>
      </c>
      <c r="C27" s="336">
        <v>356</v>
      </c>
      <c r="D27" s="336">
        <v>641</v>
      </c>
      <c r="E27" s="336">
        <v>418</v>
      </c>
      <c r="F27" s="336">
        <v>434</v>
      </c>
      <c r="G27" s="336">
        <v>249</v>
      </c>
      <c r="H27" s="336">
        <v>146</v>
      </c>
      <c r="I27" s="336">
        <v>164</v>
      </c>
      <c r="J27" s="336">
        <v>1</v>
      </c>
      <c r="K27" s="336">
        <v>10</v>
      </c>
      <c r="L27" s="336">
        <v>256</v>
      </c>
      <c r="M27" s="336">
        <v>77</v>
      </c>
      <c r="N27" s="336">
        <v>508</v>
      </c>
      <c r="O27" s="336">
        <v>146</v>
      </c>
      <c r="P27" s="336">
        <v>3861</v>
      </c>
      <c r="Q27" s="337">
        <v>3.9775952495500608E-4</v>
      </c>
    </row>
    <row r="28" spans="1:17" ht="17.25" customHeight="1">
      <c r="A28" s="335" t="s">
        <v>898</v>
      </c>
      <c r="B28" s="336">
        <v>762</v>
      </c>
      <c r="C28" s="336">
        <v>585</v>
      </c>
      <c r="D28" s="336">
        <v>1126</v>
      </c>
      <c r="E28" s="336">
        <v>903</v>
      </c>
      <c r="F28" s="336">
        <v>593</v>
      </c>
      <c r="G28" s="336">
        <v>515</v>
      </c>
      <c r="H28" s="336">
        <v>630</v>
      </c>
      <c r="I28" s="336">
        <v>582</v>
      </c>
      <c r="J28" s="336">
        <v>1</v>
      </c>
      <c r="K28" s="336">
        <v>33</v>
      </c>
      <c r="L28" s="336">
        <v>480</v>
      </c>
      <c r="M28" s="336">
        <v>187</v>
      </c>
      <c r="N28" s="336">
        <v>301</v>
      </c>
      <c r="O28" s="336">
        <v>529</v>
      </c>
      <c r="P28" s="336">
        <v>7227</v>
      </c>
      <c r="Q28" s="337">
        <v>7.4452423901834471E-4</v>
      </c>
    </row>
    <row r="29" spans="1:17" ht="17.25" customHeight="1">
      <c r="A29" s="335" t="s">
        <v>899</v>
      </c>
      <c r="B29" s="336">
        <v>723</v>
      </c>
      <c r="C29" s="336">
        <v>550</v>
      </c>
      <c r="D29" s="336">
        <v>1303</v>
      </c>
      <c r="E29" s="336">
        <v>671</v>
      </c>
      <c r="F29" s="336">
        <v>763</v>
      </c>
      <c r="G29" s="336">
        <v>380</v>
      </c>
      <c r="H29" s="336">
        <v>494</v>
      </c>
      <c r="I29" s="336">
        <v>493</v>
      </c>
      <c r="J29" s="336">
        <v>5</v>
      </c>
      <c r="K29" s="336">
        <v>18</v>
      </c>
      <c r="L29" s="336">
        <v>482</v>
      </c>
      <c r="M29" s="336">
        <v>131</v>
      </c>
      <c r="N29" s="336">
        <v>487</v>
      </c>
      <c r="O29" s="336">
        <v>302</v>
      </c>
      <c r="P29" s="336">
        <v>6802</v>
      </c>
      <c r="Q29" s="337">
        <v>7.0074081552549895E-4</v>
      </c>
    </row>
    <row r="30" spans="1:17" ht="17.25" customHeight="1">
      <c r="A30" s="335" t="s">
        <v>900</v>
      </c>
      <c r="B30" s="336">
        <v>1198</v>
      </c>
      <c r="C30" s="336">
        <v>943</v>
      </c>
      <c r="D30" s="336">
        <v>2076</v>
      </c>
      <c r="E30" s="336">
        <v>1023</v>
      </c>
      <c r="F30" s="336">
        <v>1050</v>
      </c>
      <c r="G30" s="336">
        <v>512</v>
      </c>
      <c r="H30" s="336">
        <v>479</v>
      </c>
      <c r="I30" s="336">
        <v>447</v>
      </c>
      <c r="J30" s="336">
        <v>14</v>
      </c>
      <c r="K30" s="336">
        <v>4</v>
      </c>
      <c r="L30" s="336">
        <v>560</v>
      </c>
      <c r="M30" s="336">
        <v>143</v>
      </c>
      <c r="N30" s="336">
        <v>568</v>
      </c>
      <c r="O30" s="336">
        <v>222</v>
      </c>
      <c r="P30" s="336">
        <v>9239</v>
      </c>
      <c r="Q30" s="337">
        <v>9.5180011682447581E-4</v>
      </c>
    </row>
    <row r="31" spans="1:17" ht="17.25" customHeight="1">
      <c r="A31" s="335" t="s">
        <v>901</v>
      </c>
      <c r="B31" s="336">
        <v>2604</v>
      </c>
      <c r="C31" s="336">
        <v>2157</v>
      </c>
      <c r="D31" s="336">
        <v>3732</v>
      </c>
      <c r="E31" s="336">
        <v>2029</v>
      </c>
      <c r="F31" s="336">
        <v>1600</v>
      </c>
      <c r="G31" s="336">
        <v>937</v>
      </c>
      <c r="H31" s="336">
        <v>696</v>
      </c>
      <c r="I31" s="336">
        <v>664</v>
      </c>
      <c r="J31" s="336">
        <v>13</v>
      </c>
      <c r="K31" s="336">
        <v>7</v>
      </c>
      <c r="L31" s="336">
        <v>1002</v>
      </c>
      <c r="M31" s="336">
        <v>184</v>
      </c>
      <c r="N31" s="336">
        <v>728</v>
      </c>
      <c r="O31" s="336">
        <v>340</v>
      </c>
      <c r="P31" s="336">
        <v>16693</v>
      </c>
      <c r="Q31" s="337">
        <v>1.7197098549789993E-3</v>
      </c>
    </row>
    <row r="32" spans="1:17" ht="17.25" customHeight="1">
      <c r="A32" s="335" t="s">
        <v>902</v>
      </c>
      <c r="B32" s="336">
        <v>3560</v>
      </c>
      <c r="C32" s="336">
        <v>3564</v>
      </c>
      <c r="D32" s="336">
        <v>5112</v>
      </c>
      <c r="E32" s="336">
        <v>2539</v>
      </c>
      <c r="F32" s="336">
        <v>1952</v>
      </c>
      <c r="G32" s="336">
        <v>1143</v>
      </c>
      <c r="H32" s="336">
        <v>717</v>
      </c>
      <c r="I32" s="336">
        <v>1083</v>
      </c>
      <c r="J32" s="336">
        <v>17</v>
      </c>
      <c r="K32" s="336">
        <v>6</v>
      </c>
      <c r="L32" s="336">
        <v>1386</v>
      </c>
      <c r="M32" s="336">
        <v>232</v>
      </c>
      <c r="N32" s="336">
        <v>839</v>
      </c>
      <c r="O32" s="336">
        <v>543</v>
      </c>
      <c r="P32" s="336">
        <v>22693</v>
      </c>
      <c r="Q32" s="337">
        <v>2.3378287748779987E-3</v>
      </c>
    </row>
    <row r="33" spans="1:18" ht="17.25" customHeight="1">
      <c r="A33" s="335" t="s">
        <v>903</v>
      </c>
      <c r="B33" s="336">
        <v>5272</v>
      </c>
      <c r="C33" s="336">
        <v>4946</v>
      </c>
      <c r="D33" s="336">
        <v>6259</v>
      </c>
      <c r="E33" s="336">
        <v>2828</v>
      </c>
      <c r="F33" s="336">
        <v>2525</v>
      </c>
      <c r="G33" s="336">
        <v>1399</v>
      </c>
      <c r="H33" s="336">
        <v>851</v>
      </c>
      <c r="I33" s="336">
        <v>1708</v>
      </c>
      <c r="J33" s="336">
        <v>18</v>
      </c>
      <c r="K33" s="336">
        <v>3</v>
      </c>
      <c r="L33" s="336">
        <v>2033</v>
      </c>
      <c r="M33" s="336">
        <v>275</v>
      </c>
      <c r="N33" s="336">
        <v>1070</v>
      </c>
      <c r="O33" s="336">
        <v>896</v>
      </c>
      <c r="P33" s="336">
        <v>30083</v>
      </c>
      <c r="Q33" s="337">
        <v>3.0991452445535998E-3</v>
      </c>
    </row>
    <row r="34" spans="1:18" ht="17.25" customHeight="1">
      <c r="A34" s="335" t="s">
        <v>904</v>
      </c>
      <c r="B34" s="336">
        <v>4431</v>
      </c>
      <c r="C34" s="336">
        <v>5234</v>
      </c>
      <c r="D34" s="336">
        <v>5515</v>
      </c>
      <c r="E34" s="336">
        <v>2700</v>
      </c>
      <c r="F34" s="336">
        <v>2368</v>
      </c>
      <c r="G34" s="336">
        <v>1127</v>
      </c>
      <c r="H34" s="336">
        <v>743</v>
      </c>
      <c r="I34" s="336">
        <v>1791</v>
      </c>
      <c r="J34" s="336">
        <v>14</v>
      </c>
      <c r="K34" s="336">
        <v>3</v>
      </c>
      <c r="L34" s="336">
        <v>2179</v>
      </c>
      <c r="M34" s="336">
        <v>243</v>
      </c>
      <c r="N34" s="336">
        <v>988</v>
      </c>
      <c r="O34" s="336">
        <v>985</v>
      </c>
      <c r="P34" s="336">
        <v>28321</v>
      </c>
      <c r="Q34" s="337">
        <v>2.9176243217432602E-3</v>
      </c>
    </row>
    <row r="35" spans="1:18" ht="17.25" customHeight="1">
      <c r="A35" s="335" t="s">
        <v>905</v>
      </c>
      <c r="B35" s="336">
        <v>8682</v>
      </c>
      <c r="C35" s="336">
        <v>12397</v>
      </c>
      <c r="D35" s="336">
        <v>11147</v>
      </c>
      <c r="E35" s="336">
        <v>5301</v>
      </c>
      <c r="F35" s="336">
        <v>4564</v>
      </c>
      <c r="G35" s="336">
        <v>2255</v>
      </c>
      <c r="H35" s="336">
        <v>1559</v>
      </c>
      <c r="I35" s="336">
        <v>5883</v>
      </c>
      <c r="J35" s="336">
        <v>29</v>
      </c>
      <c r="K35" s="336">
        <v>8</v>
      </c>
      <c r="L35" s="336">
        <v>5701</v>
      </c>
      <c r="M35" s="336">
        <v>463</v>
      </c>
      <c r="N35" s="336">
        <v>1995</v>
      </c>
      <c r="O35" s="336">
        <v>2934</v>
      </c>
      <c r="P35" s="336">
        <v>62918</v>
      </c>
      <c r="Q35" s="337">
        <v>6.4818010337008734E-3</v>
      </c>
    </row>
    <row r="36" spans="1:18" ht="17.25" customHeight="1">
      <c r="A36" s="335" t="s">
        <v>906</v>
      </c>
      <c r="B36" s="336">
        <v>20119</v>
      </c>
      <c r="C36" s="336">
        <v>30120</v>
      </c>
      <c r="D36" s="336">
        <v>24148</v>
      </c>
      <c r="E36" s="336">
        <v>12233</v>
      </c>
      <c r="F36" s="336">
        <v>10749</v>
      </c>
      <c r="G36" s="336">
        <v>5056</v>
      </c>
      <c r="H36" s="336">
        <v>3847</v>
      </c>
      <c r="I36" s="336">
        <v>12752</v>
      </c>
      <c r="J36" s="336">
        <v>69</v>
      </c>
      <c r="K36" s="336">
        <v>18</v>
      </c>
      <c r="L36" s="336">
        <v>13201</v>
      </c>
      <c r="M36" s="336">
        <v>1038</v>
      </c>
      <c r="N36" s="336">
        <v>4082</v>
      </c>
      <c r="O36" s="336">
        <v>7375</v>
      </c>
      <c r="P36" s="336">
        <v>144807</v>
      </c>
      <c r="Q36" s="337">
        <v>1.49179910723024E-2</v>
      </c>
    </row>
    <row r="37" spans="1:18" ht="17.25" customHeight="1">
      <c r="A37" s="335" t="s">
        <v>907</v>
      </c>
      <c r="B37" s="336">
        <v>74637</v>
      </c>
      <c r="C37" s="336">
        <v>121796</v>
      </c>
      <c r="D37" s="336">
        <v>79998</v>
      </c>
      <c r="E37" s="336">
        <v>44492</v>
      </c>
      <c r="F37" s="336">
        <v>45116</v>
      </c>
      <c r="G37" s="336">
        <v>18347</v>
      </c>
      <c r="H37" s="336">
        <v>13033</v>
      </c>
      <c r="I37" s="336">
        <v>49077</v>
      </c>
      <c r="J37" s="336">
        <v>210</v>
      </c>
      <c r="K37" s="336">
        <v>44</v>
      </c>
      <c r="L37" s="336">
        <v>49492</v>
      </c>
      <c r="M37" s="336">
        <v>3664</v>
      </c>
      <c r="N37" s="336">
        <v>15586</v>
      </c>
      <c r="O37" s="336">
        <v>31361</v>
      </c>
      <c r="P37" s="336">
        <v>546853</v>
      </c>
      <c r="Q37" s="337">
        <v>5.6336697617254586E-2</v>
      </c>
    </row>
    <row r="38" spans="1:18" ht="17.25" customHeight="1">
      <c r="A38" s="335" t="s">
        <v>908</v>
      </c>
      <c r="B38" s="336">
        <v>42241</v>
      </c>
      <c r="C38" s="336">
        <v>78356</v>
      </c>
      <c r="D38" s="336">
        <v>41681</v>
      </c>
      <c r="E38" s="336">
        <v>26452</v>
      </c>
      <c r="F38" s="336">
        <v>29905</v>
      </c>
      <c r="G38" s="336">
        <v>11033</v>
      </c>
      <c r="H38" s="336">
        <v>7807</v>
      </c>
      <c r="I38" s="336">
        <v>25852</v>
      </c>
      <c r="J38" s="336">
        <v>148</v>
      </c>
      <c r="K38" s="336">
        <v>27</v>
      </c>
      <c r="L38" s="336">
        <v>24202</v>
      </c>
      <c r="M38" s="336">
        <v>1889</v>
      </c>
      <c r="N38" s="336">
        <v>9518</v>
      </c>
      <c r="O38" s="336">
        <v>17227</v>
      </c>
      <c r="P38" s="336">
        <v>316338</v>
      </c>
      <c r="Q38" s="337">
        <v>3.2589083813834942E-2</v>
      </c>
    </row>
    <row r="39" spans="1:18" ht="17.25" customHeight="1" thickBot="1">
      <c r="A39" s="335" t="s">
        <v>909</v>
      </c>
      <c r="B39" s="336">
        <v>918769</v>
      </c>
      <c r="C39" s="336">
        <v>1550673</v>
      </c>
      <c r="D39" s="336">
        <v>977710</v>
      </c>
      <c r="E39" s="336">
        <v>434197</v>
      </c>
      <c r="F39" s="336">
        <v>705344</v>
      </c>
      <c r="G39" s="336">
        <v>293501</v>
      </c>
      <c r="H39" s="336">
        <v>236942</v>
      </c>
      <c r="I39" s="336">
        <v>1033687</v>
      </c>
      <c r="J39" s="336">
        <v>2124</v>
      </c>
      <c r="K39" s="336">
        <v>80</v>
      </c>
      <c r="L39" s="336">
        <v>981079</v>
      </c>
      <c r="M39" s="336">
        <v>91030</v>
      </c>
      <c r="N39" s="336">
        <v>356814</v>
      </c>
      <c r="O39" s="336">
        <v>928411</v>
      </c>
      <c r="P39" s="336">
        <v>8510361</v>
      </c>
      <c r="Q39" s="337">
        <v>0.87673585821176137</v>
      </c>
    </row>
    <row r="40" spans="1:18" ht="24.75" customHeight="1" thickTop="1" thickBot="1">
      <c r="A40" s="332" t="s">
        <v>273</v>
      </c>
      <c r="B40" s="338">
        <v>1083555</v>
      </c>
      <c r="C40" s="338">
        <v>1811744</v>
      </c>
      <c r="D40" s="338">
        <v>1160582</v>
      </c>
      <c r="E40" s="338">
        <v>535848</v>
      </c>
      <c r="F40" s="338">
        <v>807064</v>
      </c>
      <c r="G40" s="338">
        <v>336475</v>
      </c>
      <c r="H40" s="338">
        <v>267977</v>
      </c>
      <c r="I40" s="338">
        <v>1134197</v>
      </c>
      <c r="J40" s="338">
        <v>2663</v>
      </c>
      <c r="K40" s="338">
        <v>262</v>
      </c>
      <c r="L40" s="338">
        <v>1082082</v>
      </c>
      <c r="M40" s="338">
        <v>99569</v>
      </c>
      <c r="N40" s="338">
        <v>393567</v>
      </c>
      <c r="O40" s="338">
        <v>991285</v>
      </c>
      <c r="P40" s="338">
        <v>9706870</v>
      </c>
      <c r="Q40" s="339">
        <v>1</v>
      </c>
    </row>
    <row r="41" spans="1:18" ht="31.5" customHeight="1" thickTop="1">
      <c r="A41" s="340" t="s">
        <v>910</v>
      </c>
      <c r="B41" s="337">
        <v>0.11162764104186004</v>
      </c>
      <c r="C41" s="337">
        <v>0.18664554073558212</v>
      </c>
      <c r="D41" s="337">
        <v>0.11956294871570342</v>
      </c>
      <c r="E41" s="337">
        <v>5.5202964498339835E-2</v>
      </c>
      <c r="F41" s="337">
        <v>8.3143587994894338E-2</v>
      </c>
      <c r="G41" s="337">
        <v>3.4663593928835966E-2</v>
      </c>
      <c r="H41" s="337">
        <v>2.7606942299629025E-2</v>
      </c>
      <c r="I41" s="337">
        <v>0.11684477076544757</v>
      </c>
      <c r="J41" s="337">
        <v>2.7434178061517254E-4</v>
      </c>
      <c r="K41" s="337">
        <v>2.6991192835589639E-5</v>
      </c>
      <c r="L41" s="337">
        <v>0.11147589284702483</v>
      </c>
      <c r="M41" s="337">
        <v>1.0257580455903911E-2</v>
      </c>
      <c r="N41" s="337">
        <v>4.0545201491314915E-2</v>
      </c>
      <c r="O41" s="337">
        <v>0.10212200225201326</v>
      </c>
      <c r="P41" s="337">
        <v>1</v>
      </c>
      <c r="Q41" s="343"/>
      <c r="R41" s="260"/>
    </row>
    <row r="42" spans="1:18" ht="9" customHeight="1" thickBot="1">
      <c r="A42" s="344"/>
      <c r="B42" s="345"/>
      <c r="C42" s="346"/>
      <c r="D42" s="346"/>
      <c r="E42" s="346"/>
      <c r="F42" s="346"/>
      <c r="G42" s="346"/>
      <c r="H42" s="345"/>
      <c r="I42" s="345"/>
      <c r="J42" s="345"/>
      <c r="K42" s="345"/>
      <c r="L42" s="345"/>
      <c r="M42" s="345"/>
      <c r="N42" s="345"/>
      <c r="O42" s="345"/>
      <c r="P42" s="347"/>
      <c r="Q42" s="347"/>
    </row>
    <row r="43" spans="1:18" s="103" customFormat="1" ht="38.25" customHeight="1" thickTop="1">
      <c r="A43" s="1174" t="s">
        <v>912</v>
      </c>
      <c r="B43" s="1175"/>
      <c r="C43" s="1175"/>
      <c r="D43" s="1175"/>
      <c r="E43" s="1175"/>
      <c r="F43" s="1175"/>
      <c r="G43" s="1175"/>
      <c r="H43" s="1175"/>
      <c r="I43" s="1175"/>
      <c r="J43" s="1175"/>
      <c r="K43" s="1175"/>
      <c r="L43" s="1175"/>
      <c r="M43" s="1175"/>
      <c r="N43" s="1175"/>
      <c r="O43" s="1175"/>
      <c r="P43" s="1175"/>
      <c r="Q43" s="1175"/>
    </row>
    <row r="44" spans="1:18" ht="9" customHeight="1">
      <c r="A44" s="266"/>
      <c r="B44" s="107"/>
      <c r="C44" s="267"/>
      <c r="D44" s="267"/>
      <c r="E44" s="267"/>
      <c r="F44" s="267"/>
      <c r="G44" s="267"/>
      <c r="H44" s="107"/>
      <c r="I44" s="107"/>
      <c r="J44" s="107"/>
      <c r="K44" s="107"/>
      <c r="L44" s="107"/>
      <c r="M44" s="107"/>
      <c r="N44" s="107"/>
      <c r="O44" s="107"/>
      <c r="P44" s="348"/>
      <c r="Q44" s="349"/>
    </row>
    <row r="45" spans="1:18" ht="3.75" customHeight="1">
      <c r="A45" s="350"/>
      <c r="B45" s="351"/>
      <c r="C45" s="351"/>
      <c r="D45" s="351"/>
      <c r="E45" s="351"/>
      <c r="F45" s="351"/>
      <c r="G45" s="351"/>
      <c r="H45" s="351"/>
      <c r="I45" s="351"/>
      <c r="J45" s="351"/>
      <c r="K45" s="351"/>
      <c r="L45" s="351"/>
      <c r="M45" s="351"/>
      <c r="N45" s="351"/>
      <c r="O45" s="351"/>
      <c r="P45" s="351"/>
      <c r="Q45" s="352"/>
    </row>
    <row r="46" spans="1:18" ht="27.95" customHeight="1">
      <c r="A46" s="1172" t="s">
        <v>581</v>
      </c>
      <c r="B46" s="1172"/>
      <c r="C46" s="1172"/>
      <c r="D46" s="1172"/>
      <c r="E46" s="1172"/>
      <c r="F46" s="1172"/>
      <c r="G46" s="1172"/>
      <c r="H46" s="1172"/>
      <c r="I46" s="1172"/>
      <c r="J46" s="1172"/>
      <c r="K46" s="1172"/>
      <c r="L46" s="1172"/>
      <c r="M46" s="1172"/>
      <c r="N46" s="1172"/>
      <c r="O46" s="1172"/>
      <c r="P46" s="1172"/>
      <c r="Q46" s="1172"/>
    </row>
    <row r="47" spans="1:18" ht="27.95" customHeight="1">
      <c r="A47" s="1172" t="s">
        <v>913</v>
      </c>
      <c r="B47" s="1172"/>
      <c r="C47" s="1172"/>
      <c r="D47" s="1172"/>
      <c r="E47" s="1172"/>
      <c r="F47" s="1172"/>
      <c r="G47" s="1172"/>
      <c r="H47" s="1172"/>
      <c r="I47" s="1172"/>
      <c r="J47" s="1172"/>
      <c r="K47" s="1172"/>
      <c r="L47" s="1172"/>
      <c r="M47" s="1172"/>
      <c r="N47" s="1172"/>
      <c r="O47" s="1172"/>
      <c r="P47" s="1172"/>
      <c r="Q47" s="1172"/>
    </row>
    <row r="48" spans="1:18" ht="27.95" customHeight="1">
      <c r="A48" s="1172" t="s">
        <v>578</v>
      </c>
      <c r="B48" s="1172"/>
      <c r="C48" s="1172"/>
      <c r="D48" s="1172"/>
      <c r="E48" s="1172"/>
      <c r="F48" s="1172"/>
      <c r="G48" s="1172"/>
      <c r="H48" s="1172"/>
      <c r="I48" s="1172"/>
      <c r="J48" s="1172"/>
      <c r="K48" s="1172"/>
      <c r="L48" s="1172"/>
      <c r="M48" s="1172"/>
      <c r="N48" s="1172"/>
      <c r="O48" s="1172"/>
      <c r="P48" s="1172"/>
      <c r="Q48" s="1172"/>
    </row>
    <row r="49" spans="1:17" ht="27.95" customHeight="1">
      <c r="A49" s="1173" t="s">
        <v>602</v>
      </c>
      <c r="B49" s="1173"/>
      <c r="C49" s="1173"/>
      <c r="D49" s="1173"/>
      <c r="E49" s="1173"/>
      <c r="F49" s="1173"/>
      <c r="G49" s="1173"/>
      <c r="H49" s="1173"/>
      <c r="I49" s="1173"/>
      <c r="J49" s="1173"/>
      <c r="K49" s="1173"/>
      <c r="L49" s="1173"/>
      <c r="M49" s="1173"/>
      <c r="N49" s="1173"/>
      <c r="O49" s="1173"/>
      <c r="P49" s="1173"/>
      <c r="Q49" s="1173"/>
    </row>
    <row r="50" spans="1:17" ht="9" customHeight="1" thickBot="1">
      <c r="A50" s="328"/>
      <c r="B50" s="329"/>
      <c r="C50" s="330"/>
      <c r="D50" s="329"/>
      <c r="E50" s="329"/>
      <c r="F50" s="329"/>
      <c r="G50" s="329"/>
      <c r="H50" s="329"/>
      <c r="I50" s="330"/>
      <c r="J50" s="331"/>
      <c r="K50" s="329"/>
      <c r="L50" s="329"/>
      <c r="M50" s="329"/>
      <c r="N50" s="329"/>
      <c r="O50" s="329"/>
      <c r="P50" s="329"/>
      <c r="Q50" s="85"/>
    </row>
    <row r="51" spans="1:17" ht="20.100000000000001" customHeight="1" thickTop="1" thickBot="1">
      <c r="A51" s="332" t="s">
        <v>894</v>
      </c>
      <c r="B51" s="353" t="s">
        <v>3</v>
      </c>
      <c r="C51" s="353" t="s">
        <v>130</v>
      </c>
      <c r="D51" s="353" t="s">
        <v>5</v>
      </c>
      <c r="E51" s="353" t="s">
        <v>7</v>
      </c>
      <c r="F51" s="353" t="s">
        <v>15</v>
      </c>
      <c r="G51" s="353" t="s">
        <v>13</v>
      </c>
      <c r="H51" s="353" t="s">
        <v>9</v>
      </c>
      <c r="I51" s="353" t="s">
        <v>11</v>
      </c>
      <c r="J51" s="353" t="s">
        <v>17</v>
      </c>
      <c r="K51" s="353" t="s">
        <v>19</v>
      </c>
      <c r="L51" s="353" t="s">
        <v>21</v>
      </c>
      <c r="M51" s="353" t="s">
        <v>23</v>
      </c>
      <c r="N51" s="353" t="s">
        <v>25</v>
      </c>
      <c r="O51" s="353" t="s">
        <v>27</v>
      </c>
      <c r="P51" s="354" t="s">
        <v>604</v>
      </c>
      <c r="Q51" s="353" t="s">
        <v>895</v>
      </c>
    </row>
    <row r="52" spans="1:17" ht="20.100000000000001" customHeight="1" thickTop="1">
      <c r="A52" s="335" t="s">
        <v>896</v>
      </c>
      <c r="B52" s="336">
        <v>2157998.4475799999</v>
      </c>
      <c r="C52" s="336">
        <v>2744519.0038600001</v>
      </c>
      <c r="D52" s="336">
        <v>2183649.3370100004</v>
      </c>
      <c r="E52" s="336">
        <v>981221.99139999994</v>
      </c>
      <c r="F52" s="336">
        <v>1478005.3539100001</v>
      </c>
      <c r="G52" s="336">
        <v>160795.89946000002</v>
      </c>
      <c r="H52" s="336">
        <v>476702.30111</v>
      </c>
      <c r="I52" s="336">
        <v>0</v>
      </c>
      <c r="J52" s="336">
        <v>0</v>
      </c>
      <c r="K52" s="336">
        <v>0</v>
      </c>
      <c r="L52" s="336">
        <v>361312.12821</v>
      </c>
      <c r="M52" s="336">
        <v>277613.17557999998</v>
      </c>
      <c r="N52" s="336">
        <v>1291302.43077</v>
      </c>
      <c r="O52" s="336">
        <v>0</v>
      </c>
      <c r="P52" s="336">
        <v>12113120.068890003</v>
      </c>
      <c r="Q52" s="337">
        <v>7.2818536300888234E-2</v>
      </c>
    </row>
    <row r="53" spans="1:17" ht="20.100000000000001" customHeight="1">
      <c r="A53" s="335" t="s">
        <v>897</v>
      </c>
      <c r="B53" s="336">
        <v>494845.43639999995</v>
      </c>
      <c r="C53" s="336">
        <v>604683.34470000002</v>
      </c>
      <c r="D53" s="336">
        <v>759678.16716999991</v>
      </c>
      <c r="E53" s="336">
        <v>627684.76974000002</v>
      </c>
      <c r="F53" s="336">
        <v>465436.24142999999</v>
      </c>
      <c r="G53" s="336">
        <v>187497.90134000001</v>
      </c>
      <c r="H53" s="336">
        <v>138793.06140999999</v>
      </c>
      <c r="I53" s="336">
        <v>0</v>
      </c>
      <c r="J53" s="336">
        <v>12108.400820000001</v>
      </c>
      <c r="K53" s="336">
        <v>0</v>
      </c>
      <c r="L53" s="336">
        <v>127865.79496</v>
      </c>
      <c r="M53" s="336">
        <v>71908.989329999997</v>
      </c>
      <c r="N53" s="336">
        <v>244897.76966999998</v>
      </c>
      <c r="O53" s="336">
        <v>0</v>
      </c>
      <c r="P53" s="336">
        <v>3735399.8769699996</v>
      </c>
      <c r="Q53" s="337">
        <v>2.2455515176314014E-2</v>
      </c>
    </row>
    <row r="54" spans="1:17" ht="20.100000000000001" customHeight="1">
      <c r="A54" s="335" t="s">
        <v>898</v>
      </c>
      <c r="B54" s="336">
        <v>502111.49419</v>
      </c>
      <c r="C54" s="336">
        <v>422234.50219999999</v>
      </c>
      <c r="D54" s="336">
        <v>594956.17412999994</v>
      </c>
      <c r="E54" s="336">
        <v>658836.29252999998</v>
      </c>
      <c r="F54" s="336">
        <v>349509.64445999998</v>
      </c>
      <c r="G54" s="336">
        <v>212737.54361000002</v>
      </c>
      <c r="H54" s="336">
        <v>151738.80681000001</v>
      </c>
      <c r="I54" s="336">
        <v>0</v>
      </c>
      <c r="J54" s="336">
        <v>3430.6295599999999</v>
      </c>
      <c r="K54" s="336">
        <v>0</v>
      </c>
      <c r="L54" s="336">
        <v>35376.523249999998</v>
      </c>
      <c r="M54" s="336">
        <v>58521.387549999999</v>
      </c>
      <c r="N54" s="336">
        <v>247345.98397999999</v>
      </c>
      <c r="O54" s="336">
        <v>0</v>
      </c>
      <c r="P54" s="336">
        <v>3236798.98227</v>
      </c>
      <c r="Q54" s="337">
        <v>1.9458154699089396E-2</v>
      </c>
    </row>
    <row r="55" spans="1:17" ht="20.100000000000001" customHeight="1">
      <c r="A55" s="335" t="s">
        <v>899</v>
      </c>
      <c r="B55" s="336">
        <v>673719.46412999998</v>
      </c>
      <c r="C55" s="336">
        <v>509531.16685000004</v>
      </c>
      <c r="D55" s="336">
        <v>663955.12482000003</v>
      </c>
      <c r="E55" s="336">
        <v>721040.93964</v>
      </c>
      <c r="F55" s="336">
        <v>417278.79058999999</v>
      </c>
      <c r="G55" s="336">
        <v>326696.08458999998</v>
      </c>
      <c r="H55" s="336">
        <v>170494.08172999998</v>
      </c>
      <c r="I55" s="336">
        <v>0</v>
      </c>
      <c r="J55" s="336">
        <v>5279.4547499999999</v>
      </c>
      <c r="K55" s="336">
        <v>5266.4194699999998</v>
      </c>
      <c r="L55" s="336">
        <v>31766.544719999998</v>
      </c>
      <c r="M55" s="336">
        <v>52196.723610000001</v>
      </c>
      <c r="N55" s="336">
        <v>280682.64361000003</v>
      </c>
      <c r="O55" s="336">
        <v>0</v>
      </c>
      <c r="P55" s="336">
        <v>3857907.4385100007</v>
      </c>
      <c r="Q55" s="337">
        <v>2.3191974591097255E-2</v>
      </c>
    </row>
    <row r="56" spans="1:17" ht="20.100000000000001" customHeight="1">
      <c r="A56" s="335" t="s">
        <v>900</v>
      </c>
      <c r="B56" s="336">
        <v>393185.88160000002</v>
      </c>
      <c r="C56" s="336">
        <v>393762.04969000001</v>
      </c>
      <c r="D56" s="336">
        <v>434720.87125000003</v>
      </c>
      <c r="E56" s="336">
        <v>463209.55095999996</v>
      </c>
      <c r="F56" s="336">
        <v>222585.47934999998</v>
      </c>
      <c r="G56" s="336">
        <v>196858.4958</v>
      </c>
      <c r="H56" s="336">
        <v>116878.53651000001</v>
      </c>
      <c r="I56" s="336">
        <v>0</v>
      </c>
      <c r="J56" s="336">
        <v>7279.7567499999996</v>
      </c>
      <c r="K56" s="336">
        <v>1531.17238</v>
      </c>
      <c r="L56" s="336">
        <v>10309.572990000001</v>
      </c>
      <c r="M56" s="336">
        <v>27251.93851</v>
      </c>
      <c r="N56" s="336">
        <v>143423.20613999999</v>
      </c>
      <c r="O56" s="336">
        <v>0</v>
      </c>
      <c r="P56" s="336">
        <v>2410996.5119299996</v>
      </c>
      <c r="Q56" s="337">
        <v>1.449380803845839E-2</v>
      </c>
    </row>
    <row r="57" spans="1:17" ht="20.100000000000001" customHeight="1">
      <c r="A57" s="335" t="s">
        <v>901</v>
      </c>
      <c r="B57" s="336">
        <v>332026.34972000006</v>
      </c>
      <c r="C57" s="336">
        <v>319515.06688999996</v>
      </c>
      <c r="D57" s="336">
        <v>346076.04508000001</v>
      </c>
      <c r="E57" s="336">
        <v>337338.91871</v>
      </c>
      <c r="F57" s="336">
        <v>160306.09106999999</v>
      </c>
      <c r="G57" s="336">
        <v>164250.5759</v>
      </c>
      <c r="H57" s="336">
        <v>99017.256480000011</v>
      </c>
      <c r="I57" s="336">
        <v>0</v>
      </c>
      <c r="J57" s="336">
        <v>3456.3845899999997</v>
      </c>
      <c r="K57" s="336">
        <v>1777.91533</v>
      </c>
      <c r="L57" s="336">
        <v>11235.082189999999</v>
      </c>
      <c r="M57" s="336">
        <v>21431.309140000001</v>
      </c>
      <c r="N57" s="336">
        <v>96295.639909999998</v>
      </c>
      <c r="O57" s="336">
        <v>0</v>
      </c>
      <c r="P57" s="336">
        <v>1892726.6350100001</v>
      </c>
      <c r="Q57" s="337">
        <v>1.1378206638363116E-2</v>
      </c>
    </row>
    <row r="58" spans="1:17" ht="20.100000000000001" customHeight="1">
      <c r="A58" s="335" t="s">
        <v>902</v>
      </c>
      <c r="B58" s="336">
        <v>185359.15072000001</v>
      </c>
      <c r="C58" s="336">
        <v>182947.21455999999</v>
      </c>
      <c r="D58" s="336">
        <v>205139.2739</v>
      </c>
      <c r="E58" s="336">
        <v>186882.50959999999</v>
      </c>
      <c r="F58" s="336">
        <v>84555.514049999998</v>
      </c>
      <c r="G58" s="336">
        <v>85797.794099999999</v>
      </c>
      <c r="H58" s="336">
        <v>45150.213400000001</v>
      </c>
      <c r="I58" s="336">
        <v>0</v>
      </c>
      <c r="J58" s="336">
        <v>2046.8264999999999</v>
      </c>
      <c r="K58" s="336">
        <v>1069.9503400000001</v>
      </c>
      <c r="L58" s="336">
        <v>4064.6107099999999</v>
      </c>
      <c r="M58" s="336">
        <v>8278.0272100000002</v>
      </c>
      <c r="N58" s="336">
        <v>50181.830540000003</v>
      </c>
      <c r="O58" s="336">
        <v>0</v>
      </c>
      <c r="P58" s="336">
        <v>1041472.9156300001</v>
      </c>
      <c r="Q58" s="337">
        <v>6.2608587120316223E-3</v>
      </c>
    </row>
    <row r="59" spans="1:17" ht="20.100000000000001" customHeight="1">
      <c r="A59" s="335" t="s">
        <v>903</v>
      </c>
      <c r="B59" s="336">
        <v>108387.09176000001</v>
      </c>
      <c r="C59" s="336">
        <v>105740.43459</v>
      </c>
      <c r="D59" s="336">
        <v>127180.43599</v>
      </c>
      <c r="E59" s="336">
        <v>107286.72675</v>
      </c>
      <c r="F59" s="336">
        <v>55244.699890000004</v>
      </c>
      <c r="G59" s="336">
        <v>55733.672770000005</v>
      </c>
      <c r="H59" s="336">
        <v>31637.500059999998</v>
      </c>
      <c r="I59" s="336">
        <v>0</v>
      </c>
      <c r="J59" s="336">
        <v>858.45</v>
      </c>
      <c r="K59" s="336">
        <v>523.99828000000002</v>
      </c>
      <c r="L59" s="336">
        <v>1424.7681499999999</v>
      </c>
      <c r="M59" s="336">
        <v>7470.9217199999994</v>
      </c>
      <c r="N59" s="336">
        <v>32616.414079999999</v>
      </c>
      <c r="O59" s="336">
        <v>0</v>
      </c>
      <c r="P59" s="336">
        <v>634105.11404000001</v>
      </c>
      <c r="Q59" s="337">
        <v>3.8119498529441938E-3</v>
      </c>
    </row>
    <row r="60" spans="1:17" ht="20.100000000000001" customHeight="1">
      <c r="A60" s="335" t="s">
        <v>904</v>
      </c>
      <c r="B60" s="336">
        <v>62735.865949999999</v>
      </c>
      <c r="C60" s="336">
        <v>57213.247729999995</v>
      </c>
      <c r="D60" s="336">
        <v>64145.26672</v>
      </c>
      <c r="E60" s="336">
        <v>62960.06957</v>
      </c>
      <c r="F60" s="336">
        <v>35349.225610000001</v>
      </c>
      <c r="G60" s="336">
        <v>26023.963370000001</v>
      </c>
      <c r="H60" s="336">
        <v>17047.424010000002</v>
      </c>
      <c r="I60" s="336">
        <v>0</v>
      </c>
      <c r="J60" s="336">
        <v>470.70513</v>
      </c>
      <c r="K60" s="336">
        <v>221.29863</v>
      </c>
      <c r="L60" s="336">
        <v>1039.0317500000001</v>
      </c>
      <c r="M60" s="336">
        <v>3166.0200399999999</v>
      </c>
      <c r="N60" s="336">
        <v>17733.262760000001</v>
      </c>
      <c r="O60" s="336">
        <v>0</v>
      </c>
      <c r="P60" s="336">
        <v>348105.38127000001</v>
      </c>
      <c r="Q60" s="337">
        <v>2.0926502997065453E-3</v>
      </c>
    </row>
    <row r="61" spans="1:17" ht="20.100000000000001" customHeight="1">
      <c r="A61" s="335" t="s">
        <v>905</v>
      </c>
      <c r="B61" s="336">
        <v>64981.691460000002</v>
      </c>
      <c r="C61" s="336">
        <v>63587.273439999997</v>
      </c>
      <c r="D61" s="336">
        <v>71204.96848000001</v>
      </c>
      <c r="E61" s="336">
        <v>62029.818850000003</v>
      </c>
      <c r="F61" s="336">
        <v>31871.203879999997</v>
      </c>
      <c r="G61" s="336">
        <v>29300.020399999998</v>
      </c>
      <c r="H61" s="336">
        <v>18603.557539999998</v>
      </c>
      <c r="I61" s="336">
        <v>0</v>
      </c>
      <c r="J61" s="336">
        <v>525.57279000000005</v>
      </c>
      <c r="K61" s="336">
        <v>417.26044000000002</v>
      </c>
      <c r="L61" s="336">
        <v>1028.5715600000001</v>
      </c>
      <c r="M61" s="336">
        <v>3633.73873</v>
      </c>
      <c r="N61" s="336">
        <v>19450.284970000001</v>
      </c>
      <c r="O61" s="336">
        <v>0</v>
      </c>
      <c r="P61" s="336">
        <v>366633.96253999998</v>
      </c>
      <c r="Q61" s="337">
        <v>2.2040356537804842E-3</v>
      </c>
    </row>
    <row r="62" spans="1:17" ht="20.100000000000001" customHeight="1">
      <c r="A62" s="335" t="s">
        <v>906</v>
      </c>
      <c r="B62" s="336">
        <v>75806.213159999999</v>
      </c>
      <c r="C62" s="336">
        <v>65873.735369999995</v>
      </c>
      <c r="D62" s="336">
        <v>80331.307739999989</v>
      </c>
      <c r="E62" s="336">
        <v>67271.475470000005</v>
      </c>
      <c r="F62" s="336">
        <v>33724.937749999997</v>
      </c>
      <c r="G62" s="336">
        <v>32827.984670000005</v>
      </c>
      <c r="H62" s="336">
        <v>18179.852059999997</v>
      </c>
      <c r="I62" s="336">
        <v>0</v>
      </c>
      <c r="J62" s="336">
        <v>898.93700000000001</v>
      </c>
      <c r="K62" s="336">
        <v>680.46514000000002</v>
      </c>
      <c r="L62" s="336">
        <v>1345.3600800000002</v>
      </c>
      <c r="M62" s="336">
        <v>3573.78208</v>
      </c>
      <c r="N62" s="336">
        <v>19412.19587</v>
      </c>
      <c r="O62" s="336">
        <v>0</v>
      </c>
      <c r="P62" s="336">
        <v>399926.24638999987</v>
      </c>
      <c r="Q62" s="337">
        <v>2.404173633614184E-3</v>
      </c>
    </row>
    <row r="63" spans="1:17" ht="20.100000000000001" customHeight="1">
      <c r="A63" s="335" t="s">
        <v>907</v>
      </c>
      <c r="B63" s="336">
        <v>58124.210780000001</v>
      </c>
      <c r="C63" s="336">
        <v>53865.241219999996</v>
      </c>
      <c r="D63" s="336">
        <v>69020.598430000013</v>
      </c>
      <c r="E63" s="336">
        <v>50159.044190000001</v>
      </c>
      <c r="F63" s="336">
        <v>29862.95608</v>
      </c>
      <c r="G63" s="336">
        <v>28663.447390000001</v>
      </c>
      <c r="H63" s="336">
        <v>15172.729710000001</v>
      </c>
      <c r="I63" s="336">
        <v>0</v>
      </c>
      <c r="J63" s="336">
        <v>533.42322999999999</v>
      </c>
      <c r="K63" s="336">
        <v>499.46734999999995</v>
      </c>
      <c r="L63" s="336">
        <v>1029.14751</v>
      </c>
      <c r="M63" s="336">
        <v>2778.2139300000003</v>
      </c>
      <c r="N63" s="336">
        <v>18543.957079999996</v>
      </c>
      <c r="O63" s="336">
        <v>0</v>
      </c>
      <c r="P63" s="336">
        <v>328252.43690000003</v>
      </c>
      <c r="Q63" s="337">
        <v>1.9733034805497502E-3</v>
      </c>
    </row>
    <row r="64" spans="1:17" ht="20.100000000000001" customHeight="1">
      <c r="A64" s="335" t="s">
        <v>908</v>
      </c>
      <c r="B64" s="336">
        <v>7190.9520999999995</v>
      </c>
      <c r="C64" s="336">
        <v>8782.3141999999989</v>
      </c>
      <c r="D64" s="336">
        <v>9017.6181699999997</v>
      </c>
      <c r="E64" s="336">
        <v>6611.8929699999999</v>
      </c>
      <c r="F64" s="336">
        <v>3900.18552</v>
      </c>
      <c r="G64" s="336">
        <v>4466.34854</v>
      </c>
      <c r="H64" s="336">
        <v>2411.2330299999999</v>
      </c>
      <c r="I64" s="336">
        <v>0</v>
      </c>
      <c r="J64" s="336">
        <v>65.357730000000004</v>
      </c>
      <c r="K64" s="336">
        <v>114.31327</v>
      </c>
      <c r="L64" s="336">
        <v>223.32784000000001</v>
      </c>
      <c r="M64" s="336">
        <v>365.56513000000001</v>
      </c>
      <c r="N64" s="336">
        <v>2064.1224499999998</v>
      </c>
      <c r="O64" s="336">
        <v>0</v>
      </c>
      <c r="P64" s="336">
        <v>45213.230950000005</v>
      </c>
      <c r="Q64" s="337">
        <v>2.7180126016159578E-4</v>
      </c>
    </row>
    <row r="65" spans="1:17" ht="20.100000000000001" customHeight="1" thickBot="1">
      <c r="A65" s="335" t="s">
        <v>909</v>
      </c>
      <c r="B65" s="336">
        <v>7916.8436700000002</v>
      </c>
      <c r="C65" s="336">
        <v>10033.837599999999</v>
      </c>
      <c r="D65" s="336">
        <v>9287.4496099999997</v>
      </c>
      <c r="E65" s="336">
        <v>6658.3668399999997</v>
      </c>
      <c r="F65" s="336">
        <v>3871.3550299999997</v>
      </c>
      <c r="G65" s="336">
        <v>4225.7997599999999</v>
      </c>
      <c r="H65" s="336">
        <v>2484.5013799999997</v>
      </c>
      <c r="I65" s="336">
        <v>0</v>
      </c>
      <c r="J65" s="336">
        <v>160.44432</v>
      </c>
      <c r="K65" s="336">
        <v>61.484919999999995</v>
      </c>
      <c r="L65" s="336">
        <v>302.67296999999996</v>
      </c>
      <c r="M65" s="336">
        <v>557.28271999999993</v>
      </c>
      <c r="N65" s="336">
        <v>2427.4825099999998</v>
      </c>
      <c r="O65" s="336">
        <v>0</v>
      </c>
      <c r="P65" s="336">
        <v>47987.52133000001</v>
      </c>
      <c r="Q65" s="337">
        <v>2.8847902473391935E-4</v>
      </c>
    </row>
    <row r="66" spans="1:17" ht="20.100000000000001" customHeight="1" thickTop="1" thickBot="1">
      <c r="A66" s="332" t="s">
        <v>273</v>
      </c>
      <c r="B66" s="338">
        <v>5124389.0932200011</v>
      </c>
      <c r="C66" s="338">
        <v>5542288.4328999994</v>
      </c>
      <c r="D66" s="338">
        <v>5618362.6385000004</v>
      </c>
      <c r="E66" s="338">
        <v>4339192.3672200004</v>
      </c>
      <c r="F66" s="338">
        <v>3371501.6786199999</v>
      </c>
      <c r="G66" s="338">
        <v>1515875.5317000002</v>
      </c>
      <c r="H66" s="338">
        <v>1304311.0552399999</v>
      </c>
      <c r="I66" s="338">
        <v>0</v>
      </c>
      <c r="J66" s="338">
        <v>37114.343170000007</v>
      </c>
      <c r="K66" s="338">
        <v>12163.745550000001</v>
      </c>
      <c r="L66" s="338">
        <v>588323.13688999997</v>
      </c>
      <c r="M66" s="338">
        <v>538747.07527999999</v>
      </c>
      <c r="N66" s="338">
        <v>2466377.2243399997</v>
      </c>
      <c r="O66" s="338">
        <v>0</v>
      </c>
      <c r="P66" s="338">
        <v>30458646.322630003</v>
      </c>
      <c r="Q66" s="339">
        <v>0.1831034473617327</v>
      </c>
    </row>
    <row r="67" spans="1:17" ht="20.100000000000001" customHeight="1" thickTop="1" thickBot="1">
      <c r="A67" s="340" t="s">
        <v>910</v>
      </c>
      <c r="B67" s="337">
        <v>3.0805482904679105E-2</v>
      </c>
      <c r="C67" s="337">
        <v>3.3317702552758073E-2</v>
      </c>
      <c r="D67" s="337">
        <v>3.3775025874126965E-2</v>
      </c>
      <c r="E67" s="337">
        <v>2.6085239402559746E-2</v>
      </c>
      <c r="F67" s="337">
        <v>2.0267925685276675E-2</v>
      </c>
      <c r="G67" s="337">
        <v>9.1127502084473126E-3</v>
      </c>
      <c r="H67" s="337">
        <v>7.8409213632394184E-3</v>
      </c>
      <c r="I67" s="337">
        <v>0</v>
      </c>
      <c r="J67" s="337">
        <v>2.2311445193624047E-4</v>
      </c>
      <c r="K67" s="337">
        <v>7.3122873532996272E-5</v>
      </c>
      <c r="L67" s="337">
        <v>3.5367295508202333E-3</v>
      </c>
      <c r="M67" s="337">
        <v>3.2387009486540149E-3</v>
      </c>
      <c r="N67" s="337">
        <v>1.4826731545701903E-2</v>
      </c>
      <c r="O67" s="337">
        <v>0</v>
      </c>
      <c r="P67" s="337">
        <v>0.1831034473617327</v>
      </c>
      <c r="Q67" s="341"/>
    </row>
    <row r="68" spans="1:17" ht="20.100000000000001" customHeight="1" thickTop="1" thickBot="1">
      <c r="A68" s="332" t="s">
        <v>914</v>
      </c>
      <c r="B68" s="353" t="s">
        <v>3</v>
      </c>
      <c r="C68" s="353" t="s">
        <v>130</v>
      </c>
      <c r="D68" s="353" t="s">
        <v>5</v>
      </c>
      <c r="E68" s="353" t="s">
        <v>7</v>
      </c>
      <c r="F68" s="353" t="s">
        <v>15</v>
      </c>
      <c r="G68" s="353" t="s">
        <v>13</v>
      </c>
      <c r="H68" s="353" t="s">
        <v>9</v>
      </c>
      <c r="I68" s="353" t="s">
        <v>11</v>
      </c>
      <c r="J68" s="353" t="s">
        <v>17</v>
      </c>
      <c r="K68" s="353" t="s">
        <v>19</v>
      </c>
      <c r="L68" s="353" t="s">
        <v>21</v>
      </c>
      <c r="M68" s="353" t="s">
        <v>23</v>
      </c>
      <c r="N68" s="353" t="s">
        <v>25</v>
      </c>
      <c r="O68" s="353" t="s">
        <v>27</v>
      </c>
      <c r="P68" s="354" t="s">
        <v>604</v>
      </c>
      <c r="Q68" s="353" t="s">
        <v>844</v>
      </c>
    </row>
    <row r="69" spans="1:17" ht="20.100000000000001" customHeight="1" thickTop="1">
      <c r="A69" s="335" t="s">
        <v>896</v>
      </c>
      <c r="B69" s="336">
        <v>46</v>
      </c>
      <c r="C69" s="336">
        <v>46</v>
      </c>
      <c r="D69" s="336">
        <v>60</v>
      </c>
      <c r="E69" s="336">
        <v>30</v>
      </c>
      <c r="F69" s="336">
        <v>37</v>
      </c>
      <c r="G69" s="336">
        <v>8</v>
      </c>
      <c r="H69" s="336">
        <v>12</v>
      </c>
      <c r="I69" s="336">
        <v>0</v>
      </c>
      <c r="J69" s="336">
        <v>0</v>
      </c>
      <c r="K69" s="336">
        <v>0</v>
      </c>
      <c r="L69" s="336">
        <v>13</v>
      </c>
      <c r="M69" s="336">
        <v>10</v>
      </c>
      <c r="N69" s="336">
        <v>28</v>
      </c>
      <c r="O69" s="336">
        <v>0</v>
      </c>
      <c r="P69" s="336">
        <v>290</v>
      </c>
      <c r="Q69" s="337">
        <v>2.9875747795118302E-5</v>
      </c>
    </row>
    <row r="70" spans="1:17" ht="20.100000000000001" customHeight="1">
      <c r="A70" s="335" t="s">
        <v>897</v>
      </c>
      <c r="B70" s="336">
        <v>51</v>
      </c>
      <c r="C70" s="336">
        <v>60</v>
      </c>
      <c r="D70" s="336">
        <v>76</v>
      </c>
      <c r="E70" s="336">
        <v>66</v>
      </c>
      <c r="F70" s="336">
        <v>50</v>
      </c>
      <c r="G70" s="336">
        <v>19</v>
      </c>
      <c r="H70" s="336">
        <v>14</v>
      </c>
      <c r="I70" s="336">
        <v>0</v>
      </c>
      <c r="J70" s="336">
        <v>1</v>
      </c>
      <c r="K70" s="336">
        <v>0</v>
      </c>
      <c r="L70" s="336">
        <v>15</v>
      </c>
      <c r="M70" s="336">
        <v>7</v>
      </c>
      <c r="N70" s="336">
        <v>26</v>
      </c>
      <c r="O70" s="336">
        <v>0</v>
      </c>
      <c r="P70" s="336">
        <v>385</v>
      </c>
      <c r="Q70" s="337">
        <v>3.9662630693519126E-5</v>
      </c>
    </row>
    <row r="71" spans="1:17" ht="20.100000000000001" customHeight="1">
      <c r="A71" s="335" t="s">
        <v>898</v>
      </c>
      <c r="B71" s="336">
        <v>106</v>
      </c>
      <c r="C71" s="336">
        <v>87</v>
      </c>
      <c r="D71" s="336">
        <v>122</v>
      </c>
      <c r="E71" s="336">
        <v>138</v>
      </c>
      <c r="F71" s="336">
        <v>76</v>
      </c>
      <c r="G71" s="336">
        <v>47</v>
      </c>
      <c r="H71" s="336">
        <v>31</v>
      </c>
      <c r="I71" s="336">
        <v>0</v>
      </c>
      <c r="J71" s="336">
        <v>1</v>
      </c>
      <c r="K71" s="336">
        <v>0</v>
      </c>
      <c r="L71" s="336">
        <v>8</v>
      </c>
      <c r="M71" s="336">
        <v>11</v>
      </c>
      <c r="N71" s="336">
        <v>53</v>
      </c>
      <c r="O71" s="336">
        <v>0</v>
      </c>
      <c r="P71" s="336">
        <v>680</v>
      </c>
      <c r="Q71" s="337">
        <v>7.0053477588553261E-5</v>
      </c>
    </row>
    <row r="72" spans="1:17" ht="20.100000000000001" customHeight="1">
      <c r="A72" s="335" t="s">
        <v>899</v>
      </c>
      <c r="B72" s="336">
        <v>315</v>
      </c>
      <c r="C72" s="336">
        <v>242</v>
      </c>
      <c r="D72" s="336">
        <v>316</v>
      </c>
      <c r="E72" s="336">
        <v>341</v>
      </c>
      <c r="F72" s="336">
        <v>186</v>
      </c>
      <c r="G72" s="336">
        <v>151</v>
      </c>
      <c r="H72" s="336">
        <v>81</v>
      </c>
      <c r="I72" s="336">
        <v>0</v>
      </c>
      <c r="J72" s="336">
        <v>2</v>
      </c>
      <c r="K72" s="336">
        <v>3</v>
      </c>
      <c r="L72" s="336">
        <v>14</v>
      </c>
      <c r="M72" s="336">
        <v>25</v>
      </c>
      <c r="N72" s="336">
        <v>129</v>
      </c>
      <c r="O72" s="336">
        <v>0</v>
      </c>
      <c r="P72" s="336">
        <v>1805</v>
      </c>
      <c r="Q72" s="337">
        <v>1.8595077506961563E-4</v>
      </c>
    </row>
    <row r="73" spans="1:17" ht="20.100000000000001" customHeight="1">
      <c r="A73" s="335" t="s">
        <v>900</v>
      </c>
      <c r="B73" s="336">
        <v>413</v>
      </c>
      <c r="C73" s="336">
        <v>409</v>
      </c>
      <c r="D73" s="336">
        <v>455</v>
      </c>
      <c r="E73" s="336">
        <v>484</v>
      </c>
      <c r="F73" s="336">
        <v>230</v>
      </c>
      <c r="G73" s="336">
        <v>203</v>
      </c>
      <c r="H73" s="336">
        <v>121</v>
      </c>
      <c r="I73" s="336">
        <v>0</v>
      </c>
      <c r="J73" s="336">
        <v>7</v>
      </c>
      <c r="K73" s="336">
        <v>2</v>
      </c>
      <c r="L73" s="336">
        <v>11</v>
      </c>
      <c r="M73" s="336">
        <v>29</v>
      </c>
      <c r="N73" s="336">
        <v>151</v>
      </c>
      <c r="O73" s="336">
        <v>0</v>
      </c>
      <c r="P73" s="336">
        <v>2515</v>
      </c>
      <c r="Q73" s="337">
        <v>2.590948472576639E-4</v>
      </c>
    </row>
    <row r="74" spans="1:17" ht="20.100000000000001" customHeight="1">
      <c r="A74" s="335" t="s">
        <v>901</v>
      </c>
      <c r="B74" s="336">
        <v>680</v>
      </c>
      <c r="C74" s="336">
        <v>665</v>
      </c>
      <c r="D74" s="336">
        <v>717</v>
      </c>
      <c r="E74" s="336">
        <v>687</v>
      </c>
      <c r="F74" s="336">
        <v>330</v>
      </c>
      <c r="G74" s="336">
        <v>340</v>
      </c>
      <c r="H74" s="336">
        <v>206</v>
      </c>
      <c r="I74" s="336">
        <v>0</v>
      </c>
      <c r="J74" s="336">
        <v>7</v>
      </c>
      <c r="K74" s="336">
        <v>4</v>
      </c>
      <c r="L74" s="336">
        <v>23</v>
      </c>
      <c r="M74" s="336">
        <v>46</v>
      </c>
      <c r="N74" s="336">
        <v>194</v>
      </c>
      <c r="O74" s="336">
        <v>0</v>
      </c>
      <c r="P74" s="336">
        <v>3899</v>
      </c>
      <c r="Q74" s="337">
        <v>4.0167427811436642E-4</v>
      </c>
    </row>
    <row r="75" spans="1:17" ht="20.100000000000001" customHeight="1">
      <c r="A75" s="335" t="s">
        <v>902</v>
      </c>
      <c r="B75" s="336">
        <v>696</v>
      </c>
      <c r="C75" s="336">
        <v>687</v>
      </c>
      <c r="D75" s="336">
        <v>768</v>
      </c>
      <c r="E75" s="336">
        <v>705</v>
      </c>
      <c r="F75" s="336">
        <v>318</v>
      </c>
      <c r="G75" s="336">
        <v>324</v>
      </c>
      <c r="H75" s="336">
        <v>170</v>
      </c>
      <c r="I75" s="336">
        <v>0</v>
      </c>
      <c r="J75" s="336">
        <v>8</v>
      </c>
      <c r="K75" s="336">
        <v>4</v>
      </c>
      <c r="L75" s="336">
        <v>14</v>
      </c>
      <c r="M75" s="336">
        <v>31</v>
      </c>
      <c r="N75" s="336">
        <v>190</v>
      </c>
      <c r="O75" s="336">
        <v>0</v>
      </c>
      <c r="P75" s="336">
        <v>3915</v>
      </c>
      <c r="Q75" s="337">
        <v>4.033225952340971E-4</v>
      </c>
    </row>
    <row r="76" spans="1:17" ht="20.100000000000001" customHeight="1">
      <c r="A76" s="335" t="s">
        <v>903</v>
      </c>
      <c r="B76" s="336">
        <v>649</v>
      </c>
      <c r="C76" s="336">
        <v>625</v>
      </c>
      <c r="D76" s="336">
        <v>751</v>
      </c>
      <c r="E76" s="336">
        <v>635</v>
      </c>
      <c r="F76" s="336">
        <v>329</v>
      </c>
      <c r="G76" s="336">
        <v>329</v>
      </c>
      <c r="H76" s="336">
        <v>188</v>
      </c>
      <c r="I76" s="336">
        <v>0</v>
      </c>
      <c r="J76" s="336">
        <v>5</v>
      </c>
      <c r="K76" s="336">
        <v>3</v>
      </c>
      <c r="L76" s="336">
        <v>8</v>
      </c>
      <c r="M76" s="336">
        <v>44</v>
      </c>
      <c r="N76" s="336">
        <v>194</v>
      </c>
      <c r="O76" s="336">
        <v>0</v>
      </c>
      <c r="P76" s="336">
        <v>3760</v>
      </c>
      <c r="Q76" s="337">
        <v>3.8735452313670628E-4</v>
      </c>
    </row>
    <row r="77" spans="1:17" ht="20.100000000000001" customHeight="1">
      <c r="A77" s="335" t="s">
        <v>904</v>
      </c>
      <c r="B77" s="336">
        <v>529</v>
      </c>
      <c r="C77" s="336">
        <v>482</v>
      </c>
      <c r="D77" s="336">
        <v>540</v>
      </c>
      <c r="E77" s="336">
        <v>528</v>
      </c>
      <c r="F77" s="336">
        <v>297</v>
      </c>
      <c r="G77" s="336">
        <v>216</v>
      </c>
      <c r="H77" s="336">
        <v>142</v>
      </c>
      <c r="I77" s="336">
        <v>0</v>
      </c>
      <c r="J77" s="336">
        <v>4</v>
      </c>
      <c r="K77" s="336">
        <v>2</v>
      </c>
      <c r="L77" s="336">
        <v>9</v>
      </c>
      <c r="M77" s="336">
        <v>26</v>
      </c>
      <c r="N77" s="336">
        <v>150</v>
      </c>
      <c r="O77" s="336">
        <v>0</v>
      </c>
      <c r="P77" s="336">
        <v>2925</v>
      </c>
      <c r="Q77" s="337">
        <v>3.0133297345076219E-4</v>
      </c>
    </row>
    <row r="78" spans="1:17" ht="20.100000000000001" customHeight="1">
      <c r="A78" s="335" t="s">
        <v>905</v>
      </c>
      <c r="B78" s="336">
        <v>772</v>
      </c>
      <c r="C78" s="336">
        <v>753</v>
      </c>
      <c r="D78" s="336">
        <v>843</v>
      </c>
      <c r="E78" s="336">
        <v>735</v>
      </c>
      <c r="F78" s="336">
        <v>381</v>
      </c>
      <c r="G78" s="336">
        <v>343</v>
      </c>
      <c r="H78" s="336">
        <v>219</v>
      </c>
      <c r="I78" s="336">
        <v>0</v>
      </c>
      <c r="J78" s="336">
        <v>6</v>
      </c>
      <c r="K78" s="336">
        <v>5</v>
      </c>
      <c r="L78" s="336">
        <v>12</v>
      </c>
      <c r="M78" s="336">
        <v>43</v>
      </c>
      <c r="N78" s="336">
        <v>229</v>
      </c>
      <c r="O78" s="336">
        <v>0</v>
      </c>
      <c r="P78" s="336">
        <v>4341</v>
      </c>
      <c r="Q78" s="337">
        <v>4.4720903854692602E-4</v>
      </c>
    </row>
    <row r="79" spans="1:17" ht="20.100000000000001" customHeight="1">
      <c r="A79" s="335" t="s">
        <v>906</v>
      </c>
      <c r="B79" s="336">
        <v>1544</v>
      </c>
      <c r="C79" s="336">
        <v>1333</v>
      </c>
      <c r="D79" s="336">
        <v>1640</v>
      </c>
      <c r="E79" s="336">
        <v>1359</v>
      </c>
      <c r="F79" s="336">
        <v>687</v>
      </c>
      <c r="G79" s="336">
        <v>678</v>
      </c>
      <c r="H79" s="336">
        <v>370</v>
      </c>
      <c r="I79" s="336">
        <v>0</v>
      </c>
      <c r="J79" s="336">
        <v>17</v>
      </c>
      <c r="K79" s="336">
        <v>13</v>
      </c>
      <c r="L79" s="336">
        <v>27</v>
      </c>
      <c r="M79" s="336">
        <v>73</v>
      </c>
      <c r="N79" s="336">
        <v>395</v>
      </c>
      <c r="O79" s="336">
        <v>0</v>
      </c>
      <c r="P79" s="336">
        <v>8136</v>
      </c>
      <c r="Q79" s="337">
        <v>8.381692553830431E-4</v>
      </c>
    </row>
    <row r="80" spans="1:17" ht="20.100000000000001" customHeight="1">
      <c r="A80" s="335" t="s">
        <v>907</v>
      </c>
      <c r="B80" s="336">
        <v>3388</v>
      </c>
      <c r="C80" s="336">
        <v>3203</v>
      </c>
      <c r="D80" s="336">
        <v>4016</v>
      </c>
      <c r="E80" s="336">
        <v>2920</v>
      </c>
      <c r="F80" s="336">
        <v>1755</v>
      </c>
      <c r="G80" s="336">
        <v>1725</v>
      </c>
      <c r="H80" s="336">
        <v>890</v>
      </c>
      <c r="I80" s="336">
        <v>0</v>
      </c>
      <c r="J80" s="336">
        <v>32</v>
      </c>
      <c r="K80" s="336">
        <v>34</v>
      </c>
      <c r="L80" s="336">
        <v>63</v>
      </c>
      <c r="M80" s="336">
        <v>163</v>
      </c>
      <c r="N80" s="336">
        <v>1077</v>
      </c>
      <c r="O80" s="336">
        <v>0</v>
      </c>
      <c r="P80" s="336">
        <v>19266</v>
      </c>
      <c r="Q80" s="337">
        <v>1.9847798517956868E-3</v>
      </c>
    </row>
    <row r="81" spans="1:17" ht="20.100000000000001" customHeight="1">
      <c r="A81" s="335" t="s">
        <v>908</v>
      </c>
      <c r="B81" s="336">
        <v>1451</v>
      </c>
      <c r="C81" s="336">
        <v>1865</v>
      </c>
      <c r="D81" s="336">
        <v>1832</v>
      </c>
      <c r="E81" s="336">
        <v>1349</v>
      </c>
      <c r="F81" s="336">
        <v>803</v>
      </c>
      <c r="G81" s="336">
        <v>867</v>
      </c>
      <c r="H81" s="336">
        <v>488</v>
      </c>
      <c r="I81" s="336">
        <v>0</v>
      </c>
      <c r="J81" s="336">
        <v>13</v>
      </c>
      <c r="K81" s="336">
        <v>23</v>
      </c>
      <c r="L81" s="336">
        <v>51</v>
      </c>
      <c r="M81" s="336">
        <v>74</v>
      </c>
      <c r="N81" s="336">
        <v>419</v>
      </c>
      <c r="O81" s="336">
        <v>0</v>
      </c>
      <c r="P81" s="336">
        <v>9235</v>
      </c>
      <c r="Q81" s="337">
        <v>9.5138803754454316E-4</v>
      </c>
    </row>
    <row r="82" spans="1:17" ht="20.100000000000001" customHeight="1" thickBot="1">
      <c r="A82" s="335" t="s">
        <v>909</v>
      </c>
      <c r="B82" s="336">
        <v>16934</v>
      </c>
      <c r="C82" s="336">
        <v>17782</v>
      </c>
      <c r="D82" s="336">
        <v>19773</v>
      </c>
      <c r="E82" s="336">
        <v>11246</v>
      </c>
      <c r="F82" s="336">
        <v>17232</v>
      </c>
      <c r="G82" s="336">
        <v>8832</v>
      </c>
      <c r="H82" s="336">
        <v>4735</v>
      </c>
      <c r="I82" s="336">
        <v>0</v>
      </c>
      <c r="J82" s="336">
        <v>157</v>
      </c>
      <c r="K82" s="336">
        <v>66</v>
      </c>
      <c r="L82" s="336">
        <v>444</v>
      </c>
      <c r="M82" s="336">
        <v>1787</v>
      </c>
      <c r="N82" s="336">
        <v>4452</v>
      </c>
      <c r="O82" s="336">
        <v>0</v>
      </c>
      <c r="P82" s="336">
        <v>103440</v>
      </c>
      <c r="Q82" s="337">
        <v>1.0656370179058749E-2</v>
      </c>
    </row>
    <row r="83" spans="1:17" ht="20.100000000000001" customHeight="1" thickTop="1" thickBot="1">
      <c r="A83" s="332" t="s">
        <v>273</v>
      </c>
      <c r="B83" s="338">
        <v>27574</v>
      </c>
      <c r="C83" s="338">
        <v>28239</v>
      </c>
      <c r="D83" s="338">
        <v>31909</v>
      </c>
      <c r="E83" s="338">
        <v>21223</v>
      </c>
      <c r="F83" s="338">
        <v>22711</v>
      </c>
      <c r="G83" s="338">
        <v>14082</v>
      </c>
      <c r="H83" s="338">
        <v>7667</v>
      </c>
      <c r="I83" s="338">
        <v>0</v>
      </c>
      <c r="J83" s="338">
        <v>260</v>
      </c>
      <c r="K83" s="338">
        <v>159</v>
      </c>
      <c r="L83" s="338">
        <v>712</v>
      </c>
      <c r="M83" s="338">
        <v>2369</v>
      </c>
      <c r="N83" s="338">
        <v>7687</v>
      </c>
      <c r="O83" s="338">
        <v>0</v>
      </c>
      <c r="P83" s="338">
        <v>164592</v>
      </c>
      <c r="Q83" s="339">
        <v>1.6956238210669352E-2</v>
      </c>
    </row>
    <row r="84" spans="1:17" ht="20.100000000000001" customHeight="1" thickTop="1">
      <c r="A84" s="340" t="s">
        <v>910</v>
      </c>
      <c r="B84" s="337">
        <v>2.8406685162158346E-3</v>
      </c>
      <c r="C84" s="337">
        <v>2.9091766965046407E-3</v>
      </c>
      <c r="D84" s="337">
        <v>3.2872594358428616E-3</v>
      </c>
      <c r="E84" s="337">
        <v>2.1863896395027441E-3</v>
      </c>
      <c r="F84" s="337">
        <v>2.3396831316376959E-3</v>
      </c>
      <c r="G84" s="337">
        <v>1.4507251050029516E-3</v>
      </c>
      <c r="H84" s="337">
        <v>7.8985295981093804E-4</v>
      </c>
      <c r="I84" s="337">
        <v>0</v>
      </c>
      <c r="J84" s="337">
        <v>2.6785153195623307E-5</v>
      </c>
      <c r="K84" s="337">
        <v>1.6380151377323483E-5</v>
      </c>
      <c r="L84" s="337">
        <v>7.3350111828014589E-5</v>
      </c>
      <c r="M84" s="337">
        <v>2.4405395354012158E-4</v>
      </c>
      <c r="N84" s="337">
        <v>7.9191335621060137E-4</v>
      </c>
      <c r="O84" s="337">
        <v>0</v>
      </c>
      <c r="P84" s="337">
        <v>1.6956238210669352E-2</v>
      </c>
      <c r="Q84" s="343"/>
    </row>
    <row r="85" spans="1:17" ht="20.100000000000001" customHeight="1" thickBot="1">
      <c r="A85" s="344"/>
      <c r="B85" s="345"/>
      <c r="C85" s="346"/>
      <c r="D85" s="346"/>
      <c r="E85" s="346"/>
      <c r="F85" s="346"/>
      <c r="G85" s="345"/>
      <c r="H85" s="345"/>
      <c r="I85" s="345"/>
      <c r="J85" s="345"/>
      <c r="K85" s="345"/>
      <c r="L85" s="345"/>
      <c r="M85" s="345"/>
      <c r="N85" s="345"/>
      <c r="O85" s="345"/>
      <c r="P85" s="347"/>
      <c r="Q85" s="347"/>
    </row>
    <row r="86" spans="1:17" ht="20.100000000000001" customHeight="1" thickTop="1">
      <c r="A86" s="1176" t="s">
        <v>915</v>
      </c>
      <c r="B86" s="1177"/>
      <c r="C86" s="1177"/>
      <c r="D86" s="1177"/>
      <c r="E86" s="1177"/>
      <c r="F86" s="1177"/>
      <c r="G86" s="1177"/>
      <c r="H86" s="1178"/>
      <c r="I86" s="107"/>
      <c r="J86" s="107"/>
      <c r="K86" s="107"/>
      <c r="L86" s="107"/>
      <c r="M86" s="107"/>
      <c r="N86" s="107"/>
      <c r="O86" s="107"/>
      <c r="P86" s="348"/>
      <c r="Q86" s="349"/>
    </row>
    <row r="87" spans="1:17" ht="9" customHeight="1">
      <c r="A87" s="266"/>
      <c r="C87" s="57"/>
      <c r="D87" s="57"/>
      <c r="E87" s="57"/>
      <c r="F87" s="57"/>
      <c r="G87" s="57"/>
      <c r="P87" s="260"/>
    </row>
    <row r="88" spans="1:17" ht="3" customHeight="1">
      <c r="A88" s="350"/>
      <c r="B88" s="351"/>
      <c r="C88" s="351"/>
      <c r="D88" s="351"/>
      <c r="E88" s="351"/>
      <c r="F88" s="351"/>
      <c r="G88" s="351"/>
      <c r="H88" s="351"/>
      <c r="I88" s="351"/>
      <c r="J88" s="351"/>
      <c r="K88" s="351"/>
      <c r="L88" s="351"/>
      <c r="M88" s="351"/>
      <c r="N88" s="351"/>
      <c r="O88" s="351"/>
      <c r="P88" s="351"/>
      <c r="Q88" s="352"/>
    </row>
    <row r="89" spans="1:17" ht="27.95" customHeight="1">
      <c r="A89" s="1172" t="s">
        <v>581</v>
      </c>
      <c r="B89" s="1172"/>
      <c r="C89" s="1172"/>
      <c r="D89" s="1172"/>
      <c r="E89" s="1172"/>
      <c r="F89" s="1172"/>
      <c r="G89" s="1172"/>
      <c r="H89" s="1172"/>
      <c r="I89" s="1172"/>
      <c r="J89" s="1172"/>
      <c r="K89" s="1172"/>
      <c r="L89" s="1172"/>
      <c r="M89" s="1172"/>
      <c r="N89" s="1172"/>
      <c r="O89" s="1172"/>
      <c r="P89" s="1172"/>
      <c r="Q89" s="1172"/>
    </row>
    <row r="90" spans="1:17" ht="27.95" customHeight="1">
      <c r="A90" s="1172" t="s">
        <v>916</v>
      </c>
      <c r="B90" s="1172"/>
      <c r="C90" s="1172"/>
      <c r="D90" s="1172"/>
      <c r="E90" s="1172"/>
      <c r="F90" s="1172"/>
      <c r="G90" s="1172"/>
      <c r="H90" s="1172"/>
      <c r="I90" s="1172"/>
      <c r="J90" s="1172"/>
      <c r="K90" s="1172"/>
      <c r="L90" s="1172"/>
      <c r="M90" s="1172"/>
      <c r="N90" s="1172"/>
      <c r="O90" s="1172"/>
      <c r="P90" s="1172"/>
      <c r="Q90" s="1172"/>
    </row>
    <row r="91" spans="1:17" ht="27.95" customHeight="1">
      <c r="A91" s="1172" t="s">
        <v>578</v>
      </c>
      <c r="B91" s="1172"/>
      <c r="C91" s="1172"/>
      <c r="D91" s="1172"/>
      <c r="E91" s="1172"/>
      <c r="F91" s="1172"/>
      <c r="G91" s="1172"/>
      <c r="H91" s="1172"/>
      <c r="I91" s="1172"/>
      <c r="J91" s="1172"/>
      <c r="K91" s="1172"/>
      <c r="L91" s="1172"/>
      <c r="M91" s="1172"/>
      <c r="N91" s="1172"/>
      <c r="O91" s="1172"/>
      <c r="P91" s="1172"/>
      <c r="Q91" s="1172"/>
    </row>
    <row r="92" spans="1:17" ht="27.95" customHeight="1">
      <c r="A92" s="1173" t="s">
        <v>602</v>
      </c>
      <c r="B92" s="1173"/>
      <c r="C92" s="1173"/>
      <c r="D92" s="1173"/>
      <c r="E92" s="1173"/>
      <c r="F92" s="1173"/>
      <c r="G92" s="1173"/>
      <c r="H92" s="1173"/>
      <c r="I92" s="1173"/>
      <c r="J92" s="1173"/>
      <c r="K92" s="1173"/>
      <c r="L92" s="1173"/>
      <c r="M92" s="1173"/>
      <c r="N92" s="1173"/>
      <c r="O92" s="1173"/>
      <c r="P92" s="1173"/>
      <c r="Q92" s="1173"/>
    </row>
    <row r="93" spans="1:17" ht="9" customHeight="1" thickBot="1">
      <c r="A93" s="328"/>
      <c r="B93" s="329"/>
      <c r="C93" s="330"/>
      <c r="D93" s="329"/>
      <c r="E93" s="329"/>
      <c r="F93" s="329"/>
      <c r="G93" s="329"/>
      <c r="H93" s="329"/>
      <c r="I93" s="330"/>
      <c r="J93" s="331"/>
      <c r="K93" s="329"/>
      <c r="L93" s="329"/>
      <c r="M93" s="329"/>
      <c r="N93" s="329"/>
      <c r="O93" s="329"/>
      <c r="P93" s="329"/>
      <c r="Q93" s="85"/>
    </row>
    <row r="94" spans="1:17" ht="33" thickTop="1" thickBot="1">
      <c r="A94" s="332" t="s">
        <v>894</v>
      </c>
      <c r="B94" s="333" t="s">
        <v>3</v>
      </c>
      <c r="C94" s="333" t="s">
        <v>130</v>
      </c>
      <c r="D94" s="333" t="s">
        <v>5</v>
      </c>
      <c r="E94" s="333" t="s">
        <v>7</v>
      </c>
      <c r="F94" s="333" t="s">
        <v>15</v>
      </c>
      <c r="G94" s="333" t="s">
        <v>13</v>
      </c>
      <c r="H94" s="333" t="s">
        <v>9</v>
      </c>
      <c r="I94" s="333" t="s">
        <v>11</v>
      </c>
      <c r="J94" s="333" t="s">
        <v>17</v>
      </c>
      <c r="K94" s="333" t="s">
        <v>19</v>
      </c>
      <c r="L94" s="333" t="s">
        <v>21</v>
      </c>
      <c r="M94" s="333" t="s">
        <v>23</v>
      </c>
      <c r="N94" s="333" t="s">
        <v>25</v>
      </c>
      <c r="O94" s="333" t="s">
        <v>27</v>
      </c>
      <c r="P94" s="334" t="s">
        <v>604</v>
      </c>
      <c r="Q94" s="333" t="s">
        <v>895</v>
      </c>
    </row>
    <row r="95" spans="1:17" ht="20.100000000000001" customHeight="1" thickTop="1">
      <c r="A95" s="335" t="s">
        <v>896</v>
      </c>
      <c r="B95" s="336">
        <v>141066.09737</v>
      </c>
      <c r="C95" s="336">
        <v>1657194.9258699999</v>
      </c>
      <c r="D95" s="336">
        <v>911877.98395000002</v>
      </c>
      <c r="E95" s="336">
        <v>189429.68219999998</v>
      </c>
      <c r="F95" s="336">
        <v>204935.38484000001</v>
      </c>
      <c r="G95" s="336">
        <v>212167.58965000001</v>
      </c>
      <c r="H95" s="336">
        <v>46400.896340000007</v>
      </c>
      <c r="I95" s="336">
        <v>20300.568429999999</v>
      </c>
      <c r="J95" s="336">
        <v>0</v>
      </c>
      <c r="K95" s="336">
        <v>0</v>
      </c>
      <c r="L95" s="336">
        <v>138271.08465999999</v>
      </c>
      <c r="M95" s="336">
        <v>51234.699639999999</v>
      </c>
      <c r="N95" s="336">
        <v>314065.79038999998</v>
      </c>
      <c r="O95" s="336">
        <v>164352.39958000003</v>
      </c>
      <c r="P95" s="336">
        <v>4051297.1029200004</v>
      </c>
      <c r="Q95" s="337">
        <v>7.8882155107409632E-2</v>
      </c>
    </row>
    <row r="96" spans="1:17" ht="20.100000000000001" customHeight="1">
      <c r="A96" s="335" t="s">
        <v>897</v>
      </c>
      <c r="B96" s="336">
        <v>131129.96272000001</v>
      </c>
      <c r="C96" s="336">
        <v>64158.165059999999</v>
      </c>
      <c r="D96" s="336">
        <v>177082.43630999999</v>
      </c>
      <c r="E96" s="336">
        <v>134728.87393</v>
      </c>
      <c r="F96" s="336">
        <v>99735.375809999998</v>
      </c>
      <c r="G96" s="336">
        <v>120147.60212000001</v>
      </c>
      <c r="H96" s="336">
        <v>77091.457859999995</v>
      </c>
      <c r="I96" s="336">
        <v>51881.150119999998</v>
      </c>
      <c r="J96" s="336">
        <v>0</v>
      </c>
      <c r="K96" s="336">
        <v>0</v>
      </c>
      <c r="L96" s="336">
        <v>40175.819770000002</v>
      </c>
      <c r="M96" s="336">
        <v>48513.332499999997</v>
      </c>
      <c r="N96" s="336">
        <v>117020.56143</v>
      </c>
      <c r="O96" s="336">
        <v>17151.123170000003</v>
      </c>
      <c r="P96" s="336">
        <v>1078815.8608000001</v>
      </c>
      <c r="Q96" s="337">
        <v>2.1005450329136147E-2</v>
      </c>
    </row>
    <row r="97" spans="1:17" ht="20.100000000000001" customHeight="1">
      <c r="A97" s="335" t="s">
        <v>898</v>
      </c>
      <c r="B97" s="336">
        <v>117405.32049</v>
      </c>
      <c r="C97" s="336">
        <v>106681.90170999999</v>
      </c>
      <c r="D97" s="336">
        <v>374559.08291</v>
      </c>
      <c r="E97" s="336">
        <v>146741.02381000001</v>
      </c>
      <c r="F97" s="336">
        <v>202199.98564</v>
      </c>
      <c r="G97" s="336">
        <v>111854.67884000001</v>
      </c>
      <c r="H97" s="336">
        <v>100452.19710999999</v>
      </c>
      <c r="I97" s="336">
        <v>41881.479429999999</v>
      </c>
      <c r="J97" s="336">
        <v>0</v>
      </c>
      <c r="K97" s="336">
        <v>0</v>
      </c>
      <c r="L97" s="336">
        <v>72133.475180000009</v>
      </c>
      <c r="M97" s="336">
        <v>29809.786960000001</v>
      </c>
      <c r="N97" s="336">
        <v>84110.363469999997</v>
      </c>
      <c r="O97" s="336">
        <v>36255.383479999997</v>
      </c>
      <c r="P97" s="336">
        <v>1424084.6790300002</v>
      </c>
      <c r="Q97" s="337">
        <v>2.772812402634307E-2</v>
      </c>
    </row>
    <row r="98" spans="1:17" ht="20.100000000000001" customHeight="1">
      <c r="A98" s="335" t="s">
        <v>899</v>
      </c>
      <c r="B98" s="336">
        <v>255836.83606</v>
      </c>
      <c r="C98" s="336">
        <v>234078.56212000002</v>
      </c>
      <c r="D98" s="336">
        <v>722840.54579</v>
      </c>
      <c r="E98" s="336">
        <v>342068.94131999998</v>
      </c>
      <c r="F98" s="336">
        <v>318023.36731</v>
      </c>
      <c r="G98" s="336">
        <v>196828.95079</v>
      </c>
      <c r="H98" s="336">
        <v>188234.81481000001</v>
      </c>
      <c r="I98" s="336">
        <v>83068.10106999999</v>
      </c>
      <c r="J98" s="336">
        <v>1422.8931100000002</v>
      </c>
      <c r="K98" s="336">
        <v>0</v>
      </c>
      <c r="L98" s="336">
        <v>146783.84284999999</v>
      </c>
      <c r="M98" s="336">
        <v>34611.665409999994</v>
      </c>
      <c r="N98" s="336">
        <v>183965.33827000001</v>
      </c>
      <c r="O98" s="336">
        <v>52199.505279999998</v>
      </c>
      <c r="P98" s="336">
        <v>2759963.3641900001</v>
      </c>
      <c r="Q98" s="337">
        <v>5.3738803315087992E-2</v>
      </c>
    </row>
    <row r="99" spans="1:17" ht="20.100000000000001" customHeight="1">
      <c r="A99" s="335" t="s">
        <v>900</v>
      </c>
      <c r="B99" s="336">
        <v>542467.58735000005</v>
      </c>
      <c r="C99" s="336">
        <v>314570.63786999998</v>
      </c>
      <c r="D99" s="336">
        <v>978014.02148999996</v>
      </c>
      <c r="E99" s="336">
        <v>396064.37320999999</v>
      </c>
      <c r="F99" s="336">
        <v>474967.84023000003</v>
      </c>
      <c r="G99" s="336">
        <v>192569.65913999997</v>
      </c>
      <c r="H99" s="336">
        <v>169315.5</v>
      </c>
      <c r="I99" s="336">
        <v>107176.30414000001</v>
      </c>
      <c r="J99" s="336">
        <v>4253.5801500000007</v>
      </c>
      <c r="K99" s="336">
        <v>0</v>
      </c>
      <c r="L99" s="336">
        <v>270842.21483000001</v>
      </c>
      <c r="M99" s="336">
        <v>36706.921249999999</v>
      </c>
      <c r="N99" s="336">
        <v>134749.16384999998</v>
      </c>
      <c r="O99" s="336">
        <v>70043.784200000009</v>
      </c>
      <c r="P99" s="336">
        <v>3691741.5877100006</v>
      </c>
      <c r="Q99" s="337">
        <v>7.1881307428260821E-2</v>
      </c>
    </row>
    <row r="100" spans="1:17" ht="20.100000000000001" customHeight="1">
      <c r="A100" s="335" t="s">
        <v>901</v>
      </c>
      <c r="B100" s="336">
        <v>833818.91275000002</v>
      </c>
      <c r="C100" s="336">
        <v>612779.94587000005</v>
      </c>
      <c r="D100" s="336">
        <v>1254224.05201</v>
      </c>
      <c r="E100" s="336">
        <v>567362.01079999993</v>
      </c>
      <c r="F100" s="336">
        <v>534790.13247000007</v>
      </c>
      <c r="G100" s="336">
        <v>253565.00286000001</v>
      </c>
      <c r="H100" s="336">
        <v>187232.03944999998</v>
      </c>
      <c r="I100" s="336">
        <v>222598.24218</v>
      </c>
      <c r="J100" s="336">
        <v>1610.6635200000001</v>
      </c>
      <c r="K100" s="336">
        <v>1694.1232399999999</v>
      </c>
      <c r="L100" s="336">
        <v>396735.73599999998</v>
      </c>
      <c r="M100" s="336">
        <v>37689.159899999999</v>
      </c>
      <c r="N100" s="336">
        <v>143533.82124000002</v>
      </c>
      <c r="O100" s="336">
        <v>120844.26195</v>
      </c>
      <c r="P100" s="336">
        <v>5168478.1042399993</v>
      </c>
      <c r="Q100" s="337">
        <v>0.1006346069247938</v>
      </c>
    </row>
    <row r="101" spans="1:17" ht="20.100000000000001" customHeight="1">
      <c r="A101" s="335" t="s">
        <v>902</v>
      </c>
      <c r="B101" s="336">
        <v>732410.68596000003</v>
      </c>
      <c r="C101" s="336">
        <v>718436.76313999994</v>
      </c>
      <c r="D101" s="336">
        <v>1097290.09614</v>
      </c>
      <c r="E101" s="336">
        <v>444995.31513</v>
      </c>
      <c r="F101" s="336">
        <v>407584.18795999995</v>
      </c>
      <c r="G101" s="336">
        <v>208651.45864</v>
      </c>
      <c r="H101" s="336">
        <v>136503.25753</v>
      </c>
      <c r="I101" s="336">
        <v>246137.68165000001</v>
      </c>
      <c r="J101" s="336">
        <v>1522.4573899999998</v>
      </c>
      <c r="K101" s="336">
        <v>210.61572000000001</v>
      </c>
      <c r="L101" s="336">
        <v>350604.87635000004</v>
      </c>
      <c r="M101" s="336">
        <v>40588.664929999999</v>
      </c>
      <c r="N101" s="336">
        <v>122862.77054000001</v>
      </c>
      <c r="O101" s="336">
        <v>118906.43982</v>
      </c>
      <c r="P101" s="336">
        <v>4626705.2708999999</v>
      </c>
      <c r="Q101" s="337">
        <v>9.0085835114969176E-2</v>
      </c>
    </row>
    <row r="102" spans="1:17" ht="20.100000000000001" customHeight="1">
      <c r="A102" s="335" t="s">
        <v>903</v>
      </c>
      <c r="B102" s="336">
        <v>764853.55517999991</v>
      </c>
      <c r="C102" s="336">
        <v>696138.86861999996</v>
      </c>
      <c r="D102" s="336">
        <v>887217.33635</v>
      </c>
      <c r="E102" s="336">
        <v>343579.30693000002</v>
      </c>
      <c r="F102" s="336">
        <v>351727.37847000005</v>
      </c>
      <c r="G102" s="336">
        <v>171096.21613999997</v>
      </c>
      <c r="H102" s="336">
        <v>102650.77148000001</v>
      </c>
      <c r="I102" s="336">
        <v>235847.20159000001</v>
      </c>
      <c r="J102" s="336">
        <v>1631.3203100000001</v>
      </c>
      <c r="K102" s="336">
        <v>0</v>
      </c>
      <c r="L102" s="336">
        <v>328931.34252000001</v>
      </c>
      <c r="M102" s="336">
        <v>34694.487520000002</v>
      </c>
      <c r="N102" s="336">
        <v>104091.81763999999</v>
      </c>
      <c r="O102" s="336">
        <v>125859.03296</v>
      </c>
      <c r="P102" s="336">
        <v>4148318.6357100001</v>
      </c>
      <c r="Q102" s="337">
        <v>8.0771245787227525E-2</v>
      </c>
    </row>
    <row r="103" spans="1:17" ht="20.100000000000001" customHeight="1">
      <c r="A103" s="335" t="s">
        <v>904</v>
      </c>
      <c r="B103" s="336">
        <v>450384.06024000002</v>
      </c>
      <c r="C103" s="336">
        <v>547407.74517999997</v>
      </c>
      <c r="D103" s="336">
        <v>575227.54626999993</v>
      </c>
      <c r="E103" s="336">
        <v>245860.29637</v>
      </c>
      <c r="F103" s="336">
        <v>231532.51941000001</v>
      </c>
      <c r="G103" s="336">
        <v>104225.13984</v>
      </c>
      <c r="H103" s="336">
        <v>67604.126390000005</v>
      </c>
      <c r="I103" s="336">
        <v>193677.34315999999</v>
      </c>
      <c r="J103" s="336">
        <v>859.67014000000006</v>
      </c>
      <c r="K103" s="336">
        <v>117.56853</v>
      </c>
      <c r="L103" s="336">
        <v>252557.85014</v>
      </c>
      <c r="M103" s="336">
        <v>22398.753539999998</v>
      </c>
      <c r="N103" s="336">
        <v>77715.95051000001</v>
      </c>
      <c r="O103" s="336">
        <v>111061.14607999999</v>
      </c>
      <c r="P103" s="336">
        <v>2880629.7157999999</v>
      </c>
      <c r="Q103" s="337">
        <v>5.6088278463944576E-2</v>
      </c>
    </row>
    <row r="104" spans="1:17" ht="20.100000000000001" customHeight="1">
      <c r="A104" s="335" t="s">
        <v>905</v>
      </c>
      <c r="B104" s="336">
        <v>632145.21310000005</v>
      </c>
      <c r="C104" s="336">
        <v>847007.73173</v>
      </c>
      <c r="D104" s="336">
        <v>787315.48246000009</v>
      </c>
      <c r="E104" s="336">
        <v>353468.05054999999</v>
      </c>
      <c r="F104" s="336">
        <v>335725.57361000002</v>
      </c>
      <c r="G104" s="336">
        <v>150178.64903999999</v>
      </c>
      <c r="H104" s="336">
        <v>102263.88104000001</v>
      </c>
      <c r="I104" s="336">
        <v>329205.03914999997</v>
      </c>
      <c r="J104" s="336">
        <v>1609.84662</v>
      </c>
      <c r="K104" s="336">
        <v>163.52981</v>
      </c>
      <c r="L104" s="336">
        <v>399593.52101999999</v>
      </c>
      <c r="M104" s="336">
        <v>28726.85903</v>
      </c>
      <c r="N104" s="336">
        <v>103917.45287000001</v>
      </c>
      <c r="O104" s="336">
        <v>194314.95122999998</v>
      </c>
      <c r="P104" s="336">
        <v>4265635.7812599996</v>
      </c>
      <c r="Q104" s="337">
        <v>8.3055509082892401E-2</v>
      </c>
    </row>
    <row r="105" spans="1:17" ht="20.100000000000001" customHeight="1">
      <c r="A105" s="335" t="s">
        <v>906</v>
      </c>
      <c r="B105" s="336">
        <v>872390.84334999998</v>
      </c>
      <c r="C105" s="336">
        <v>1307577.4293</v>
      </c>
      <c r="D105" s="336">
        <v>1037856.53889</v>
      </c>
      <c r="E105" s="336">
        <v>505347.70491000003</v>
      </c>
      <c r="F105" s="336">
        <v>473633.07185000001</v>
      </c>
      <c r="G105" s="336">
        <v>205226.09196000002</v>
      </c>
      <c r="H105" s="336">
        <v>162111.33653</v>
      </c>
      <c r="I105" s="336">
        <v>504112.83073000005</v>
      </c>
      <c r="J105" s="336">
        <v>1551.9121499999999</v>
      </c>
      <c r="K105" s="336">
        <v>221.07726</v>
      </c>
      <c r="L105" s="336">
        <v>580925.30596999999</v>
      </c>
      <c r="M105" s="336">
        <v>39866.916060000003</v>
      </c>
      <c r="N105" s="336">
        <v>146889.84550999998</v>
      </c>
      <c r="O105" s="336">
        <v>304939.88669000001</v>
      </c>
      <c r="P105" s="336">
        <v>6142650.7911599996</v>
      </c>
      <c r="Q105" s="337">
        <v>0.11960256682475744</v>
      </c>
    </row>
    <row r="106" spans="1:17" ht="20.100000000000001" customHeight="1">
      <c r="A106" s="335" t="s">
        <v>907</v>
      </c>
      <c r="B106" s="336">
        <v>1099282.8354</v>
      </c>
      <c r="C106" s="336">
        <v>1782024.0721099998</v>
      </c>
      <c r="D106" s="336">
        <v>1177745.69209</v>
      </c>
      <c r="E106" s="336">
        <v>629622.81712999998</v>
      </c>
      <c r="F106" s="336">
        <v>650788.32157999999</v>
      </c>
      <c r="G106" s="336">
        <v>255956.75027000002</v>
      </c>
      <c r="H106" s="336">
        <v>186048.23259</v>
      </c>
      <c r="I106" s="336">
        <v>686691.22483000008</v>
      </c>
      <c r="J106" s="336">
        <v>2295.1944100000001</v>
      </c>
      <c r="K106" s="336">
        <v>174.28936999999999</v>
      </c>
      <c r="L106" s="336">
        <v>733768.74369000003</v>
      </c>
      <c r="M106" s="336">
        <v>50988.561689999995</v>
      </c>
      <c r="N106" s="336">
        <v>205563.34006000002</v>
      </c>
      <c r="O106" s="336">
        <v>451600.76293000003</v>
      </c>
      <c r="P106" s="336">
        <v>7912550.8381500002</v>
      </c>
      <c r="Q106" s="337">
        <v>0.15406400633030479</v>
      </c>
    </row>
    <row r="107" spans="1:17" ht="20.100000000000001" customHeight="1">
      <c r="A107" s="335" t="s">
        <v>908</v>
      </c>
      <c r="B107" s="336">
        <v>199481.15894999998</v>
      </c>
      <c r="C107" s="336">
        <v>361135.12348000001</v>
      </c>
      <c r="D107" s="336">
        <v>194147.24318000002</v>
      </c>
      <c r="E107" s="336">
        <v>120490.40515999999</v>
      </c>
      <c r="F107" s="336">
        <v>137483.10756999999</v>
      </c>
      <c r="G107" s="336">
        <v>48285.954409999998</v>
      </c>
      <c r="H107" s="336">
        <v>35172.195289999996</v>
      </c>
      <c r="I107" s="336">
        <v>121656.90326000001</v>
      </c>
      <c r="J107" s="336">
        <v>670.35158000000001</v>
      </c>
      <c r="K107" s="336">
        <v>20.02337</v>
      </c>
      <c r="L107" s="336">
        <v>114885.69581999999</v>
      </c>
      <c r="M107" s="336">
        <v>8434.1583300000002</v>
      </c>
      <c r="N107" s="336">
        <v>43368.83683</v>
      </c>
      <c r="O107" s="336">
        <v>82338.254239999995</v>
      </c>
      <c r="P107" s="336">
        <v>1467569.4114699999</v>
      </c>
      <c r="Q107" s="337">
        <v>2.8574808266475432E-2</v>
      </c>
    </row>
    <row r="108" spans="1:17" ht="20.100000000000001" customHeight="1" thickBot="1">
      <c r="A108" s="335" t="s">
        <v>909</v>
      </c>
      <c r="B108" s="336">
        <v>226120.94965</v>
      </c>
      <c r="C108" s="336">
        <v>399441.94157999998</v>
      </c>
      <c r="D108" s="336">
        <v>204297.67119999998</v>
      </c>
      <c r="E108" s="336">
        <v>128900.65545000001</v>
      </c>
      <c r="F108" s="336">
        <v>130209.93859000001</v>
      </c>
      <c r="G108" s="336">
        <v>64150.436310000005</v>
      </c>
      <c r="H108" s="336">
        <v>47753.02607</v>
      </c>
      <c r="I108" s="336">
        <v>171481.45130000002</v>
      </c>
      <c r="J108" s="336">
        <v>646.33322999999996</v>
      </c>
      <c r="K108" s="336">
        <v>3.7452800000000002</v>
      </c>
      <c r="L108" s="336">
        <v>168094.16837</v>
      </c>
      <c r="M108" s="336">
        <v>13269.46033</v>
      </c>
      <c r="N108" s="336">
        <v>63819.653109999999</v>
      </c>
      <c r="O108" s="336">
        <v>122223.62336</v>
      </c>
      <c r="P108" s="336">
        <v>1740413.0538299999</v>
      </c>
      <c r="Q108" s="337">
        <v>3.3887302998397123E-2</v>
      </c>
    </row>
    <row r="109" spans="1:17" ht="20.100000000000001" customHeight="1" thickTop="1" thickBot="1">
      <c r="A109" s="332" t="s">
        <v>273</v>
      </c>
      <c r="B109" s="338">
        <v>6998794.0185699994</v>
      </c>
      <c r="C109" s="338">
        <v>9648633.8136399984</v>
      </c>
      <c r="D109" s="338">
        <v>10379695.729039997</v>
      </c>
      <c r="E109" s="338">
        <v>4548659.4568999996</v>
      </c>
      <c r="F109" s="338">
        <v>4553336.1853400003</v>
      </c>
      <c r="G109" s="338">
        <v>2294904.1800099998</v>
      </c>
      <c r="H109" s="338">
        <v>1608833.7324899996</v>
      </c>
      <c r="I109" s="338">
        <v>3015715.52104</v>
      </c>
      <c r="J109" s="338">
        <v>18074.222609999997</v>
      </c>
      <c r="K109" s="338">
        <v>2604.9725800000001</v>
      </c>
      <c r="L109" s="338">
        <v>3994303.67717</v>
      </c>
      <c r="M109" s="338">
        <v>477533.42709000001</v>
      </c>
      <c r="N109" s="338">
        <v>1845674.70572</v>
      </c>
      <c r="O109" s="338">
        <v>1972090.5549699999</v>
      </c>
      <c r="P109" s="338">
        <v>51358854.197170004</v>
      </c>
      <c r="Q109" s="339">
        <v>1</v>
      </c>
    </row>
    <row r="110" spans="1:17" ht="20.100000000000001" customHeight="1" thickTop="1" thickBot="1">
      <c r="A110" s="340" t="s">
        <v>910</v>
      </c>
      <c r="B110" s="337">
        <v>0.1362723940783642</v>
      </c>
      <c r="C110" s="337">
        <v>0.18786699906890955</v>
      </c>
      <c r="D110" s="337">
        <v>0.20210138818891218</v>
      </c>
      <c r="E110" s="337">
        <v>8.8566217607530695E-2</v>
      </c>
      <c r="F110" s="337">
        <v>8.8657277435735704E-2</v>
      </c>
      <c r="G110" s="337">
        <v>4.4683710645095631E-2</v>
      </c>
      <c r="H110" s="337">
        <v>3.1325343168941845E-2</v>
      </c>
      <c r="I110" s="337">
        <v>5.8718512478149743E-2</v>
      </c>
      <c r="J110" s="337">
        <v>3.5192028507123374E-4</v>
      </c>
      <c r="K110" s="337">
        <v>5.0721002653200553E-5</v>
      </c>
      <c r="L110" s="337">
        <v>7.7772445269818649E-2</v>
      </c>
      <c r="M110" s="337">
        <v>9.2979766498823731E-3</v>
      </c>
      <c r="N110" s="337">
        <v>3.5936835713552599E-2</v>
      </c>
      <c r="O110" s="337">
        <v>3.8398258407382202E-2</v>
      </c>
      <c r="P110" s="337">
        <v>1</v>
      </c>
      <c r="Q110" s="341"/>
    </row>
    <row r="111" spans="1:17" ht="20.100000000000001" customHeight="1" thickTop="1" thickBot="1">
      <c r="A111" s="332" t="s">
        <v>914</v>
      </c>
      <c r="B111" s="333" t="s">
        <v>3</v>
      </c>
      <c r="C111" s="333" t="s">
        <v>130</v>
      </c>
      <c r="D111" s="333" t="s">
        <v>5</v>
      </c>
      <c r="E111" s="333" t="s">
        <v>7</v>
      </c>
      <c r="F111" s="333" t="s">
        <v>15</v>
      </c>
      <c r="G111" s="333" t="s">
        <v>13</v>
      </c>
      <c r="H111" s="333" t="s">
        <v>9</v>
      </c>
      <c r="I111" s="333" t="s">
        <v>11</v>
      </c>
      <c r="J111" s="333" t="s">
        <v>17</v>
      </c>
      <c r="K111" s="333" t="s">
        <v>19</v>
      </c>
      <c r="L111" s="333" t="s">
        <v>21</v>
      </c>
      <c r="M111" s="333" t="s">
        <v>23</v>
      </c>
      <c r="N111" s="333" t="s">
        <v>25</v>
      </c>
      <c r="O111" s="333" t="s">
        <v>27</v>
      </c>
      <c r="P111" s="334" t="s">
        <v>604</v>
      </c>
      <c r="Q111" s="333" t="s">
        <v>844</v>
      </c>
    </row>
    <row r="112" spans="1:17" ht="20.100000000000001" customHeight="1" thickTop="1">
      <c r="A112" s="335" t="s">
        <v>896</v>
      </c>
      <c r="B112" s="336">
        <v>7</v>
      </c>
      <c r="C112" s="336">
        <v>14</v>
      </c>
      <c r="D112" s="336">
        <v>8</v>
      </c>
      <c r="E112" s="336">
        <v>7</v>
      </c>
      <c r="F112" s="336">
        <v>8</v>
      </c>
      <c r="G112" s="336">
        <v>7</v>
      </c>
      <c r="H112" s="336">
        <v>3</v>
      </c>
      <c r="I112" s="336">
        <v>1</v>
      </c>
      <c r="J112" s="336">
        <v>0</v>
      </c>
      <c r="K112" s="336">
        <v>0</v>
      </c>
      <c r="L112" s="336">
        <v>3</v>
      </c>
      <c r="M112" s="336">
        <v>2</v>
      </c>
      <c r="N112" s="336">
        <v>8</v>
      </c>
      <c r="O112" s="336">
        <v>6</v>
      </c>
      <c r="P112" s="336">
        <v>74</v>
      </c>
      <c r="Q112" s="337">
        <v>7.8666948166773081E-6</v>
      </c>
    </row>
    <row r="113" spans="1:17" ht="20.100000000000001" customHeight="1">
      <c r="A113" s="335" t="s">
        <v>897</v>
      </c>
      <c r="B113" s="336">
        <v>13</v>
      </c>
      <c r="C113" s="336">
        <v>7</v>
      </c>
      <c r="D113" s="336">
        <v>19</v>
      </c>
      <c r="E113" s="336">
        <v>15</v>
      </c>
      <c r="F113" s="336">
        <v>11</v>
      </c>
      <c r="G113" s="336">
        <v>14</v>
      </c>
      <c r="H113" s="336">
        <v>7</v>
      </c>
      <c r="I113" s="336">
        <v>5</v>
      </c>
      <c r="J113" s="336">
        <v>0</v>
      </c>
      <c r="K113" s="336">
        <v>0</v>
      </c>
      <c r="L113" s="336">
        <v>5</v>
      </c>
      <c r="M113" s="336">
        <v>6</v>
      </c>
      <c r="N113" s="336">
        <v>11</v>
      </c>
      <c r="O113" s="336">
        <v>2</v>
      </c>
      <c r="P113" s="336">
        <v>115</v>
      </c>
      <c r="Q113" s="337">
        <v>1.2225268971863385E-5</v>
      </c>
    </row>
    <row r="114" spans="1:17" ht="20.100000000000001" customHeight="1">
      <c r="A114" s="335" t="s">
        <v>898</v>
      </c>
      <c r="B114" s="336">
        <v>27</v>
      </c>
      <c r="C114" s="336">
        <v>23</v>
      </c>
      <c r="D114" s="336">
        <v>81</v>
      </c>
      <c r="E114" s="336">
        <v>31</v>
      </c>
      <c r="F114" s="336">
        <v>40</v>
      </c>
      <c r="G114" s="336">
        <v>23</v>
      </c>
      <c r="H114" s="336">
        <v>22</v>
      </c>
      <c r="I114" s="336">
        <v>9</v>
      </c>
      <c r="J114" s="336">
        <v>0</v>
      </c>
      <c r="K114" s="336">
        <v>0</v>
      </c>
      <c r="L114" s="336">
        <v>16</v>
      </c>
      <c r="M114" s="336">
        <v>7</v>
      </c>
      <c r="N114" s="336">
        <v>19</v>
      </c>
      <c r="O114" s="336">
        <v>6</v>
      </c>
      <c r="P114" s="336">
        <v>304</v>
      </c>
      <c r="Q114" s="337">
        <v>3.2317232760404073E-5</v>
      </c>
    </row>
    <row r="115" spans="1:17" ht="20.100000000000001" customHeight="1">
      <c r="A115" s="335" t="s">
        <v>899</v>
      </c>
      <c r="B115" s="336">
        <v>133</v>
      </c>
      <c r="C115" s="336">
        <v>111</v>
      </c>
      <c r="D115" s="336">
        <v>362</v>
      </c>
      <c r="E115" s="336">
        <v>171</v>
      </c>
      <c r="F115" s="336">
        <v>156</v>
      </c>
      <c r="G115" s="336">
        <v>99</v>
      </c>
      <c r="H115" s="336">
        <v>92</v>
      </c>
      <c r="I115" s="336">
        <v>38</v>
      </c>
      <c r="J115" s="336">
        <v>1</v>
      </c>
      <c r="K115" s="336">
        <v>0</v>
      </c>
      <c r="L115" s="336">
        <v>76</v>
      </c>
      <c r="M115" s="336">
        <v>16</v>
      </c>
      <c r="N115" s="336">
        <v>92</v>
      </c>
      <c r="O115" s="336">
        <v>25</v>
      </c>
      <c r="P115" s="336">
        <v>1372</v>
      </c>
      <c r="Q115" s="337">
        <v>1.4585277416866578E-4</v>
      </c>
    </row>
    <row r="116" spans="1:17" ht="20.100000000000001" customHeight="1">
      <c r="A116" s="335" t="s">
        <v>900</v>
      </c>
      <c r="B116" s="336">
        <v>603</v>
      </c>
      <c r="C116" s="336">
        <v>347</v>
      </c>
      <c r="D116" s="336">
        <v>1064</v>
      </c>
      <c r="E116" s="336">
        <v>422</v>
      </c>
      <c r="F116" s="336">
        <v>516</v>
      </c>
      <c r="G116" s="336">
        <v>204</v>
      </c>
      <c r="H116" s="336">
        <v>182</v>
      </c>
      <c r="I116" s="336">
        <v>119</v>
      </c>
      <c r="J116" s="336">
        <v>5</v>
      </c>
      <c r="K116" s="336">
        <v>0</v>
      </c>
      <c r="L116" s="336">
        <v>293</v>
      </c>
      <c r="M116" s="336">
        <v>38</v>
      </c>
      <c r="N116" s="336">
        <v>143</v>
      </c>
      <c r="O116" s="336">
        <v>75</v>
      </c>
      <c r="P116" s="336">
        <v>4011</v>
      </c>
      <c r="Q116" s="337">
        <v>4.2639612040125245E-4</v>
      </c>
    </row>
    <row r="117" spans="1:17" ht="20.100000000000001" customHeight="1">
      <c r="A117" s="335" t="s">
        <v>901</v>
      </c>
      <c r="B117" s="336">
        <v>1793</v>
      </c>
      <c r="C117" s="336">
        <v>1354</v>
      </c>
      <c r="D117" s="336">
        <v>2702</v>
      </c>
      <c r="E117" s="336">
        <v>1207</v>
      </c>
      <c r="F117" s="336">
        <v>1167</v>
      </c>
      <c r="G117" s="336">
        <v>548</v>
      </c>
      <c r="H117" s="336">
        <v>410</v>
      </c>
      <c r="I117" s="336">
        <v>487</v>
      </c>
      <c r="J117" s="336">
        <v>3</v>
      </c>
      <c r="K117" s="336">
        <v>3</v>
      </c>
      <c r="L117" s="336">
        <v>868</v>
      </c>
      <c r="M117" s="336">
        <v>81</v>
      </c>
      <c r="N117" s="336">
        <v>303</v>
      </c>
      <c r="O117" s="336">
        <v>261</v>
      </c>
      <c r="P117" s="336">
        <v>11187</v>
      </c>
      <c r="Q117" s="337">
        <v>1.1892529042455276E-3</v>
      </c>
    </row>
    <row r="118" spans="1:17" ht="20.100000000000001" customHeight="1">
      <c r="A118" s="335" t="s">
        <v>902</v>
      </c>
      <c r="B118" s="336">
        <v>2792</v>
      </c>
      <c r="C118" s="336">
        <v>2761</v>
      </c>
      <c r="D118" s="336">
        <v>4166</v>
      </c>
      <c r="E118" s="336">
        <v>1700</v>
      </c>
      <c r="F118" s="336">
        <v>1558</v>
      </c>
      <c r="G118" s="336">
        <v>793</v>
      </c>
      <c r="H118" s="336">
        <v>522</v>
      </c>
      <c r="I118" s="336">
        <v>946</v>
      </c>
      <c r="J118" s="336">
        <v>6</v>
      </c>
      <c r="K118" s="336">
        <v>1</v>
      </c>
      <c r="L118" s="336">
        <v>1347</v>
      </c>
      <c r="M118" s="336">
        <v>160</v>
      </c>
      <c r="N118" s="336">
        <v>465</v>
      </c>
      <c r="O118" s="336">
        <v>460</v>
      </c>
      <c r="P118" s="336">
        <v>17677</v>
      </c>
      <c r="Q118" s="337">
        <v>1.8791833010054699E-3</v>
      </c>
    </row>
    <row r="119" spans="1:17" ht="20.100000000000001" customHeight="1">
      <c r="A119" s="335" t="s">
        <v>903</v>
      </c>
      <c r="B119" s="336">
        <v>4507</v>
      </c>
      <c r="C119" s="336">
        <v>4194</v>
      </c>
      <c r="D119" s="336">
        <v>5316</v>
      </c>
      <c r="E119" s="336">
        <v>2062</v>
      </c>
      <c r="F119" s="336">
        <v>2107</v>
      </c>
      <c r="G119" s="336">
        <v>1025</v>
      </c>
      <c r="H119" s="336">
        <v>620</v>
      </c>
      <c r="I119" s="336">
        <v>1436</v>
      </c>
      <c r="J119" s="336">
        <v>10</v>
      </c>
      <c r="K119" s="336">
        <v>0</v>
      </c>
      <c r="L119" s="336">
        <v>1984</v>
      </c>
      <c r="M119" s="336">
        <v>203</v>
      </c>
      <c r="N119" s="336">
        <v>628</v>
      </c>
      <c r="O119" s="336">
        <v>761</v>
      </c>
      <c r="P119" s="336">
        <v>24853</v>
      </c>
      <c r="Q119" s="337">
        <v>2.6420400848497449E-3</v>
      </c>
    </row>
    <row r="120" spans="1:17" ht="20.100000000000001" customHeight="1">
      <c r="A120" s="335" t="s">
        <v>904</v>
      </c>
      <c r="B120" s="336">
        <v>3825</v>
      </c>
      <c r="C120" s="336">
        <v>4642</v>
      </c>
      <c r="D120" s="336">
        <v>4855</v>
      </c>
      <c r="E120" s="336">
        <v>2073</v>
      </c>
      <c r="F120" s="336">
        <v>1963</v>
      </c>
      <c r="G120" s="336">
        <v>880</v>
      </c>
      <c r="H120" s="336">
        <v>575</v>
      </c>
      <c r="I120" s="336">
        <v>1659</v>
      </c>
      <c r="J120" s="336">
        <v>7</v>
      </c>
      <c r="K120" s="336">
        <v>1</v>
      </c>
      <c r="L120" s="336">
        <v>2137</v>
      </c>
      <c r="M120" s="336">
        <v>189</v>
      </c>
      <c r="N120" s="336">
        <v>661</v>
      </c>
      <c r="O120" s="336">
        <v>943</v>
      </c>
      <c r="P120" s="336">
        <v>24410</v>
      </c>
      <c r="Q120" s="337">
        <v>2.5949462226363931E-3</v>
      </c>
    </row>
    <row r="121" spans="1:17" ht="20.100000000000001" customHeight="1">
      <c r="A121" s="335" t="s">
        <v>905</v>
      </c>
      <c r="B121" s="336">
        <v>7580</v>
      </c>
      <c r="C121" s="336">
        <v>10185</v>
      </c>
      <c r="D121" s="336">
        <v>9440</v>
      </c>
      <c r="E121" s="336">
        <v>4251</v>
      </c>
      <c r="F121" s="336">
        <v>4026</v>
      </c>
      <c r="G121" s="336">
        <v>1805</v>
      </c>
      <c r="H121" s="336">
        <v>1242</v>
      </c>
      <c r="I121" s="336">
        <v>3990</v>
      </c>
      <c r="J121" s="336">
        <v>19</v>
      </c>
      <c r="K121" s="336">
        <v>2</v>
      </c>
      <c r="L121" s="336">
        <v>4797</v>
      </c>
      <c r="M121" s="336">
        <v>343</v>
      </c>
      <c r="N121" s="336">
        <v>1247</v>
      </c>
      <c r="O121" s="336">
        <v>2347</v>
      </c>
      <c r="P121" s="336">
        <v>51274</v>
      </c>
      <c r="Q121" s="337">
        <v>5.4507690544636795E-3</v>
      </c>
    </row>
    <row r="122" spans="1:17" ht="20.100000000000001" customHeight="1">
      <c r="A122" s="335" t="s">
        <v>906</v>
      </c>
      <c r="B122" s="336">
        <v>18043</v>
      </c>
      <c r="C122" s="336">
        <v>27128</v>
      </c>
      <c r="D122" s="336">
        <v>21304</v>
      </c>
      <c r="E122" s="336">
        <v>10407</v>
      </c>
      <c r="F122" s="336">
        <v>9783</v>
      </c>
      <c r="G122" s="336">
        <v>4236</v>
      </c>
      <c r="H122" s="336">
        <v>3353</v>
      </c>
      <c r="I122" s="336">
        <v>10567</v>
      </c>
      <c r="J122" s="336">
        <v>34</v>
      </c>
      <c r="K122" s="336">
        <v>4</v>
      </c>
      <c r="L122" s="336">
        <v>12034</v>
      </c>
      <c r="M122" s="336">
        <v>820</v>
      </c>
      <c r="N122" s="336">
        <v>3043</v>
      </c>
      <c r="O122" s="336">
        <v>6415</v>
      </c>
      <c r="P122" s="336">
        <v>127171</v>
      </c>
      <c r="Q122" s="337">
        <v>1.3519127655833378E-2</v>
      </c>
    </row>
    <row r="123" spans="1:17" ht="20.100000000000001" customHeight="1">
      <c r="A123" s="335" t="s">
        <v>907</v>
      </c>
      <c r="B123" s="336">
        <v>69968</v>
      </c>
      <c r="C123" s="336">
        <v>114396</v>
      </c>
      <c r="D123" s="336">
        <v>73787</v>
      </c>
      <c r="E123" s="336">
        <v>40309</v>
      </c>
      <c r="F123" s="336">
        <v>42445</v>
      </c>
      <c r="G123" s="336">
        <v>16238</v>
      </c>
      <c r="H123" s="336">
        <v>11831</v>
      </c>
      <c r="I123" s="336">
        <v>43777</v>
      </c>
      <c r="J123" s="336">
        <v>151</v>
      </c>
      <c r="K123" s="336">
        <v>10</v>
      </c>
      <c r="L123" s="336">
        <v>46093</v>
      </c>
      <c r="M123" s="336">
        <v>3248</v>
      </c>
      <c r="N123" s="336">
        <v>13294</v>
      </c>
      <c r="O123" s="336">
        <v>29278</v>
      </c>
      <c r="P123" s="336">
        <v>504825</v>
      </c>
      <c r="Q123" s="337">
        <v>5.3666273119312456E-2</v>
      </c>
    </row>
    <row r="124" spans="1:17" ht="20.100000000000001" customHeight="1">
      <c r="A124" s="335" t="s">
        <v>908</v>
      </c>
      <c r="B124" s="336">
        <v>40723</v>
      </c>
      <c r="C124" s="336">
        <v>73933</v>
      </c>
      <c r="D124" s="336">
        <v>39331</v>
      </c>
      <c r="E124" s="336">
        <v>24599</v>
      </c>
      <c r="F124" s="336">
        <v>28155</v>
      </c>
      <c r="G124" s="336">
        <v>9869</v>
      </c>
      <c r="H124" s="336">
        <v>7211</v>
      </c>
      <c r="I124" s="336">
        <v>24771</v>
      </c>
      <c r="J124" s="336">
        <v>128</v>
      </c>
      <c r="K124" s="336">
        <v>4</v>
      </c>
      <c r="L124" s="336">
        <v>23498</v>
      </c>
      <c r="M124" s="336">
        <v>1729</v>
      </c>
      <c r="N124" s="336">
        <v>8891</v>
      </c>
      <c r="O124" s="336">
        <v>16820</v>
      </c>
      <c r="P124" s="336">
        <v>299662</v>
      </c>
      <c r="Q124" s="337">
        <v>3.1856074353448047E-2</v>
      </c>
    </row>
    <row r="125" spans="1:17" ht="20.100000000000001" customHeight="1" thickBot="1">
      <c r="A125" s="335" t="s">
        <v>909</v>
      </c>
      <c r="B125" s="336">
        <v>901044</v>
      </c>
      <c r="C125" s="336">
        <v>1486280</v>
      </c>
      <c r="D125" s="336">
        <v>956902</v>
      </c>
      <c r="E125" s="336">
        <v>421945</v>
      </c>
      <c r="F125" s="336">
        <v>687388</v>
      </c>
      <c r="G125" s="336">
        <v>284233</v>
      </c>
      <c r="H125" s="336">
        <v>232062</v>
      </c>
      <c r="I125" s="336">
        <v>1021889</v>
      </c>
      <c r="J125" s="336">
        <v>1954</v>
      </c>
      <c r="K125" s="336">
        <v>14</v>
      </c>
      <c r="L125" s="336">
        <v>977134</v>
      </c>
      <c r="M125" s="336">
        <v>89062</v>
      </c>
      <c r="N125" s="336">
        <v>352130</v>
      </c>
      <c r="O125" s="336">
        <v>927774</v>
      </c>
      <c r="P125" s="336">
        <v>8339811</v>
      </c>
      <c r="Q125" s="337">
        <v>0.88657767521308639</v>
      </c>
    </row>
    <row r="126" spans="1:17" ht="20.100000000000001" customHeight="1" thickTop="1" thickBot="1">
      <c r="A126" s="332" t="s">
        <v>273</v>
      </c>
      <c r="B126" s="338">
        <v>1051058</v>
      </c>
      <c r="C126" s="338">
        <v>1725375</v>
      </c>
      <c r="D126" s="338">
        <v>1119337</v>
      </c>
      <c r="E126" s="338">
        <v>509199</v>
      </c>
      <c r="F126" s="338">
        <v>779323</v>
      </c>
      <c r="G126" s="338">
        <v>319974</v>
      </c>
      <c r="H126" s="338">
        <v>258132</v>
      </c>
      <c r="I126" s="338">
        <v>1109694</v>
      </c>
      <c r="J126" s="338">
        <v>2318</v>
      </c>
      <c r="K126" s="338">
        <v>39</v>
      </c>
      <c r="L126" s="338">
        <v>1070285</v>
      </c>
      <c r="M126" s="338">
        <v>95904</v>
      </c>
      <c r="N126" s="338">
        <v>380935</v>
      </c>
      <c r="O126" s="338">
        <v>985173</v>
      </c>
      <c r="P126" s="338">
        <v>9406746</v>
      </c>
      <c r="Q126" s="339">
        <v>1</v>
      </c>
    </row>
    <row r="127" spans="1:17" ht="20.100000000000001" customHeight="1" thickTop="1">
      <c r="A127" s="340" t="s">
        <v>910</v>
      </c>
      <c r="B127" s="337">
        <v>0.11173449352198943</v>
      </c>
      <c r="C127" s="337">
        <v>0.1834188995854677</v>
      </c>
      <c r="D127" s="337">
        <v>0.11899300778398822</v>
      </c>
      <c r="E127" s="337">
        <v>5.4131258566990116E-2</v>
      </c>
      <c r="F127" s="337">
        <v>8.2847246008343381E-2</v>
      </c>
      <c r="G127" s="337">
        <v>3.4015375773939253E-2</v>
      </c>
      <c r="H127" s="337">
        <v>2.7441157654304688E-2</v>
      </c>
      <c r="I127" s="337">
        <v>0.11796789240402579</v>
      </c>
      <c r="J127" s="337">
        <v>2.4641889979808108E-4</v>
      </c>
      <c r="K127" s="337">
        <v>4.1459607817623649E-6</v>
      </c>
      <c r="L127" s="337">
        <v>0.11377845218739828</v>
      </c>
      <c r="M127" s="337">
        <v>1.0195236482413791E-2</v>
      </c>
      <c r="N127" s="337">
        <v>4.0495937702580677E-2</v>
      </c>
      <c r="O127" s="337">
        <v>0.10473047746797882</v>
      </c>
      <c r="P127" s="337">
        <v>1</v>
      </c>
      <c r="Q127" s="343"/>
    </row>
    <row r="128" spans="1:17" ht="16.5" thickBot="1">
      <c r="A128" s="344"/>
      <c r="B128" s="345"/>
      <c r="C128" s="346"/>
      <c r="D128" s="346"/>
      <c r="E128" s="346"/>
      <c r="F128" s="346"/>
      <c r="G128" s="345"/>
      <c r="H128" s="345"/>
      <c r="I128" s="345"/>
      <c r="J128" s="345"/>
      <c r="K128" s="345"/>
      <c r="L128" s="345"/>
      <c r="M128" s="345"/>
      <c r="N128" s="345"/>
      <c r="O128" s="345"/>
      <c r="P128" s="347"/>
      <c r="Q128" s="347"/>
    </row>
    <row r="129" spans="1:17" ht="15.75" thickTop="1">
      <c r="A129" s="355" t="s">
        <v>917</v>
      </c>
      <c r="B129" s="107"/>
      <c r="C129" s="267"/>
      <c r="D129" s="267"/>
      <c r="E129" s="267"/>
      <c r="F129" s="267"/>
      <c r="G129" s="107"/>
      <c r="H129" s="107"/>
      <c r="I129" s="107"/>
      <c r="J129" s="107"/>
      <c r="K129" s="107"/>
      <c r="L129" s="107"/>
      <c r="M129" s="107"/>
      <c r="N129" s="107"/>
      <c r="O129" s="107"/>
      <c r="P129" s="348"/>
      <c r="Q129" s="349"/>
    </row>
    <row r="130" spans="1:17" ht="15.75">
      <c r="A130" s="273"/>
      <c r="C130" s="57"/>
      <c r="D130" s="57"/>
      <c r="E130" s="57"/>
      <c r="F130" s="57"/>
      <c r="G130" s="57"/>
      <c r="P130" s="260"/>
    </row>
    <row r="131" spans="1:17" ht="26.25">
      <c r="A131" s="356"/>
      <c r="B131" s="357"/>
      <c r="C131" s="357"/>
      <c r="D131" s="357"/>
      <c r="E131" s="357"/>
      <c r="F131" s="357"/>
      <c r="G131" s="357"/>
      <c r="H131" s="357"/>
      <c r="I131" s="357"/>
      <c r="J131" s="357"/>
      <c r="K131" s="357"/>
      <c r="L131" s="357"/>
      <c r="M131" s="357"/>
      <c r="N131" s="357"/>
      <c r="O131" s="357"/>
      <c r="P131" s="357"/>
      <c r="Q131" s="358"/>
    </row>
    <row r="132" spans="1:17" ht="26.25">
      <c r="A132" s="1172" t="s">
        <v>581</v>
      </c>
      <c r="B132" s="1172"/>
      <c r="C132" s="1172"/>
      <c r="D132" s="1172"/>
      <c r="E132" s="1172"/>
      <c r="F132" s="1172"/>
      <c r="G132" s="1172"/>
      <c r="H132" s="1172"/>
      <c r="I132" s="1172"/>
      <c r="J132" s="1172"/>
      <c r="K132" s="1172"/>
      <c r="L132" s="1172"/>
      <c r="M132" s="1172"/>
      <c r="N132" s="1172"/>
      <c r="O132" s="1172"/>
      <c r="P132" s="1172"/>
      <c r="Q132" s="1172"/>
    </row>
    <row r="133" spans="1:17" ht="26.25">
      <c r="A133" s="1172" t="s">
        <v>918</v>
      </c>
      <c r="B133" s="1172"/>
      <c r="C133" s="1172"/>
      <c r="D133" s="1172"/>
      <c r="E133" s="1172"/>
      <c r="F133" s="1172"/>
      <c r="G133" s="1172"/>
      <c r="H133" s="1172"/>
      <c r="I133" s="1172"/>
      <c r="J133" s="1172"/>
      <c r="K133" s="1172"/>
      <c r="L133" s="1172"/>
      <c r="M133" s="1172"/>
      <c r="N133" s="1172"/>
      <c r="O133" s="1172"/>
      <c r="P133" s="1172"/>
      <c r="Q133" s="1172"/>
    </row>
    <row r="134" spans="1:17" ht="26.25">
      <c r="A134" s="1172" t="s">
        <v>578</v>
      </c>
      <c r="B134" s="1172"/>
      <c r="C134" s="1172"/>
      <c r="D134" s="1172"/>
      <c r="E134" s="1172"/>
      <c r="F134" s="1172"/>
      <c r="G134" s="1172"/>
      <c r="H134" s="1172"/>
      <c r="I134" s="1172"/>
      <c r="J134" s="1172"/>
      <c r="K134" s="1172"/>
      <c r="L134" s="1172"/>
      <c r="M134" s="1172"/>
      <c r="N134" s="1172"/>
      <c r="O134" s="1172"/>
      <c r="P134" s="1172"/>
      <c r="Q134" s="1172"/>
    </row>
    <row r="135" spans="1:17" ht="25.5">
      <c r="A135" s="1173" t="s">
        <v>602</v>
      </c>
      <c r="B135" s="1173"/>
      <c r="C135" s="1173"/>
      <c r="D135" s="1173"/>
      <c r="E135" s="1173"/>
      <c r="F135" s="1173"/>
      <c r="G135" s="1173"/>
      <c r="H135" s="1173"/>
      <c r="I135" s="1173"/>
      <c r="J135" s="1173"/>
      <c r="K135" s="1173"/>
      <c r="L135" s="1173"/>
      <c r="M135" s="1173"/>
      <c r="N135" s="1173"/>
      <c r="O135" s="1173"/>
      <c r="P135" s="1173"/>
      <c r="Q135" s="1173"/>
    </row>
    <row r="136" spans="1:17" ht="17.25" thickBot="1">
      <c r="A136" s="328"/>
      <c r="B136" s="329"/>
      <c r="C136" s="330"/>
      <c r="D136" s="329"/>
      <c r="E136" s="329"/>
      <c r="F136" s="329"/>
      <c r="G136" s="329"/>
      <c r="H136" s="329"/>
      <c r="I136" s="330"/>
      <c r="J136" s="331"/>
      <c r="K136" s="329"/>
      <c r="L136" s="329"/>
      <c r="M136" s="329"/>
      <c r="N136" s="329"/>
      <c r="O136" s="329"/>
      <c r="P136" s="329"/>
      <c r="Q136" s="85"/>
    </row>
    <row r="137" spans="1:17" ht="33" thickTop="1" thickBot="1">
      <c r="A137" s="332" t="s">
        <v>894</v>
      </c>
      <c r="B137" s="333" t="s">
        <v>3</v>
      </c>
      <c r="C137" s="333" t="s">
        <v>130</v>
      </c>
      <c r="D137" s="333" t="s">
        <v>5</v>
      </c>
      <c r="E137" s="333" t="s">
        <v>7</v>
      </c>
      <c r="F137" s="333" t="s">
        <v>15</v>
      </c>
      <c r="G137" s="333" t="s">
        <v>13</v>
      </c>
      <c r="H137" s="333" t="s">
        <v>9</v>
      </c>
      <c r="I137" s="333" t="s">
        <v>11</v>
      </c>
      <c r="J137" s="333" t="s">
        <v>17</v>
      </c>
      <c r="K137" s="333" t="s">
        <v>19</v>
      </c>
      <c r="L137" s="333" t="s">
        <v>21</v>
      </c>
      <c r="M137" s="333" t="s">
        <v>23</v>
      </c>
      <c r="N137" s="333" t="s">
        <v>25</v>
      </c>
      <c r="O137" s="333" t="s">
        <v>27</v>
      </c>
      <c r="P137" s="334" t="s">
        <v>604</v>
      </c>
      <c r="Q137" s="359" t="s">
        <v>895</v>
      </c>
    </row>
    <row r="138" spans="1:17" ht="20.100000000000001" customHeight="1" thickTop="1">
      <c r="A138" s="335" t="s">
        <v>896</v>
      </c>
      <c r="B138" s="336">
        <v>900122.66146000009</v>
      </c>
      <c r="C138" s="336">
        <v>97920.662360000002</v>
      </c>
      <c r="D138" s="336">
        <v>1213757.27944</v>
      </c>
      <c r="E138" s="336">
        <v>478750</v>
      </c>
      <c r="F138" s="336">
        <v>919885.98319000006</v>
      </c>
      <c r="G138" s="336">
        <v>100000</v>
      </c>
      <c r="H138" s="336">
        <v>323421.66875999997</v>
      </c>
      <c r="I138" s="336">
        <v>252500</v>
      </c>
      <c r="J138" s="336">
        <v>0</v>
      </c>
      <c r="K138" s="336">
        <v>30000</v>
      </c>
      <c r="L138" s="336">
        <v>236324.20896000002</v>
      </c>
      <c r="M138" s="336">
        <v>17000</v>
      </c>
      <c r="N138" s="336">
        <v>1031697.4093200001</v>
      </c>
      <c r="O138" s="336">
        <v>121527.97917000001</v>
      </c>
      <c r="P138" s="336">
        <v>5722907.8526600003</v>
      </c>
      <c r="Q138" s="360">
        <v>7.0038903846644185E-2</v>
      </c>
    </row>
    <row r="139" spans="1:17" ht="20.100000000000001" customHeight="1">
      <c r="A139" s="335" t="s">
        <v>897</v>
      </c>
      <c r="B139" s="336">
        <v>3701917.4583200002</v>
      </c>
      <c r="C139" s="336">
        <v>2850547.3131999997</v>
      </c>
      <c r="D139" s="336">
        <v>5259062.3686899999</v>
      </c>
      <c r="E139" s="336">
        <v>3198837.9527399996</v>
      </c>
      <c r="F139" s="336">
        <v>3687313.4294000003</v>
      </c>
      <c r="G139" s="336">
        <v>2052044.7944</v>
      </c>
      <c r="H139" s="336">
        <v>1106268.27816</v>
      </c>
      <c r="I139" s="336">
        <v>1485050</v>
      </c>
      <c r="J139" s="336">
        <v>0</v>
      </c>
      <c r="K139" s="336">
        <v>103700</v>
      </c>
      <c r="L139" s="336">
        <v>2257604.4859499997</v>
      </c>
      <c r="M139" s="336">
        <v>576668.02749999997</v>
      </c>
      <c r="N139" s="336">
        <v>4683441.0325200008</v>
      </c>
      <c r="O139" s="336">
        <v>1377959.3</v>
      </c>
      <c r="P139" s="336">
        <v>32340414.440879997</v>
      </c>
      <c r="Q139" s="360">
        <v>0.39579305410842974</v>
      </c>
    </row>
    <row r="140" spans="1:17" ht="20.100000000000001" customHeight="1">
      <c r="A140" s="335" t="s">
        <v>898</v>
      </c>
      <c r="B140" s="336">
        <v>3019983.7548200004</v>
      </c>
      <c r="C140" s="336">
        <v>2336586.25208</v>
      </c>
      <c r="D140" s="336">
        <v>4562528.8195900004</v>
      </c>
      <c r="E140" s="336">
        <v>3620390.0274999999</v>
      </c>
      <c r="F140" s="336">
        <v>2350134.6283299997</v>
      </c>
      <c r="G140" s="336">
        <v>2065550</v>
      </c>
      <c r="H140" s="336">
        <v>2865159.5364999999</v>
      </c>
      <c r="I140" s="336">
        <v>2814676.9446999999</v>
      </c>
      <c r="J140" s="336">
        <v>0</v>
      </c>
      <c r="K140" s="336">
        <v>177020</v>
      </c>
      <c r="L140" s="336">
        <v>2222706</v>
      </c>
      <c r="M140" s="336">
        <v>814374.23589999997</v>
      </c>
      <c r="N140" s="336">
        <v>1148573.2352400001</v>
      </c>
      <c r="O140" s="336">
        <v>2532407.2952399999</v>
      </c>
      <c r="P140" s="336">
        <v>30530090.729899999</v>
      </c>
      <c r="Q140" s="360">
        <v>0.37363769330427232</v>
      </c>
    </row>
    <row r="141" spans="1:17" ht="20.100000000000001" customHeight="1">
      <c r="A141" s="335" t="s">
        <v>899</v>
      </c>
      <c r="B141" s="336">
        <v>560803.27347999997</v>
      </c>
      <c r="C141" s="336">
        <v>543049.36551000003</v>
      </c>
      <c r="D141" s="336">
        <v>1445768.4664100001</v>
      </c>
      <c r="E141" s="336">
        <v>312238.15347000002</v>
      </c>
      <c r="F141" s="336">
        <v>926622.30184000009</v>
      </c>
      <c r="G141" s="336">
        <v>298420.32831000001</v>
      </c>
      <c r="H141" s="336">
        <v>766749.46834000002</v>
      </c>
      <c r="I141" s="336">
        <v>1051240.5800599998</v>
      </c>
      <c r="J141" s="336">
        <v>4377.8</v>
      </c>
      <c r="K141" s="336">
        <v>48730</v>
      </c>
      <c r="L141" s="336">
        <v>929732.12742999999</v>
      </c>
      <c r="M141" s="336">
        <v>220487.95828999998</v>
      </c>
      <c r="N141" s="336">
        <v>601854.93910000008</v>
      </c>
      <c r="O141" s="336">
        <v>620992.57414000004</v>
      </c>
      <c r="P141" s="336">
        <v>8331067.3363799993</v>
      </c>
      <c r="Q141" s="360">
        <v>0.1019584517408274</v>
      </c>
    </row>
    <row r="142" spans="1:17" ht="20.100000000000001" customHeight="1">
      <c r="A142" s="335" t="s">
        <v>900</v>
      </c>
      <c r="B142" s="336">
        <v>126255.41808</v>
      </c>
      <c r="C142" s="336">
        <v>187901.79709000001</v>
      </c>
      <c r="D142" s="336">
        <v>541425.10762999998</v>
      </c>
      <c r="E142" s="336">
        <v>74540.756880000001</v>
      </c>
      <c r="F142" s="336">
        <v>299290.47881</v>
      </c>
      <c r="G142" s="336">
        <v>86477.099589999998</v>
      </c>
      <c r="H142" s="336">
        <v>161820.79259</v>
      </c>
      <c r="I142" s="336">
        <v>323773.18225999997</v>
      </c>
      <c r="J142" s="336">
        <v>1803.6178</v>
      </c>
      <c r="K142" s="336">
        <v>2000</v>
      </c>
      <c r="L142" s="336">
        <v>256742.30694000001</v>
      </c>
      <c r="M142" s="336">
        <v>71673.423150000002</v>
      </c>
      <c r="N142" s="336">
        <v>262523.53409999999</v>
      </c>
      <c r="O142" s="336">
        <v>144501.59871000002</v>
      </c>
      <c r="P142" s="336">
        <v>2540729.1136299996</v>
      </c>
      <c r="Q142" s="360">
        <v>3.1094311960167272E-2</v>
      </c>
    </row>
    <row r="143" spans="1:17" ht="20.100000000000001" customHeight="1">
      <c r="A143" s="335" t="s">
        <v>901</v>
      </c>
      <c r="B143" s="336">
        <v>40364.439469999998</v>
      </c>
      <c r="C143" s="336">
        <v>58057.266560000004</v>
      </c>
      <c r="D143" s="336">
        <v>135821.92095</v>
      </c>
      <c r="E143" s="336">
        <v>26591.543519999999</v>
      </c>
      <c r="F143" s="336">
        <v>39619.301439999996</v>
      </c>
      <c r="G143" s="336">
        <v>9106.8249700000015</v>
      </c>
      <c r="H143" s="336">
        <v>35575.705780000004</v>
      </c>
      <c r="I143" s="336">
        <v>87728.302450000003</v>
      </c>
      <c r="J143" s="336">
        <v>1063.63202</v>
      </c>
      <c r="K143" s="336">
        <v>0</v>
      </c>
      <c r="L143" s="336">
        <v>51223.841930000002</v>
      </c>
      <c r="M143" s="336">
        <v>20390.68662</v>
      </c>
      <c r="N143" s="336">
        <v>110334.11009999999</v>
      </c>
      <c r="O143" s="336">
        <v>34253.954380000003</v>
      </c>
      <c r="P143" s="336">
        <v>650131.53019000008</v>
      </c>
      <c r="Q143" s="360">
        <v>7.9565320468133506E-3</v>
      </c>
    </row>
    <row r="144" spans="1:17" ht="20.100000000000001" customHeight="1">
      <c r="A144" s="335" t="s">
        <v>902</v>
      </c>
      <c r="B144" s="336">
        <v>13398.411279999998</v>
      </c>
      <c r="C144" s="336">
        <v>10823.67303</v>
      </c>
      <c r="D144" s="336">
        <v>39830.489500000003</v>
      </c>
      <c r="E144" s="336">
        <v>8033.1585500000001</v>
      </c>
      <c r="F144" s="336">
        <v>2315.9633699999999</v>
      </c>
      <c r="G144" s="336">
        <v>2178.2578599999997</v>
      </c>
      <c r="H144" s="336">
        <v>4114.4516899999999</v>
      </c>
      <c r="I144" s="336">
        <v>35554.563340000001</v>
      </c>
      <c r="J144" s="336">
        <v>0</v>
      </c>
      <c r="K144" s="336">
        <v>250</v>
      </c>
      <c r="L144" s="336">
        <v>4435.2319400000006</v>
      </c>
      <c r="M144" s="336">
        <v>8808.8046699999995</v>
      </c>
      <c r="N144" s="336">
        <v>48653.5501</v>
      </c>
      <c r="O144" s="336">
        <v>21579.06912</v>
      </c>
      <c r="P144" s="336">
        <v>199975.62445</v>
      </c>
      <c r="Q144" s="360">
        <v>2.4473700945606127E-3</v>
      </c>
    </row>
    <row r="145" spans="1:17" ht="20.100000000000001" customHeight="1">
      <c r="A145" s="335" t="s">
        <v>903</v>
      </c>
      <c r="B145" s="336">
        <v>10204.08043</v>
      </c>
      <c r="C145" s="336">
        <v>9683.8301699999993</v>
      </c>
      <c r="D145" s="336">
        <v>22893.399140000001</v>
      </c>
      <c r="E145" s="336">
        <v>5071.8894400000008</v>
      </c>
      <c r="F145" s="336">
        <v>2673.8793900000001</v>
      </c>
      <c r="G145" s="336">
        <v>1072.12418</v>
      </c>
      <c r="H145" s="336">
        <v>2966.3123399999999</v>
      </c>
      <c r="I145" s="336">
        <v>44153.67828</v>
      </c>
      <c r="J145" s="336">
        <v>0</v>
      </c>
      <c r="K145" s="336">
        <v>0</v>
      </c>
      <c r="L145" s="336">
        <v>4861.3841400000001</v>
      </c>
      <c r="M145" s="336">
        <v>3550.7747999999997</v>
      </c>
      <c r="N145" s="336">
        <v>41248.514999999999</v>
      </c>
      <c r="O145" s="336">
        <v>23365.112659999999</v>
      </c>
      <c r="P145" s="336">
        <v>171744.97996999999</v>
      </c>
      <c r="Q145" s="360">
        <v>2.1018738109983151E-3</v>
      </c>
    </row>
    <row r="146" spans="1:17" ht="20.100000000000001" customHeight="1">
      <c r="A146" s="335" t="s">
        <v>904</v>
      </c>
      <c r="B146" s="336">
        <v>5073.3021500000004</v>
      </c>
      <c r="C146" s="336">
        <v>3913.1496499999998</v>
      </c>
      <c r="D146" s="336">
        <v>8856.6918399999995</v>
      </c>
      <c r="E146" s="336">
        <v>2284.0788299999999</v>
      </c>
      <c r="F146" s="336">
        <v>1230.92795</v>
      </c>
      <c r="G146" s="336">
        <v>827.83043000000009</v>
      </c>
      <c r="H146" s="336">
        <v>1355.86474</v>
      </c>
      <c r="I146" s="336">
        <v>14384.048000000001</v>
      </c>
      <c r="J146" s="336">
        <v>112.47738000000001</v>
      </c>
      <c r="K146" s="336">
        <v>0</v>
      </c>
      <c r="L146" s="336">
        <v>2572.1596</v>
      </c>
      <c r="M146" s="336">
        <v>1932.11716</v>
      </c>
      <c r="N146" s="336">
        <v>20392.749379999997</v>
      </c>
      <c r="O146" s="336">
        <v>3648.4705299999996</v>
      </c>
      <c r="P146" s="336">
        <v>66583.867640000011</v>
      </c>
      <c r="Q146" s="360">
        <v>8.1487614748297459E-4</v>
      </c>
    </row>
    <row r="147" spans="1:17" ht="20.100000000000001" customHeight="1">
      <c r="A147" s="335" t="s">
        <v>905</v>
      </c>
      <c r="B147" s="336">
        <v>17387.559649999999</v>
      </c>
      <c r="C147" s="336">
        <v>102036.78069</v>
      </c>
      <c r="D147" s="336">
        <v>56459.354030000002</v>
      </c>
      <c r="E147" s="336">
        <v>7561.3600999999999</v>
      </c>
      <c r="F147" s="336">
        <v>1329.5235299999999</v>
      </c>
      <c r="G147" s="336">
        <v>4316.0237200000001</v>
      </c>
      <c r="H147" s="336">
        <v>4739.1394500000006</v>
      </c>
      <c r="I147" s="336">
        <v>134766.75280000002</v>
      </c>
      <c r="J147" s="336">
        <v>78.213669999999993</v>
      </c>
      <c r="K147" s="336">
        <v>100</v>
      </c>
      <c r="L147" s="336">
        <v>68212.651599999997</v>
      </c>
      <c r="M147" s="336">
        <v>4790.9522400000005</v>
      </c>
      <c r="N147" s="336">
        <v>43351.82761</v>
      </c>
      <c r="O147" s="336">
        <v>40333.39774</v>
      </c>
      <c r="P147" s="336">
        <v>485463.53682999994</v>
      </c>
      <c r="Q147" s="360">
        <v>5.9412688186625956E-3</v>
      </c>
    </row>
    <row r="148" spans="1:17" ht="20.100000000000001" customHeight="1">
      <c r="A148" s="335" t="s">
        <v>906</v>
      </c>
      <c r="B148" s="336">
        <v>14169.602699999999</v>
      </c>
      <c r="C148" s="336">
        <v>62469.215130000004</v>
      </c>
      <c r="D148" s="336">
        <v>47560.630549999994</v>
      </c>
      <c r="E148" s="336">
        <v>4569.1168299999999</v>
      </c>
      <c r="F148" s="336">
        <v>1580.3206</v>
      </c>
      <c r="G148" s="336">
        <v>2776.3865299999998</v>
      </c>
      <c r="H148" s="336">
        <v>3381.2113599999998</v>
      </c>
      <c r="I148" s="336">
        <v>98574.306239999991</v>
      </c>
      <c r="J148" s="336">
        <v>97.645240000000001</v>
      </c>
      <c r="K148" s="336">
        <v>55.960440000000006</v>
      </c>
      <c r="L148" s="336">
        <v>51813.611149999997</v>
      </c>
      <c r="M148" s="336">
        <v>4422.4870799999999</v>
      </c>
      <c r="N148" s="336">
        <v>30657.22421</v>
      </c>
      <c r="O148" s="336">
        <v>43675.840250000001</v>
      </c>
      <c r="P148" s="336">
        <v>365803.55830999999</v>
      </c>
      <c r="Q148" s="360">
        <v>4.4768290713131124E-3</v>
      </c>
    </row>
    <row r="149" spans="1:17" ht="20.100000000000001" customHeight="1">
      <c r="A149" s="335" t="s">
        <v>907</v>
      </c>
      <c r="B149" s="336">
        <v>8077.0953899999995</v>
      </c>
      <c r="C149" s="336">
        <v>33920.390810000004</v>
      </c>
      <c r="D149" s="336">
        <v>30030.324329999999</v>
      </c>
      <c r="E149" s="336">
        <v>2166.04583</v>
      </c>
      <c r="F149" s="336">
        <v>1242.4384299999999</v>
      </c>
      <c r="G149" s="336">
        <v>1912.5899399999998</v>
      </c>
      <c r="H149" s="336">
        <v>2588.0669500000004</v>
      </c>
      <c r="I149" s="336">
        <v>88946.568760000009</v>
      </c>
      <c r="J149" s="336">
        <v>49.72945</v>
      </c>
      <c r="K149" s="336">
        <v>0</v>
      </c>
      <c r="L149" s="336">
        <v>44798.586109999997</v>
      </c>
      <c r="M149" s="336">
        <v>2588.1832100000001</v>
      </c>
      <c r="N149" s="336">
        <v>20769.571649999998</v>
      </c>
      <c r="O149" s="336">
        <v>35018.958200000001</v>
      </c>
      <c r="P149" s="336">
        <v>272108.54905999999</v>
      </c>
      <c r="Q149" s="360">
        <v>3.3301574993217795E-3</v>
      </c>
    </row>
    <row r="150" spans="1:17" ht="20.100000000000001" customHeight="1">
      <c r="A150" s="335" t="s">
        <v>908</v>
      </c>
      <c r="B150" s="336">
        <v>63.559230000000007</v>
      </c>
      <c r="C150" s="336">
        <v>30.775919999999999</v>
      </c>
      <c r="D150" s="336">
        <v>1488.35582</v>
      </c>
      <c r="E150" s="336">
        <v>118.45165</v>
      </c>
      <c r="F150" s="336">
        <v>130.47738000000001</v>
      </c>
      <c r="G150" s="336">
        <v>18.25028</v>
      </c>
      <c r="H150" s="336">
        <v>115.86822000000001</v>
      </c>
      <c r="I150" s="336">
        <v>5284.6202899999998</v>
      </c>
      <c r="J150" s="336">
        <v>0</v>
      </c>
      <c r="K150" s="336">
        <v>0</v>
      </c>
      <c r="L150" s="336">
        <v>2837.57188</v>
      </c>
      <c r="M150" s="336">
        <v>264.87846000000002</v>
      </c>
      <c r="N150" s="336">
        <v>808.32782999999995</v>
      </c>
      <c r="O150" s="336">
        <v>1669.76559</v>
      </c>
      <c r="P150" s="336">
        <v>12830.902549999999</v>
      </c>
      <c r="Q150" s="360">
        <v>1.5702897427352679E-4</v>
      </c>
    </row>
    <row r="151" spans="1:17" ht="20.100000000000001" customHeight="1" thickBot="1">
      <c r="A151" s="335" t="s">
        <v>909</v>
      </c>
      <c r="B151" s="336">
        <v>572.23888999999997</v>
      </c>
      <c r="C151" s="336">
        <v>0</v>
      </c>
      <c r="D151" s="336">
        <v>549.89238999999998</v>
      </c>
      <c r="E151" s="336">
        <v>9.9697099999999992</v>
      </c>
      <c r="F151" s="336">
        <v>4.3467500000000001</v>
      </c>
      <c r="G151" s="336">
        <v>24.323130000000003</v>
      </c>
      <c r="H151" s="336">
        <v>2.04888</v>
      </c>
      <c r="I151" s="336">
        <v>15202.71313</v>
      </c>
      <c r="J151" s="336">
        <v>0</v>
      </c>
      <c r="K151" s="336">
        <v>0</v>
      </c>
      <c r="L151" s="336">
        <v>2695.8540699999999</v>
      </c>
      <c r="M151" s="336">
        <v>227.25945000000002</v>
      </c>
      <c r="N151" s="336">
        <v>322.13274999999999</v>
      </c>
      <c r="O151" s="336">
        <v>951.53028000000006</v>
      </c>
      <c r="P151" s="336">
        <v>20562.309430000001</v>
      </c>
      <c r="Q151" s="360">
        <v>2.5164857623268032E-4</v>
      </c>
    </row>
    <row r="152" spans="1:17" ht="20.100000000000001" customHeight="1" thickTop="1" thickBot="1">
      <c r="A152" s="332" t="s">
        <v>273</v>
      </c>
      <c r="B152" s="338">
        <v>8418392.8553499989</v>
      </c>
      <c r="C152" s="338">
        <v>6296940.4721999997</v>
      </c>
      <c r="D152" s="338">
        <v>13366033.10031</v>
      </c>
      <c r="E152" s="338">
        <v>7741162.5050499998</v>
      </c>
      <c r="F152" s="338">
        <v>8233374.0004100008</v>
      </c>
      <c r="G152" s="338">
        <v>4624724.8333400013</v>
      </c>
      <c r="H152" s="338">
        <v>5278258.413759998</v>
      </c>
      <c r="I152" s="338">
        <v>6451836.2603099998</v>
      </c>
      <c r="J152" s="338">
        <v>7583.1155600000002</v>
      </c>
      <c r="K152" s="338">
        <v>361855.96044</v>
      </c>
      <c r="L152" s="338">
        <v>6136560.0216999995</v>
      </c>
      <c r="M152" s="338">
        <v>1747179.78853</v>
      </c>
      <c r="N152" s="338">
        <v>8044628.1589099998</v>
      </c>
      <c r="O152" s="338">
        <v>5001884.8460099995</v>
      </c>
      <c r="P152" s="338">
        <v>81710414.331880003</v>
      </c>
      <c r="Q152" s="361">
        <v>1</v>
      </c>
    </row>
    <row r="153" spans="1:17" ht="20.100000000000001" customHeight="1" thickTop="1" thickBot="1">
      <c r="A153" s="340" t="s">
        <v>910</v>
      </c>
      <c r="B153" s="337">
        <v>0.10302717131205993</v>
      </c>
      <c r="C153" s="337">
        <v>7.7064111394955878E-2</v>
      </c>
      <c r="D153" s="337">
        <v>0.16357808499197793</v>
      </c>
      <c r="E153" s="337">
        <v>9.4738994635469864E-2</v>
      </c>
      <c r="F153" s="337">
        <v>0.10076284727879149</v>
      </c>
      <c r="G153" s="337">
        <v>5.6598964417876242E-2</v>
      </c>
      <c r="H153" s="337">
        <v>6.4597131919090528E-2</v>
      </c>
      <c r="I153" s="337">
        <v>7.8959779032631364E-2</v>
      </c>
      <c r="J153" s="337">
        <v>9.2804762061295579E-5</v>
      </c>
      <c r="K153" s="337">
        <v>4.4285170182868459E-3</v>
      </c>
      <c r="L153" s="337">
        <v>7.5101320582898687E-2</v>
      </c>
      <c r="M153" s="337">
        <v>2.1382583882558079E-2</v>
      </c>
      <c r="N153" s="337">
        <v>9.8452911109169608E-2</v>
      </c>
      <c r="O153" s="337">
        <v>6.1214777662172155E-2</v>
      </c>
      <c r="P153" s="337">
        <v>1</v>
      </c>
      <c r="Q153" s="343"/>
    </row>
    <row r="154" spans="1:17" ht="20.100000000000001" customHeight="1" thickTop="1" thickBot="1">
      <c r="A154" s="332" t="s">
        <v>914</v>
      </c>
      <c r="B154" s="333" t="s">
        <v>3</v>
      </c>
      <c r="C154" s="333" t="s">
        <v>130</v>
      </c>
      <c r="D154" s="333" t="s">
        <v>5</v>
      </c>
      <c r="E154" s="333" t="s">
        <v>7</v>
      </c>
      <c r="F154" s="333" t="s">
        <v>15</v>
      </c>
      <c r="G154" s="333" t="s">
        <v>13</v>
      </c>
      <c r="H154" s="333" t="s">
        <v>9</v>
      </c>
      <c r="I154" s="333" t="s">
        <v>11</v>
      </c>
      <c r="J154" s="333" t="s">
        <v>17</v>
      </c>
      <c r="K154" s="333" t="s">
        <v>19</v>
      </c>
      <c r="L154" s="333" t="s">
        <v>21</v>
      </c>
      <c r="M154" s="333" t="s">
        <v>23</v>
      </c>
      <c r="N154" s="333" t="s">
        <v>25</v>
      </c>
      <c r="O154" s="333" t="s">
        <v>27</v>
      </c>
      <c r="P154" s="334" t="s">
        <v>604</v>
      </c>
      <c r="Q154" s="359" t="s">
        <v>844</v>
      </c>
    </row>
    <row r="155" spans="1:17" ht="20.100000000000001" customHeight="1" thickTop="1">
      <c r="A155" s="335" t="s">
        <v>896</v>
      </c>
      <c r="B155" s="336">
        <v>42</v>
      </c>
      <c r="C155" s="336">
        <v>1</v>
      </c>
      <c r="D155" s="336">
        <v>63</v>
      </c>
      <c r="E155" s="336">
        <v>25</v>
      </c>
      <c r="F155" s="336">
        <v>49</v>
      </c>
      <c r="G155" s="336">
        <v>4</v>
      </c>
      <c r="H155" s="336">
        <v>17</v>
      </c>
      <c r="I155" s="336">
        <v>13</v>
      </c>
      <c r="J155" s="336">
        <v>0</v>
      </c>
      <c r="K155" s="336">
        <v>1</v>
      </c>
      <c r="L155" s="336">
        <v>13</v>
      </c>
      <c r="M155" s="336">
        <v>1</v>
      </c>
      <c r="N155" s="336">
        <v>47</v>
      </c>
      <c r="O155" s="336">
        <v>8</v>
      </c>
      <c r="P155" s="336">
        <v>284</v>
      </c>
      <c r="Q155" s="337">
        <v>4.1502871589530754E-3</v>
      </c>
    </row>
    <row r="156" spans="1:17" ht="20.100000000000001" customHeight="1">
      <c r="A156" s="335" t="s">
        <v>897</v>
      </c>
      <c r="B156" s="336">
        <v>375</v>
      </c>
      <c r="C156" s="336">
        <v>286</v>
      </c>
      <c r="D156" s="336">
        <v>545</v>
      </c>
      <c r="E156" s="336">
        <v>334</v>
      </c>
      <c r="F156" s="336">
        <v>369</v>
      </c>
      <c r="G156" s="336">
        <v>214</v>
      </c>
      <c r="H156" s="336">
        <v>124</v>
      </c>
      <c r="I156" s="336">
        <v>159</v>
      </c>
      <c r="J156" s="336">
        <v>0</v>
      </c>
      <c r="K156" s="336">
        <v>10</v>
      </c>
      <c r="L156" s="336">
        <v>235</v>
      </c>
      <c r="M156" s="336">
        <v>64</v>
      </c>
      <c r="N156" s="336">
        <v>471</v>
      </c>
      <c r="O156" s="336">
        <v>144</v>
      </c>
      <c r="P156" s="336">
        <v>3330</v>
      </c>
      <c r="Q156" s="337">
        <v>4.8663578307442751E-2</v>
      </c>
    </row>
    <row r="157" spans="1:17" ht="20.100000000000001" customHeight="1">
      <c r="A157" s="335" t="s">
        <v>898</v>
      </c>
      <c r="B157" s="336">
        <v>620</v>
      </c>
      <c r="C157" s="336">
        <v>469</v>
      </c>
      <c r="D157" s="336">
        <v>916</v>
      </c>
      <c r="E157" s="336">
        <v>729</v>
      </c>
      <c r="F157" s="336">
        <v>476</v>
      </c>
      <c r="G157" s="336">
        <v>414</v>
      </c>
      <c r="H157" s="336">
        <v>577</v>
      </c>
      <c r="I157" s="336">
        <v>573</v>
      </c>
      <c r="J157" s="336">
        <v>0</v>
      </c>
      <c r="K157" s="336">
        <v>33</v>
      </c>
      <c r="L157" s="336">
        <v>455</v>
      </c>
      <c r="M157" s="336">
        <v>167</v>
      </c>
      <c r="N157" s="336">
        <v>229</v>
      </c>
      <c r="O157" s="336">
        <v>522</v>
      </c>
      <c r="P157" s="336">
        <v>6180</v>
      </c>
      <c r="Q157" s="337">
        <v>9.0312586768767633E-2</v>
      </c>
    </row>
    <row r="158" spans="1:17" ht="20.100000000000001" customHeight="1">
      <c r="A158" s="335" t="s">
        <v>899</v>
      </c>
      <c r="B158" s="336">
        <v>231</v>
      </c>
      <c r="C158" s="336">
        <v>188</v>
      </c>
      <c r="D158" s="336">
        <v>610</v>
      </c>
      <c r="E158" s="336">
        <v>132</v>
      </c>
      <c r="F158" s="336">
        <v>418</v>
      </c>
      <c r="G158" s="336">
        <v>126</v>
      </c>
      <c r="H158" s="336">
        <v>316</v>
      </c>
      <c r="I158" s="336">
        <v>455</v>
      </c>
      <c r="J158" s="336">
        <v>2</v>
      </c>
      <c r="K158" s="336">
        <v>15</v>
      </c>
      <c r="L158" s="336">
        <v>391</v>
      </c>
      <c r="M158" s="336">
        <v>87</v>
      </c>
      <c r="N158" s="336">
        <v>263</v>
      </c>
      <c r="O158" s="336">
        <v>275</v>
      </c>
      <c r="P158" s="336">
        <v>3509</v>
      </c>
      <c r="Q158" s="337">
        <v>5.1279428312557544E-2</v>
      </c>
    </row>
    <row r="159" spans="1:17" ht="20.100000000000001" customHeight="1">
      <c r="A159" s="335" t="s">
        <v>900</v>
      </c>
      <c r="B159" s="336">
        <v>128</v>
      </c>
      <c r="C159" s="336">
        <v>163</v>
      </c>
      <c r="D159" s="336">
        <v>546</v>
      </c>
      <c r="E159" s="336">
        <v>77</v>
      </c>
      <c r="F159" s="336">
        <v>299</v>
      </c>
      <c r="G159" s="336">
        <v>87</v>
      </c>
      <c r="H159" s="336">
        <v>161</v>
      </c>
      <c r="I159" s="336">
        <v>327</v>
      </c>
      <c r="J159" s="336">
        <v>2</v>
      </c>
      <c r="K159" s="336">
        <v>2</v>
      </c>
      <c r="L159" s="336">
        <v>254</v>
      </c>
      <c r="M159" s="336">
        <v>70</v>
      </c>
      <c r="N159" s="336">
        <v>271</v>
      </c>
      <c r="O159" s="336">
        <v>146</v>
      </c>
      <c r="P159" s="336">
        <v>2533</v>
      </c>
      <c r="Q159" s="337">
        <v>3.7016469625451201E-2</v>
      </c>
    </row>
    <row r="160" spans="1:17" ht="20.100000000000001" customHeight="1">
      <c r="A160" s="335" t="s">
        <v>901</v>
      </c>
      <c r="B160" s="336">
        <v>80</v>
      </c>
      <c r="C160" s="336">
        <v>98</v>
      </c>
      <c r="D160" s="336">
        <v>271</v>
      </c>
      <c r="E160" s="336">
        <v>56</v>
      </c>
      <c r="F160" s="336">
        <v>80</v>
      </c>
      <c r="G160" s="336">
        <v>19</v>
      </c>
      <c r="H160" s="336">
        <v>68</v>
      </c>
      <c r="I160" s="336">
        <v>173</v>
      </c>
      <c r="J160" s="336">
        <v>2</v>
      </c>
      <c r="K160" s="336">
        <v>0</v>
      </c>
      <c r="L160" s="336">
        <v>102</v>
      </c>
      <c r="M160" s="336">
        <v>40</v>
      </c>
      <c r="N160" s="336">
        <v>224</v>
      </c>
      <c r="O160" s="336">
        <v>72</v>
      </c>
      <c r="P160" s="336">
        <v>1285</v>
      </c>
      <c r="Q160" s="337">
        <v>1.8778588025544725E-2</v>
      </c>
    </row>
    <row r="161" spans="1:17" ht="20.100000000000001" customHeight="1">
      <c r="A161" s="335" t="s">
        <v>902</v>
      </c>
      <c r="B161" s="336">
        <v>51</v>
      </c>
      <c r="C161" s="336">
        <v>40</v>
      </c>
      <c r="D161" s="336">
        <v>147</v>
      </c>
      <c r="E161" s="336">
        <v>31</v>
      </c>
      <c r="F161" s="336">
        <v>9</v>
      </c>
      <c r="G161" s="336">
        <v>9</v>
      </c>
      <c r="H161" s="336">
        <v>14</v>
      </c>
      <c r="I161" s="336">
        <v>135</v>
      </c>
      <c r="J161" s="336">
        <v>0</v>
      </c>
      <c r="K161" s="336">
        <v>1</v>
      </c>
      <c r="L161" s="336">
        <v>16</v>
      </c>
      <c r="M161" s="336">
        <v>30</v>
      </c>
      <c r="N161" s="336">
        <v>178</v>
      </c>
      <c r="O161" s="336">
        <v>73</v>
      </c>
      <c r="P161" s="336">
        <v>734</v>
      </c>
      <c r="Q161" s="337">
        <v>1.0726446389688582E-2</v>
      </c>
    </row>
    <row r="162" spans="1:17" ht="20.100000000000001" customHeight="1">
      <c r="A162" s="335" t="s">
        <v>903</v>
      </c>
      <c r="B162" s="336">
        <v>64</v>
      </c>
      <c r="C162" s="336">
        <v>59</v>
      </c>
      <c r="D162" s="336">
        <v>137</v>
      </c>
      <c r="E162" s="336">
        <v>30</v>
      </c>
      <c r="F162" s="336">
        <v>17</v>
      </c>
      <c r="G162" s="336">
        <v>7</v>
      </c>
      <c r="H162" s="336">
        <v>18</v>
      </c>
      <c r="I162" s="336">
        <v>254</v>
      </c>
      <c r="J162" s="336">
        <v>0</v>
      </c>
      <c r="K162" s="336">
        <v>0</v>
      </c>
      <c r="L162" s="336">
        <v>29</v>
      </c>
      <c r="M162" s="336">
        <v>20</v>
      </c>
      <c r="N162" s="336">
        <v>242</v>
      </c>
      <c r="O162" s="336">
        <v>124</v>
      </c>
      <c r="P162" s="336">
        <v>1001</v>
      </c>
      <c r="Q162" s="337">
        <v>1.4628300866591649E-2</v>
      </c>
    </row>
    <row r="163" spans="1:17" ht="20.100000000000001" customHeight="1">
      <c r="A163" s="335" t="s">
        <v>904</v>
      </c>
      <c r="B163" s="336">
        <v>44</v>
      </c>
      <c r="C163" s="336">
        <v>33</v>
      </c>
      <c r="D163" s="336">
        <v>77</v>
      </c>
      <c r="E163" s="336">
        <v>19</v>
      </c>
      <c r="F163" s="336">
        <v>11</v>
      </c>
      <c r="G163" s="336">
        <v>7</v>
      </c>
      <c r="H163" s="336">
        <v>12</v>
      </c>
      <c r="I163" s="336">
        <v>121</v>
      </c>
      <c r="J163" s="336">
        <v>1</v>
      </c>
      <c r="K163" s="336">
        <v>0</v>
      </c>
      <c r="L163" s="336">
        <v>22</v>
      </c>
      <c r="M163" s="336">
        <v>17</v>
      </c>
      <c r="N163" s="336">
        <v>173</v>
      </c>
      <c r="O163" s="336">
        <v>31</v>
      </c>
      <c r="P163" s="336">
        <v>568</v>
      </c>
      <c r="Q163" s="337">
        <v>8.3005743179061509E-3</v>
      </c>
    </row>
    <row r="164" spans="1:17" ht="20.100000000000001" customHeight="1">
      <c r="A164" s="335" t="s">
        <v>905</v>
      </c>
      <c r="B164" s="336">
        <v>232</v>
      </c>
      <c r="C164" s="336">
        <v>1298</v>
      </c>
      <c r="D164" s="336">
        <v>777</v>
      </c>
      <c r="E164" s="336">
        <v>98</v>
      </c>
      <c r="F164" s="336">
        <v>17</v>
      </c>
      <c r="G164" s="336">
        <v>59</v>
      </c>
      <c r="H164" s="336">
        <v>64</v>
      </c>
      <c r="I164" s="336">
        <v>1795</v>
      </c>
      <c r="J164" s="336">
        <v>1</v>
      </c>
      <c r="K164" s="336">
        <v>1</v>
      </c>
      <c r="L164" s="336">
        <v>864</v>
      </c>
      <c r="M164" s="336">
        <v>61</v>
      </c>
      <c r="N164" s="336">
        <v>512</v>
      </c>
      <c r="O164" s="336">
        <v>547</v>
      </c>
      <c r="P164" s="336">
        <v>6326</v>
      </c>
      <c r="Q164" s="337">
        <v>9.2446185096961814E-2</v>
      </c>
    </row>
    <row r="165" spans="1:17" ht="20.100000000000001" customHeight="1">
      <c r="A165" s="335" t="s">
        <v>906</v>
      </c>
      <c r="B165" s="336">
        <v>286</v>
      </c>
      <c r="C165" s="336">
        <v>1269</v>
      </c>
      <c r="D165" s="336">
        <v>972</v>
      </c>
      <c r="E165" s="336">
        <v>91</v>
      </c>
      <c r="F165" s="336">
        <v>36</v>
      </c>
      <c r="G165" s="336">
        <v>56</v>
      </c>
      <c r="H165" s="336">
        <v>69</v>
      </c>
      <c r="I165" s="336">
        <v>2059</v>
      </c>
      <c r="J165" s="336">
        <v>2</v>
      </c>
      <c r="K165" s="336">
        <v>1</v>
      </c>
      <c r="L165" s="336">
        <v>1074</v>
      </c>
      <c r="M165" s="336">
        <v>89</v>
      </c>
      <c r="N165" s="336">
        <v>621</v>
      </c>
      <c r="O165" s="336">
        <v>890</v>
      </c>
      <c r="P165" s="336">
        <v>7515</v>
      </c>
      <c r="Q165" s="337">
        <v>0.10982185915328296</v>
      </c>
    </row>
    <row r="166" spans="1:17" ht="20.100000000000001" customHeight="1">
      <c r="A166" s="335" t="s">
        <v>907</v>
      </c>
      <c r="B166" s="336">
        <v>466</v>
      </c>
      <c r="C166" s="336">
        <v>1887</v>
      </c>
      <c r="D166" s="336">
        <v>1649</v>
      </c>
      <c r="E166" s="336">
        <v>117</v>
      </c>
      <c r="F166" s="336">
        <v>83</v>
      </c>
      <c r="G166" s="336">
        <v>98</v>
      </c>
      <c r="H166" s="336">
        <v>137</v>
      </c>
      <c r="I166" s="336">
        <v>5082</v>
      </c>
      <c r="J166" s="336">
        <v>3</v>
      </c>
      <c r="K166" s="336">
        <v>0</v>
      </c>
      <c r="L166" s="336">
        <v>2600</v>
      </c>
      <c r="M166" s="336">
        <v>156</v>
      </c>
      <c r="N166" s="336">
        <v>1166</v>
      </c>
      <c r="O166" s="336">
        <v>1953</v>
      </c>
      <c r="P166" s="336">
        <v>15397</v>
      </c>
      <c r="Q166" s="337">
        <v>0.22500694150141021</v>
      </c>
    </row>
    <row r="167" spans="1:17" ht="20.100000000000001" customHeight="1">
      <c r="A167" s="335" t="s">
        <v>908</v>
      </c>
      <c r="B167" s="336">
        <v>13</v>
      </c>
      <c r="C167" s="336">
        <v>5</v>
      </c>
      <c r="D167" s="336">
        <v>300</v>
      </c>
      <c r="E167" s="336">
        <v>25</v>
      </c>
      <c r="F167" s="336">
        <v>30</v>
      </c>
      <c r="G167" s="336">
        <v>5</v>
      </c>
      <c r="H167" s="336">
        <v>25</v>
      </c>
      <c r="I167" s="336">
        <v>1065</v>
      </c>
      <c r="J167" s="336">
        <v>0</v>
      </c>
      <c r="K167" s="336">
        <v>0</v>
      </c>
      <c r="L167" s="336">
        <v>565</v>
      </c>
      <c r="M167" s="336">
        <v>54</v>
      </c>
      <c r="N167" s="336">
        <v>164</v>
      </c>
      <c r="O167" s="336">
        <v>337</v>
      </c>
      <c r="P167" s="336">
        <v>2588</v>
      </c>
      <c r="Q167" s="337">
        <v>3.7820222420318871E-2</v>
      </c>
    </row>
    <row r="168" spans="1:17" ht="20.100000000000001" customHeight="1" thickBot="1">
      <c r="A168" s="335" t="s">
        <v>909</v>
      </c>
      <c r="B168" s="336">
        <v>282</v>
      </c>
      <c r="C168" s="336">
        <v>0</v>
      </c>
      <c r="D168" s="336">
        <v>860</v>
      </c>
      <c r="E168" s="336">
        <v>5</v>
      </c>
      <c r="F168" s="336">
        <v>3</v>
      </c>
      <c r="G168" s="336">
        <v>12</v>
      </c>
      <c r="H168" s="336">
        <v>2</v>
      </c>
      <c r="I168" s="336">
        <v>11797</v>
      </c>
      <c r="J168" s="336">
        <v>0</v>
      </c>
      <c r="K168" s="336">
        <v>0</v>
      </c>
      <c r="L168" s="336">
        <v>3370</v>
      </c>
      <c r="M168" s="336">
        <v>124</v>
      </c>
      <c r="N168" s="336">
        <v>176</v>
      </c>
      <c r="O168" s="336">
        <v>548</v>
      </c>
      <c r="P168" s="336">
        <v>17179</v>
      </c>
      <c r="Q168" s="337">
        <v>0.25104853205512284</v>
      </c>
    </row>
    <row r="169" spans="1:17" ht="20.100000000000001" customHeight="1" thickTop="1" thickBot="1">
      <c r="A169" s="332" t="s">
        <v>273</v>
      </c>
      <c r="B169" s="338">
        <v>2914</v>
      </c>
      <c r="C169" s="338">
        <v>5796</v>
      </c>
      <c r="D169" s="338">
        <v>7870</v>
      </c>
      <c r="E169" s="338">
        <v>1769</v>
      </c>
      <c r="F169" s="338">
        <v>1897</v>
      </c>
      <c r="G169" s="338">
        <v>1117</v>
      </c>
      <c r="H169" s="338">
        <v>1604</v>
      </c>
      <c r="I169" s="338">
        <v>24008</v>
      </c>
      <c r="J169" s="338">
        <v>13</v>
      </c>
      <c r="K169" s="338">
        <v>64</v>
      </c>
      <c r="L169" s="338">
        <v>9990</v>
      </c>
      <c r="M169" s="338">
        <v>980</v>
      </c>
      <c r="N169" s="338">
        <v>4737</v>
      </c>
      <c r="O169" s="338">
        <v>5670</v>
      </c>
      <c r="P169" s="338">
        <v>68429</v>
      </c>
      <c r="Q169" s="339">
        <v>1</v>
      </c>
    </row>
    <row r="170" spans="1:17" ht="20.100000000000001" customHeight="1" thickTop="1">
      <c r="A170" s="340" t="s">
        <v>910</v>
      </c>
      <c r="B170" s="337">
        <v>4.2584284440807259E-2</v>
      </c>
      <c r="C170" s="337">
        <v>8.4700930891873333E-2</v>
      </c>
      <c r="D170" s="337">
        <v>0.11500971810197431</v>
      </c>
      <c r="E170" s="337">
        <v>2.5851612620380247E-2</v>
      </c>
      <c r="F170" s="337">
        <v>2.7722164579345013E-2</v>
      </c>
      <c r="G170" s="337">
        <v>1.632348857940347E-2</v>
      </c>
      <c r="H170" s="337">
        <v>2.3440354235777228E-2</v>
      </c>
      <c r="I170" s="337">
        <v>0.35084540180332902</v>
      </c>
      <c r="J170" s="337">
        <v>1.899779333323591E-4</v>
      </c>
      <c r="K170" s="337">
        <v>9.3527597948238317E-4</v>
      </c>
      <c r="L170" s="337">
        <v>0.14599073492232825</v>
      </c>
      <c r="M170" s="337">
        <v>1.4321413435823993E-2</v>
      </c>
      <c r="N170" s="337">
        <v>6.9225036168875764E-2</v>
      </c>
      <c r="O170" s="337">
        <v>8.2859606307267381E-2</v>
      </c>
      <c r="P170" s="337">
        <v>1</v>
      </c>
      <c r="Q170" s="343"/>
    </row>
    <row r="171" spans="1:17" ht="16.5" thickBot="1">
      <c r="A171" s="344"/>
      <c r="B171" s="345"/>
      <c r="C171" s="346"/>
      <c r="D171" s="346"/>
      <c r="E171" s="346"/>
      <c r="F171" s="346"/>
      <c r="G171" s="346"/>
      <c r="H171" s="345"/>
      <c r="I171" s="345"/>
      <c r="J171" s="345"/>
      <c r="K171" s="345"/>
      <c r="L171" s="345"/>
      <c r="M171" s="345"/>
      <c r="N171" s="345"/>
      <c r="O171" s="345"/>
      <c r="P171" s="347"/>
      <c r="Q171" s="347"/>
    </row>
    <row r="172" spans="1:17" ht="15.75" thickTop="1">
      <c r="A172" s="1065" t="s">
        <v>919</v>
      </c>
      <c r="B172" s="107"/>
      <c r="C172" s="267"/>
      <c r="D172" s="267"/>
      <c r="E172" s="267"/>
      <c r="F172" s="267"/>
      <c r="G172" s="267"/>
      <c r="H172" s="107"/>
      <c r="I172" s="107"/>
      <c r="J172" s="107"/>
      <c r="K172" s="107"/>
      <c r="L172" s="107"/>
      <c r="M172" s="107"/>
      <c r="N172" s="107"/>
      <c r="O172" s="107"/>
      <c r="P172" s="348"/>
      <c r="Q172" s="363"/>
    </row>
    <row r="173" spans="1:17" ht="15.75">
      <c r="A173" s="273"/>
      <c r="C173" s="57"/>
      <c r="D173" s="57"/>
      <c r="E173" s="57"/>
      <c r="F173" s="57"/>
      <c r="G173" s="57"/>
      <c r="P173" s="260"/>
    </row>
    <row r="174" spans="1:17" ht="6.75" customHeight="1">
      <c r="A174" s="356"/>
      <c r="B174" s="357"/>
      <c r="C174" s="357"/>
      <c r="D174" s="357"/>
      <c r="E174" s="357"/>
      <c r="F174" s="357"/>
      <c r="G174" s="357"/>
      <c r="H174" s="357"/>
      <c r="I174" s="357"/>
      <c r="J174" s="357"/>
      <c r="K174" s="357"/>
      <c r="L174" s="357"/>
      <c r="M174" s="357"/>
      <c r="N174" s="357"/>
      <c r="O174" s="357"/>
      <c r="P174" s="357"/>
      <c r="Q174" s="358"/>
    </row>
    <row r="175" spans="1:17" ht="26.25">
      <c r="A175" s="1172" t="s">
        <v>581</v>
      </c>
      <c r="B175" s="1172"/>
      <c r="C175" s="1172"/>
      <c r="D175" s="1172"/>
      <c r="E175" s="1172"/>
      <c r="F175" s="1172"/>
      <c r="G175" s="1172"/>
      <c r="H175" s="1172"/>
      <c r="I175" s="1172"/>
      <c r="J175" s="1172"/>
      <c r="K175" s="1172"/>
      <c r="L175" s="1172"/>
      <c r="M175" s="1172"/>
      <c r="N175" s="1172"/>
      <c r="O175" s="1172"/>
      <c r="P175" s="1172"/>
      <c r="Q175" s="1172"/>
    </row>
    <row r="176" spans="1:17" ht="26.25">
      <c r="A176" s="1172" t="s">
        <v>920</v>
      </c>
      <c r="B176" s="1172"/>
      <c r="C176" s="1172"/>
      <c r="D176" s="1172"/>
      <c r="E176" s="1172"/>
      <c r="F176" s="1172"/>
      <c r="G176" s="1172"/>
      <c r="H176" s="1172"/>
      <c r="I176" s="1172"/>
      <c r="J176" s="1172"/>
      <c r="K176" s="1172"/>
      <c r="L176" s="1172"/>
      <c r="M176" s="1172"/>
      <c r="N176" s="1172"/>
      <c r="O176" s="1172"/>
      <c r="P176" s="1172"/>
      <c r="Q176" s="1172"/>
    </row>
    <row r="177" spans="1:17" ht="26.25">
      <c r="A177" s="1172" t="s">
        <v>578</v>
      </c>
      <c r="B177" s="1172"/>
      <c r="C177" s="1172"/>
      <c r="D177" s="1172"/>
      <c r="E177" s="1172"/>
      <c r="F177" s="1172"/>
      <c r="G177" s="1172"/>
      <c r="H177" s="1172"/>
      <c r="I177" s="1172"/>
      <c r="J177" s="1172"/>
      <c r="K177" s="1172"/>
      <c r="L177" s="1172"/>
      <c r="M177" s="1172"/>
      <c r="N177" s="1172"/>
      <c r="O177" s="1172"/>
      <c r="P177" s="1172"/>
      <c r="Q177" s="1172"/>
    </row>
    <row r="178" spans="1:17" ht="25.5">
      <c r="A178" s="1173" t="s">
        <v>602</v>
      </c>
      <c r="B178" s="1173"/>
      <c r="C178" s="1173"/>
      <c r="D178" s="1173"/>
      <c r="E178" s="1173"/>
      <c r="F178" s="1173"/>
      <c r="G178" s="1173"/>
      <c r="H178" s="1173"/>
      <c r="I178" s="1173"/>
      <c r="J178" s="1173"/>
      <c r="K178" s="1173"/>
      <c r="L178" s="1173"/>
      <c r="M178" s="1173"/>
      <c r="N178" s="1173"/>
      <c r="O178" s="1173"/>
      <c r="P178" s="1173"/>
      <c r="Q178" s="1173"/>
    </row>
    <row r="179" spans="1:17" ht="17.25" thickBot="1">
      <c r="A179" s="328"/>
      <c r="B179" s="329"/>
      <c r="C179" s="330"/>
      <c r="D179" s="329"/>
      <c r="E179" s="329"/>
      <c r="F179" s="329"/>
      <c r="G179" s="329"/>
      <c r="H179" s="329"/>
      <c r="I179" s="330"/>
      <c r="J179" s="331"/>
      <c r="K179" s="331"/>
      <c r="L179" s="329"/>
      <c r="M179" s="329"/>
      <c r="N179" s="329"/>
      <c r="O179" s="329"/>
      <c r="P179" s="329"/>
      <c r="Q179" s="85"/>
    </row>
    <row r="180" spans="1:17" ht="20.100000000000001" customHeight="1" thickTop="1" thickBot="1">
      <c r="A180" s="332" t="s">
        <v>894</v>
      </c>
      <c r="B180" s="333" t="s">
        <v>3</v>
      </c>
      <c r="C180" s="333" t="s">
        <v>130</v>
      </c>
      <c r="D180" s="333" t="s">
        <v>5</v>
      </c>
      <c r="E180" s="333" t="s">
        <v>7</v>
      </c>
      <c r="F180" s="333" t="s">
        <v>15</v>
      </c>
      <c r="G180" s="333" t="s">
        <v>13</v>
      </c>
      <c r="H180" s="333" t="s">
        <v>9</v>
      </c>
      <c r="I180" s="333" t="s">
        <v>11</v>
      </c>
      <c r="J180" s="333" t="s">
        <v>17</v>
      </c>
      <c r="K180" s="333" t="s">
        <v>19</v>
      </c>
      <c r="L180" s="333" t="s">
        <v>21</v>
      </c>
      <c r="M180" s="333" t="s">
        <v>23</v>
      </c>
      <c r="N180" s="333" t="s">
        <v>25</v>
      </c>
      <c r="O180" s="333" t="s">
        <v>27</v>
      </c>
      <c r="P180" s="334" t="s">
        <v>604</v>
      </c>
      <c r="Q180" s="333" t="s">
        <v>895</v>
      </c>
    </row>
    <row r="181" spans="1:17" ht="20.100000000000001" customHeight="1" thickTop="1">
      <c r="A181" s="335" t="s">
        <v>896</v>
      </c>
      <c r="B181" s="336">
        <v>332536.96573</v>
      </c>
      <c r="C181" s="336">
        <v>300102.90175000002</v>
      </c>
      <c r="D181" s="336">
        <v>147819.43971000001</v>
      </c>
      <c r="E181" s="336">
        <v>0</v>
      </c>
      <c r="F181" s="336">
        <v>241291.44703000001</v>
      </c>
      <c r="G181" s="336">
        <v>86817.395310000007</v>
      </c>
      <c r="H181" s="336">
        <v>26741.729500000001</v>
      </c>
      <c r="I181" s="336">
        <v>0</v>
      </c>
      <c r="J181" s="336">
        <v>0</v>
      </c>
      <c r="K181" s="336">
        <v>0</v>
      </c>
      <c r="L181" s="336">
        <v>0</v>
      </c>
      <c r="M181" s="336">
        <v>0</v>
      </c>
      <c r="N181" s="336">
        <v>0</v>
      </c>
      <c r="O181" s="336">
        <v>0</v>
      </c>
      <c r="P181" s="336">
        <v>1135309.87903</v>
      </c>
      <c r="Q181" s="337">
        <v>0.40277183504369363</v>
      </c>
    </row>
    <row r="182" spans="1:17" ht="20.100000000000001" customHeight="1">
      <c r="A182" s="335" t="s">
        <v>897</v>
      </c>
      <c r="B182" s="336">
        <v>120477.33006000001</v>
      </c>
      <c r="C182" s="336">
        <v>31825.925079999997</v>
      </c>
      <c r="D182" s="336">
        <v>7000</v>
      </c>
      <c r="E182" s="336">
        <v>22411.72363</v>
      </c>
      <c r="F182" s="336">
        <v>32761.518600000003</v>
      </c>
      <c r="G182" s="336">
        <v>19489.00418</v>
      </c>
      <c r="H182" s="336">
        <v>8265.3389100000004</v>
      </c>
      <c r="I182" s="336">
        <v>0</v>
      </c>
      <c r="J182" s="336">
        <v>0</v>
      </c>
      <c r="K182" s="336">
        <v>0</v>
      </c>
      <c r="L182" s="336">
        <v>11550</v>
      </c>
      <c r="M182" s="336">
        <v>0</v>
      </c>
      <c r="N182" s="336">
        <v>0</v>
      </c>
      <c r="O182" s="336">
        <v>0</v>
      </c>
      <c r="P182" s="336">
        <v>253780.84045999998</v>
      </c>
      <c r="Q182" s="337">
        <v>9.0033370359057757E-2</v>
      </c>
    </row>
    <row r="183" spans="1:17" ht="20.100000000000001" customHeight="1">
      <c r="A183" s="335" t="s">
        <v>898</v>
      </c>
      <c r="B183" s="336">
        <v>42201.634079999996</v>
      </c>
      <c r="C183" s="336">
        <v>28317.557280000001</v>
      </c>
      <c r="D183" s="336">
        <v>26150.80833</v>
      </c>
      <c r="E183" s="336">
        <v>28119.061040000001</v>
      </c>
      <c r="F183" s="336">
        <v>4475.5331500000002</v>
      </c>
      <c r="G183" s="336">
        <v>153854.74988999998</v>
      </c>
      <c r="H183" s="336">
        <v>0</v>
      </c>
      <c r="I183" s="336">
        <v>0</v>
      </c>
      <c r="J183" s="336">
        <v>0</v>
      </c>
      <c r="K183" s="336">
        <v>0</v>
      </c>
      <c r="L183" s="336">
        <v>3441.0546800000002</v>
      </c>
      <c r="M183" s="336">
        <v>7336.4479499999998</v>
      </c>
      <c r="N183" s="336">
        <v>0</v>
      </c>
      <c r="O183" s="336">
        <v>3757.56889</v>
      </c>
      <c r="P183" s="336">
        <v>297654.41528999998</v>
      </c>
      <c r="Q183" s="337">
        <v>0.10559831925151689</v>
      </c>
    </row>
    <row r="184" spans="1:17" ht="20.100000000000001" customHeight="1">
      <c r="A184" s="335" t="s">
        <v>899</v>
      </c>
      <c r="B184" s="336">
        <v>102360.90470999999</v>
      </c>
      <c r="C184" s="336">
        <v>18134.724670000003</v>
      </c>
      <c r="D184" s="336">
        <v>33156.593110000002</v>
      </c>
      <c r="E184" s="336">
        <v>53755.548029999998</v>
      </c>
      <c r="F184" s="336">
        <v>6666.6850999999997</v>
      </c>
      <c r="G184" s="336">
        <v>7685.1451799999995</v>
      </c>
      <c r="H184" s="336">
        <v>10397.3771</v>
      </c>
      <c r="I184" s="336">
        <v>0</v>
      </c>
      <c r="J184" s="336">
        <v>0</v>
      </c>
      <c r="K184" s="336">
        <v>0</v>
      </c>
      <c r="L184" s="336">
        <v>2194.13112</v>
      </c>
      <c r="M184" s="336">
        <v>5895.4485500000001</v>
      </c>
      <c r="N184" s="336">
        <v>6425.66482</v>
      </c>
      <c r="O184" s="336">
        <v>4185.5385699999997</v>
      </c>
      <c r="P184" s="336">
        <v>250857.76096000004</v>
      </c>
      <c r="Q184" s="337">
        <v>8.8996354724877352E-2</v>
      </c>
    </row>
    <row r="185" spans="1:17" ht="20.100000000000001" customHeight="1">
      <c r="A185" s="335" t="s">
        <v>900</v>
      </c>
      <c r="B185" s="336">
        <v>57629.727740000002</v>
      </c>
      <c r="C185" s="336">
        <v>22008.11303</v>
      </c>
      <c r="D185" s="336">
        <v>10536.809029999999</v>
      </c>
      <c r="E185" s="336">
        <v>36669.834909999998</v>
      </c>
      <c r="F185" s="336">
        <v>5111.9601299999995</v>
      </c>
      <c r="G185" s="336">
        <v>18197.49769</v>
      </c>
      <c r="H185" s="336">
        <v>15384.031359999999</v>
      </c>
      <c r="I185" s="336">
        <v>700</v>
      </c>
      <c r="J185" s="336">
        <v>0</v>
      </c>
      <c r="K185" s="336">
        <v>0</v>
      </c>
      <c r="L185" s="336">
        <v>1667.9715100000001</v>
      </c>
      <c r="M185" s="336">
        <v>5622.5315300000002</v>
      </c>
      <c r="N185" s="336">
        <v>2856.7898100000002</v>
      </c>
      <c r="O185" s="336">
        <v>699.49457999999993</v>
      </c>
      <c r="P185" s="336">
        <v>177084.76131999999</v>
      </c>
      <c r="Q185" s="337">
        <v>6.2824040900683623E-2</v>
      </c>
    </row>
    <row r="186" spans="1:17" ht="20.100000000000001" customHeight="1">
      <c r="A186" s="335" t="s">
        <v>901</v>
      </c>
      <c r="B186" s="336">
        <v>24582.81265</v>
      </c>
      <c r="C186" s="336">
        <v>18849.733620000003</v>
      </c>
      <c r="D186" s="336">
        <v>20819.94039</v>
      </c>
      <c r="E186" s="336">
        <v>35971.981249999997</v>
      </c>
      <c r="F186" s="336">
        <v>9786.920970000001</v>
      </c>
      <c r="G186" s="336">
        <v>12864.01907</v>
      </c>
      <c r="H186" s="336">
        <v>5790.6484800000007</v>
      </c>
      <c r="I186" s="336">
        <v>1445.0876699999999</v>
      </c>
      <c r="J186" s="336">
        <v>465.28</v>
      </c>
      <c r="K186" s="336">
        <v>0</v>
      </c>
      <c r="L186" s="336">
        <v>3620.3379599999998</v>
      </c>
      <c r="M186" s="336">
        <v>7316.4907400000002</v>
      </c>
      <c r="N186" s="336">
        <v>3549.5197699999999</v>
      </c>
      <c r="O186" s="336">
        <v>3328.3903999999998</v>
      </c>
      <c r="P186" s="336">
        <v>148391.16297000003</v>
      </c>
      <c r="Q186" s="337">
        <v>5.2644464844047556E-2</v>
      </c>
    </row>
    <row r="187" spans="1:17" ht="20.100000000000001" customHeight="1">
      <c r="A187" s="335" t="s">
        <v>902</v>
      </c>
      <c r="B187" s="336">
        <v>5571.5562499999996</v>
      </c>
      <c r="C187" s="336">
        <v>20339.247070000001</v>
      </c>
      <c r="D187" s="336">
        <v>8772.7139700000007</v>
      </c>
      <c r="E187" s="336">
        <v>27547.03701</v>
      </c>
      <c r="F187" s="336">
        <v>17148.8642</v>
      </c>
      <c r="G187" s="336">
        <v>4476.6896299999999</v>
      </c>
      <c r="H187" s="336">
        <v>3121.3528799999999</v>
      </c>
      <c r="I187" s="336">
        <v>513.84500000000003</v>
      </c>
      <c r="J187" s="336">
        <v>834.05921999999998</v>
      </c>
      <c r="K187" s="336">
        <v>0</v>
      </c>
      <c r="L187" s="336">
        <v>2489.6456800000001</v>
      </c>
      <c r="M187" s="336">
        <v>2757.9593599999998</v>
      </c>
      <c r="N187" s="336">
        <v>1718.8958600000001</v>
      </c>
      <c r="O187" s="336">
        <v>2796.4110000000001</v>
      </c>
      <c r="P187" s="336">
        <v>98088.277130000002</v>
      </c>
      <c r="Q187" s="337">
        <v>3.4798600898002505E-2</v>
      </c>
    </row>
    <row r="188" spans="1:17" ht="20.100000000000001" customHeight="1">
      <c r="A188" s="335" t="s">
        <v>903</v>
      </c>
      <c r="B188" s="336">
        <v>7864.1761799999995</v>
      </c>
      <c r="C188" s="336">
        <v>11106.971740000001</v>
      </c>
      <c r="D188" s="336">
        <v>9311.72343</v>
      </c>
      <c r="E188" s="336">
        <v>16749.559870000001</v>
      </c>
      <c r="F188" s="336">
        <v>11743.50396</v>
      </c>
      <c r="G188" s="336">
        <v>6455.5055199999997</v>
      </c>
      <c r="H188" s="336">
        <v>4174.4737400000004</v>
      </c>
      <c r="I188" s="336">
        <v>2782.4531099999999</v>
      </c>
      <c r="J188" s="336">
        <v>452.11464000000001</v>
      </c>
      <c r="K188" s="336">
        <v>0</v>
      </c>
      <c r="L188" s="336">
        <v>2012.9007799999999</v>
      </c>
      <c r="M188" s="336">
        <v>1415.26755</v>
      </c>
      <c r="N188" s="336">
        <v>962.00199999999995</v>
      </c>
      <c r="O188" s="336">
        <v>1819.9959899999999</v>
      </c>
      <c r="P188" s="336">
        <v>76850.648509999985</v>
      </c>
      <c r="Q188" s="337">
        <v>2.7264165754566354E-2</v>
      </c>
    </row>
    <row r="189" spans="1:17" ht="20.100000000000001" customHeight="1">
      <c r="A189" s="335" t="s">
        <v>904</v>
      </c>
      <c r="B189" s="336">
        <v>3892.9645599999999</v>
      </c>
      <c r="C189" s="336">
        <v>9098.8484200000003</v>
      </c>
      <c r="D189" s="336">
        <v>5175.9002799999998</v>
      </c>
      <c r="E189" s="336">
        <v>9543.3117600000005</v>
      </c>
      <c r="F189" s="336">
        <v>11643.203300000001</v>
      </c>
      <c r="G189" s="336">
        <v>2949.8620000000001</v>
      </c>
      <c r="H189" s="336">
        <v>1590.0835300000001</v>
      </c>
      <c r="I189" s="336">
        <v>1321.5560500000001</v>
      </c>
      <c r="J189" s="336">
        <v>243.30698000000001</v>
      </c>
      <c r="K189" s="336">
        <v>0</v>
      </c>
      <c r="L189" s="336">
        <v>1344.7048</v>
      </c>
      <c r="M189" s="336">
        <v>1321.9233300000001</v>
      </c>
      <c r="N189" s="336">
        <v>498.74766999999997</v>
      </c>
      <c r="O189" s="336">
        <v>1276.0705500000001</v>
      </c>
      <c r="P189" s="336">
        <v>49900.483229999998</v>
      </c>
      <c r="Q189" s="337">
        <v>1.7703104298965645E-2</v>
      </c>
    </row>
    <row r="190" spans="1:17" ht="20.100000000000001" customHeight="1">
      <c r="A190" s="335" t="s">
        <v>905</v>
      </c>
      <c r="B190" s="336">
        <v>7252.3900199999998</v>
      </c>
      <c r="C190" s="336">
        <v>13585.46205</v>
      </c>
      <c r="D190" s="336">
        <v>7064.2481900000002</v>
      </c>
      <c r="E190" s="336">
        <v>17826.994600000002</v>
      </c>
      <c r="F190" s="336">
        <v>11771.559509999999</v>
      </c>
      <c r="G190" s="336">
        <v>3995.6125699999998</v>
      </c>
      <c r="H190" s="336">
        <v>2754.1840400000001</v>
      </c>
      <c r="I190" s="336">
        <v>7364.27351</v>
      </c>
      <c r="J190" s="336">
        <v>230.16798</v>
      </c>
      <c r="K190" s="336">
        <v>0</v>
      </c>
      <c r="L190" s="336">
        <v>2224.0950600000001</v>
      </c>
      <c r="M190" s="336">
        <v>1308.92714</v>
      </c>
      <c r="N190" s="336">
        <v>547.97506999999996</v>
      </c>
      <c r="O190" s="336">
        <v>3164.0663500000001</v>
      </c>
      <c r="P190" s="336">
        <v>79089.956089999992</v>
      </c>
      <c r="Q190" s="337">
        <v>2.8058600859803398E-2</v>
      </c>
    </row>
    <row r="191" spans="1:17" ht="20.100000000000001" customHeight="1">
      <c r="A191" s="335" t="s">
        <v>906</v>
      </c>
      <c r="B191" s="336">
        <v>10186.863509999999</v>
      </c>
      <c r="C191" s="336">
        <v>18633.12991</v>
      </c>
      <c r="D191" s="336">
        <v>11757.318589999999</v>
      </c>
      <c r="E191" s="336">
        <v>18118.33252</v>
      </c>
      <c r="F191" s="336">
        <v>12113.2513</v>
      </c>
      <c r="G191" s="336">
        <v>4138.2426299999997</v>
      </c>
      <c r="H191" s="336">
        <v>2623.32512</v>
      </c>
      <c r="I191" s="336">
        <v>6013.87086</v>
      </c>
      <c r="J191" s="336">
        <v>926.15955000000008</v>
      </c>
      <c r="K191" s="336">
        <v>0</v>
      </c>
      <c r="L191" s="336">
        <v>3281.71479</v>
      </c>
      <c r="M191" s="336">
        <v>2794.97813</v>
      </c>
      <c r="N191" s="336">
        <v>1094.04341</v>
      </c>
      <c r="O191" s="336">
        <v>3309.6621500000001</v>
      </c>
      <c r="P191" s="336">
        <v>94990.892469999977</v>
      </c>
      <c r="Q191" s="337">
        <v>3.3699747337060812E-2</v>
      </c>
    </row>
    <row r="192" spans="1:17" ht="20.100000000000001" customHeight="1">
      <c r="A192" s="335" t="s">
        <v>907</v>
      </c>
      <c r="B192" s="336">
        <v>11396.742179999999</v>
      </c>
      <c r="C192" s="336">
        <v>33881.420539999999</v>
      </c>
      <c r="D192" s="336">
        <v>9259.3701000000001</v>
      </c>
      <c r="E192" s="336">
        <v>16888.564350000001</v>
      </c>
      <c r="F192" s="336">
        <v>12904.380289999999</v>
      </c>
      <c r="G192" s="336">
        <v>4398.8665300000002</v>
      </c>
      <c r="H192" s="336">
        <v>2902.58016</v>
      </c>
      <c r="I192" s="336">
        <v>3992.1200600000002</v>
      </c>
      <c r="J192" s="336">
        <v>379.32120000000003</v>
      </c>
      <c r="K192" s="336">
        <v>0</v>
      </c>
      <c r="L192" s="336">
        <v>7103.6072699999995</v>
      </c>
      <c r="M192" s="336">
        <v>1719.7243600000002</v>
      </c>
      <c r="N192" s="336">
        <v>786.36131999999998</v>
      </c>
      <c r="O192" s="336">
        <v>2198.11591</v>
      </c>
      <c r="P192" s="336">
        <v>107811.17426999999</v>
      </c>
      <c r="Q192" s="337">
        <v>3.8247975553638167E-2</v>
      </c>
    </row>
    <row r="193" spans="1:17" ht="20.100000000000001" customHeight="1">
      <c r="A193" s="335" t="s">
        <v>908</v>
      </c>
      <c r="B193" s="336">
        <v>246.23884000000001</v>
      </c>
      <c r="C193" s="336">
        <v>13036.95292</v>
      </c>
      <c r="D193" s="336">
        <v>1127.6819599999999</v>
      </c>
      <c r="E193" s="336">
        <v>2310.5117400000004</v>
      </c>
      <c r="F193" s="336">
        <v>5489.5244899999998</v>
      </c>
      <c r="G193" s="336">
        <v>1838.0755100000001</v>
      </c>
      <c r="H193" s="336">
        <v>433.65436999999997</v>
      </c>
      <c r="I193" s="336">
        <v>82.495740000000012</v>
      </c>
      <c r="J193" s="336">
        <v>34.632550000000002</v>
      </c>
      <c r="K193" s="336">
        <v>0</v>
      </c>
      <c r="L193" s="336">
        <v>512.93350999999996</v>
      </c>
      <c r="M193" s="336">
        <v>160.98657</v>
      </c>
      <c r="N193" s="336">
        <v>225.45364000000001</v>
      </c>
      <c r="O193" s="336">
        <v>374.18563</v>
      </c>
      <c r="P193" s="336">
        <v>25873.327469999997</v>
      </c>
      <c r="Q193" s="337">
        <v>9.1790336508671706E-3</v>
      </c>
    </row>
    <row r="194" spans="1:17" ht="20.100000000000001" customHeight="1" thickBot="1">
      <c r="A194" s="335" t="s">
        <v>909</v>
      </c>
      <c r="B194" s="336">
        <v>1083.2244599999999</v>
      </c>
      <c r="C194" s="336">
        <v>17067.798050000001</v>
      </c>
      <c r="D194" s="336">
        <v>334.24342999999999</v>
      </c>
      <c r="E194" s="336">
        <v>1638.47821</v>
      </c>
      <c r="F194" s="336">
        <v>1431.1045800000002</v>
      </c>
      <c r="G194" s="336">
        <v>613.01720999999998</v>
      </c>
      <c r="H194" s="336">
        <v>263.17889000000002</v>
      </c>
      <c r="I194" s="336">
        <v>2</v>
      </c>
      <c r="J194" s="336">
        <v>22.547139999999999</v>
      </c>
      <c r="K194" s="336">
        <v>0</v>
      </c>
      <c r="L194" s="336">
        <v>211.46192000000002</v>
      </c>
      <c r="M194" s="336">
        <v>107.17892999999999</v>
      </c>
      <c r="N194" s="336">
        <v>104.8514</v>
      </c>
      <c r="O194" s="336">
        <v>179.31467000000001</v>
      </c>
      <c r="P194" s="336">
        <v>23058.39889</v>
      </c>
      <c r="Q194" s="337">
        <v>8.1803865232193199E-3</v>
      </c>
    </row>
    <row r="195" spans="1:17" ht="20.100000000000001" customHeight="1" thickTop="1" thickBot="1">
      <c r="A195" s="332" t="s">
        <v>273</v>
      </c>
      <c r="B195" s="338">
        <v>727283.53097000008</v>
      </c>
      <c r="C195" s="338">
        <v>555988.78613000002</v>
      </c>
      <c r="D195" s="338">
        <v>298286.79051999998</v>
      </c>
      <c r="E195" s="338">
        <v>287550.93891999999</v>
      </c>
      <c r="F195" s="338">
        <v>384339.45660999994</v>
      </c>
      <c r="G195" s="338">
        <v>327773.68291999999</v>
      </c>
      <c r="H195" s="338">
        <v>84441.958080000011</v>
      </c>
      <c r="I195" s="338">
        <v>24217.702000000001</v>
      </c>
      <c r="J195" s="338">
        <v>3587.5892600000002</v>
      </c>
      <c r="K195" s="338">
        <v>0</v>
      </c>
      <c r="L195" s="338">
        <v>41654.559080000006</v>
      </c>
      <c r="M195" s="338">
        <v>37757.864140000012</v>
      </c>
      <c r="N195" s="338">
        <v>18770.304769999999</v>
      </c>
      <c r="O195" s="338">
        <v>27088.814690000003</v>
      </c>
      <c r="P195" s="338">
        <v>2818741.9780899994</v>
      </c>
      <c r="Q195" s="339">
        <v>1</v>
      </c>
    </row>
    <row r="196" spans="1:17" ht="20.100000000000001" customHeight="1" thickTop="1" thickBot="1">
      <c r="A196" s="340" t="s">
        <v>910</v>
      </c>
      <c r="B196" s="337">
        <v>0.25801706457105833</v>
      </c>
      <c r="C196" s="337">
        <v>0.19724713735832683</v>
      </c>
      <c r="D196" s="337">
        <v>0.10582266586958815</v>
      </c>
      <c r="E196" s="337">
        <v>0.10201392718990429</v>
      </c>
      <c r="F196" s="337">
        <v>0.13635141477916726</v>
      </c>
      <c r="G196" s="337">
        <v>0.11628367742339506</v>
      </c>
      <c r="H196" s="337">
        <v>2.9957320938335232E-2</v>
      </c>
      <c r="I196" s="337">
        <v>8.5916703934746444E-3</v>
      </c>
      <c r="J196" s="337">
        <v>1.2727625614143575E-3</v>
      </c>
      <c r="K196" s="337">
        <v>0</v>
      </c>
      <c r="L196" s="337">
        <v>1.477771268309753E-2</v>
      </c>
      <c r="M196" s="337">
        <v>1.3395289257935209E-2</v>
      </c>
      <c r="N196" s="337">
        <v>6.6591071179629207E-3</v>
      </c>
      <c r="O196" s="337">
        <v>9.6102498563403749E-3</v>
      </c>
      <c r="P196" s="337">
        <v>1</v>
      </c>
      <c r="Q196" s="341"/>
    </row>
    <row r="197" spans="1:17" ht="20.100000000000001" customHeight="1" thickTop="1" thickBot="1">
      <c r="A197" s="332" t="s">
        <v>914</v>
      </c>
      <c r="B197" s="333" t="s">
        <v>3</v>
      </c>
      <c r="C197" s="333" t="s">
        <v>130</v>
      </c>
      <c r="D197" s="333" t="s">
        <v>5</v>
      </c>
      <c r="E197" s="333" t="s">
        <v>7</v>
      </c>
      <c r="F197" s="333" t="s">
        <v>15</v>
      </c>
      <c r="G197" s="333" t="s">
        <v>13</v>
      </c>
      <c r="H197" s="333" t="s">
        <v>9</v>
      </c>
      <c r="I197" s="333" t="s">
        <v>11</v>
      </c>
      <c r="J197" s="333" t="s">
        <v>17</v>
      </c>
      <c r="K197" s="333" t="s">
        <v>19</v>
      </c>
      <c r="L197" s="333" t="s">
        <v>21</v>
      </c>
      <c r="M197" s="333" t="s">
        <v>23</v>
      </c>
      <c r="N197" s="333" t="s">
        <v>25</v>
      </c>
      <c r="O197" s="333" t="s">
        <v>27</v>
      </c>
      <c r="P197" s="334" t="s">
        <v>604</v>
      </c>
      <c r="Q197" s="333" t="s">
        <v>844</v>
      </c>
    </row>
    <row r="198" spans="1:17" ht="20.100000000000001" customHeight="1" thickTop="1">
      <c r="A198" s="335" t="s">
        <v>896</v>
      </c>
      <c r="B198" s="336">
        <v>7</v>
      </c>
      <c r="C198" s="336">
        <v>6</v>
      </c>
      <c r="D198" s="336">
        <v>3</v>
      </c>
      <c r="E198" s="336">
        <v>0</v>
      </c>
      <c r="F198" s="336">
        <v>7</v>
      </c>
      <c r="G198" s="336">
        <v>2</v>
      </c>
      <c r="H198" s="336">
        <v>1</v>
      </c>
      <c r="I198" s="336">
        <v>0</v>
      </c>
      <c r="J198" s="336">
        <v>0</v>
      </c>
      <c r="K198" s="336">
        <v>0</v>
      </c>
      <c r="L198" s="336">
        <v>0</v>
      </c>
      <c r="M198" s="336">
        <v>0</v>
      </c>
      <c r="N198" s="336">
        <v>0</v>
      </c>
      <c r="O198" s="336">
        <v>0</v>
      </c>
      <c r="P198" s="336">
        <v>26</v>
      </c>
      <c r="Q198" s="337">
        <v>3.8746404780710253E-4</v>
      </c>
    </row>
    <row r="199" spans="1:17" ht="20.100000000000001" customHeight="1">
      <c r="A199" s="335" t="s">
        <v>897</v>
      </c>
      <c r="B199" s="336">
        <v>16</v>
      </c>
      <c r="C199" s="336">
        <v>3</v>
      </c>
      <c r="D199" s="336">
        <v>1</v>
      </c>
      <c r="E199" s="336">
        <v>3</v>
      </c>
      <c r="F199" s="336">
        <v>4</v>
      </c>
      <c r="G199" s="336">
        <v>2</v>
      </c>
      <c r="H199" s="336">
        <v>1</v>
      </c>
      <c r="I199" s="336">
        <v>0</v>
      </c>
      <c r="J199" s="336">
        <v>0</v>
      </c>
      <c r="K199" s="336">
        <v>0</v>
      </c>
      <c r="L199" s="336">
        <v>1</v>
      </c>
      <c r="M199" s="336">
        <v>0</v>
      </c>
      <c r="N199" s="336">
        <v>0</v>
      </c>
      <c r="O199" s="336">
        <v>0</v>
      </c>
      <c r="P199" s="336">
        <v>31</v>
      </c>
      <c r="Q199" s="337">
        <v>4.6197636469308379E-4</v>
      </c>
    </row>
    <row r="200" spans="1:17" ht="20.100000000000001" customHeight="1">
      <c r="A200" s="335" t="s">
        <v>898</v>
      </c>
      <c r="B200" s="336">
        <v>9</v>
      </c>
      <c r="C200" s="336">
        <v>6</v>
      </c>
      <c r="D200" s="336">
        <v>7</v>
      </c>
      <c r="E200" s="336">
        <v>5</v>
      </c>
      <c r="F200" s="336">
        <v>1</v>
      </c>
      <c r="G200" s="336">
        <v>31</v>
      </c>
      <c r="H200" s="336">
        <v>0</v>
      </c>
      <c r="I200" s="336">
        <v>0</v>
      </c>
      <c r="J200" s="336">
        <v>0</v>
      </c>
      <c r="K200" s="336">
        <v>0</v>
      </c>
      <c r="L200" s="336">
        <v>1</v>
      </c>
      <c r="M200" s="336">
        <v>2</v>
      </c>
      <c r="N200" s="336">
        <v>0</v>
      </c>
      <c r="O200" s="336">
        <v>1</v>
      </c>
      <c r="P200" s="336">
        <v>63</v>
      </c>
      <c r="Q200" s="337">
        <v>9.3885519276336381E-4</v>
      </c>
    </row>
    <row r="201" spans="1:17" ht="20.100000000000001" customHeight="1">
      <c r="A201" s="335" t="s">
        <v>899</v>
      </c>
      <c r="B201" s="336">
        <v>44</v>
      </c>
      <c r="C201" s="336">
        <v>9</v>
      </c>
      <c r="D201" s="336">
        <v>15</v>
      </c>
      <c r="E201" s="336">
        <v>27</v>
      </c>
      <c r="F201" s="336">
        <v>3</v>
      </c>
      <c r="G201" s="336">
        <v>4</v>
      </c>
      <c r="H201" s="336">
        <v>5</v>
      </c>
      <c r="I201" s="336">
        <v>0</v>
      </c>
      <c r="J201" s="336">
        <v>0</v>
      </c>
      <c r="K201" s="336">
        <v>0</v>
      </c>
      <c r="L201" s="336">
        <v>1</v>
      </c>
      <c r="M201" s="336">
        <v>3</v>
      </c>
      <c r="N201" s="336">
        <v>3</v>
      </c>
      <c r="O201" s="336">
        <v>2</v>
      </c>
      <c r="P201" s="336">
        <v>116</v>
      </c>
      <c r="Q201" s="337">
        <v>1.728685751754765E-3</v>
      </c>
    </row>
    <row r="202" spans="1:17" ht="20.100000000000001" customHeight="1">
      <c r="A202" s="335" t="s">
        <v>900</v>
      </c>
      <c r="B202" s="336">
        <v>54</v>
      </c>
      <c r="C202" s="336">
        <v>24</v>
      </c>
      <c r="D202" s="336">
        <v>11</v>
      </c>
      <c r="E202" s="336">
        <v>40</v>
      </c>
      <c r="F202" s="336">
        <v>5</v>
      </c>
      <c r="G202" s="336">
        <v>18</v>
      </c>
      <c r="H202" s="336">
        <v>15</v>
      </c>
      <c r="I202" s="336">
        <v>1</v>
      </c>
      <c r="J202" s="336">
        <v>0</v>
      </c>
      <c r="K202" s="336">
        <v>0</v>
      </c>
      <c r="L202" s="336">
        <v>2</v>
      </c>
      <c r="M202" s="336">
        <v>6</v>
      </c>
      <c r="N202" s="336">
        <v>3</v>
      </c>
      <c r="O202" s="336">
        <v>1</v>
      </c>
      <c r="P202" s="336">
        <v>180</v>
      </c>
      <c r="Q202" s="337">
        <v>2.6824434078953252E-3</v>
      </c>
    </row>
    <row r="203" spans="1:17" ht="20.100000000000001" customHeight="1">
      <c r="A203" s="335" t="s">
        <v>901</v>
      </c>
      <c r="B203" s="336">
        <v>51</v>
      </c>
      <c r="C203" s="336">
        <v>40</v>
      </c>
      <c r="D203" s="336">
        <v>42</v>
      </c>
      <c r="E203" s="336">
        <v>79</v>
      </c>
      <c r="F203" s="336">
        <v>23</v>
      </c>
      <c r="G203" s="336">
        <v>30</v>
      </c>
      <c r="H203" s="336">
        <v>12</v>
      </c>
      <c r="I203" s="336">
        <v>4</v>
      </c>
      <c r="J203" s="336">
        <v>1</v>
      </c>
      <c r="K203" s="336">
        <v>0</v>
      </c>
      <c r="L203" s="336">
        <v>9</v>
      </c>
      <c r="M203" s="336">
        <v>17</v>
      </c>
      <c r="N203" s="336">
        <v>7</v>
      </c>
      <c r="O203" s="336">
        <v>7</v>
      </c>
      <c r="P203" s="336">
        <v>322</v>
      </c>
      <c r="Q203" s="337">
        <v>4.7985932074571924E-3</v>
      </c>
    </row>
    <row r="204" spans="1:17" ht="20.100000000000001" customHeight="1">
      <c r="A204" s="335" t="s">
        <v>902</v>
      </c>
      <c r="B204" s="336">
        <v>21</v>
      </c>
      <c r="C204" s="336">
        <v>76</v>
      </c>
      <c r="D204" s="336">
        <v>31</v>
      </c>
      <c r="E204" s="336">
        <v>103</v>
      </c>
      <c r="F204" s="336">
        <v>67</v>
      </c>
      <c r="G204" s="336">
        <v>17</v>
      </c>
      <c r="H204" s="336">
        <v>11</v>
      </c>
      <c r="I204" s="336">
        <v>2</v>
      </c>
      <c r="J204" s="336">
        <v>3</v>
      </c>
      <c r="K204" s="336">
        <v>0</v>
      </c>
      <c r="L204" s="336">
        <v>9</v>
      </c>
      <c r="M204" s="336">
        <v>11</v>
      </c>
      <c r="N204" s="336">
        <v>6</v>
      </c>
      <c r="O204" s="336">
        <v>10</v>
      </c>
      <c r="P204" s="336">
        <v>367</v>
      </c>
      <c r="Q204" s="337">
        <v>5.4692040594310235E-3</v>
      </c>
    </row>
    <row r="205" spans="1:17" ht="20.100000000000001" customHeight="1">
      <c r="A205" s="335" t="s">
        <v>903</v>
      </c>
      <c r="B205" s="336">
        <v>52</v>
      </c>
      <c r="C205" s="336">
        <v>68</v>
      </c>
      <c r="D205" s="336">
        <v>55</v>
      </c>
      <c r="E205" s="336">
        <v>101</v>
      </c>
      <c r="F205" s="336">
        <v>72</v>
      </c>
      <c r="G205" s="336">
        <v>38</v>
      </c>
      <c r="H205" s="336">
        <v>25</v>
      </c>
      <c r="I205" s="336">
        <v>18</v>
      </c>
      <c r="J205" s="336">
        <v>3</v>
      </c>
      <c r="K205" s="336">
        <v>0</v>
      </c>
      <c r="L205" s="336">
        <v>12</v>
      </c>
      <c r="M205" s="336">
        <v>8</v>
      </c>
      <c r="N205" s="336">
        <v>6</v>
      </c>
      <c r="O205" s="336">
        <v>11</v>
      </c>
      <c r="P205" s="336">
        <v>469</v>
      </c>
      <c r="Q205" s="337">
        <v>6.9892553239050415E-3</v>
      </c>
    </row>
    <row r="206" spans="1:17" ht="20.100000000000001" customHeight="1">
      <c r="A206" s="335" t="s">
        <v>904</v>
      </c>
      <c r="B206" s="336">
        <v>33</v>
      </c>
      <c r="C206" s="336">
        <v>77</v>
      </c>
      <c r="D206" s="336">
        <v>43</v>
      </c>
      <c r="E206" s="336">
        <v>80</v>
      </c>
      <c r="F206" s="336">
        <v>97</v>
      </c>
      <c r="G206" s="336">
        <v>24</v>
      </c>
      <c r="H206" s="336">
        <v>14</v>
      </c>
      <c r="I206" s="336">
        <v>11</v>
      </c>
      <c r="J206" s="336">
        <v>2</v>
      </c>
      <c r="K206" s="336">
        <v>0</v>
      </c>
      <c r="L206" s="336">
        <v>11</v>
      </c>
      <c r="M206" s="336">
        <v>11</v>
      </c>
      <c r="N206" s="336">
        <v>4</v>
      </c>
      <c r="O206" s="336">
        <v>11</v>
      </c>
      <c r="P206" s="336">
        <v>418</v>
      </c>
      <c r="Q206" s="337">
        <v>6.2292296916680329E-3</v>
      </c>
    </row>
    <row r="207" spans="1:17" ht="20.100000000000001" customHeight="1">
      <c r="A207" s="335" t="s">
        <v>905</v>
      </c>
      <c r="B207" s="336">
        <v>98</v>
      </c>
      <c r="C207" s="336">
        <v>161</v>
      </c>
      <c r="D207" s="336">
        <v>87</v>
      </c>
      <c r="E207" s="336">
        <v>217</v>
      </c>
      <c r="F207" s="336">
        <v>140</v>
      </c>
      <c r="G207" s="336">
        <v>48</v>
      </c>
      <c r="H207" s="336">
        <v>34</v>
      </c>
      <c r="I207" s="336">
        <v>98</v>
      </c>
      <c r="J207" s="336">
        <v>3</v>
      </c>
      <c r="K207" s="336">
        <v>0</v>
      </c>
      <c r="L207" s="336">
        <v>28</v>
      </c>
      <c r="M207" s="336">
        <v>16</v>
      </c>
      <c r="N207" s="336">
        <v>7</v>
      </c>
      <c r="O207" s="336">
        <v>40</v>
      </c>
      <c r="P207" s="336">
        <v>977</v>
      </c>
      <c r="Q207" s="337">
        <v>1.4559706719520737E-2</v>
      </c>
    </row>
    <row r="208" spans="1:17" ht="20.100000000000001" customHeight="1">
      <c r="A208" s="335" t="s">
        <v>906</v>
      </c>
      <c r="B208" s="336">
        <v>246</v>
      </c>
      <c r="C208" s="336">
        <v>390</v>
      </c>
      <c r="D208" s="336">
        <v>232</v>
      </c>
      <c r="E208" s="336">
        <v>376</v>
      </c>
      <c r="F208" s="336">
        <v>243</v>
      </c>
      <c r="G208" s="336">
        <v>86</v>
      </c>
      <c r="H208" s="336">
        <v>55</v>
      </c>
      <c r="I208" s="336">
        <v>126</v>
      </c>
      <c r="J208" s="336">
        <v>16</v>
      </c>
      <c r="K208" s="336">
        <v>0</v>
      </c>
      <c r="L208" s="336">
        <v>66</v>
      </c>
      <c r="M208" s="336">
        <v>56</v>
      </c>
      <c r="N208" s="336">
        <v>23</v>
      </c>
      <c r="O208" s="336">
        <v>70</v>
      </c>
      <c r="P208" s="336">
        <v>1985</v>
      </c>
      <c r="Q208" s="337">
        <v>2.9581389803734558E-2</v>
      </c>
    </row>
    <row r="209" spans="1:17" ht="20.100000000000001" customHeight="1">
      <c r="A209" s="335" t="s">
        <v>907</v>
      </c>
      <c r="B209" s="336">
        <v>815</v>
      </c>
      <c r="C209" s="336">
        <v>2310</v>
      </c>
      <c r="D209" s="336">
        <v>546</v>
      </c>
      <c r="E209" s="336">
        <v>1146</v>
      </c>
      <c r="F209" s="336">
        <v>833</v>
      </c>
      <c r="G209" s="336">
        <v>286</v>
      </c>
      <c r="H209" s="336">
        <v>175</v>
      </c>
      <c r="I209" s="336">
        <v>218</v>
      </c>
      <c r="J209" s="336">
        <v>24</v>
      </c>
      <c r="K209" s="336">
        <v>0</v>
      </c>
      <c r="L209" s="336">
        <v>736</v>
      </c>
      <c r="M209" s="336">
        <v>97</v>
      </c>
      <c r="N209" s="336">
        <v>49</v>
      </c>
      <c r="O209" s="336">
        <v>130</v>
      </c>
      <c r="P209" s="336">
        <v>7365</v>
      </c>
      <c r="Q209" s="337">
        <v>0.10975664277305039</v>
      </c>
    </row>
    <row r="210" spans="1:17" ht="20.100000000000001" customHeight="1">
      <c r="A210" s="335" t="s">
        <v>908</v>
      </c>
      <c r="B210" s="336">
        <v>54</v>
      </c>
      <c r="C210" s="336">
        <v>2553</v>
      </c>
      <c r="D210" s="336">
        <v>218</v>
      </c>
      <c r="E210" s="336">
        <v>479</v>
      </c>
      <c r="F210" s="336">
        <v>917</v>
      </c>
      <c r="G210" s="336">
        <v>292</v>
      </c>
      <c r="H210" s="336">
        <v>83</v>
      </c>
      <c r="I210" s="336">
        <v>16</v>
      </c>
      <c r="J210" s="336">
        <v>7</v>
      </c>
      <c r="K210" s="336">
        <v>0</v>
      </c>
      <c r="L210" s="336">
        <v>88</v>
      </c>
      <c r="M210" s="336">
        <v>32</v>
      </c>
      <c r="N210" s="336">
        <v>44</v>
      </c>
      <c r="O210" s="336">
        <v>70</v>
      </c>
      <c r="P210" s="336">
        <v>4853</v>
      </c>
      <c r="Q210" s="337">
        <v>7.2321654769533408E-2</v>
      </c>
    </row>
    <row r="211" spans="1:17" ht="20.100000000000001" customHeight="1" thickBot="1">
      <c r="A211" s="335" t="s">
        <v>909</v>
      </c>
      <c r="B211" s="336">
        <v>509</v>
      </c>
      <c r="C211" s="336">
        <v>46611</v>
      </c>
      <c r="D211" s="336">
        <v>175</v>
      </c>
      <c r="E211" s="336">
        <v>1001</v>
      </c>
      <c r="F211" s="336">
        <v>721</v>
      </c>
      <c r="G211" s="336">
        <v>424</v>
      </c>
      <c r="H211" s="336">
        <v>143</v>
      </c>
      <c r="I211" s="336">
        <v>1</v>
      </c>
      <c r="J211" s="336">
        <v>13</v>
      </c>
      <c r="K211" s="336">
        <v>0</v>
      </c>
      <c r="L211" s="336">
        <v>131</v>
      </c>
      <c r="M211" s="336">
        <v>57</v>
      </c>
      <c r="N211" s="336">
        <v>56</v>
      </c>
      <c r="O211" s="336">
        <v>89</v>
      </c>
      <c r="P211" s="336">
        <v>49931</v>
      </c>
      <c r="Q211" s="337">
        <v>0.74409489888678604</v>
      </c>
    </row>
    <row r="212" spans="1:17" ht="20.100000000000001" customHeight="1" thickTop="1" thickBot="1">
      <c r="A212" s="332" t="s">
        <v>273</v>
      </c>
      <c r="B212" s="338">
        <v>2009</v>
      </c>
      <c r="C212" s="338">
        <v>52334</v>
      </c>
      <c r="D212" s="338">
        <v>1466</v>
      </c>
      <c r="E212" s="338">
        <v>3657</v>
      </c>
      <c r="F212" s="338">
        <v>3133</v>
      </c>
      <c r="G212" s="338">
        <v>1302</v>
      </c>
      <c r="H212" s="338">
        <v>574</v>
      </c>
      <c r="I212" s="338">
        <v>495</v>
      </c>
      <c r="J212" s="338">
        <v>72</v>
      </c>
      <c r="K212" s="338">
        <v>0</v>
      </c>
      <c r="L212" s="338">
        <v>1095</v>
      </c>
      <c r="M212" s="338">
        <v>316</v>
      </c>
      <c r="N212" s="338">
        <v>208</v>
      </c>
      <c r="O212" s="338">
        <v>442</v>
      </c>
      <c r="P212" s="338">
        <v>67103</v>
      </c>
      <c r="Q212" s="339">
        <v>1</v>
      </c>
    </row>
    <row r="213" spans="1:17" ht="20.100000000000001" customHeight="1" thickTop="1">
      <c r="A213" s="340" t="s">
        <v>910</v>
      </c>
      <c r="B213" s="337">
        <v>2.9939048924787267E-2</v>
      </c>
      <c r="C213" s="337">
        <v>0.77990551838218858</v>
      </c>
      <c r="D213" s="337">
        <v>2.1847011310969704E-2</v>
      </c>
      <c r="E213" s="337">
        <v>5.4498308570406689E-2</v>
      </c>
      <c r="F213" s="337">
        <v>4.6689417760755851E-2</v>
      </c>
      <c r="G213" s="337">
        <v>1.9403007317109519E-2</v>
      </c>
      <c r="H213" s="337">
        <v>8.5540139785106484E-3</v>
      </c>
      <c r="I213" s="337">
        <v>7.376719371712144E-3</v>
      </c>
      <c r="J213" s="337">
        <v>1.07297736315813E-3</v>
      </c>
      <c r="K213" s="337">
        <v>0</v>
      </c>
      <c r="L213" s="337">
        <v>1.6318197398029893E-2</v>
      </c>
      <c r="M213" s="337">
        <v>4.709178427194015E-3</v>
      </c>
      <c r="N213" s="337">
        <v>3.0997123824568202E-3</v>
      </c>
      <c r="O213" s="337">
        <v>6.5868888127207431E-3</v>
      </c>
      <c r="P213" s="337">
        <v>1</v>
      </c>
      <c r="Q213" s="343"/>
    </row>
    <row r="214" spans="1:17" ht="16.5" thickBot="1">
      <c r="A214" s="344"/>
      <c r="B214" s="345"/>
      <c r="C214" s="346"/>
      <c r="D214" s="346"/>
      <c r="E214" s="346"/>
      <c r="F214" s="346"/>
      <c r="G214" s="345"/>
      <c r="H214" s="345"/>
      <c r="I214" s="345"/>
      <c r="J214" s="345"/>
      <c r="K214" s="345"/>
      <c r="L214" s="345"/>
      <c r="M214" s="345"/>
      <c r="N214" s="345"/>
      <c r="O214" s="345"/>
      <c r="P214" s="347"/>
      <c r="Q214" s="347"/>
    </row>
    <row r="215" spans="1:17" ht="15.75" thickTop="1">
      <c r="A215" s="1065" t="s">
        <v>921</v>
      </c>
      <c r="B215" s="107"/>
      <c r="C215" s="267"/>
      <c r="D215" s="267"/>
      <c r="E215" s="267"/>
      <c r="F215" s="267"/>
      <c r="G215" s="107"/>
      <c r="H215" s="107"/>
      <c r="I215" s="107"/>
      <c r="J215" s="107"/>
      <c r="K215" s="107"/>
      <c r="L215" s="107"/>
      <c r="M215" s="107"/>
      <c r="N215" s="107"/>
      <c r="O215" s="107"/>
      <c r="P215" s="348"/>
      <c r="Q215" s="349"/>
    </row>
    <row r="216" spans="1:17" ht="15.75">
      <c r="A216" s="87"/>
      <c r="C216" s="57"/>
      <c r="D216" s="57"/>
      <c r="E216" s="57"/>
      <c r="F216" s="57"/>
      <c r="G216" s="57"/>
    </row>
    <row r="217" spans="1:17" ht="15.75">
      <c r="A217" s="87"/>
      <c r="C217" s="57"/>
      <c r="D217" s="57"/>
      <c r="E217" s="57"/>
      <c r="F217" s="57"/>
      <c r="G217" s="57"/>
    </row>
    <row r="218" spans="1:17" ht="15.75">
      <c r="A218" s="87"/>
      <c r="C218" s="57"/>
      <c r="D218" s="57"/>
      <c r="E218" s="57"/>
      <c r="F218" s="57"/>
      <c r="G218" s="57"/>
    </row>
    <row r="219" spans="1:17" ht="15.75">
      <c r="A219" s="87"/>
      <c r="C219" s="57"/>
      <c r="D219" s="57"/>
      <c r="E219" s="57"/>
      <c r="F219" s="57"/>
      <c r="G219" s="57"/>
    </row>
    <row r="220" spans="1:17" ht="15.75">
      <c r="A220" s="87"/>
      <c r="C220" s="57"/>
      <c r="D220" s="57"/>
      <c r="E220" s="57"/>
      <c r="F220" s="57"/>
      <c r="G220" s="57"/>
    </row>
    <row r="221" spans="1:17" ht="15.75">
      <c r="A221" s="87"/>
      <c r="C221" s="57"/>
      <c r="D221" s="57"/>
      <c r="E221" s="57"/>
      <c r="F221" s="57"/>
      <c r="G221" s="57"/>
    </row>
    <row r="222" spans="1:17" ht="15.75">
      <c r="A222" s="87"/>
      <c r="C222" s="57"/>
      <c r="D222" s="57"/>
      <c r="E222" s="57"/>
      <c r="F222" s="57"/>
      <c r="G222" s="57"/>
    </row>
    <row r="223" spans="1:17" ht="15.75">
      <c r="A223" s="87"/>
      <c r="C223" s="57"/>
      <c r="D223" s="57"/>
      <c r="E223" s="57"/>
      <c r="F223" s="57"/>
      <c r="G223" s="57"/>
    </row>
    <row r="224" spans="1:17" ht="15.75">
      <c r="A224" s="87"/>
      <c r="C224" s="57"/>
      <c r="D224" s="57"/>
      <c r="E224" s="57"/>
      <c r="F224" s="57"/>
      <c r="G224" s="57"/>
    </row>
    <row r="225" spans="1:7" ht="15.75">
      <c r="A225" s="87"/>
      <c r="C225" s="57"/>
      <c r="D225" s="57"/>
      <c r="E225" s="57"/>
      <c r="F225" s="57"/>
      <c r="G225" s="57"/>
    </row>
    <row r="226" spans="1:7" ht="15.75">
      <c r="A226" s="87"/>
      <c r="C226" s="57"/>
      <c r="D226" s="57"/>
      <c r="E226" s="57"/>
      <c r="F226" s="57"/>
      <c r="G226" s="57"/>
    </row>
    <row r="227" spans="1:7" ht="15.75">
      <c r="A227" s="87"/>
      <c r="C227" s="57"/>
      <c r="D227" s="57"/>
      <c r="E227" s="57"/>
      <c r="F227" s="57"/>
      <c r="G227" s="57"/>
    </row>
    <row r="228" spans="1:7" ht="15.75">
      <c r="A228" s="87"/>
      <c r="C228" s="57"/>
      <c r="D228" s="57"/>
      <c r="E228" s="57"/>
      <c r="F228" s="57"/>
      <c r="G228" s="57"/>
    </row>
    <row r="229" spans="1:7" ht="15.75">
      <c r="A229" s="87"/>
      <c r="C229" s="57"/>
      <c r="D229" s="57"/>
      <c r="E229" s="57"/>
      <c r="F229" s="57"/>
      <c r="G229" s="57"/>
    </row>
    <row r="230" spans="1:7" ht="15.75">
      <c r="A230" s="87"/>
      <c r="C230" s="57"/>
      <c r="D230" s="57"/>
      <c r="E230" s="57"/>
      <c r="F230" s="57"/>
      <c r="G230" s="57"/>
    </row>
    <row r="231" spans="1:7" ht="15.75">
      <c r="A231" s="87"/>
      <c r="C231" s="57"/>
      <c r="D231" s="57"/>
      <c r="E231" s="57"/>
      <c r="F231" s="57"/>
      <c r="G231" s="57"/>
    </row>
    <row r="232" spans="1:7" ht="15.75">
      <c r="A232" s="87"/>
      <c r="C232" s="57"/>
      <c r="D232" s="57"/>
      <c r="E232" s="57"/>
      <c r="F232" s="57"/>
      <c r="G232" s="57"/>
    </row>
    <row r="233" spans="1:7" ht="15.75">
      <c r="A233" s="87"/>
      <c r="C233" s="57"/>
      <c r="D233" s="57"/>
      <c r="E233" s="57"/>
      <c r="F233" s="57"/>
      <c r="G233" s="57"/>
    </row>
    <row r="234" spans="1:7" ht="15.75">
      <c r="A234" s="87"/>
      <c r="C234" s="57"/>
      <c r="D234" s="57"/>
      <c r="E234" s="57"/>
      <c r="F234" s="57"/>
      <c r="G234" s="57"/>
    </row>
    <row r="235" spans="1:7" ht="15.75">
      <c r="A235" s="87"/>
      <c r="C235" s="57"/>
      <c r="D235" s="57"/>
      <c r="E235" s="57"/>
      <c r="F235" s="57"/>
      <c r="G235" s="57"/>
    </row>
    <row r="236" spans="1:7" ht="15.75">
      <c r="A236" s="87"/>
      <c r="C236" s="57"/>
      <c r="D236" s="57"/>
      <c r="E236" s="57"/>
      <c r="F236" s="57"/>
      <c r="G236" s="57"/>
    </row>
    <row r="237" spans="1:7" ht="15.75">
      <c r="A237" s="87"/>
      <c r="C237" s="57"/>
      <c r="D237" s="57"/>
      <c r="E237" s="57"/>
      <c r="F237" s="57"/>
      <c r="G237" s="57"/>
    </row>
    <row r="238" spans="1:7" ht="15.75">
      <c r="A238" s="87"/>
      <c r="C238" s="57"/>
      <c r="D238" s="57"/>
      <c r="E238" s="57"/>
      <c r="F238" s="57"/>
      <c r="G238" s="57"/>
    </row>
    <row r="239" spans="1:7" ht="15.75">
      <c r="A239" s="87"/>
      <c r="C239" s="57"/>
      <c r="D239" s="57"/>
      <c r="E239" s="57"/>
      <c r="F239" s="57"/>
      <c r="G239" s="57"/>
    </row>
    <row r="240" spans="1:7" ht="15.75">
      <c r="A240" s="87"/>
      <c r="C240" s="57"/>
      <c r="D240" s="57"/>
      <c r="E240" s="57"/>
      <c r="F240" s="57"/>
      <c r="G240" s="57"/>
    </row>
    <row r="241" spans="1:7" ht="15.75">
      <c r="A241" s="87"/>
      <c r="C241" s="57"/>
      <c r="D241" s="57"/>
      <c r="E241" s="57"/>
      <c r="F241" s="57"/>
      <c r="G241" s="57"/>
    </row>
    <row r="242" spans="1:7" ht="15.75">
      <c r="A242" s="87"/>
      <c r="C242" s="57"/>
      <c r="D242" s="57"/>
      <c r="E242" s="57"/>
      <c r="F242" s="57"/>
      <c r="G242" s="57"/>
    </row>
    <row r="243" spans="1:7" ht="15.75">
      <c r="A243" s="87"/>
      <c r="C243" s="57"/>
      <c r="D243" s="57"/>
      <c r="E243" s="57"/>
      <c r="F243" s="57"/>
      <c r="G243" s="57"/>
    </row>
    <row r="244" spans="1:7" ht="15.75">
      <c r="A244" s="87"/>
      <c r="C244" s="57"/>
      <c r="D244" s="57"/>
      <c r="E244" s="57"/>
      <c r="F244" s="57"/>
      <c r="G244" s="57"/>
    </row>
    <row r="245" spans="1:7" ht="15.75">
      <c r="A245" s="87"/>
      <c r="C245" s="57"/>
      <c r="D245" s="57"/>
      <c r="E245" s="57"/>
      <c r="F245" s="57"/>
      <c r="G245" s="57"/>
    </row>
    <row r="246" spans="1:7" ht="15.75">
      <c r="A246" s="87"/>
      <c r="C246" s="57"/>
      <c r="D246" s="57"/>
      <c r="E246" s="57"/>
      <c r="F246" s="57"/>
      <c r="G246" s="57"/>
    </row>
    <row r="247" spans="1:7" ht="15.75">
      <c r="A247" s="87"/>
      <c r="C247" s="57"/>
      <c r="D247" s="57"/>
      <c r="E247" s="57"/>
      <c r="F247" s="57"/>
      <c r="G247" s="57"/>
    </row>
    <row r="248" spans="1:7" ht="15.75">
      <c r="A248" s="87"/>
      <c r="C248" s="57"/>
      <c r="D248" s="57"/>
      <c r="E248" s="57"/>
      <c r="F248" s="57"/>
      <c r="G248" s="57"/>
    </row>
    <row r="249" spans="1:7" ht="15.75">
      <c r="A249" s="87"/>
      <c r="C249" s="57"/>
      <c r="D249" s="57"/>
      <c r="E249" s="57"/>
      <c r="F249" s="57"/>
      <c r="G249" s="57"/>
    </row>
    <row r="250" spans="1:7" ht="15.75">
      <c r="A250" s="87"/>
      <c r="C250" s="57"/>
      <c r="D250" s="57"/>
      <c r="E250" s="57"/>
      <c r="F250" s="57"/>
      <c r="G250" s="57"/>
    </row>
    <row r="251" spans="1:7" ht="15.75">
      <c r="A251" s="87"/>
      <c r="C251" s="57"/>
      <c r="D251" s="57"/>
      <c r="E251" s="57"/>
      <c r="F251" s="57"/>
      <c r="G251" s="57"/>
    </row>
    <row r="252" spans="1:7" ht="15.75">
      <c r="A252" s="87"/>
      <c r="C252" s="57"/>
      <c r="D252" s="57"/>
      <c r="E252" s="57"/>
      <c r="F252" s="57"/>
      <c r="G252" s="57"/>
    </row>
    <row r="253" spans="1:7" ht="15.75">
      <c r="A253" s="87"/>
      <c r="C253" s="57"/>
      <c r="D253" s="57"/>
      <c r="E253" s="57"/>
      <c r="F253" s="57"/>
      <c r="G253" s="57"/>
    </row>
    <row r="254" spans="1:7" ht="15.75">
      <c r="A254" s="87"/>
      <c r="C254" s="57"/>
      <c r="D254" s="57"/>
      <c r="E254" s="57"/>
      <c r="F254" s="57"/>
      <c r="G254" s="57"/>
    </row>
    <row r="255" spans="1:7" ht="15.75">
      <c r="A255" s="87"/>
      <c r="C255" s="57"/>
      <c r="D255" s="57"/>
      <c r="E255" s="57"/>
      <c r="F255" s="57"/>
      <c r="G255" s="57"/>
    </row>
    <row r="256" spans="1:7" ht="15.75">
      <c r="A256" s="87"/>
      <c r="C256" s="57"/>
      <c r="D256" s="57"/>
      <c r="E256" s="57"/>
      <c r="F256" s="57"/>
      <c r="G256" s="57"/>
    </row>
    <row r="257" spans="1:7" ht="15.75">
      <c r="A257" s="87"/>
      <c r="C257" s="57"/>
      <c r="D257" s="57"/>
      <c r="E257" s="57"/>
      <c r="F257" s="57"/>
      <c r="G257" s="57"/>
    </row>
    <row r="258" spans="1:7" ht="15.75">
      <c r="A258" s="87"/>
      <c r="C258" s="57"/>
      <c r="D258" s="57"/>
      <c r="E258" s="57"/>
      <c r="F258" s="57"/>
      <c r="G258" s="57"/>
    </row>
    <row r="259" spans="1:7" ht="15.75">
      <c r="A259" s="87"/>
      <c r="C259" s="57"/>
      <c r="D259" s="57"/>
      <c r="E259" s="57"/>
      <c r="F259" s="57"/>
      <c r="G259" s="57"/>
    </row>
    <row r="260" spans="1:7" ht="15.75">
      <c r="A260" s="87"/>
      <c r="C260" s="57"/>
      <c r="D260" s="57"/>
      <c r="E260" s="57"/>
      <c r="F260" s="57"/>
      <c r="G260" s="57"/>
    </row>
    <row r="261" spans="1:7" ht="15.75">
      <c r="A261" s="87"/>
      <c r="C261" s="57"/>
      <c r="D261" s="57"/>
      <c r="E261" s="57"/>
      <c r="F261" s="57"/>
      <c r="G261" s="57"/>
    </row>
    <row r="262" spans="1:7" ht="15.75">
      <c r="A262" s="87"/>
    </row>
    <row r="263" spans="1:7" ht="15.75">
      <c r="A263" s="87"/>
    </row>
    <row r="264" spans="1:7" ht="15.75">
      <c r="A264" s="87"/>
    </row>
    <row r="265" spans="1:7" ht="15.75">
      <c r="A265" s="87"/>
    </row>
    <row r="266" spans="1:7" ht="15.75">
      <c r="A266" s="87"/>
    </row>
    <row r="267" spans="1:7" ht="15.75">
      <c r="A267" s="87"/>
    </row>
    <row r="268" spans="1:7" ht="15.75">
      <c r="A268" s="87"/>
    </row>
    <row r="269" spans="1:7" ht="15.75">
      <c r="A269" s="87"/>
    </row>
    <row r="270" spans="1:7" ht="15.75">
      <c r="A270" s="87"/>
    </row>
    <row r="271" spans="1:7" ht="15.75">
      <c r="A271" s="87"/>
    </row>
    <row r="272" spans="1:7"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22">
    <mergeCell ref="A175:Q175"/>
    <mergeCell ref="A176:Q176"/>
    <mergeCell ref="A177:Q177"/>
    <mergeCell ref="A178:Q178"/>
    <mergeCell ref="A91:Q91"/>
    <mergeCell ref="A92:Q92"/>
    <mergeCell ref="A132:Q132"/>
    <mergeCell ref="A133:Q133"/>
    <mergeCell ref="A134:Q134"/>
    <mergeCell ref="A135:Q135"/>
    <mergeCell ref="A90:Q90"/>
    <mergeCell ref="A2:Q2"/>
    <mergeCell ref="A3:Q3"/>
    <mergeCell ref="A4:Q4"/>
    <mergeCell ref="A5:Q5"/>
    <mergeCell ref="A43:Q43"/>
    <mergeCell ref="A46:Q46"/>
    <mergeCell ref="A47:Q47"/>
    <mergeCell ref="A48:Q48"/>
    <mergeCell ref="A49:Q49"/>
    <mergeCell ref="A86:H86"/>
    <mergeCell ref="A89:Q89"/>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3"/>
  <sheetViews>
    <sheetView workbookViewId="0">
      <selection activeCell="A3" sqref="A3:F3"/>
    </sheetView>
  </sheetViews>
  <sheetFormatPr defaultColWidth="9.140625" defaultRowHeight="15"/>
  <cols>
    <col min="1" max="1" width="95.5703125" style="88" customWidth="1"/>
    <col min="2" max="6" width="12.5703125" style="22" customWidth="1"/>
    <col min="7" max="7" width="1.85546875" style="79" customWidth="1"/>
    <col min="8" max="8" width="9.140625" customWidth="1"/>
    <col min="9" max="9" width="10.7109375" bestFit="1" customWidth="1"/>
    <col min="257" max="257" width="95.5703125" customWidth="1"/>
    <col min="258" max="262" width="12.5703125" customWidth="1"/>
    <col min="263" max="263" width="1.85546875" customWidth="1"/>
    <col min="264" max="264" width="9.140625" customWidth="1"/>
    <col min="265" max="265" width="10.7109375" bestFit="1" customWidth="1"/>
    <col min="513" max="513" width="95.5703125" customWidth="1"/>
    <col min="514" max="518" width="12.5703125" customWidth="1"/>
    <col min="519" max="519" width="1.85546875" customWidth="1"/>
    <col min="520" max="520" width="9.140625" customWidth="1"/>
    <col min="521" max="521" width="10.7109375" bestFit="1" customWidth="1"/>
    <col min="769" max="769" width="95.5703125" customWidth="1"/>
    <col min="770" max="774" width="12.5703125" customWidth="1"/>
    <col min="775" max="775" width="1.85546875" customWidth="1"/>
    <col min="776" max="776" width="9.140625" customWidth="1"/>
    <col min="777" max="777" width="10.7109375" bestFit="1" customWidth="1"/>
    <col min="1025" max="1025" width="95.5703125" customWidth="1"/>
    <col min="1026" max="1030" width="12.5703125" customWidth="1"/>
    <col min="1031" max="1031" width="1.85546875" customWidth="1"/>
    <col min="1032" max="1032" width="9.140625" customWidth="1"/>
    <col min="1033" max="1033" width="10.7109375" bestFit="1" customWidth="1"/>
    <col min="1281" max="1281" width="95.5703125" customWidth="1"/>
    <col min="1282" max="1286" width="12.5703125" customWidth="1"/>
    <col min="1287" max="1287" width="1.85546875" customWidth="1"/>
    <col min="1288" max="1288" width="9.140625" customWidth="1"/>
    <col min="1289" max="1289" width="10.7109375" bestFit="1" customWidth="1"/>
    <col min="1537" max="1537" width="95.5703125" customWidth="1"/>
    <col min="1538" max="1542" width="12.5703125" customWidth="1"/>
    <col min="1543" max="1543" width="1.85546875" customWidth="1"/>
    <col min="1544" max="1544" width="9.140625" customWidth="1"/>
    <col min="1545" max="1545" width="10.7109375" bestFit="1" customWidth="1"/>
    <col min="1793" max="1793" width="95.5703125" customWidth="1"/>
    <col min="1794" max="1798" width="12.5703125" customWidth="1"/>
    <col min="1799" max="1799" width="1.85546875" customWidth="1"/>
    <col min="1800" max="1800" width="9.140625" customWidth="1"/>
    <col min="1801" max="1801" width="10.7109375" bestFit="1" customWidth="1"/>
    <col min="2049" max="2049" width="95.5703125" customWidth="1"/>
    <col min="2050" max="2054" width="12.5703125" customWidth="1"/>
    <col min="2055" max="2055" width="1.85546875" customWidth="1"/>
    <col min="2056" max="2056" width="9.140625" customWidth="1"/>
    <col min="2057" max="2057" width="10.7109375" bestFit="1" customWidth="1"/>
    <col min="2305" max="2305" width="95.5703125" customWidth="1"/>
    <col min="2306" max="2310" width="12.5703125" customWidth="1"/>
    <col min="2311" max="2311" width="1.85546875" customWidth="1"/>
    <col min="2312" max="2312" width="9.140625" customWidth="1"/>
    <col min="2313" max="2313" width="10.7109375" bestFit="1" customWidth="1"/>
    <col min="2561" max="2561" width="95.5703125" customWidth="1"/>
    <col min="2562" max="2566" width="12.5703125" customWidth="1"/>
    <col min="2567" max="2567" width="1.85546875" customWidth="1"/>
    <col min="2568" max="2568" width="9.140625" customWidth="1"/>
    <col min="2569" max="2569" width="10.7109375" bestFit="1" customWidth="1"/>
    <col min="2817" max="2817" width="95.5703125" customWidth="1"/>
    <col min="2818" max="2822" width="12.5703125" customWidth="1"/>
    <col min="2823" max="2823" width="1.85546875" customWidth="1"/>
    <col min="2824" max="2824" width="9.140625" customWidth="1"/>
    <col min="2825" max="2825" width="10.7109375" bestFit="1" customWidth="1"/>
    <col min="3073" max="3073" width="95.5703125" customWidth="1"/>
    <col min="3074" max="3078" width="12.5703125" customWidth="1"/>
    <col min="3079" max="3079" width="1.85546875" customWidth="1"/>
    <col min="3080" max="3080" width="9.140625" customWidth="1"/>
    <col min="3081" max="3081" width="10.7109375" bestFit="1" customWidth="1"/>
    <col min="3329" max="3329" width="95.5703125" customWidth="1"/>
    <col min="3330" max="3334" width="12.5703125" customWidth="1"/>
    <col min="3335" max="3335" width="1.85546875" customWidth="1"/>
    <col min="3336" max="3336" width="9.140625" customWidth="1"/>
    <col min="3337" max="3337" width="10.7109375" bestFit="1" customWidth="1"/>
    <col min="3585" max="3585" width="95.5703125" customWidth="1"/>
    <col min="3586" max="3590" width="12.5703125" customWidth="1"/>
    <col min="3591" max="3591" width="1.85546875" customWidth="1"/>
    <col min="3592" max="3592" width="9.140625" customWidth="1"/>
    <col min="3593" max="3593" width="10.7109375" bestFit="1" customWidth="1"/>
    <col min="3841" max="3841" width="95.5703125" customWidth="1"/>
    <col min="3842" max="3846" width="12.5703125" customWidth="1"/>
    <col min="3847" max="3847" width="1.85546875" customWidth="1"/>
    <col min="3848" max="3848" width="9.140625" customWidth="1"/>
    <col min="3849" max="3849" width="10.7109375" bestFit="1" customWidth="1"/>
    <col min="4097" max="4097" width="95.5703125" customWidth="1"/>
    <col min="4098" max="4102" width="12.5703125" customWidth="1"/>
    <col min="4103" max="4103" width="1.85546875" customWidth="1"/>
    <col min="4104" max="4104" width="9.140625" customWidth="1"/>
    <col min="4105" max="4105" width="10.7109375" bestFit="1" customWidth="1"/>
    <col min="4353" max="4353" width="95.5703125" customWidth="1"/>
    <col min="4354" max="4358" width="12.5703125" customWidth="1"/>
    <col min="4359" max="4359" width="1.85546875" customWidth="1"/>
    <col min="4360" max="4360" width="9.140625" customWidth="1"/>
    <col min="4361" max="4361" width="10.7109375" bestFit="1" customWidth="1"/>
    <col min="4609" max="4609" width="95.5703125" customWidth="1"/>
    <col min="4610" max="4614" width="12.5703125" customWidth="1"/>
    <col min="4615" max="4615" width="1.85546875" customWidth="1"/>
    <col min="4616" max="4616" width="9.140625" customWidth="1"/>
    <col min="4617" max="4617" width="10.7109375" bestFit="1" customWidth="1"/>
    <col min="4865" max="4865" width="95.5703125" customWidth="1"/>
    <col min="4866" max="4870" width="12.5703125" customWidth="1"/>
    <col min="4871" max="4871" width="1.85546875" customWidth="1"/>
    <col min="4872" max="4872" width="9.140625" customWidth="1"/>
    <col min="4873" max="4873" width="10.7109375" bestFit="1" customWidth="1"/>
    <col min="5121" max="5121" width="95.5703125" customWidth="1"/>
    <col min="5122" max="5126" width="12.5703125" customWidth="1"/>
    <col min="5127" max="5127" width="1.85546875" customWidth="1"/>
    <col min="5128" max="5128" width="9.140625" customWidth="1"/>
    <col min="5129" max="5129" width="10.7109375" bestFit="1" customWidth="1"/>
    <col min="5377" max="5377" width="95.5703125" customWidth="1"/>
    <col min="5378" max="5382" width="12.5703125" customWidth="1"/>
    <col min="5383" max="5383" width="1.85546875" customWidth="1"/>
    <col min="5384" max="5384" width="9.140625" customWidth="1"/>
    <col min="5385" max="5385" width="10.7109375" bestFit="1" customWidth="1"/>
    <col min="5633" max="5633" width="95.5703125" customWidth="1"/>
    <col min="5634" max="5638" width="12.5703125" customWidth="1"/>
    <col min="5639" max="5639" width="1.85546875" customWidth="1"/>
    <col min="5640" max="5640" width="9.140625" customWidth="1"/>
    <col min="5641" max="5641" width="10.7109375" bestFit="1" customWidth="1"/>
    <col min="5889" max="5889" width="95.5703125" customWidth="1"/>
    <col min="5890" max="5894" width="12.5703125" customWidth="1"/>
    <col min="5895" max="5895" width="1.85546875" customWidth="1"/>
    <col min="5896" max="5896" width="9.140625" customWidth="1"/>
    <col min="5897" max="5897" width="10.7109375" bestFit="1" customWidth="1"/>
    <col min="6145" max="6145" width="95.5703125" customWidth="1"/>
    <col min="6146" max="6150" width="12.5703125" customWidth="1"/>
    <col min="6151" max="6151" width="1.85546875" customWidth="1"/>
    <col min="6152" max="6152" width="9.140625" customWidth="1"/>
    <col min="6153" max="6153" width="10.7109375" bestFit="1" customWidth="1"/>
    <col min="6401" max="6401" width="95.5703125" customWidth="1"/>
    <col min="6402" max="6406" width="12.5703125" customWidth="1"/>
    <col min="6407" max="6407" width="1.85546875" customWidth="1"/>
    <col min="6408" max="6408" width="9.140625" customWidth="1"/>
    <col min="6409" max="6409" width="10.7109375" bestFit="1" customWidth="1"/>
    <col min="6657" max="6657" width="95.5703125" customWidth="1"/>
    <col min="6658" max="6662" width="12.5703125" customWidth="1"/>
    <col min="6663" max="6663" width="1.85546875" customWidth="1"/>
    <col min="6664" max="6664" width="9.140625" customWidth="1"/>
    <col min="6665" max="6665" width="10.7109375" bestFit="1" customWidth="1"/>
    <col min="6913" max="6913" width="95.5703125" customWidth="1"/>
    <col min="6914" max="6918" width="12.5703125" customWidth="1"/>
    <col min="6919" max="6919" width="1.85546875" customWidth="1"/>
    <col min="6920" max="6920" width="9.140625" customWidth="1"/>
    <col min="6921" max="6921" width="10.7109375" bestFit="1" customWidth="1"/>
    <col min="7169" max="7169" width="95.5703125" customWidth="1"/>
    <col min="7170" max="7174" width="12.5703125" customWidth="1"/>
    <col min="7175" max="7175" width="1.85546875" customWidth="1"/>
    <col min="7176" max="7176" width="9.140625" customWidth="1"/>
    <col min="7177" max="7177" width="10.7109375" bestFit="1" customWidth="1"/>
    <col min="7425" max="7425" width="95.5703125" customWidth="1"/>
    <col min="7426" max="7430" width="12.5703125" customWidth="1"/>
    <col min="7431" max="7431" width="1.85546875" customWidth="1"/>
    <col min="7432" max="7432" width="9.140625" customWidth="1"/>
    <col min="7433" max="7433" width="10.7109375" bestFit="1" customWidth="1"/>
    <col min="7681" max="7681" width="95.5703125" customWidth="1"/>
    <col min="7682" max="7686" width="12.5703125" customWidth="1"/>
    <col min="7687" max="7687" width="1.85546875" customWidth="1"/>
    <col min="7688" max="7688" width="9.140625" customWidth="1"/>
    <col min="7689" max="7689" width="10.7109375" bestFit="1" customWidth="1"/>
    <col min="7937" max="7937" width="95.5703125" customWidth="1"/>
    <col min="7938" max="7942" width="12.5703125" customWidth="1"/>
    <col min="7943" max="7943" width="1.85546875" customWidth="1"/>
    <col min="7944" max="7944" width="9.140625" customWidth="1"/>
    <col min="7945" max="7945" width="10.7109375" bestFit="1" customWidth="1"/>
    <col min="8193" max="8193" width="95.5703125" customWidth="1"/>
    <col min="8194" max="8198" width="12.5703125" customWidth="1"/>
    <col min="8199" max="8199" width="1.85546875" customWidth="1"/>
    <col min="8200" max="8200" width="9.140625" customWidth="1"/>
    <col min="8201" max="8201" width="10.7109375" bestFit="1" customWidth="1"/>
    <col min="8449" max="8449" width="95.5703125" customWidth="1"/>
    <col min="8450" max="8454" width="12.5703125" customWidth="1"/>
    <col min="8455" max="8455" width="1.85546875" customWidth="1"/>
    <col min="8456" max="8456" width="9.140625" customWidth="1"/>
    <col min="8457" max="8457" width="10.7109375" bestFit="1" customWidth="1"/>
    <col min="8705" max="8705" width="95.5703125" customWidth="1"/>
    <col min="8706" max="8710" width="12.5703125" customWidth="1"/>
    <col min="8711" max="8711" width="1.85546875" customWidth="1"/>
    <col min="8712" max="8712" width="9.140625" customWidth="1"/>
    <col min="8713" max="8713" width="10.7109375" bestFit="1" customWidth="1"/>
    <col min="8961" max="8961" width="95.5703125" customWidth="1"/>
    <col min="8962" max="8966" width="12.5703125" customWidth="1"/>
    <col min="8967" max="8967" width="1.85546875" customWidth="1"/>
    <col min="8968" max="8968" width="9.140625" customWidth="1"/>
    <col min="8969" max="8969" width="10.7109375" bestFit="1" customWidth="1"/>
    <col min="9217" max="9217" width="95.5703125" customWidth="1"/>
    <col min="9218" max="9222" width="12.5703125" customWidth="1"/>
    <col min="9223" max="9223" width="1.85546875" customWidth="1"/>
    <col min="9224" max="9224" width="9.140625" customWidth="1"/>
    <col min="9225" max="9225" width="10.7109375" bestFit="1" customWidth="1"/>
    <col min="9473" max="9473" width="95.5703125" customWidth="1"/>
    <col min="9474" max="9478" width="12.5703125" customWidth="1"/>
    <col min="9479" max="9479" width="1.85546875" customWidth="1"/>
    <col min="9480" max="9480" width="9.140625" customWidth="1"/>
    <col min="9481" max="9481" width="10.7109375" bestFit="1" customWidth="1"/>
    <col min="9729" max="9729" width="95.5703125" customWidth="1"/>
    <col min="9730" max="9734" width="12.5703125" customWidth="1"/>
    <col min="9735" max="9735" width="1.85546875" customWidth="1"/>
    <col min="9736" max="9736" width="9.140625" customWidth="1"/>
    <col min="9737" max="9737" width="10.7109375" bestFit="1" customWidth="1"/>
    <col min="9985" max="9985" width="95.5703125" customWidth="1"/>
    <col min="9986" max="9990" width="12.5703125" customWidth="1"/>
    <col min="9991" max="9991" width="1.85546875" customWidth="1"/>
    <col min="9992" max="9992" width="9.140625" customWidth="1"/>
    <col min="9993" max="9993" width="10.7109375" bestFit="1" customWidth="1"/>
    <col min="10241" max="10241" width="95.5703125" customWidth="1"/>
    <col min="10242" max="10246" width="12.5703125" customWidth="1"/>
    <col min="10247" max="10247" width="1.85546875" customWidth="1"/>
    <col min="10248" max="10248" width="9.140625" customWidth="1"/>
    <col min="10249" max="10249" width="10.7109375" bestFit="1" customWidth="1"/>
    <col min="10497" max="10497" width="95.5703125" customWidth="1"/>
    <col min="10498" max="10502" width="12.5703125" customWidth="1"/>
    <col min="10503" max="10503" width="1.85546875" customWidth="1"/>
    <col min="10504" max="10504" width="9.140625" customWidth="1"/>
    <col min="10505" max="10505" width="10.7109375" bestFit="1" customWidth="1"/>
    <col min="10753" max="10753" width="95.5703125" customWidth="1"/>
    <col min="10754" max="10758" width="12.5703125" customWidth="1"/>
    <col min="10759" max="10759" width="1.85546875" customWidth="1"/>
    <col min="10760" max="10760" width="9.140625" customWidth="1"/>
    <col min="10761" max="10761" width="10.7109375" bestFit="1" customWidth="1"/>
    <col min="11009" max="11009" width="95.5703125" customWidth="1"/>
    <col min="11010" max="11014" width="12.5703125" customWidth="1"/>
    <col min="11015" max="11015" width="1.85546875" customWidth="1"/>
    <col min="11016" max="11016" width="9.140625" customWidth="1"/>
    <col min="11017" max="11017" width="10.7109375" bestFit="1" customWidth="1"/>
    <col min="11265" max="11265" width="95.5703125" customWidth="1"/>
    <col min="11266" max="11270" width="12.5703125" customWidth="1"/>
    <col min="11271" max="11271" width="1.85546875" customWidth="1"/>
    <col min="11272" max="11272" width="9.140625" customWidth="1"/>
    <col min="11273" max="11273" width="10.7109375" bestFit="1" customWidth="1"/>
    <col min="11521" max="11521" width="95.5703125" customWidth="1"/>
    <col min="11522" max="11526" width="12.5703125" customWidth="1"/>
    <col min="11527" max="11527" width="1.85546875" customWidth="1"/>
    <col min="11528" max="11528" width="9.140625" customWidth="1"/>
    <col min="11529" max="11529" width="10.7109375" bestFit="1" customWidth="1"/>
    <col min="11777" max="11777" width="95.5703125" customWidth="1"/>
    <col min="11778" max="11782" width="12.5703125" customWidth="1"/>
    <col min="11783" max="11783" width="1.85546875" customWidth="1"/>
    <col min="11784" max="11784" width="9.140625" customWidth="1"/>
    <col min="11785" max="11785" width="10.7109375" bestFit="1" customWidth="1"/>
    <col min="12033" max="12033" width="95.5703125" customWidth="1"/>
    <col min="12034" max="12038" width="12.5703125" customWidth="1"/>
    <col min="12039" max="12039" width="1.85546875" customWidth="1"/>
    <col min="12040" max="12040" width="9.140625" customWidth="1"/>
    <col min="12041" max="12041" width="10.7109375" bestFit="1" customWidth="1"/>
    <col min="12289" max="12289" width="95.5703125" customWidth="1"/>
    <col min="12290" max="12294" width="12.5703125" customWidth="1"/>
    <col min="12295" max="12295" width="1.85546875" customWidth="1"/>
    <col min="12296" max="12296" width="9.140625" customWidth="1"/>
    <col min="12297" max="12297" width="10.7109375" bestFit="1" customWidth="1"/>
    <col min="12545" max="12545" width="95.5703125" customWidth="1"/>
    <col min="12546" max="12550" width="12.5703125" customWidth="1"/>
    <col min="12551" max="12551" width="1.85546875" customWidth="1"/>
    <col min="12552" max="12552" width="9.140625" customWidth="1"/>
    <col min="12553" max="12553" width="10.7109375" bestFit="1" customWidth="1"/>
    <col min="12801" max="12801" width="95.5703125" customWidth="1"/>
    <col min="12802" max="12806" width="12.5703125" customWidth="1"/>
    <col min="12807" max="12807" width="1.85546875" customWidth="1"/>
    <col min="12808" max="12808" width="9.140625" customWidth="1"/>
    <col min="12809" max="12809" width="10.7109375" bestFit="1" customWidth="1"/>
    <col min="13057" max="13057" width="95.5703125" customWidth="1"/>
    <col min="13058" max="13062" width="12.5703125" customWidth="1"/>
    <col min="13063" max="13063" width="1.85546875" customWidth="1"/>
    <col min="13064" max="13064" width="9.140625" customWidth="1"/>
    <col min="13065" max="13065" width="10.7109375" bestFit="1" customWidth="1"/>
    <col min="13313" max="13313" width="95.5703125" customWidth="1"/>
    <col min="13314" max="13318" width="12.5703125" customWidth="1"/>
    <col min="13319" max="13319" width="1.85546875" customWidth="1"/>
    <col min="13320" max="13320" width="9.140625" customWidth="1"/>
    <col min="13321" max="13321" width="10.7109375" bestFit="1" customWidth="1"/>
    <col min="13569" max="13569" width="95.5703125" customWidth="1"/>
    <col min="13570" max="13574" width="12.5703125" customWidth="1"/>
    <col min="13575" max="13575" width="1.85546875" customWidth="1"/>
    <col min="13576" max="13576" width="9.140625" customWidth="1"/>
    <col min="13577" max="13577" width="10.7109375" bestFit="1" customWidth="1"/>
    <col min="13825" max="13825" width="95.5703125" customWidth="1"/>
    <col min="13826" max="13830" width="12.5703125" customWidth="1"/>
    <col min="13831" max="13831" width="1.85546875" customWidth="1"/>
    <col min="13832" max="13832" width="9.140625" customWidth="1"/>
    <col min="13833" max="13833" width="10.7109375" bestFit="1" customWidth="1"/>
    <col min="14081" max="14081" width="95.5703125" customWidth="1"/>
    <col min="14082" max="14086" width="12.5703125" customWidth="1"/>
    <col min="14087" max="14087" width="1.85546875" customWidth="1"/>
    <col min="14088" max="14088" width="9.140625" customWidth="1"/>
    <col min="14089" max="14089" width="10.7109375" bestFit="1" customWidth="1"/>
    <col min="14337" max="14337" width="95.5703125" customWidth="1"/>
    <col min="14338" max="14342" width="12.5703125" customWidth="1"/>
    <col min="14343" max="14343" width="1.85546875" customWidth="1"/>
    <col min="14344" max="14344" width="9.140625" customWidth="1"/>
    <col min="14345" max="14345" width="10.7109375" bestFit="1" customWidth="1"/>
    <col min="14593" max="14593" width="95.5703125" customWidth="1"/>
    <col min="14594" max="14598" width="12.5703125" customWidth="1"/>
    <col min="14599" max="14599" width="1.85546875" customWidth="1"/>
    <col min="14600" max="14600" width="9.140625" customWidth="1"/>
    <col min="14601" max="14601" width="10.7109375" bestFit="1" customWidth="1"/>
    <col min="14849" max="14849" width="95.5703125" customWidth="1"/>
    <col min="14850" max="14854" width="12.5703125" customWidth="1"/>
    <col min="14855" max="14855" width="1.85546875" customWidth="1"/>
    <col min="14856" max="14856" width="9.140625" customWidth="1"/>
    <col min="14857" max="14857" width="10.7109375" bestFit="1" customWidth="1"/>
    <col min="15105" max="15105" width="95.5703125" customWidth="1"/>
    <col min="15106" max="15110" width="12.5703125" customWidth="1"/>
    <col min="15111" max="15111" width="1.85546875" customWidth="1"/>
    <col min="15112" max="15112" width="9.140625" customWidth="1"/>
    <col min="15113" max="15113" width="10.7109375" bestFit="1" customWidth="1"/>
    <col min="15361" max="15361" width="95.5703125" customWidth="1"/>
    <col min="15362" max="15366" width="12.5703125" customWidth="1"/>
    <col min="15367" max="15367" width="1.85546875" customWidth="1"/>
    <col min="15368" max="15368" width="9.140625" customWidth="1"/>
    <col min="15369" max="15369" width="10.7109375" bestFit="1" customWidth="1"/>
    <col min="15617" max="15617" width="95.5703125" customWidth="1"/>
    <col min="15618" max="15622" width="12.5703125" customWidth="1"/>
    <col min="15623" max="15623" width="1.85546875" customWidth="1"/>
    <col min="15624" max="15624" width="9.140625" customWidth="1"/>
    <col min="15625" max="15625" width="10.7109375" bestFit="1" customWidth="1"/>
    <col min="15873" max="15873" width="95.5703125" customWidth="1"/>
    <col min="15874" max="15878" width="12.5703125" customWidth="1"/>
    <col min="15879" max="15879" width="1.85546875" customWidth="1"/>
    <col min="15880" max="15880" width="9.140625" customWidth="1"/>
    <col min="15881" max="15881" width="10.7109375" bestFit="1" customWidth="1"/>
    <col min="16129" max="16129" width="95.5703125" customWidth="1"/>
    <col min="16130" max="16134" width="12.5703125" customWidth="1"/>
    <col min="16135" max="16135" width="1.85546875" customWidth="1"/>
    <col min="16136" max="16136" width="9.140625" customWidth="1"/>
    <col min="16137" max="16137" width="10.7109375" bestFit="1" customWidth="1"/>
  </cols>
  <sheetData>
    <row r="1" spans="1:7" s="62" customFormat="1" ht="2.25" customHeight="1">
      <c r="A1" s="60"/>
      <c r="B1" s="61"/>
      <c r="C1" s="61"/>
      <c r="D1" s="61"/>
      <c r="E1" s="61"/>
      <c r="F1" s="61"/>
    </row>
    <row r="2" spans="1:7" s="63" customFormat="1" ht="39" customHeight="1">
      <c r="A2" s="1162" t="s">
        <v>583</v>
      </c>
      <c r="B2" s="1162"/>
      <c r="C2" s="1162"/>
      <c r="D2" s="1162"/>
      <c r="E2" s="1162"/>
      <c r="F2" s="1162"/>
    </row>
    <row r="3" spans="1:7" s="63" customFormat="1" ht="23.25">
      <c r="A3" s="1162" t="s">
        <v>601</v>
      </c>
      <c r="B3" s="1162"/>
      <c r="C3" s="1162"/>
      <c r="D3" s="1162"/>
      <c r="E3" s="1162"/>
      <c r="F3" s="1162"/>
    </row>
    <row r="4" spans="1:7" s="63" customFormat="1" ht="23.25">
      <c r="A4" s="1162" t="s">
        <v>578</v>
      </c>
      <c r="B4" s="1162"/>
      <c r="C4" s="1162"/>
      <c r="D4" s="1162"/>
      <c r="E4" s="1162"/>
      <c r="F4" s="1162"/>
    </row>
    <row r="5" spans="1:7" s="64" customFormat="1" ht="39" customHeight="1">
      <c r="A5" s="1168" t="s">
        <v>602</v>
      </c>
      <c r="B5" s="1168"/>
      <c r="C5" s="1168"/>
      <c r="D5" s="1168"/>
      <c r="E5" s="1168"/>
      <c r="F5" s="1168"/>
    </row>
    <row r="6" spans="1:7" ht="4.5" customHeight="1" thickBot="1">
      <c r="A6" s="23"/>
      <c r="B6" s="24"/>
      <c r="C6" s="24"/>
      <c r="D6" s="24"/>
      <c r="E6" s="24"/>
      <c r="F6" s="24"/>
      <c r="G6"/>
    </row>
    <row r="7" spans="1:7" ht="20.100000000000001" customHeight="1" thickTop="1" thickBot="1">
      <c r="A7" s="364"/>
      <c r="B7" s="365" t="s">
        <v>269</v>
      </c>
      <c r="C7" s="365" t="s">
        <v>270</v>
      </c>
      <c r="D7" s="365" t="s">
        <v>271</v>
      </c>
      <c r="E7" s="365" t="s">
        <v>272</v>
      </c>
      <c r="F7" s="365" t="s">
        <v>273</v>
      </c>
      <c r="G7"/>
    </row>
    <row r="8" spans="1:7" ht="20.100000000000001" customHeight="1" thickTop="1" thickBot="1">
      <c r="A8" s="366" t="s">
        <v>274</v>
      </c>
      <c r="B8" s="367">
        <v>4583113.8385800002</v>
      </c>
      <c r="C8" s="367">
        <v>258952.28091</v>
      </c>
      <c r="D8" s="367">
        <v>0</v>
      </c>
      <c r="E8" s="367">
        <v>1098.5827199999999</v>
      </c>
      <c r="F8" s="367">
        <v>4843164.7022099998</v>
      </c>
      <c r="G8"/>
    </row>
    <row r="9" spans="1:7" ht="20.100000000000001" customHeight="1" thickTop="1">
      <c r="A9" s="366" t="s">
        <v>275</v>
      </c>
      <c r="B9" s="367">
        <v>273884.20848000003</v>
      </c>
      <c r="C9" s="367">
        <v>94080.202409999998</v>
      </c>
      <c r="D9" s="367">
        <v>0</v>
      </c>
      <c r="E9" s="367">
        <v>750.65154000000007</v>
      </c>
      <c r="F9" s="367">
        <v>368715.06242999999</v>
      </c>
      <c r="G9"/>
    </row>
    <row r="10" spans="1:7" ht="20.100000000000001" customHeight="1">
      <c r="A10" s="368" t="s">
        <v>276</v>
      </c>
      <c r="B10" s="369">
        <v>116311.40112000001</v>
      </c>
      <c r="C10" s="369">
        <v>25187.21069</v>
      </c>
      <c r="D10" s="369">
        <v>0</v>
      </c>
      <c r="E10" s="369">
        <v>0</v>
      </c>
      <c r="F10" s="369">
        <v>141498.61181</v>
      </c>
      <c r="G10"/>
    </row>
    <row r="11" spans="1:7" ht="20.100000000000001" customHeight="1">
      <c r="A11" s="368" t="s">
        <v>277</v>
      </c>
      <c r="B11" s="369">
        <v>132197.23647999999</v>
      </c>
      <c r="C11" s="369">
        <v>52034.850259999999</v>
      </c>
      <c r="D11" s="369">
        <v>0</v>
      </c>
      <c r="E11" s="369">
        <v>750.65154000000007</v>
      </c>
      <c r="F11" s="369">
        <v>184982.73827999999</v>
      </c>
      <c r="G11"/>
    </row>
    <row r="12" spans="1:7" ht="20.100000000000001" customHeight="1">
      <c r="A12" s="368" t="s">
        <v>278</v>
      </c>
      <c r="B12" s="369">
        <v>25168.803660000001</v>
      </c>
      <c r="C12" s="369">
        <v>15400.942519999999</v>
      </c>
      <c r="D12" s="369">
        <v>0</v>
      </c>
      <c r="E12" s="369">
        <v>0</v>
      </c>
      <c r="F12" s="369">
        <v>40569.746180000002</v>
      </c>
      <c r="G12"/>
    </row>
    <row r="13" spans="1:7" ht="20.100000000000001" customHeight="1">
      <c r="A13" s="368" t="s">
        <v>279</v>
      </c>
      <c r="B13" s="369">
        <v>0</v>
      </c>
      <c r="C13" s="369">
        <v>0</v>
      </c>
      <c r="D13" s="369">
        <v>0</v>
      </c>
      <c r="E13" s="369">
        <v>0</v>
      </c>
      <c r="F13" s="369">
        <v>0</v>
      </c>
      <c r="G13"/>
    </row>
    <row r="14" spans="1:7" ht="20.100000000000001" customHeight="1">
      <c r="A14" s="368" t="s">
        <v>280</v>
      </c>
      <c r="B14" s="369">
        <v>0</v>
      </c>
      <c r="C14" s="369">
        <v>1454.79719</v>
      </c>
      <c r="D14" s="369">
        <v>0</v>
      </c>
      <c r="E14" s="369">
        <v>0</v>
      </c>
      <c r="F14" s="369">
        <v>1454.79719</v>
      </c>
      <c r="G14"/>
    </row>
    <row r="15" spans="1:7" ht="20.100000000000001" customHeight="1">
      <c r="A15" s="368" t="s">
        <v>281</v>
      </c>
      <c r="B15" s="369">
        <v>206.76722000000001</v>
      </c>
      <c r="C15" s="369">
        <v>2.4017499999999998</v>
      </c>
      <c r="D15" s="369">
        <v>0</v>
      </c>
      <c r="E15" s="369">
        <v>0</v>
      </c>
      <c r="F15" s="369">
        <v>209.16897</v>
      </c>
      <c r="G15"/>
    </row>
    <row r="16" spans="1:7" ht="20.100000000000001" customHeight="1">
      <c r="A16" s="368" t="s">
        <v>282</v>
      </c>
      <c r="B16" s="369">
        <v>0</v>
      </c>
      <c r="C16" s="369">
        <v>0</v>
      </c>
      <c r="D16" s="369">
        <v>0</v>
      </c>
      <c r="E16" s="369">
        <v>0</v>
      </c>
      <c r="F16" s="369">
        <v>0</v>
      </c>
      <c r="G16"/>
    </row>
    <row r="17" spans="1:7" ht="20.100000000000001" customHeight="1" thickBot="1">
      <c r="A17" s="368" t="s">
        <v>283</v>
      </c>
      <c r="B17" s="369">
        <v>0</v>
      </c>
      <c r="C17" s="369">
        <v>0</v>
      </c>
      <c r="D17" s="369">
        <v>0</v>
      </c>
      <c r="E17" s="369">
        <v>0</v>
      </c>
      <c r="F17" s="369">
        <v>0</v>
      </c>
      <c r="G17"/>
    </row>
    <row r="18" spans="1:7" ht="20.100000000000001" customHeight="1" thickTop="1" thickBot="1">
      <c r="A18" s="370" t="s">
        <v>284</v>
      </c>
      <c r="B18" s="371">
        <v>94761.662370000005</v>
      </c>
      <c r="C18" s="371">
        <v>43204.442090000004</v>
      </c>
      <c r="D18" s="371">
        <v>0</v>
      </c>
      <c r="E18" s="371">
        <v>54.515879999999996</v>
      </c>
      <c r="F18" s="371">
        <v>138020.62033999999</v>
      </c>
      <c r="G18"/>
    </row>
    <row r="19" spans="1:7" ht="20.100000000000001" customHeight="1" thickTop="1">
      <c r="A19" s="368" t="s">
        <v>285</v>
      </c>
      <c r="B19" s="369">
        <v>0</v>
      </c>
      <c r="C19" s="369">
        <v>0</v>
      </c>
      <c r="D19" s="369">
        <v>0</v>
      </c>
      <c r="E19" s="369">
        <v>0</v>
      </c>
      <c r="F19" s="369">
        <v>0</v>
      </c>
      <c r="G19"/>
    </row>
    <row r="20" spans="1:7" ht="20.100000000000001" customHeight="1">
      <c r="A20" s="368" t="s">
        <v>286</v>
      </c>
      <c r="B20" s="369">
        <v>15275.48919</v>
      </c>
      <c r="C20" s="369">
        <v>7166.1502499999997</v>
      </c>
      <c r="D20" s="369">
        <v>0</v>
      </c>
      <c r="E20" s="369">
        <v>0</v>
      </c>
      <c r="F20" s="369">
        <v>22441.639440000003</v>
      </c>
      <c r="G20"/>
    </row>
    <row r="21" spans="1:7" ht="20.100000000000001" customHeight="1">
      <c r="A21" s="368" t="s">
        <v>287</v>
      </c>
      <c r="B21" s="369">
        <v>0</v>
      </c>
      <c r="C21" s="369">
        <v>0</v>
      </c>
      <c r="D21" s="369">
        <v>0</v>
      </c>
      <c r="E21" s="369">
        <v>0</v>
      </c>
      <c r="F21" s="369">
        <v>0</v>
      </c>
      <c r="G21"/>
    </row>
    <row r="22" spans="1:7" ht="20.100000000000001" customHeight="1">
      <c r="A22" s="368" t="s">
        <v>288</v>
      </c>
      <c r="B22" s="369">
        <v>0</v>
      </c>
      <c r="C22" s="369">
        <v>0</v>
      </c>
      <c r="D22" s="369">
        <v>0</v>
      </c>
      <c r="E22" s="369">
        <v>0</v>
      </c>
      <c r="F22" s="369">
        <v>0</v>
      </c>
      <c r="G22"/>
    </row>
    <row r="23" spans="1:7" ht="20.100000000000001" customHeight="1">
      <c r="A23" s="368" t="s">
        <v>289</v>
      </c>
      <c r="B23" s="369">
        <v>37759.906920000001</v>
      </c>
      <c r="C23" s="369">
        <v>10716.577800000001</v>
      </c>
      <c r="D23" s="369">
        <v>0</v>
      </c>
      <c r="E23" s="369">
        <v>53.23986</v>
      </c>
      <c r="F23" s="369">
        <v>48529.724579999995</v>
      </c>
      <c r="G23"/>
    </row>
    <row r="24" spans="1:7" ht="20.100000000000001" customHeight="1">
      <c r="A24" s="368" t="s">
        <v>290</v>
      </c>
      <c r="B24" s="369">
        <v>41616.016259999997</v>
      </c>
      <c r="C24" s="369">
        <v>25321.714039999999</v>
      </c>
      <c r="D24" s="369">
        <v>0</v>
      </c>
      <c r="E24" s="369">
        <v>1.2760199999999999</v>
      </c>
      <c r="F24" s="369">
        <v>66939.00632</v>
      </c>
      <c r="G24"/>
    </row>
    <row r="25" spans="1:7" ht="20.100000000000001" customHeight="1">
      <c r="A25" s="368" t="s">
        <v>291</v>
      </c>
      <c r="B25" s="369">
        <v>110.25</v>
      </c>
      <c r="C25" s="369">
        <v>0</v>
      </c>
      <c r="D25" s="369">
        <v>0</v>
      </c>
      <c r="E25" s="369">
        <v>0</v>
      </c>
      <c r="F25" s="369">
        <v>110.25</v>
      </c>
      <c r="G25"/>
    </row>
    <row r="26" spans="1:7" ht="20.100000000000001" customHeight="1" thickBot="1">
      <c r="A26" s="368" t="s">
        <v>292</v>
      </c>
      <c r="B26" s="369">
        <v>0</v>
      </c>
      <c r="C26" s="369">
        <v>0</v>
      </c>
      <c r="D26" s="369">
        <v>0</v>
      </c>
      <c r="E26" s="369">
        <v>0</v>
      </c>
      <c r="F26" s="369">
        <v>0</v>
      </c>
      <c r="G26"/>
    </row>
    <row r="27" spans="1:7" ht="20.100000000000001" customHeight="1" thickTop="1" thickBot="1">
      <c r="A27" s="370" t="s">
        <v>293</v>
      </c>
      <c r="B27" s="371">
        <v>3977995.3977600001</v>
      </c>
      <c r="C27" s="371">
        <v>62098.085509999997</v>
      </c>
      <c r="D27" s="371">
        <v>0</v>
      </c>
      <c r="E27" s="371">
        <v>293.4153</v>
      </c>
      <c r="F27" s="371">
        <v>4040386.8985700002</v>
      </c>
      <c r="G27"/>
    </row>
    <row r="28" spans="1:7" ht="20.100000000000001" customHeight="1" thickTop="1">
      <c r="A28" s="372" t="s">
        <v>294</v>
      </c>
      <c r="B28" s="369">
        <v>3904555.0967600001</v>
      </c>
      <c r="C28" s="369">
        <v>92759.641040000002</v>
      </c>
      <c r="D28" s="369">
        <v>0</v>
      </c>
      <c r="E28" s="369">
        <v>292.95903000000004</v>
      </c>
      <c r="F28" s="369">
        <v>3997607.6968299998</v>
      </c>
      <c r="G28"/>
    </row>
    <row r="29" spans="1:7" ht="20.100000000000001" customHeight="1">
      <c r="A29" s="368" t="s">
        <v>295</v>
      </c>
      <c r="B29" s="369">
        <v>3798705.9131999998</v>
      </c>
      <c r="C29" s="369">
        <v>78394.383600000001</v>
      </c>
      <c r="D29" s="369">
        <v>0</v>
      </c>
      <c r="E29" s="369">
        <v>292.95903000000004</v>
      </c>
      <c r="F29" s="369">
        <v>3877393.2558300002</v>
      </c>
      <c r="G29"/>
    </row>
    <row r="30" spans="1:7" ht="20.100000000000001" customHeight="1">
      <c r="A30" s="368" t="s">
        <v>296</v>
      </c>
      <c r="B30" s="369">
        <v>102843.68286</v>
      </c>
      <c r="C30" s="369">
        <v>13369.014009999999</v>
      </c>
      <c r="D30" s="369">
        <v>0</v>
      </c>
      <c r="E30" s="369">
        <v>0</v>
      </c>
      <c r="F30" s="369">
        <v>116212.69687</v>
      </c>
      <c r="G30"/>
    </row>
    <row r="31" spans="1:7" ht="20.100000000000001" customHeight="1">
      <c r="A31" s="368" t="s">
        <v>297</v>
      </c>
      <c r="B31" s="369">
        <v>3005.5007000000001</v>
      </c>
      <c r="C31" s="369">
        <v>996.2434300000001</v>
      </c>
      <c r="D31" s="369">
        <v>0</v>
      </c>
      <c r="E31" s="369">
        <v>0</v>
      </c>
      <c r="F31" s="369">
        <v>4001.74413</v>
      </c>
      <c r="G31"/>
    </row>
    <row r="32" spans="1:7" ht="20.100000000000001" customHeight="1">
      <c r="A32" s="372" t="s">
        <v>298</v>
      </c>
      <c r="B32" s="369">
        <v>48958.594979999994</v>
      </c>
      <c r="C32" s="369">
        <v>1128.25117</v>
      </c>
      <c r="D32" s="369">
        <v>0</v>
      </c>
      <c r="E32" s="369">
        <v>0</v>
      </c>
      <c r="F32" s="369">
        <v>50086.846149999998</v>
      </c>
      <c r="G32"/>
    </row>
    <row r="33" spans="1:7" ht="20.100000000000001" customHeight="1">
      <c r="A33" s="368" t="s">
        <v>299</v>
      </c>
      <c r="B33" s="369">
        <v>38208.964590000003</v>
      </c>
      <c r="C33" s="369">
        <v>543.34473000000003</v>
      </c>
      <c r="D33" s="369">
        <v>0</v>
      </c>
      <c r="E33" s="369">
        <v>0</v>
      </c>
      <c r="F33" s="369">
        <v>38752.30932</v>
      </c>
      <c r="G33"/>
    </row>
    <row r="34" spans="1:7" ht="20.100000000000001" customHeight="1">
      <c r="A34" s="368" t="s">
        <v>300</v>
      </c>
      <c r="B34" s="369">
        <v>10660.933650000001</v>
      </c>
      <c r="C34" s="369">
        <v>584.90643999999998</v>
      </c>
      <c r="D34" s="369">
        <v>0</v>
      </c>
      <c r="E34" s="369">
        <v>0</v>
      </c>
      <c r="F34" s="369">
        <v>11245.84009</v>
      </c>
      <c r="G34"/>
    </row>
    <row r="35" spans="1:7" ht="20.100000000000001" customHeight="1">
      <c r="A35" s="373" t="s">
        <v>301</v>
      </c>
      <c r="B35" s="369">
        <v>88.696740000000005</v>
      </c>
      <c r="C35" s="369">
        <v>0</v>
      </c>
      <c r="D35" s="369">
        <v>0</v>
      </c>
      <c r="E35" s="369">
        <v>0</v>
      </c>
      <c r="F35" s="369">
        <v>88.696740000000005</v>
      </c>
      <c r="G35"/>
    </row>
    <row r="36" spans="1:7" ht="20.100000000000001" customHeight="1">
      <c r="A36" s="372" t="s">
        <v>302</v>
      </c>
      <c r="B36" s="369">
        <v>91988.631810000006</v>
      </c>
      <c r="C36" s="369">
        <v>5098.4992899999997</v>
      </c>
      <c r="D36" s="369">
        <v>0</v>
      </c>
      <c r="E36" s="369">
        <v>0</v>
      </c>
      <c r="F36" s="369">
        <v>97087.131099999999</v>
      </c>
      <c r="G36"/>
    </row>
    <row r="37" spans="1:7" ht="20.100000000000001" customHeight="1">
      <c r="A37" s="368" t="s">
        <v>303</v>
      </c>
      <c r="B37" s="369">
        <v>73643.078779999996</v>
      </c>
      <c r="C37" s="369">
        <v>2689.1897000000004</v>
      </c>
      <c r="D37" s="369">
        <v>0</v>
      </c>
      <c r="E37" s="369">
        <v>0</v>
      </c>
      <c r="F37" s="369">
        <v>76332.268479999999</v>
      </c>
      <c r="G37"/>
    </row>
    <row r="38" spans="1:7" ht="20.100000000000001" customHeight="1">
      <c r="A38" s="368" t="s">
        <v>304</v>
      </c>
      <c r="B38" s="369">
        <v>18345.553030000003</v>
      </c>
      <c r="C38" s="369">
        <v>2409.3095899999998</v>
      </c>
      <c r="D38" s="369">
        <v>0</v>
      </c>
      <c r="E38" s="369">
        <v>0</v>
      </c>
      <c r="F38" s="369">
        <v>20754.86262</v>
      </c>
      <c r="G38"/>
    </row>
    <row r="39" spans="1:7" ht="20.100000000000001" customHeight="1">
      <c r="A39" s="368" t="s">
        <v>305</v>
      </c>
      <c r="B39" s="369">
        <v>0</v>
      </c>
      <c r="C39" s="369">
        <v>0</v>
      </c>
      <c r="D39" s="369">
        <v>0</v>
      </c>
      <c r="E39" s="369">
        <v>0</v>
      </c>
      <c r="F39" s="369">
        <v>0</v>
      </c>
      <c r="G39"/>
    </row>
    <row r="40" spans="1:7" ht="20.100000000000001" customHeight="1">
      <c r="A40" s="372" t="s">
        <v>306</v>
      </c>
      <c r="B40" s="369">
        <v>54923.406510000001</v>
      </c>
      <c r="C40" s="369">
        <v>1549.56537</v>
      </c>
      <c r="D40" s="369">
        <v>0</v>
      </c>
      <c r="E40" s="369">
        <v>0.82246000000000008</v>
      </c>
      <c r="F40" s="369">
        <v>56473.79434</v>
      </c>
      <c r="G40"/>
    </row>
    <row r="41" spans="1:7" ht="20.100000000000001" customHeight="1">
      <c r="A41" s="373" t="s">
        <v>307</v>
      </c>
      <c r="B41" s="369">
        <v>52576.421090000003</v>
      </c>
      <c r="C41" s="369">
        <v>1115.7731200000001</v>
      </c>
      <c r="D41" s="369">
        <v>0</v>
      </c>
      <c r="E41" s="369">
        <v>0.82246000000000008</v>
      </c>
      <c r="F41" s="369">
        <v>53693.016670000005</v>
      </c>
      <c r="G41"/>
    </row>
    <row r="42" spans="1:7" ht="20.100000000000001" customHeight="1">
      <c r="A42" s="368" t="s">
        <v>308</v>
      </c>
      <c r="B42" s="369">
        <v>1803.9551399999998</v>
      </c>
      <c r="C42" s="369">
        <v>406.47017</v>
      </c>
      <c r="D42" s="369">
        <v>0</v>
      </c>
      <c r="E42" s="369">
        <v>0</v>
      </c>
      <c r="F42" s="369">
        <v>2210.4253100000001</v>
      </c>
      <c r="G42"/>
    </row>
    <row r="43" spans="1:7" ht="20.100000000000001" customHeight="1">
      <c r="A43" s="368" t="s">
        <v>309</v>
      </c>
      <c r="B43" s="369">
        <v>460.52927</v>
      </c>
      <c r="C43" s="369">
        <v>1.133</v>
      </c>
      <c r="D43" s="369">
        <v>0</v>
      </c>
      <c r="E43" s="369">
        <v>0</v>
      </c>
      <c r="F43" s="369">
        <v>461.66227000000003</v>
      </c>
      <c r="G43"/>
    </row>
    <row r="44" spans="1:7" ht="20.100000000000001" customHeight="1">
      <c r="A44" s="368" t="s">
        <v>310</v>
      </c>
      <c r="B44" s="369">
        <v>52.392519999999998</v>
      </c>
      <c r="C44" s="369">
        <v>26.189080000000001</v>
      </c>
      <c r="D44" s="369">
        <v>0</v>
      </c>
      <c r="E44" s="369">
        <v>0</v>
      </c>
      <c r="F44" s="369">
        <v>78.581600000000009</v>
      </c>
      <c r="G44"/>
    </row>
    <row r="45" spans="1:7" ht="20.100000000000001" customHeight="1">
      <c r="A45" s="368" t="s">
        <v>311</v>
      </c>
      <c r="B45" s="369">
        <v>30.108490000000003</v>
      </c>
      <c r="C45" s="369">
        <v>0</v>
      </c>
      <c r="D45" s="369">
        <v>0</v>
      </c>
      <c r="E45" s="369">
        <v>0</v>
      </c>
      <c r="F45" s="369">
        <v>30.108490000000003</v>
      </c>
      <c r="G45"/>
    </row>
    <row r="46" spans="1:7" ht="20.100000000000001" customHeight="1">
      <c r="A46" s="374" t="s">
        <v>312</v>
      </c>
      <c r="B46" s="369">
        <v>0</v>
      </c>
      <c r="C46" s="369">
        <v>0</v>
      </c>
      <c r="D46" s="369">
        <v>0</v>
      </c>
      <c r="E46" s="369">
        <v>0</v>
      </c>
      <c r="F46" s="369">
        <v>0</v>
      </c>
      <c r="G46"/>
    </row>
    <row r="47" spans="1:7" ht="20.100000000000001" customHeight="1">
      <c r="A47" s="375" t="s">
        <v>313</v>
      </c>
      <c r="B47" s="369">
        <v>-122430.33229999999</v>
      </c>
      <c r="C47" s="369">
        <v>-38437.871359999997</v>
      </c>
      <c r="D47" s="369">
        <v>0</v>
      </c>
      <c r="E47" s="369">
        <v>-0.36619000000000002</v>
      </c>
      <c r="F47" s="369">
        <v>-160868.56985</v>
      </c>
      <c r="G47"/>
    </row>
    <row r="48" spans="1:7" ht="20.100000000000001" customHeight="1">
      <c r="A48" s="368" t="s">
        <v>314</v>
      </c>
      <c r="B48" s="369">
        <v>-21451.65091</v>
      </c>
      <c r="C48" s="369">
        <v>-1190.4239599999999</v>
      </c>
      <c r="D48" s="369">
        <v>0</v>
      </c>
      <c r="E48" s="369">
        <v>-0.36619000000000002</v>
      </c>
      <c r="F48" s="369">
        <v>-22642.441059999997</v>
      </c>
      <c r="G48"/>
    </row>
    <row r="49" spans="1:7" ht="20.100000000000001" customHeight="1">
      <c r="A49" s="368" t="s">
        <v>315</v>
      </c>
      <c r="B49" s="369">
        <v>-2626.17083</v>
      </c>
      <c r="C49" s="369">
        <v>-422.45080000000002</v>
      </c>
      <c r="D49" s="369">
        <v>0</v>
      </c>
      <c r="E49" s="369">
        <v>0</v>
      </c>
      <c r="F49" s="369">
        <v>-3048.6216300000001</v>
      </c>
      <c r="G49"/>
    </row>
    <row r="50" spans="1:7" ht="20.100000000000001" customHeight="1">
      <c r="A50" s="368" t="s">
        <v>316</v>
      </c>
      <c r="B50" s="369">
        <v>-12815.93665</v>
      </c>
      <c r="C50" s="369">
        <v>-46.591070000000002</v>
      </c>
      <c r="D50" s="369">
        <v>0</v>
      </c>
      <c r="E50" s="369">
        <v>0</v>
      </c>
      <c r="F50" s="369">
        <v>-12862.52772</v>
      </c>
      <c r="G50"/>
    </row>
    <row r="51" spans="1:7" ht="20.100000000000001" customHeight="1">
      <c r="A51" s="368" t="s">
        <v>317</v>
      </c>
      <c r="B51" s="369">
        <v>-3619.8345899999999</v>
      </c>
      <c r="C51" s="369">
        <v>-236.93275</v>
      </c>
      <c r="D51" s="369">
        <v>0</v>
      </c>
      <c r="E51" s="369">
        <v>0</v>
      </c>
      <c r="F51" s="369">
        <v>-3856.7673399999999</v>
      </c>
      <c r="G51"/>
    </row>
    <row r="52" spans="1:7" ht="20.100000000000001" customHeight="1">
      <c r="A52" s="368" t="s">
        <v>318</v>
      </c>
      <c r="B52" s="369">
        <v>-49673.757920000004</v>
      </c>
      <c r="C52" s="369">
        <v>-1226.3061599999999</v>
      </c>
      <c r="D52" s="369">
        <v>0</v>
      </c>
      <c r="E52" s="369">
        <v>0</v>
      </c>
      <c r="F52" s="369">
        <v>-50900.064079999996</v>
      </c>
      <c r="G52"/>
    </row>
    <row r="53" spans="1:7" ht="20.100000000000001" customHeight="1">
      <c r="A53" s="368" t="s">
        <v>319</v>
      </c>
      <c r="B53" s="369">
        <v>-11706.924289999999</v>
      </c>
      <c r="C53" s="369">
        <v>-2119.3218900000002</v>
      </c>
      <c r="D53" s="369">
        <v>0</v>
      </c>
      <c r="E53" s="369">
        <v>0</v>
      </c>
      <c r="F53" s="369">
        <v>-13826.24618</v>
      </c>
      <c r="G53"/>
    </row>
    <row r="54" spans="1:7" ht="20.100000000000001" customHeight="1">
      <c r="A54" s="368" t="s">
        <v>320</v>
      </c>
      <c r="B54" s="369">
        <v>-18342.807489999999</v>
      </c>
      <c r="C54" s="369">
        <v>-32657.070070000002</v>
      </c>
      <c r="D54" s="369">
        <v>0</v>
      </c>
      <c r="E54" s="369">
        <v>0</v>
      </c>
      <c r="F54" s="369">
        <v>-50999.877560000001</v>
      </c>
      <c r="G54"/>
    </row>
    <row r="55" spans="1:7" ht="20.100000000000001" customHeight="1">
      <c r="A55" s="368" t="s">
        <v>321</v>
      </c>
      <c r="B55" s="369">
        <v>-2193.24962</v>
      </c>
      <c r="C55" s="369">
        <v>-538.77466000000004</v>
      </c>
      <c r="D55" s="369">
        <v>0</v>
      </c>
      <c r="E55" s="369">
        <v>0</v>
      </c>
      <c r="F55" s="369">
        <v>-2732.0242799999996</v>
      </c>
      <c r="G55"/>
    </row>
    <row r="56" spans="1:7" ht="20.100000000000001" customHeight="1">
      <c r="A56" s="368" t="s">
        <v>322</v>
      </c>
      <c r="B56" s="369">
        <v>0</v>
      </c>
      <c r="C56" s="369">
        <v>0</v>
      </c>
      <c r="D56" s="369">
        <v>0</v>
      </c>
      <c r="E56" s="369">
        <v>0</v>
      </c>
      <c r="F56" s="369">
        <v>0</v>
      </c>
      <c r="G56"/>
    </row>
    <row r="57" spans="1:7" ht="20.100000000000001" customHeight="1" thickBot="1">
      <c r="A57" s="368" t="s">
        <v>323</v>
      </c>
      <c r="B57" s="369">
        <v>0</v>
      </c>
      <c r="C57" s="369">
        <v>0</v>
      </c>
      <c r="D57" s="369">
        <v>0</v>
      </c>
      <c r="E57" s="369">
        <v>0</v>
      </c>
      <c r="F57" s="369">
        <v>0</v>
      </c>
      <c r="G57"/>
    </row>
    <row r="58" spans="1:7" ht="20.100000000000001" customHeight="1" thickTop="1" thickBot="1">
      <c r="A58" s="370" t="s">
        <v>324</v>
      </c>
      <c r="B58" s="371">
        <v>18818.766929999998</v>
      </c>
      <c r="C58" s="371">
        <v>3104.50486</v>
      </c>
      <c r="D58" s="371">
        <v>0</v>
      </c>
      <c r="E58" s="371">
        <v>0</v>
      </c>
      <c r="F58" s="371">
        <v>21923.271789999999</v>
      </c>
      <c r="G58"/>
    </row>
    <row r="59" spans="1:7" ht="20.100000000000001" customHeight="1" thickTop="1">
      <c r="A59" s="368" t="s">
        <v>325</v>
      </c>
      <c r="B59" s="369">
        <v>0</v>
      </c>
      <c r="C59" s="369">
        <v>0</v>
      </c>
      <c r="D59" s="369">
        <v>0</v>
      </c>
      <c r="E59" s="369">
        <v>0</v>
      </c>
      <c r="F59" s="369">
        <v>0</v>
      </c>
      <c r="G59"/>
    </row>
    <row r="60" spans="1:7" ht="20.100000000000001" customHeight="1">
      <c r="A60" s="368" t="s">
        <v>326</v>
      </c>
      <c r="B60" s="369">
        <v>10749.606159999999</v>
      </c>
      <c r="C60" s="369">
        <v>1497.2773</v>
      </c>
      <c r="D60" s="369">
        <v>0</v>
      </c>
      <c r="E60" s="369">
        <v>0</v>
      </c>
      <c r="F60" s="369">
        <v>12246.883460000001</v>
      </c>
      <c r="G60"/>
    </row>
    <row r="61" spans="1:7" ht="20.100000000000001" customHeight="1">
      <c r="A61" s="368" t="s">
        <v>327</v>
      </c>
      <c r="B61" s="369">
        <v>8069.1607699999995</v>
      </c>
      <c r="C61" s="369">
        <v>1607.22756</v>
      </c>
      <c r="D61" s="369">
        <v>0</v>
      </c>
      <c r="E61" s="369">
        <v>0</v>
      </c>
      <c r="F61" s="369">
        <v>9676.3883299999998</v>
      </c>
      <c r="G61"/>
    </row>
    <row r="62" spans="1:7" ht="20.100000000000001" customHeight="1">
      <c r="A62" s="368" t="s">
        <v>328</v>
      </c>
      <c r="B62" s="369">
        <v>0</v>
      </c>
      <c r="C62" s="369">
        <v>0</v>
      </c>
      <c r="D62" s="369">
        <v>0</v>
      </c>
      <c r="E62" s="369">
        <v>0</v>
      </c>
      <c r="F62" s="369">
        <v>0</v>
      </c>
      <c r="G62"/>
    </row>
    <row r="63" spans="1:7" ht="20.100000000000001" customHeight="1" thickBot="1">
      <c r="A63" s="368" t="s">
        <v>329</v>
      </c>
      <c r="B63" s="369">
        <v>0</v>
      </c>
      <c r="C63" s="369">
        <v>0</v>
      </c>
      <c r="D63" s="369">
        <v>0</v>
      </c>
      <c r="E63" s="369">
        <v>0</v>
      </c>
      <c r="F63" s="369">
        <v>0</v>
      </c>
      <c r="G63"/>
    </row>
    <row r="64" spans="1:7" ht="20.100000000000001" customHeight="1" thickTop="1" thickBot="1">
      <c r="A64" s="370" t="s">
        <v>330</v>
      </c>
      <c r="B64" s="371">
        <v>8313.3890199999987</v>
      </c>
      <c r="C64" s="371">
        <v>0</v>
      </c>
      <c r="D64" s="371">
        <v>0</v>
      </c>
      <c r="E64" s="371">
        <v>0</v>
      </c>
      <c r="F64" s="371">
        <v>8313.3890199999987</v>
      </c>
      <c r="G64"/>
    </row>
    <row r="65" spans="1:7" ht="20.100000000000001" customHeight="1" thickTop="1">
      <c r="A65" s="368" t="s">
        <v>331</v>
      </c>
      <c r="B65" s="369">
        <v>0</v>
      </c>
      <c r="C65" s="369">
        <v>0</v>
      </c>
      <c r="D65" s="369">
        <v>0</v>
      </c>
      <c r="E65" s="369">
        <v>0</v>
      </c>
      <c r="F65" s="369">
        <v>0</v>
      </c>
      <c r="G65"/>
    </row>
    <row r="66" spans="1:7" ht="20.100000000000001" customHeight="1">
      <c r="A66" s="368" t="s">
        <v>332</v>
      </c>
      <c r="B66" s="369">
        <v>22099.100910000001</v>
      </c>
      <c r="C66" s="369">
        <v>0</v>
      </c>
      <c r="D66" s="369">
        <v>0</v>
      </c>
      <c r="E66" s="369">
        <v>0</v>
      </c>
      <c r="F66" s="369">
        <v>22099.100910000001</v>
      </c>
      <c r="G66"/>
    </row>
    <row r="67" spans="1:7" ht="20.100000000000001" customHeight="1">
      <c r="A67" s="368" t="s">
        <v>333</v>
      </c>
      <c r="B67" s="369">
        <v>0</v>
      </c>
      <c r="C67" s="369">
        <v>0</v>
      </c>
      <c r="D67" s="369">
        <v>0</v>
      </c>
      <c r="E67" s="369">
        <v>0</v>
      </c>
      <c r="F67" s="369">
        <v>0</v>
      </c>
      <c r="G67"/>
    </row>
    <row r="68" spans="1:7" ht="20.100000000000001" customHeight="1">
      <c r="A68" s="368" t="s">
        <v>334</v>
      </c>
      <c r="B68" s="369">
        <v>0</v>
      </c>
      <c r="C68" s="369">
        <v>0</v>
      </c>
      <c r="D68" s="369">
        <v>0</v>
      </c>
      <c r="E68" s="369">
        <v>0</v>
      </c>
      <c r="F68" s="369">
        <v>0</v>
      </c>
      <c r="G68"/>
    </row>
    <row r="69" spans="1:7" ht="20.100000000000001" customHeight="1" thickBot="1">
      <c r="A69" s="368" t="s">
        <v>335</v>
      </c>
      <c r="B69" s="369">
        <v>-13785.71189</v>
      </c>
      <c r="C69" s="369">
        <v>0</v>
      </c>
      <c r="D69" s="369">
        <v>0</v>
      </c>
      <c r="E69" s="369">
        <v>0</v>
      </c>
      <c r="F69" s="369">
        <v>-13785.71189</v>
      </c>
      <c r="G69"/>
    </row>
    <row r="70" spans="1:7" ht="20.100000000000001" customHeight="1" thickTop="1" thickBot="1">
      <c r="A70" s="370" t="s">
        <v>336</v>
      </c>
      <c r="B70" s="371">
        <v>23126.434819999999</v>
      </c>
      <c r="C70" s="371">
        <v>53430.086000000003</v>
      </c>
      <c r="D70" s="371">
        <v>0</v>
      </c>
      <c r="E70" s="371">
        <v>0</v>
      </c>
      <c r="F70" s="371">
        <v>76556.520819999991</v>
      </c>
      <c r="G70"/>
    </row>
    <row r="71" spans="1:7" ht="20.100000000000001" customHeight="1" thickTop="1">
      <c r="A71" s="368" t="s">
        <v>285</v>
      </c>
      <c r="B71" s="369">
        <v>0</v>
      </c>
      <c r="C71" s="369">
        <v>0</v>
      </c>
      <c r="D71" s="369">
        <v>0</v>
      </c>
      <c r="E71" s="369">
        <v>0</v>
      </c>
      <c r="F71" s="369">
        <v>0</v>
      </c>
      <c r="G71"/>
    </row>
    <row r="72" spans="1:7" ht="20.100000000000001" customHeight="1">
      <c r="A72" s="368" t="s">
        <v>286</v>
      </c>
      <c r="B72" s="369">
        <v>0</v>
      </c>
      <c r="C72" s="369">
        <v>0</v>
      </c>
      <c r="D72" s="369">
        <v>0</v>
      </c>
      <c r="E72" s="369">
        <v>0</v>
      </c>
      <c r="F72" s="369">
        <v>0</v>
      </c>
      <c r="G72"/>
    </row>
    <row r="73" spans="1:7" ht="20.100000000000001" customHeight="1">
      <c r="A73" s="368" t="s">
        <v>287</v>
      </c>
      <c r="B73" s="369">
        <v>0</v>
      </c>
      <c r="C73" s="369">
        <v>0</v>
      </c>
      <c r="D73" s="369">
        <v>0</v>
      </c>
      <c r="E73" s="369">
        <v>0</v>
      </c>
      <c r="F73" s="369">
        <v>0</v>
      </c>
      <c r="G73"/>
    </row>
    <row r="74" spans="1:7" ht="20.100000000000001" customHeight="1">
      <c r="A74" s="368" t="s">
        <v>288</v>
      </c>
      <c r="B74" s="369">
        <v>0</v>
      </c>
      <c r="C74" s="369">
        <v>0</v>
      </c>
      <c r="D74" s="369">
        <v>0</v>
      </c>
      <c r="E74" s="369">
        <v>0</v>
      </c>
      <c r="F74" s="369">
        <v>0</v>
      </c>
      <c r="G74"/>
    </row>
    <row r="75" spans="1:7" ht="20.100000000000001" customHeight="1">
      <c r="A75" s="368" t="s">
        <v>337</v>
      </c>
      <c r="B75" s="369">
        <v>395.69367999999997</v>
      </c>
      <c r="C75" s="369">
        <v>0</v>
      </c>
      <c r="D75" s="369">
        <v>0</v>
      </c>
      <c r="E75" s="369">
        <v>0</v>
      </c>
      <c r="F75" s="369">
        <v>395.69367999999997</v>
      </c>
      <c r="G75"/>
    </row>
    <row r="76" spans="1:7" ht="20.100000000000001" customHeight="1">
      <c r="A76" s="368" t="s">
        <v>338</v>
      </c>
      <c r="B76" s="369">
        <v>22699.941719999999</v>
      </c>
      <c r="C76" s="369">
        <v>507.01812999999999</v>
      </c>
      <c r="D76" s="369">
        <v>0</v>
      </c>
      <c r="E76" s="369">
        <v>0</v>
      </c>
      <c r="F76" s="369">
        <v>23206.959850000003</v>
      </c>
      <c r="G76"/>
    </row>
    <row r="77" spans="1:7" ht="20.100000000000001" customHeight="1">
      <c r="A77" s="368" t="s">
        <v>290</v>
      </c>
      <c r="B77" s="369">
        <v>0</v>
      </c>
      <c r="C77" s="369">
        <v>53143.692869999999</v>
      </c>
      <c r="D77" s="369">
        <v>0</v>
      </c>
      <c r="E77" s="369">
        <v>0</v>
      </c>
      <c r="F77" s="369">
        <v>53143.692869999999</v>
      </c>
      <c r="G77"/>
    </row>
    <row r="78" spans="1:7" ht="20.100000000000001" customHeight="1">
      <c r="A78" s="368" t="s">
        <v>339</v>
      </c>
      <c r="B78" s="369">
        <v>60.810290000000002</v>
      </c>
      <c r="C78" s="369">
        <v>0</v>
      </c>
      <c r="D78" s="369">
        <v>0</v>
      </c>
      <c r="E78" s="369">
        <v>0</v>
      </c>
      <c r="F78" s="369">
        <v>60.810290000000002</v>
      </c>
      <c r="G78"/>
    </row>
    <row r="79" spans="1:7" ht="20.100000000000001" customHeight="1" thickBot="1">
      <c r="A79" s="368" t="s">
        <v>340</v>
      </c>
      <c r="B79" s="369">
        <v>-30.010870000000001</v>
      </c>
      <c r="C79" s="369">
        <v>-220.625</v>
      </c>
      <c r="D79" s="369">
        <v>0</v>
      </c>
      <c r="E79" s="369">
        <v>0</v>
      </c>
      <c r="F79" s="369">
        <v>-250.63586999999998</v>
      </c>
      <c r="G79"/>
    </row>
    <row r="80" spans="1:7" ht="20.100000000000001" customHeight="1" thickTop="1" thickBot="1">
      <c r="A80" s="370" t="s">
        <v>341</v>
      </c>
      <c r="B80" s="371">
        <v>166939.02668000001</v>
      </c>
      <c r="C80" s="371">
        <v>0</v>
      </c>
      <c r="D80" s="371">
        <v>0</v>
      </c>
      <c r="E80" s="371">
        <v>0</v>
      </c>
      <c r="F80" s="371">
        <v>166939.02668000001</v>
      </c>
      <c r="G80"/>
    </row>
    <row r="81" spans="1:7" ht="20.100000000000001" customHeight="1" thickTop="1">
      <c r="A81" s="368" t="s">
        <v>342</v>
      </c>
      <c r="B81" s="369">
        <v>28970.796600000001</v>
      </c>
      <c r="C81" s="369">
        <v>0</v>
      </c>
      <c r="D81" s="369">
        <v>0</v>
      </c>
      <c r="E81" s="369">
        <v>0</v>
      </c>
      <c r="F81" s="369">
        <v>28970.796600000001</v>
      </c>
      <c r="G81"/>
    </row>
    <row r="82" spans="1:7" ht="20.100000000000001" customHeight="1">
      <c r="A82" s="368" t="s">
        <v>343</v>
      </c>
      <c r="B82" s="369">
        <v>94003.408329999991</v>
      </c>
      <c r="C82" s="369">
        <v>0</v>
      </c>
      <c r="D82" s="369">
        <v>0</v>
      </c>
      <c r="E82" s="369">
        <v>0</v>
      </c>
      <c r="F82" s="369">
        <v>94003.408329999991</v>
      </c>
      <c r="G82"/>
    </row>
    <row r="83" spans="1:7" ht="20.100000000000001" customHeight="1">
      <c r="A83" s="368" t="s">
        <v>344</v>
      </c>
      <c r="B83" s="369">
        <v>17915.836010000003</v>
      </c>
      <c r="C83" s="369">
        <v>0</v>
      </c>
      <c r="D83" s="369">
        <v>0</v>
      </c>
      <c r="E83" s="369">
        <v>0</v>
      </c>
      <c r="F83" s="369">
        <v>17915.836010000003</v>
      </c>
      <c r="G83"/>
    </row>
    <row r="84" spans="1:7" ht="20.100000000000001" customHeight="1">
      <c r="A84" s="368" t="s">
        <v>345</v>
      </c>
      <c r="B84" s="369">
        <v>6329.1872999999996</v>
      </c>
      <c r="C84" s="369">
        <v>0</v>
      </c>
      <c r="D84" s="369">
        <v>0</v>
      </c>
      <c r="E84" s="369">
        <v>0</v>
      </c>
      <c r="F84" s="369">
        <v>6329.1872999999996</v>
      </c>
      <c r="G84"/>
    </row>
    <row r="85" spans="1:7" ht="20.100000000000001" customHeight="1">
      <c r="A85" s="368" t="s">
        <v>346</v>
      </c>
      <c r="B85" s="369">
        <v>10040.876119999999</v>
      </c>
      <c r="C85" s="369">
        <v>0</v>
      </c>
      <c r="D85" s="369">
        <v>0</v>
      </c>
      <c r="E85" s="369">
        <v>0</v>
      </c>
      <c r="F85" s="369">
        <v>10040.876119999999</v>
      </c>
      <c r="G85"/>
    </row>
    <row r="86" spans="1:7" ht="20.100000000000001" customHeight="1">
      <c r="A86" s="368" t="s">
        <v>347</v>
      </c>
      <c r="B86" s="369">
        <v>3177.62664</v>
      </c>
      <c r="C86" s="369">
        <v>0</v>
      </c>
      <c r="D86" s="369">
        <v>0</v>
      </c>
      <c r="E86" s="369">
        <v>0</v>
      </c>
      <c r="F86" s="369">
        <v>3177.62664</v>
      </c>
      <c r="G86"/>
    </row>
    <row r="87" spans="1:7" ht="20.100000000000001" customHeight="1">
      <c r="A87" s="368" t="s">
        <v>348</v>
      </c>
      <c r="B87" s="369">
        <v>160.44128000000001</v>
      </c>
      <c r="C87" s="369">
        <v>0</v>
      </c>
      <c r="D87" s="369">
        <v>0</v>
      </c>
      <c r="E87" s="369">
        <v>0</v>
      </c>
      <c r="F87" s="369">
        <v>160.44128000000001</v>
      </c>
      <c r="G87"/>
    </row>
    <row r="88" spans="1:7" ht="20.100000000000001" customHeight="1">
      <c r="A88" s="368" t="s">
        <v>349</v>
      </c>
      <c r="B88" s="369">
        <v>0</v>
      </c>
      <c r="C88" s="369">
        <v>0</v>
      </c>
      <c r="D88" s="369">
        <v>0</v>
      </c>
      <c r="E88" s="369">
        <v>0</v>
      </c>
      <c r="F88" s="369">
        <v>0</v>
      </c>
      <c r="G88"/>
    </row>
    <row r="89" spans="1:7" ht="20.100000000000001" customHeight="1" thickBot="1">
      <c r="A89" s="368" t="s">
        <v>350</v>
      </c>
      <c r="B89" s="369">
        <v>6340.8544000000002</v>
      </c>
      <c r="C89" s="369">
        <v>0</v>
      </c>
      <c r="D89" s="369">
        <v>0</v>
      </c>
      <c r="E89" s="369">
        <v>0</v>
      </c>
      <c r="F89" s="369">
        <v>6340.8544000000002</v>
      </c>
      <c r="G89"/>
    </row>
    <row r="90" spans="1:7" ht="20.100000000000001" customHeight="1" thickTop="1" thickBot="1">
      <c r="A90" s="370" t="s">
        <v>351</v>
      </c>
      <c r="B90" s="371">
        <v>19274.952519999999</v>
      </c>
      <c r="C90" s="371">
        <v>3034.9600399999999</v>
      </c>
      <c r="D90" s="371">
        <v>0</v>
      </c>
      <c r="E90" s="371">
        <v>0</v>
      </c>
      <c r="F90" s="371">
        <v>22309.912559999997</v>
      </c>
      <c r="G90"/>
    </row>
    <row r="91" spans="1:7" ht="20.100000000000001" customHeight="1" thickTop="1">
      <c r="A91" s="368" t="s">
        <v>352</v>
      </c>
      <c r="B91" s="369">
        <v>1763.2060200000001</v>
      </c>
      <c r="C91" s="369">
        <v>0</v>
      </c>
      <c r="D91" s="369">
        <v>0</v>
      </c>
      <c r="E91" s="369">
        <v>0</v>
      </c>
      <c r="F91" s="369">
        <v>1763.2060200000001</v>
      </c>
      <c r="G91"/>
    </row>
    <row r="92" spans="1:7" ht="20.100000000000001" customHeight="1">
      <c r="A92" s="368" t="s">
        <v>353</v>
      </c>
      <c r="B92" s="369">
        <v>4691.7753899999998</v>
      </c>
      <c r="C92" s="369">
        <v>0</v>
      </c>
      <c r="D92" s="369">
        <v>0</v>
      </c>
      <c r="E92" s="369">
        <v>0</v>
      </c>
      <c r="F92" s="369">
        <v>4691.7753899999998</v>
      </c>
      <c r="G92"/>
    </row>
    <row r="93" spans="1:7" ht="20.100000000000001" customHeight="1">
      <c r="A93" s="368" t="s">
        <v>354</v>
      </c>
      <c r="B93" s="369">
        <v>9609.8819999999996</v>
      </c>
      <c r="C93" s="369">
        <v>3034.9600399999999</v>
      </c>
      <c r="D93" s="369">
        <v>0</v>
      </c>
      <c r="E93" s="369">
        <v>0</v>
      </c>
      <c r="F93" s="369">
        <v>12644.84204</v>
      </c>
      <c r="G93"/>
    </row>
    <row r="94" spans="1:7" ht="20.100000000000001" customHeight="1">
      <c r="A94" s="368" t="s">
        <v>355</v>
      </c>
      <c r="B94" s="369">
        <v>3210.0891099999999</v>
      </c>
      <c r="C94" s="369">
        <v>0</v>
      </c>
      <c r="D94" s="369">
        <v>0</v>
      </c>
      <c r="E94" s="369">
        <v>0</v>
      </c>
      <c r="F94" s="369">
        <v>3210.0891099999999</v>
      </c>
      <c r="G94"/>
    </row>
    <row r="95" spans="1:7" ht="20.100000000000001" customHeight="1" thickBot="1">
      <c r="A95" s="376" t="s">
        <v>356</v>
      </c>
      <c r="B95" s="377">
        <v>0</v>
      </c>
      <c r="C95" s="377">
        <v>0</v>
      </c>
      <c r="D95" s="377">
        <v>0</v>
      </c>
      <c r="E95" s="377">
        <v>0</v>
      </c>
      <c r="F95" s="377">
        <v>0</v>
      </c>
      <c r="G95"/>
    </row>
    <row r="96" spans="1:7" ht="20.100000000000001" customHeight="1" thickTop="1" thickBot="1">
      <c r="A96" s="370" t="s">
        <v>357</v>
      </c>
      <c r="B96" s="371">
        <v>0</v>
      </c>
      <c r="C96" s="371">
        <v>0</v>
      </c>
      <c r="D96" s="371">
        <v>0</v>
      </c>
      <c r="E96" s="371">
        <v>0</v>
      </c>
      <c r="F96" s="371">
        <v>0</v>
      </c>
      <c r="G96"/>
    </row>
    <row r="97" spans="1:7" ht="20.100000000000001" customHeight="1" thickTop="1">
      <c r="A97" s="368" t="s">
        <v>358</v>
      </c>
      <c r="B97" s="369">
        <v>0</v>
      </c>
      <c r="C97" s="369">
        <v>0</v>
      </c>
      <c r="D97" s="369">
        <v>0</v>
      </c>
      <c r="E97" s="369">
        <v>0</v>
      </c>
      <c r="F97" s="369">
        <v>0</v>
      </c>
      <c r="G97"/>
    </row>
    <row r="98" spans="1:7" ht="20.100000000000001" customHeight="1">
      <c r="A98" s="368" t="s">
        <v>359</v>
      </c>
      <c r="B98" s="369">
        <v>0</v>
      </c>
      <c r="C98" s="369">
        <v>0</v>
      </c>
      <c r="D98" s="369">
        <v>0</v>
      </c>
      <c r="E98" s="369">
        <v>0</v>
      </c>
      <c r="F98" s="369">
        <v>0</v>
      </c>
      <c r="G98"/>
    </row>
    <row r="99" spans="1:7" ht="20.100000000000001" customHeight="1">
      <c r="A99" s="368" t="s">
        <v>360</v>
      </c>
      <c r="B99" s="369">
        <v>0</v>
      </c>
      <c r="C99" s="369">
        <v>0</v>
      </c>
      <c r="D99" s="369">
        <v>0</v>
      </c>
      <c r="E99" s="369">
        <v>0</v>
      </c>
      <c r="F99" s="369">
        <v>0</v>
      </c>
      <c r="G99"/>
    </row>
    <row r="100" spans="1:7" ht="20.100000000000001" customHeight="1">
      <c r="A100" s="368" t="s">
        <v>361</v>
      </c>
      <c r="B100" s="369">
        <v>0</v>
      </c>
      <c r="C100" s="369">
        <v>0</v>
      </c>
      <c r="D100" s="369">
        <v>0</v>
      </c>
      <c r="E100" s="369">
        <v>0</v>
      </c>
      <c r="F100" s="369">
        <v>0</v>
      </c>
      <c r="G100"/>
    </row>
    <row r="101" spans="1:7" ht="20.100000000000001" customHeight="1">
      <c r="A101" s="368" t="s">
        <v>362</v>
      </c>
      <c r="B101" s="369">
        <v>0</v>
      </c>
      <c r="C101" s="369">
        <v>0</v>
      </c>
      <c r="D101" s="369">
        <v>0</v>
      </c>
      <c r="E101" s="369">
        <v>0</v>
      </c>
      <c r="F101" s="369">
        <v>0</v>
      </c>
      <c r="G101"/>
    </row>
    <row r="102" spans="1:7" ht="20.100000000000001" customHeight="1" thickBot="1">
      <c r="A102" s="368" t="s">
        <v>363</v>
      </c>
      <c r="B102" s="369">
        <v>0</v>
      </c>
      <c r="C102" s="369">
        <v>0</v>
      </c>
      <c r="D102" s="369">
        <v>0</v>
      </c>
      <c r="E102" s="369">
        <v>0</v>
      </c>
      <c r="F102" s="369">
        <v>0</v>
      </c>
      <c r="G102"/>
    </row>
    <row r="103" spans="1:7" ht="20.100000000000001" customHeight="1" thickTop="1" thickBot="1">
      <c r="A103" s="378" t="s">
        <v>364</v>
      </c>
      <c r="B103" s="367">
        <v>4240092.2894799998</v>
      </c>
      <c r="C103" s="367">
        <v>266982.92758999998</v>
      </c>
      <c r="D103" s="367">
        <v>0</v>
      </c>
      <c r="E103" s="367">
        <v>24.040500000000002</v>
      </c>
      <c r="F103" s="367">
        <v>4507099.2575699994</v>
      </c>
      <c r="G103"/>
    </row>
    <row r="104" spans="1:7" ht="20.100000000000001" customHeight="1" thickTop="1" thickBot="1">
      <c r="A104" s="370" t="s">
        <v>365</v>
      </c>
      <c r="B104" s="371">
        <v>3515377.3611599999</v>
      </c>
      <c r="C104" s="371">
        <v>172679.93528000001</v>
      </c>
      <c r="D104" s="371">
        <v>0</v>
      </c>
      <c r="E104" s="371">
        <v>13.95651</v>
      </c>
      <c r="F104" s="371">
        <v>3688071.2529499996</v>
      </c>
      <c r="G104"/>
    </row>
    <row r="105" spans="1:7" ht="20.100000000000001" customHeight="1" thickTop="1">
      <c r="A105" s="368" t="s">
        <v>366</v>
      </c>
      <c r="B105" s="369">
        <v>96041.170459999994</v>
      </c>
      <c r="C105" s="369">
        <v>7530.3933799999995</v>
      </c>
      <c r="D105" s="369">
        <v>0</v>
      </c>
      <c r="E105" s="369">
        <v>0</v>
      </c>
      <c r="F105" s="369">
        <v>103571.56384</v>
      </c>
      <c r="G105"/>
    </row>
    <row r="106" spans="1:7" ht="20.100000000000001" customHeight="1">
      <c r="A106" s="368" t="s">
        <v>367</v>
      </c>
      <c r="B106" s="369">
        <v>95753.804040000003</v>
      </c>
      <c r="C106" s="369">
        <v>7526.3267100000003</v>
      </c>
      <c r="D106" s="369">
        <v>0</v>
      </c>
      <c r="E106" s="369">
        <v>0</v>
      </c>
      <c r="F106" s="369">
        <v>103280.13075</v>
      </c>
      <c r="G106"/>
    </row>
    <row r="107" spans="1:7" ht="20.100000000000001" customHeight="1">
      <c r="A107" s="368" t="s">
        <v>368</v>
      </c>
      <c r="B107" s="369">
        <v>287.36642000000001</v>
      </c>
      <c r="C107" s="369">
        <v>4.0666700000000002</v>
      </c>
      <c r="D107" s="369">
        <v>0</v>
      </c>
      <c r="E107" s="369">
        <v>0</v>
      </c>
      <c r="F107" s="369">
        <v>291.43309000000005</v>
      </c>
      <c r="G107"/>
    </row>
    <row r="108" spans="1:7" ht="20.100000000000001" customHeight="1">
      <c r="A108" s="368" t="s">
        <v>369</v>
      </c>
      <c r="B108" s="369">
        <v>590023.28048000007</v>
      </c>
      <c r="C108" s="369">
        <v>49521.760289999998</v>
      </c>
      <c r="D108" s="369">
        <v>0</v>
      </c>
      <c r="E108" s="369">
        <v>13.95651</v>
      </c>
      <c r="F108" s="369">
        <v>639558.99728000001</v>
      </c>
      <c r="G108"/>
    </row>
    <row r="109" spans="1:7" ht="20.100000000000001" customHeight="1">
      <c r="A109" s="368" t="s">
        <v>370</v>
      </c>
      <c r="B109" s="369">
        <v>4517.6729100000002</v>
      </c>
      <c r="C109" s="369">
        <v>645.14280000000008</v>
      </c>
      <c r="D109" s="369">
        <v>0</v>
      </c>
      <c r="E109" s="369">
        <v>0</v>
      </c>
      <c r="F109" s="369">
        <v>5162.8157099999999</v>
      </c>
      <c r="G109"/>
    </row>
    <row r="110" spans="1:7" ht="20.100000000000001" customHeight="1">
      <c r="A110" s="373" t="s">
        <v>371</v>
      </c>
      <c r="B110" s="369">
        <v>496.04866999999996</v>
      </c>
      <c r="C110" s="369">
        <v>638.28280000000007</v>
      </c>
      <c r="D110" s="369">
        <v>0</v>
      </c>
      <c r="E110" s="369">
        <v>0</v>
      </c>
      <c r="F110" s="369">
        <v>1134.3314700000001</v>
      </c>
      <c r="G110"/>
    </row>
    <row r="111" spans="1:7" ht="20.100000000000001" customHeight="1">
      <c r="A111" s="374" t="s">
        <v>372</v>
      </c>
      <c r="B111" s="369">
        <v>9.0036699999999996</v>
      </c>
      <c r="C111" s="369">
        <v>0</v>
      </c>
      <c r="D111" s="369">
        <v>0</v>
      </c>
      <c r="E111" s="369">
        <v>0</v>
      </c>
      <c r="F111" s="369">
        <v>9.0036699999999996</v>
      </c>
      <c r="G111"/>
    </row>
    <row r="112" spans="1:7" ht="20.100000000000001" customHeight="1">
      <c r="A112" s="374" t="s">
        <v>373</v>
      </c>
      <c r="B112" s="369">
        <v>1.7016800000000001</v>
      </c>
      <c r="C112" s="369">
        <v>0</v>
      </c>
      <c r="D112" s="369">
        <v>0</v>
      </c>
      <c r="E112" s="369">
        <v>0</v>
      </c>
      <c r="F112" s="369">
        <v>1.7016800000000001</v>
      </c>
      <c r="G112"/>
    </row>
    <row r="113" spans="1:7" ht="20.100000000000001" customHeight="1">
      <c r="A113" s="374" t="s">
        <v>374</v>
      </c>
      <c r="B113" s="369">
        <v>42.3</v>
      </c>
      <c r="C113" s="369">
        <v>0</v>
      </c>
      <c r="D113" s="369">
        <v>0</v>
      </c>
      <c r="E113" s="369">
        <v>0</v>
      </c>
      <c r="F113" s="369">
        <v>42.3</v>
      </c>
      <c r="G113"/>
    </row>
    <row r="114" spans="1:7" ht="20.100000000000001" customHeight="1">
      <c r="A114" s="374" t="s">
        <v>375</v>
      </c>
      <c r="B114" s="369">
        <v>158</v>
      </c>
      <c r="C114" s="369">
        <v>6.86</v>
      </c>
      <c r="D114" s="369">
        <v>0</v>
      </c>
      <c r="E114" s="369">
        <v>0</v>
      </c>
      <c r="F114" s="369">
        <v>164.86</v>
      </c>
      <c r="G114"/>
    </row>
    <row r="115" spans="1:7" ht="20.100000000000001" customHeight="1">
      <c r="A115" s="374" t="s">
        <v>376</v>
      </c>
      <c r="B115" s="369">
        <v>1764.9246699999999</v>
      </c>
      <c r="C115" s="369">
        <v>0</v>
      </c>
      <c r="D115" s="369">
        <v>0</v>
      </c>
      <c r="E115" s="369">
        <v>0</v>
      </c>
      <c r="F115" s="369">
        <v>1764.9246699999999</v>
      </c>
      <c r="G115"/>
    </row>
    <row r="116" spans="1:7" ht="20.100000000000001" customHeight="1">
      <c r="A116" s="374" t="s">
        <v>377</v>
      </c>
      <c r="B116" s="369">
        <v>0</v>
      </c>
      <c r="C116" s="369">
        <v>0</v>
      </c>
      <c r="D116" s="369">
        <v>0</v>
      </c>
      <c r="E116" s="369">
        <v>0</v>
      </c>
      <c r="F116" s="369">
        <v>0</v>
      </c>
      <c r="G116"/>
    </row>
    <row r="117" spans="1:7" ht="20.100000000000001" customHeight="1">
      <c r="A117" s="379" t="s">
        <v>378</v>
      </c>
      <c r="B117" s="369">
        <v>2045.6942199999999</v>
      </c>
      <c r="C117" s="369">
        <v>0</v>
      </c>
      <c r="D117" s="369">
        <v>0</v>
      </c>
      <c r="E117" s="369">
        <v>0</v>
      </c>
      <c r="F117" s="369">
        <v>2045.6942199999999</v>
      </c>
      <c r="G117"/>
    </row>
    <row r="118" spans="1:7" ht="20.100000000000001" customHeight="1">
      <c r="A118" s="379" t="s">
        <v>379</v>
      </c>
      <c r="B118" s="369">
        <v>36597.046350000004</v>
      </c>
      <c r="C118" s="369">
        <v>11325.62593</v>
      </c>
      <c r="D118" s="369">
        <v>0</v>
      </c>
      <c r="E118" s="369">
        <v>0</v>
      </c>
      <c r="F118" s="369">
        <v>47922.672279999999</v>
      </c>
      <c r="G118"/>
    </row>
    <row r="119" spans="1:7" ht="20.100000000000001" customHeight="1">
      <c r="A119" s="368" t="s">
        <v>380</v>
      </c>
      <c r="B119" s="369">
        <v>2477874.85305</v>
      </c>
      <c r="C119" s="369">
        <v>102512.21518000001</v>
      </c>
      <c r="D119" s="369">
        <v>0</v>
      </c>
      <c r="E119" s="369">
        <v>0</v>
      </c>
      <c r="F119" s="369">
        <v>2580387.0682299999</v>
      </c>
      <c r="G119"/>
    </row>
    <row r="120" spans="1:7" ht="20.100000000000001" customHeight="1" thickBot="1">
      <c r="A120" s="368" t="s">
        <v>381</v>
      </c>
      <c r="B120" s="369">
        <v>310323.33791</v>
      </c>
      <c r="C120" s="369">
        <v>1144.7976999999998</v>
      </c>
      <c r="D120" s="369">
        <v>0</v>
      </c>
      <c r="E120" s="369">
        <v>0</v>
      </c>
      <c r="F120" s="369">
        <v>311468.13561</v>
      </c>
      <c r="G120"/>
    </row>
    <row r="121" spans="1:7" ht="20.100000000000001" customHeight="1" thickTop="1" thickBot="1">
      <c r="A121" s="378" t="s">
        <v>382</v>
      </c>
      <c r="B121" s="367">
        <v>63.646480000000004</v>
      </c>
      <c r="C121" s="367">
        <v>17.609740000000002</v>
      </c>
      <c r="D121" s="367">
        <v>0</v>
      </c>
      <c r="E121" s="367">
        <v>1.1999999999999999E-4</v>
      </c>
      <c r="F121" s="367">
        <v>81.256339999999994</v>
      </c>
      <c r="G121"/>
    </row>
    <row r="122" spans="1:7" ht="20.100000000000001" customHeight="1" thickTop="1" thickBot="1">
      <c r="A122" s="370" t="s">
        <v>383</v>
      </c>
      <c r="B122" s="371">
        <v>89603.794420000006</v>
      </c>
      <c r="C122" s="371">
        <v>0</v>
      </c>
      <c r="D122" s="371">
        <v>0</v>
      </c>
      <c r="E122" s="371">
        <v>0</v>
      </c>
      <c r="F122" s="371">
        <v>89603.794420000006</v>
      </c>
      <c r="G122"/>
    </row>
    <row r="123" spans="1:7" ht="20.100000000000001" customHeight="1" thickTop="1">
      <c r="A123" s="368" t="s">
        <v>384</v>
      </c>
      <c r="B123" s="369">
        <v>0</v>
      </c>
      <c r="C123" s="369">
        <v>0</v>
      </c>
      <c r="D123" s="369">
        <v>0</v>
      </c>
      <c r="E123" s="369">
        <v>0</v>
      </c>
      <c r="F123" s="369">
        <v>0</v>
      </c>
      <c r="G123"/>
    </row>
    <row r="124" spans="1:7" ht="20.100000000000001" customHeight="1">
      <c r="A124" s="368" t="s">
        <v>385</v>
      </c>
      <c r="B124" s="369">
        <v>2256.9156699999999</v>
      </c>
      <c r="C124" s="369">
        <v>0</v>
      </c>
      <c r="D124" s="369">
        <v>0</v>
      </c>
      <c r="E124" s="369">
        <v>0</v>
      </c>
      <c r="F124" s="369">
        <v>2256.9156699999999</v>
      </c>
      <c r="G124"/>
    </row>
    <row r="125" spans="1:7" ht="20.100000000000001" customHeight="1">
      <c r="A125" s="368" t="s">
        <v>386</v>
      </c>
      <c r="B125" s="369">
        <v>0</v>
      </c>
      <c r="C125" s="369">
        <v>0</v>
      </c>
      <c r="D125" s="369">
        <v>0</v>
      </c>
      <c r="E125" s="369">
        <v>0</v>
      </c>
      <c r="F125" s="369">
        <v>0</v>
      </c>
      <c r="G125"/>
    </row>
    <row r="126" spans="1:7" ht="20.100000000000001" customHeight="1">
      <c r="A126" s="368" t="s">
        <v>387</v>
      </c>
      <c r="B126" s="369">
        <v>0</v>
      </c>
      <c r="C126" s="369">
        <v>0</v>
      </c>
      <c r="D126" s="369">
        <v>0</v>
      </c>
      <c r="E126" s="369">
        <v>0</v>
      </c>
      <c r="F126" s="369">
        <v>0</v>
      </c>
      <c r="G126"/>
    </row>
    <row r="127" spans="1:7" ht="20.100000000000001" customHeight="1">
      <c r="A127" s="368" t="s">
        <v>388</v>
      </c>
      <c r="B127" s="369">
        <v>81500</v>
      </c>
      <c r="C127" s="369">
        <v>0</v>
      </c>
      <c r="D127" s="369">
        <v>0</v>
      </c>
      <c r="E127" s="369">
        <v>0</v>
      </c>
      <c r="F127" s="369">
        <v>81500</v>
      </c>
      <c r="G127"/>
    </row>
    <row r="128" spans="1:7" ht="20.100000000000001" customHeight="1" thickBot="1">
      <c r="A128" s="368" t="s">
        <v>389</v>
      </c>
      <c r="B128" s="369">
        <v>5846.8787499999999</v>
      </c>
      <c r="C128" s="369">
        <v>0</v>
      </c>
      <c r="D128" s="369">
        <v>0</v>
      </c>
      <c r="E128" s="369">
        <v>0</v>
      </c>
      <c r="F128" s="369">
        <v>5846.8787499999999</v>
      </c>
      <c r="G128"/>
    </row>
    <row r="129" spans="1:7" ht="20.100000000000001" customHeight="1" thickTop="1" thickBot="1">
      <c r="A129" s="370" t="s">
        <v>390</v>
      </c>
      <c r="B129" s="371">
        <v>441258.69855000003</v>
      </c>
      <c r="C129" s="371">
        <v>6611.1462199999996</v>
      </c>
      <c r="D129" s="371">
        <v>0</v>
      </c>
      <c r="E129" s="371">
        <v>0</v>
      </c>
      <c r="F129" s="371">
        <v>447869.84476999997</v>
      </c>
      <c r="G129"/>
    </row>
    <row r="130" spans="1:7" ht="20.100000000000001" customHeight="1" thickTop="1">
      <c r="A130" s="368" t="s">
        <v>391</v>
      </c>
      <c r="B130" s="369">
        <v>285.17591999999996</v>
      </c>
      <c r="C130" s="369">
        <v>14.45251</v>
      </c>
      <c r="D130" s="369">
        <v>0</v>
      </c>
      <c r="E130" s="369">
        <v>0</v>
      </c>
      <c r="F130" s="369">
        <v>299.62842999999998</v>
      </c>
      <c r="G130"/>
    </row>
    <row r="131" spans="1:7" ht="20.100000000000001" customHeight="1">
      <c r="A131" s="368" t="s">
        <v>392</v>
      </c>
      <c r="B131" s="369">
        <v>52122.048640000001</v>
      </c>
      <c r="C131" s="369">
        <v>0</v>
      </c>
      <c r="D131" s="369">
        <v>0</v>
      </c>
      <c r="E131" s="369">
        <v>0</v>
      </c>
      <c r="F131" s="369">
        <v>52122.048640000001</v>
      </c>
      <c r="G131"/>
    </row>
    <row r="132" spans="1:7" ht="20.100000000000001" customHeight="1">
      <c r="A132" s="368" t="s">
        <v>393</v>
      </c>
      <c r="B132" s="369">
        <v>0</v>
      </c>
      <c r="C132" s="369">
        <v>0</v>
      </c>
      <c r="D132" s="369">
        <v>0</v>
      </c>
      <c r="E132" s="369">
        <v>0</v>
      </c>
      <c r="F132" s="369">
        <v>0</v>
      </c>
      <c r="G132"/>
    </row>
    <row r="133" spans="1:7" ht="20.100000000000001" customHeight="1">
      <c r="A133" s="368" t="s">
        <v>394</v>
      </c>
      <c r="B133" s="369">
        <v>27450</v>
      </c>
      <c r="C133" s="369">
        <v>0</v>
      </c>
      <c r="D133" s="369">
        <v>0</v>
      </c>
      <c r="E133" s="369">
        <v>0</v>
      </c>
      <c r="F133" s="369">
        <v>27450</v>
      </c>
      <c r="G133"/>
    </row>
    <row r="134" spans="1:7" ht="20.100000000000001" customHeight="1">
      <c r="A134" s="368" t="s">
        <v>395</v>
      </c>
      <c r="B134" s="369">
        <v>351220.68832000002</v>
      </c>
      <c r="C134" s="369">
        <v>4472.5476699999999</v>
      </c>
      <c r="D134" s="369">
        <v>0</v>
      </c>
      <c r="E134" s="369">
        <v>0</v>
      </c>
      <c r="F134" s="369">
        <v>355693.23599000002</v>
      </c>
      <c r="G134"/>
    </row>
    <row r="135" spans="1:7" ht="20.100000000000001" customHeight="1">
      <c r="A135" s="368" t="s">
        <v>396</v>
      </c>
      <c r="B135" s="369">
        <v>0</v>
      </c>
      <c r="C135" s="369">
        <v>0</v>
      </c>
      <c r="D135" s="369">
        <v>0</v>
      </c>
      <c r="E135" s="369">
        <v>0</v>
      </c>
      <c r="F135" s="369">
        <v>0</v>
      </c>
      <c r="G135"/>
    </row>
    <row r="136" spans="1:7" ht="20.100000000000001" customHeight="1">
      <c r="A136" s="368" t="s">
        <v>397</v>
      </c>
      <c r="B136" s="369">
        <v>0</v>
      </c>
      <c r="C136" s="369">
        <v>2058</v>
      </c>
      <c r="D136" s="369">
        <v>0</v>
      </c>
      <c r="E136" s="369">
        <v>0</v>
      </c>
      <c r="F136" s="369">
        <v>2058</v>
      </c>
      <c r="G136"/>
    </row>
    <row r="137" spans="1:7" ht="20.100000000000001" customHeight="1" thickBot="1">
      <c r="A137" s="368" t="s">
        <v>398</v>
      </c>
      <c r="B137" s="369">
        <v>10180.785669999999</v>
      </c>
      <c r="C137" s="369">
        <v>66.146039999999999</v>
      </c>
      <c r="D137" s="369">
        <v>0</v>
      </c>
      <c r="E137" s="369">
        <v>0</v>
      </c>
      <c r="F137" s="369">
        <v>10246.931710000001</v>
      </c>
      <c r="G137"/>
    </row>
    <row r="138" spans="1:7" ht="20.100000000000001" customHeight="1" thickTop="1" thickBot="1">
      <c r="A138" s="370" t="s">
        <v>399</v>
      </c>
      <c r="B138" s="371">
        <v>81111.72606999999</v>
      </c>
      <c r="C138" s="371">
        <v>3326.6206200000001</v>
      </c>
      <c r="D138" s="371">
        <v>0</v>
      </c>
      <c r="E138" s="371">
        <v>8.5458600000000011</v>
      </c>
      <c r="F138" s="371">
        <v>84446.892550000004</v>
      </c>
      <c r="G138"/>
    </row>
    <row r="139" spans="1:7" ht="20.100000000000001" customHeight="1" thickTop="1">
      <c r="A139" s="368" t="s">
        <v>325</v>
      </c>
      <c r="B139" s="369">
        <v>471.72035</v>
      </c>
      <c r="C139" s="369">
        <v>16.429490000000001</v>
      </c>
      <c r="D139" s="369">
        <v>0</v>
      </c>
      <c r="E139" s="369">
        <v>0</v>
      </c>
      <c r="F139" s="369">
        <v>488.14984000000004</v>
      </c>
      <c r="G139"/>
    </row>
    <row r="140" spans="1:7" ht="20.100000000000001" customHeight="1">
      <c r="A140" s="368" t="s">
        <v>327</v>
      </c>
      <c r="B140" s="369">
        <v>26948.267609999999</v>
      </c>
      <c r="C140" s="369">
        <v>2799.9835200000002</v>
      </c>
      <c r="D140" s="369">
        <v>0</v>
      </c>
      <c r="E140" s="369">
        <v>8.5458600000000011</v>
      </c>
      <c r="F140" s="369">
        <v>29756.796989999999</v>
      </c>
      <c r="G140"/>
    </row>
    <row r="141" spans="1:7" ht="20.100000000000001" customHeight="1">
      <c r="A141" s="368" t="s">
        <v>400</v>
      </c>
      <c r="B141" s="369">
        <v>53068.786209999998</v>
      </c>
      <c r="C141" s="369">
        <v>454.68221999999997</v>
      </c>
      <c r="D141" s="369">
        <v>0</v>
      </c>
      <c r="E141" s="369">
        <v>0</v>
      </c>
      <c r="F141" s="369">
        <v>53523.468430000001</v>
      </c>
      <c r="G141"/>
    </row>
    <row r="142" spans="1:7" ht="20.100000000000001" customHeight="1">
      <c r="A142" s="368" t="s">
        <v>354</v>
      </c>
      <c r="B142" s="369">
        <v>622.95190000000002</v>
      </c>
      <c r="C142" s="369">
        <v>55.525390000000002</v>
      </c>
      <c r="D142" s="369">
        <v>0</v>
      </c>
      <c r="E142" s="369">
        <v>0</v>
      </c>
      <c r="F142" s="369">
        <v>678.47729000000004</v>
      </c>
      <c r="G142"/>
    </row>
    <row r="143" spans="1:7" ht="20.100000000000001" customHeight="1" thickBot="1">
      <c r="A143" s="368" t="s">
        <v>401</v>
      </c>
      <c r="B143" s="369">
        <v>0</v>
      </c>
      <c r="C143" s="369">
        <v>0</v>
      </c>
      <c r="D143" s="369">
        <v>0</v>
      </c>
      <c r="E143" s="369">
        <v>0</v>
      </c>
      <c r="F143" s="369">
        <v>0</v>
      </c>
      <c r="G143"/>
    </row>
    <row r="144" spans="1:7" ht="20.100000000000001" customHeight="1" thickTop="1" thickBot="1">
      <c r="A144" s="370" t="s">
        <v>402</v>
      </c>
      <c r="B144" s="371">
        <v>37110.181939999995</v>
      </c>
      <c r="C144" s="371">
        <v>16873.080489999997</v>
      </c>
      <c r="D144" s="371">
        <v>0</v>
      </c>
      <c r="E144" s="371">
        <v>1.5380100000000001</v>
      </c>
      <c r="F144" s="371">
        <v>53984.800439999999</v>
      </c>
      <c r="G144"/>
    </row>
    <row r="145" spans="1:7" ht="20.100000000000001" customHeight="1" thickTop="1">
      <c r="A145" s="368" t="s">
        <v>403</v>
      </c>
      <c r="B145" s="369">
        <v>1229.60159</v>
      </c>
      <c r="C145" s="369">
        <v>42.802759999999999</v>
      </c>
      <c r="D145" s="369">
        <v>0</v>
      </c>
      <c r="E145" s="369">
        <v>0</v>
      </c>
      <c r="F145" s="369">
        <v>1272.40435</v>
      </c>
      <c r="G145"/>
    </row>
    <row r="146" spans="1:7" ht="20.100000000000001" customHeight="1">
      <c r="A146" s="368" t="s">
        <v>404</v>
      </c>
      <c r="B146" s="369">
        <v>0</v>
      </c>
      <c r="C146" s="369">
        <v>0</v>
      </c>
      <c r="D146" s="369">
        <v>0</v>
      </c>
      <c r="E146" s="369">
        <v>0</v>
      </c>
      <c r="F146" s="369">
        <v>0</v>
      </c>
      <c r="G146"/>
    </row>
    <row r="147" spans="1:7" ht="20.100000000000001" customHeight="1">
      <c r="A147" s="368" t="s">
        <v>405</v>
      </c>
      <c r="B147" s="369">
        <v>0</v>
      </c>
      <c r="C147" s="369">
        <v>15707.601789999999</v>
      </c>
      <c r="D147" s="369">
        <v>0</v>
      </c>
      <c r="E147" s="369">
        <v>0</v>
      </c>
      <c r="F147" s="369">
        <v>15707.601789999999</v>
      </c>
      <c r="G147"/>
    </row>
    <row r="148" spans="1:7" ht="20.100000000000001" customHeight="1">
      <c r="A148" s="368" t="s">
        <v>406</v>
      </c>
      <c r="B148" s="369">
        <v>35880.580350000004</v>
      </c>
      <c r="C148" s="369">
        <v>1122.6759399999999</v>
      </c>
      <c r="D148" s="369">
        <v>0</v>
      </c>
      <c r="E148" s="369">
        <v>1.5380100000000001</v>
      </c>
      <c r="F148" s="369">
        <v>37004.794299999994</v>
      </c>
      <c r="G148"/>
    </row>
    <row r="149" spans="1:7" ht="20.100000000000001" customHeight="1" thickBot="1">
      <c r="A149" s="368" t="s">
        <v>407</v>
      </c>
      <c r="B149" s="369">
        <v>0</v>
      </c>
      <c r="C149" s="369">
        <v>0</v>
      </c>
      <c r="D149" s="369">
        <v>0</v>
      </c>
      <c r="E149" s="369">
        <v>0</v>
      </c>
      <c r="F149" s="369">
        <v>0</v>
      </c>
      <c r="G149"/>
    </row>
    <row r="150" spans="1:7" ht="20.100000000000001" customHeight="1" thickTop="1" thickBot="1">
      <c r="A150" s="370" t="s">
        <v>408</v>
      </c>
      <c r="B150" s="371">
        <v>0</v>
      </c>
      <c r="C150" s="371">
        <v>13924.123150000001</v>
      </c>
      <c r="D150" s="371">
        <v>0</v>
      </c>
      <c r="E150" s="371">
        <v>0</v>
      </c>
      <c r="F150" s="371">
        <v>13924.123150000001</v>
      </c>
      <c r="G150"/>
    </row>
    <row r="151" spans="1:7" ht="20.100000000000001" customHeight="1" thickTop="1">
      <c r="A151" s="368" t="s">
        <v>409</v>
      </c>
      <c r="B151" s="369">
        <v>0</v>
      </c>
      <c r="C151" s="369">
        <v>13720</v>
      </c>
      <c r="D151" s="369">
        <v>0</v>
      </c>
      <c r="E151" s="369">
        <v>0</v>
      </c>
      <c r="F151" s="369">
        <v>13720</v>
      </c>
      <c r="G151"/>
    </row>
    <row r="152" spans="1:7" ht="20.100000000000001" customHeight="1">
      <c r="A152" s="368" t="s">
        <v>410</v>
      </c>
      <c r="B152" s="369">
        <v>0</v>
      </c>
      <c r="C152" s="369">
        <v>0</v>
      </c>
      <c r="D152" s="369">
        <v>0</v>
      </c>
      <c r="E152" s="369">
        <v>0</v>
      </c>
      <c r="F152" s="369">
        <v>0</v>
      </c>
      <c r="G152"/>
    </row>
    <row r="153" spans="1:7" ht="20.100000000000001" customHeight="1">
      <c r="A153" s="368" t="s">
        <v>411</v>
      </c>
      <c r="B153" s="369">
        <v>0</v>
      </c>
      <c r="C153" s="369">
        <v>0</v>
      </c>
      <c r="D153" s="369">
        <v>0</v>
      </c>
      <c r="E153" s="369">
        <v>0</v>
      </c>
      <c r="F153" s="369">
        <v>0</v>
      </c>
      <c r="G153"/>
    </row>
    <row r="154" spans="1:7" ht="20.100000000000001" customHeight="1" thickBot="1">
      <c r="A154" s="368" t="s">
        <v>412</v>
      </c>
      <c r="B154" s="369">
        <v>0</v>
      </c>
      <c r="C154" s="369">
        <v>204.12314999999998</v>
      </c>
      <c r="D154" s="369">
        <v>0</v>
      </c>
      <c r="E154" s="369">
        <v>0</v>
      </c>
      <c r="F154" s="369">
        <v>204.12314999999998</v>
      </c>
      <c r="G154"/>
    </row>
    <row r="155" spans="1:7" ht="20.100000000000001" customHeight="1" thickTop="1" thickBot="1">
      <c r="A155" s="370" t="s">
        <v>413</v>
      </c>
      <c r="B155" s="371">
        <v>75566.880860000005</v>
      </c>
      <c r="C155" s="371">
        <v>53550.412090000005</v>
      </c>
      <c r="D155" s="371">
        <v>0</v>
      </c>
      <c r="E155" s="371">
        <v>0</v>
      </c>
      <c r="F155" s="371">
        <v>129117.29295</v>
      </c>
      <c r="G155"/>
    </row>
    <row r="156" spans="1:7" ht="20.100000000000001" customHeight="1" thickTop="1">
      <c r="A156" s="368" t="s">
        <v>414</v>
      </c>
      <c r="B156" s="369">
        <v>0</v>
      </c>
      <c r="C156" s="369">
        <v>33668.536999999997</v>
      </c>
      <c r="D156" s="369">
        <v>0</v>
      </c>
      <c r="E156" s="369">
        <v>0</v>
      </c>
      <c r="F156" s="369">
        <v>33668.536999999997</v>
      </c>
      <c r="G156"/>
    </row>
    <row r="157" spans="1:7" ht="20.100000000000001" customHeight="1">
      <c r="A157" s="368" t="s">
        <v>415</v>
      </c>
      <c r="B157" s="369">
        <v>0</v>
      </c>
      <c r="C157" s="369">
        <v>0</v>
      </c>
      <c r="D157" s="369">
        <v>0</v>
      </c>
      <c r="E157" s="369">
        <v>0</v>
      </c>
      <c r="F157" s="369">
        <v>0</v>
      </c>
      <c r="G157"/>
    </row>
    <row r="158" spans="1:7" ht="20.100000000000001" customHeight="1">
      <c r="A158" s="368" t="s">
        <v>416</v>
      </c>
      <c r="B158" s="369">
        <v>0</v>
      </c>
      <c r="C158" s="369">
        <v>54.536999999999999</v>
      </c>
      <c r="D158" s="369">
        <v>0</v>
      </c>
      <c r="E158" s="369">
        <v>0</v>
      </c>
      <c r="F158" s="369">
        <v>54.536999999999999</v>
      </c>
      <c r="G158"/>
    </row>
    <row r="159" spans="1:7" ht="20.100000000000001" customHeight="1">
      <c r="A159" s="368" t="s">
        <v>417</v>
      </c>
      <c r="B159" s="369">
        <v>0</v>
      </c>
      <c r="C159" s="369">
        <v>33614</v>
      </c>
      <c r="D159" s="369">
        <v>0</v>
      </c>
      <c r="E159" s="369">
        <v>0</v>
      </c>
      <c r="F159" s="369">
        <v>33614</v>
      </c>
      <c r="G159"/>
    </row>
    <row r="160" spans="1:7" ht="20.100000000000001" customHeight="1">
      <c r="A160" s="368" t="s">
        <v>418</v>
      </c>
      <c r="B160" s="369">
        <v>0</v>
      </c>
      <c r="C160" s="369">
        <v>0</v>
      </c>
      <c r="D160" s="369">
        <v>0</v>
      </c>
      <c r="E160" s="369">
        <v>0</v>
      </c>
      <c r="F160" s="369">
        <v>0</v>
      </c>
      <c r="G160"/>
    </row>
    <row r="161" spans="1:7" ht="20.100000000000001" customHeight="1">
      <c r="A161" s="368" t="s">
        <v>419</v>
      </c>
      <c r="B161" s="369">
        <v>0</v>
      </c>
      <c r="C161" s="369">
        <v>0</v>
      </c>
      <c r="D161" s="369">
        <v>0</v>
      </c>
      <c r="E161" s="369">
        <v>0</v>
      </c>
      <c r="F161" s="369">
        <v>0</v>
      </c>
      <c r="G161"/>
    </row>
    <row r="162" spans="1:7" ht="20.100000000000001" customHeight="1">
      <c r="A162" s="368" t="s">
        <v>420</v>
      </c>
      <c r="B162" s="369">
        <v>74100</v>
      </c>
      <c r="C162" s="369">
        <v>18291.504000000001</v>
      </c>
      <c r="D162" s="369">
        <v>0</v>
      </c>
      <c r="E162" s="369">
        <v>0</v>
      </c>
      <c r="F162" s="369">
        <v>92391.504000000001</v>
      </c>
      <c r="G162"/>
    </row>
    <row r="163" spans="1:7" ht="20.100000000000001" customHeight="1" thickBot="1">
      <c r="A163" s="368" t="s">
        <v>421</v>
      </c>
      <c r="B163" s="369">
        <v>1466.8808600000002</v>
      </c>
      <c r="C163" s="369">
        <v>1590.3710900000001</v>
      </c>
      <c r="D163" s="369">
        <v>0</v>
      </c>
      <c r="E163" s="369">
        <v>0</v>
      </c>
      <c r="F163" s="369">
        <v>3057.2519500000003</v>
      </c>
      <c r="G163"/>
    </row>
    <row r="164" spans="1:7" ht="20.100000000000001" customHeight="1" thickTop="1" thickBot="1">
      <c r="A164" s="370" t="s">
        <v>422</v>
      </c>
      <c r="B164" s="371">
        <v>336065.44464</v>
      </c>
      <c r="C164" s="371">
        <v>0</v>
      </c>
      <c r="D164" s="371">
        <v>0</v>
      </c>
      <c r="E164" s="371">
        <v>0</v>
      </c>
      <c r="F164" s="371">
        <v>336065.44464</v>
      </c>
      <c r="G164"/>
    </row>
    <row r="165" spans="1:7" ht="20.100000000000001" customHeight="1" thickTop="1">
      <c r="A165" s="372" t="s">
        <v>423</v>
      </c>
      <c r="B165" s="369">
        <v>291684.5</v>
      </c>
      <c r="C165" s="369">
        <v>0</v>
      </c>
      <c r="D165" s="369">
        <v>0</v>
      </c>
      <c r="E165" s="369">
        <v>0</v>
      </c>
      <c r="F165" s="369">
        <v>291684.5</v>
      </c>
      <c r="G165"/>
    </row>
    <row r="166" spans="1:7" ht="20.100000000000001" customHeight="1">
      <c r="A166" s="368" t="s">
        <v>424</v>
      </c>
      <c r="B166" s="369">
        <v>291684.5</v>
      </c>
      <c r="C166" s="369">
        <v>0</v>
      </c>
      <c r="D166" s="369">
        <v>0</v>
      </c>
      <c r="E166" s="369">
        <v>0</v>
      </c>
      <c r="F166" s="369">
        <v>291684.5</v>
      </c>
      <c r="G166"/>
    </row>
    <row r="167" spans="1:7" ht="20.100000000000001" customHeight="1">
      <c r="A167" s="368" t="s">
        <v>425</v>
      </c>
      <c r="B167" s="369">
        <v>0</v>
      </c>
      <c r="C167" s="369">
        <v>0</v>
      </c>
      <c r="D167" s="369">
        <v>0</v>
      </c>
      <c r="E167" s="369">
        <v>0</v>
      </c>
      <c r="F167" s="369">
        <v>0</v>
      </c>
      <c r="G167"/>
    </row>
    <row r="168" spans="1:7" ht="20.100000000000001" customHeight="1">
      <c r="A168" s="368" t="s">
        <v>426</v>
      </c>
      <c r="B168" s="369">
        <v>0</v>
      </c>
      <c r="C168" s="369">
        <v>0</v>
      </c>
      <c r="D168" s="369">
        <v>0</v>
      </c>
      <c r="E168" s="369">
        <v>0</v>
      </c>
      <c r="F168" s="369">
        <v>0</v>
      </c>
      <c r="G168"/>
    </row>
    <row r="169" spans="1:7" ht="20.100000000000001" customHeight="1">
      <c r="A169" s="372" t="s">
        <v>427</v>
      </c>
      <c r="B169" s="369">
        <v>5511.08403</v>
      </c>
      <c r="C169" s="369">
        <v>0</v>
      </c>
      <c r="D169" s="369">
        <v>0</v>
      </c>
      <c r="E169" s="369">
        <v>0</v>
      </c>
      <c r="F169" s="369">
        <v>5511.08403</v>
      </c>
      <c r="G169"/>
    </row>
    <row r="170" spans="1:7" ht="20.100000000000001" customHeight="1">
      <c r="A170" s="368" t="s">
        <v>428</v>
      </c>
      <c r="B170" s="369">
        <v>0</v>
      </c>
      <c r="C170" s="369">
        <v>0</v>
      </c>
      <c r="D170" s="369">
        <v>0</v>
      </c>
      <c r="E170" s="369">
        <v>0</v>
      </c>
      <c r="F170" s="369">
        <v>0</v>
      </c>
      <c r="G170"/>
    </row>
    <row r="171" spans="1:7" ht="20.100000000000001" customHeight="1">
      <c r="A171" s="368" t="s">
        <v>429</v>
      </c>
      <c r="B171" s="369">
        <v>4628.7981200000004</v>
      </c>
      <c r="C171" s="369">
        <v>0</v>
      </c>
      <c r="D171" s="369">
        <v>0</v>
      </c>
      <c r="E171" s="369">
        <v>0</v>
      </c>
      <c r="F171" s="369">
        <v>4628.7981200000004</v>
      </c>
      <c r="G171"/>
    </row>
    <row r="172" spans="1:7" ht="20.100000000000001" customHeight="1">
      <c r="A172" s="368" t="s">
        <v>430</v>
      </c>
      <c r="B172" s="369">
        <v>882.28591000000006</v>
      </c>
      <c r="C172" s="369">
        <v>0</v>
      </c>
      <c r="D172" s="369">
        <v>0</v>
      </c>
      <c r="E172" s="369">
        <v>0</v>
      </c>
      <c r="F172" s="369">
        <v>882.28591000000006</v>
      </c>
      <c r="G172"/>
    </row>
    <row r="173" spans="1:7" ht="20.100000000000001" customHeight="1">
      <c r="A173" s="372" t="s">
        <v>431</v>
      </c>
      <c r="B173" s="369">
        <v>0</v>
      </c>
      <c r="C173" s="369">
        <v>0</v>
      </c>
      <c r="D173" s="369">
        <v>0</v>
      </c>
      <c r="E173" s="369">
        <v>0</v>
      </c>
      <c r="F173" s="369">
        <v>0</v>
      </c>
      <c r="G173"/>
    </row>
    <row r="174" spans="1:7" ht="20.100000000000001" customHeight="1">
      <c r="A174" s="368" t="s">
        <v>432</v>
      </c>
      <c r="B174" s="369">
        <v>0</v>
      </c>
      <c r="C174" s="369">
        <v>0</v>
      </c>
      <c r="D174" s="369">
        <v>0</v>
      </c>
      <c r="E174" s="369">
        <v>0</v>
      </c>
      <c r="F174" s="369">
        <v>0</v>
      </c>
      <c r="G174"/>
    </row>
    <row r="175" spans="1:7" ht="20.100000000000001" customHeight="1">
      <c r="A175" s="372" t="s">
        <v>433</v>
      </c>
      <c r="B175" s="369">
        <v>34170.072319999999</v>
      </c>
      <c r="C175" s="369">
        <v>0</v>
      </c>
      <c r="D175" s="369">
        <v>0</v>
      </c>
      <c r="E175" s="369">
        <v>0</v>
      </c>
      <c r="F175" s="369">
        <v>34170.072319999999</v>
      </c>
      <c r="G175"/>
    </row>
    <row r="176" spans="1:7" ht="20.100000000000001" customHeight="1">
      <c r="A176" s="368" t="s">
        <v>434</v>
      </c>
      <c r="B176" s="369">
        <v>31478.073280000001</v>
      </c>
      <c r="C176" s="369">
        <v>0</v>
      </c>
      <c r="D176" s="369">
        <v>0</v>
      </c>
      <c r="E176" s="369">
        <v>0</v>
      </c>
      <c r="F176" s="369">
        <v>31478.073280000001</v>
      </c>
      <c r="G176"/>
    </row>
    <row r="177" spans="1:7" ht="20.100000000000001" customHeight="1">
      <c r="A177" s="368" t="s">
        <v>435</v>
      </c>
      <c r="B177" s="369">
        <v>2691.9990400000002</v>
      </c>
      <c r="C177" s="369">
        <v>0</v>
      </c>
      <c r="D177" s="369">
        <v>0</v>
      </c>
      <c r="E177" s="369">
        <v>0</v>
      </c>
      <c r="F177" s="369">
        <v>2691.9990400000002</v>
      </c>
      <c r="G177"/>
    </row>
    <row r="178" spans="1:7" ht="20.100000000000001" customHeight="1">
      <c r="A178" s="368" t="s">
        <v>436</v>
      </c>
      <c r="B178" s="369">
        <v>0</v>
      </c>
      <c r="C178" s="369">
        <v>0</v>
      </c>
      <c r="D178" s="369">
        <v>0</v>
      </c>
      <c r="E178" s="369">
        <v>0</v>
      </c>
      <c r="F178" s="369">
        <v>0</v>
      </c>
      <c r="G178"/>
    </row>
    <row r="179" spans="1:7" ht="20.100000000000001" customHeight="1">
      <c r="A179" s="372" t="s">
        <v>437</v>
      </c>
      <c r="B179" s="369">
        <v>4699.7882900000004</v>
      </c>
      <c r="C179" s="369">
        <v>0</v>
      </c>
      <c r="D179" s="369">
        <v>0</v>
      </c>
      <c r="E179" s="369">
        <v>0</v>
      </c>
      <c r="F179" s="369">
        <v>4699.7882900000004</v>
      </c>
      <c r="G179"/>
    </row>
    <row r="180" spans="1:7" ht="20.100000000000001" customHeight="1">
      <c r="A180" s="368" t="s">
        <v>438</v>
      </c>
      <c r="B180" s="369">
        <v>4304.0257699999993</v>
      </c>
      <c r="C180" s="369">
        <v>0</v>
      </c>
      <c r="D180" s="369">
        <v>0</v>
      </c>
      <c r="E180" s="369">
        <v>0</v>
      </c>
      <c r="F180" s="369">
        <v>4304.0257699999993</v>
      </c>
      <c r="G180"/>
    </row>
    <row r="181" spans="1:7" ht="20.100000000000001" customHeight="1" thickBot="1">
      <c r="A181" s="368" t="s">
        <v>439</v>
      </c>
      <c r="B181" s="369">
        <v>395.76251999999999</v>
      </c>
      <c r="C181" s="369">
        <v>0</v>
      </c>
      <c r="D181" s="369">
        <v>0</v>
      </c>
      <c r="E181" s="369">
        <v>0</v>
      </c>
      <c r="F181" s="369">
        <v>395.76251999999999</v>
      </c>
      <c r="G181"/>
    </row>
    <row r="182" spans="1:7" ht="20.100000000000001" customHeight="1" thickTop="1" thickBot="1">
      <c r="A182" s="366" t="s">
        <v>440</v>
      </c>
      <c r="B182" s="367">
        <v>4576157.7341200002</v>
      </c>
      <c r="C182" s="367">
        <v>266982.92758999998</v>
      </c>
      <c r="D182" s="367">
        <v>0</v>
      </c>
      <c r="E182" s="367">
        <v>24.040500000000002</v>
      </c>
      <c r="F182" s="367">
        <v>4843164.7022099998</v>
      </c>
      <c r="G182"/>
    </row>
    <row r="183" spans="1:7" ht="20.100000000000001" customHeight="1" thickTop="1" thickBot="1">
      <c r="A183" s="370" t="s">
        <v>441</v>
      </c>
      <c r="B183" s="371">
        <v>72136.785959999994</v>
      </c>
      <c r="C183" s="371">
        <v>6562.0267800000001</v>
      </c>
      <c r="D183" s="371">
        <v>0</v>
      </c>
      <c r="E183" s="371">
        <v>14.72326</v>
      </c>
      <c r="F183" s="371">
        <v>78713.535999999993</v>
      </c>
      <c r="G183"/>
    </row>
    <row r="184" spans="1:7" ht="20.100000000000001" customHeight="1" thickTop="1">
      <c r="A184" s="372" t="s">
        <v>442</v>
      </c>
      <c r="B184" s="369">
        <v>0</v>
      </c>
      <c r="C184" s="369">
        <v>0</v>
      </c>
      <c r="D184" s="369">
        <v>0</v>
      </c>
      <c r="E184" s="369">
        <v>0</v>
      </c>
      <c r="F184" s="369">
        <v>0</v>
      </c>
      <c r="G184"/>
    </row>
    <row r="185" spans="1:7" ht="20.100000000000001" customHeight="1">
      <c r="A185" s="368" t="s">
        <v>443</v>
      </c>
      <c r="B185" s="369">
        <v>0</v>
      </c>
      <c r="C185" s="369">
        <v>0</v>
      </c>
      <c r="D185" s="369">
        <v>0</v>
      </c>
      <c r="E185" s="369">
        <v>0</v>
      </c>
      <c r="F185" s="369">
        <v>0</v>
      </c>
      <c r="G185"/>
    </row>
    <row r="186" spans="1:7" ht="20.100000000000001" customHeight="1">
      <c r="A186" s="368" t="s">
        <v>444</v>
      </c>
      <c r="B186" s="369">
        <v>0</v>
      </c>
      <c r="C186" s="369">
        <v>0</v>
      </c>
      <c r="D186" s="369">
        <v>0</v>
      </c>
      <c r="E186" s="369">
        <v>0</v>
      </c>
      <c r="F186" s="369">
        <v>0</v>
      </c>
      <c r="G186"/>
    </row>
    <row r="187" spans="1:7" ht="20.100000000000001" customHeight="1">
      <c r="A187" s="368" t="s">
        <v>445</v>
      </c>
      <c r="B187" s="369">
        <v>0</v>
      </c>
      <c r="C187" s="369">
        <v>0</v>
      </c>
      <c r="D187" s="369">
        <v>0</v>
      </c>
      <c r="E187" s="369">
        <v>0</v>
      </c>
      <c r="F187" s="369">
        <v>0</v>
      </c>
      <c r="G187"/>
    </row>
    <row r="188" spans="1:7" ht="20.100000000000001" customHeight="1">
      <c r="A188" s="368" t="s">
        <v>446</v>
      </c>
      <c r="B188" s="369">
        <v>0</v>
      </c>
      <c r="C188" s="369">
        <v>0</v>
      </c>
      <c r="D188" s="369">
        <v>0</v>
      </c>
      <c r="E188" s="369">
        <v>0</v>
      </c>
      <c r="F188" s="369">
        <v>0</v>
      </c>
      <c r="G188"/>
    </row>
    <row r="189" spans="1:7" ht="20.100000000000001" customHeight="1">
      <c r="A189" s="368" t="s">
        <v>447</v>
      </c>
      <c r="B189" s="369">
        <v>0</v>
      </c>
      <c r="C189" s="369">
        <v>0</v>
      </c>
      <c r="D189" s="369">
        <v>0</v>
      </c>
      <c r="E189" s="369">
        <v>0</v>
      </c>
      <c r="F189" s="369">
        <v>0</v>
      </c>
      <c r="G189"/>
    </row>
    <row r="190" spans="1:7" ht="20.100000000000001" customHeight="1">
      <c r="A190" s="372" t="s">
        <v>448</v>
      </c>
      <c r="B190" s="369">
        <v>44317.757939999996</v>
      </c>
      <c r="C190" s="369">
        <v>6562.0267800000001</v>
      </c>
      <c r="D190" s="369">
        <v>0</v>
      </c>
      <c r="E190" s="369">
        <v>14.72326</v>
      </c>
      <c r="F190" s="369">
        <v>50894.507979999995</v>
      </c>
      <c r="G190"/>
    </row>
    <row r="191" spans="1:7" ht="20.100000000000001" customHeight="1">
      <c r="A191" s="368" t="s">
        <v>449</v>
      </c>
      <c r="B191" s="369">
        <v>0</v>
      </c>
      <c r="C191" s="369">
        <v>0</v>
      </c>
      <c r="D191" s="369">
        <v>0</v>
      </c>
      <c r="E191" s="369">
        <v>0</v>
      </c>
      <c r="F191" s="369">
        <v>0</v>
      </c>
      <c r="G191"/>
    </row>
    <row r="192" spans="1:7" ht="20.100000000000001" customHeight="1">
      <c r="A192" s="368" t="s">
        <v>450</v>
      </c>
      <c r="B192" s="369">
        <v>0</v>
      </c>
      <c r="C192" s="369">
        <v>0</v>
      </c>
      <c r="D192" s="369">
        <v>0</v>
      </c>
      <c r="E192" s="369">
        <v>0</v>
      </c>
      <c r="F192" s="369">
        <v>0</v>
      </c>
      <c r="G192"/>
    </row>
    <row r="193" spans="1:7" ht="20.100000000000001" customHeight="1">
      <c r="A193" s="368" t="s">
        <v>451</v>
      </c>
      <c r="B193" s="369">
        <v>1471.2650599999999</v>
      </c>
      <c r="C193" s="369">
        <v>614.65599999999995</v>
      </c>
      <c r="D193" s="369">
        <v>0</v>
      </c>
      <c r="E193" s="369">
        <v>0</v>
      </c>
      <c r="F193" s="369">
        <v>2085.9210600000001</v>
      </c>
      <c r="G193"/>
    </row>
    <row r="194" spans="1:7" ht="20.100000000000001" customHeight="1">
      <c r="A194" s="368" t="s">
        <v>452</v>
      </c>
      <c r="B194" s="369">
        <v>0</v>
      </c>
      <c r="C194" s="369">
        <v>0</v>
      </c>
      <c r="D194" s="369">
        <v>0</v>
      </c>
      <c r="E194" s="369">
        <v>0</v>
      </c>
      <c r="F194" s="369">
        <v>0</v>
      </c>
      <c r="G194"/>
    </row>
    <row r="195" spans="1:7" ht="20.100000000000001" customHeight="1">
      <c r="A195" s="368" t="s">
        <v>453</v>
      </c>
      <c r="B195" s="369">
        <v>42846.492880000005</v>
      </c>
      <c r="C195" s="369">
        <v>5947.3707800000002</v>
      </c>
      <c r="D195" s="369">
        <v>0</v>
      </c>
      <c r="E195" s="369">
        <v>14.72326</v>
      </c>
      <c r="F195" s="369">
        <v>48808.586920000002</v>
      </c>
      <c r="G195"/>
    </row>
    <row r="196" spans="1:7" ht="20.100000000000001" customHeight="1">
      <c r="A196" s="372" t="s">
        <v>454</v>
      </c>
      <c r="B196" s="369">
        <v>0</v>
      </c>
      <c r="C196" s="369">
        <v>0</v>
      </c>
      <c r="D196" s="369">
        <v>0</v>
      </c>
      <c r="E196" s="369">
        <v>0</v>
      </c>
      <c r="F196" s="369">
        <v>0</v>
      </c>
      <c r="G196"/>
    </row>
    <row r="197" spans="1:7" ht="20.100000000000001" customHeight="1">
      <c r="A197" s="372" t="s">
        <v>455</v>
      </c>
      <c r="B197" s="369">
        <v>27819.028019999998</v>
      </c>
      <c r="C197" s="369">
        <v>0</v>
      </c>
      <c r="D197" s="369">
        <v>0</v>
      </c>
      <c r="E197" s="369">
        <v>0</v>
      </c>
      <c r="F197" s="369">
        <v>27819.028019999998</v>
      </c>
    </row>
    <row r="198" spans="1:7" ht="20.100000000000001" customHeight="1">
      <c r="A198" s="368" t="s">
        <v>456</v>
      </c>
      <c r="B198" s="369">
        <v>0</v>
      </c>
      <c r="C198" s="369">
        <v>0</v>
      </c>
      <c r="D198" s="369">
        <v>0</v>
      </c>
      <c r="E198" s="369">
        <v>0</v>
      </c>
      <c r="F198" s="369">
        <v>0</v>
      </c>
    </row>
    <row r="199" spans="1:7" ht="20.100000000000001" customHeight="1">
      <c r="A199" s="368" t="s">
        <v>457</v>
      </c>
      <c r="B199" s="369">
        <v>27602.995149999999</v>
      </c>
      <c r="C199" s="369">
        <v>0</v>
      </c>
      <c r="D199" s="369">
        <v>0</v>
      </c>
      <c r="E199" s="369">
        <v>0</v>
      </c>
      <c r="F199" s="369">
        <v>27602.995149999999</v>
      </c>
    </row>
    <row r="200" spans="1:7" ht="20.100000000000001" customHeight="1">
      <c r="A200" s="368" t="s">
        <v>458</v>
      </c>
      <c r="B200" s="369">
        <v>0</v>
      </c>
      <c r="C200" s="369">
        <v>0</v>
      </c>
      <c r="D200" s="369">
        <v>0</v>
      </c>
      <c r="E200" s="369">
        <v>0</v>
      </c>
      <c r="F200" s="369">
        <v>0</v>
      </c>
    </row>
    <row r="201" spans="1:7" ht="20.100000000000001" customHeight="1">
      <c r="A201" s="368" t="s">
        <v>459</v>
      </c>
      <c r="B201" s="369">
        <v>216.03287</v>
      </c>
      <c r="C201" s="369">
        <v>0</v>
      </c>
      <c r="D201" s="369">
        <v>0</v>
      </c>
      <c r="E201" s="369">
        <v>0</v>
      </c>
      <c r="F201" s="369">
        <v>216.03287</v>
      </c>
    </row>
    <row r="202" spans="1:7" ht="20.100000000000001" customHeight="1" thickBot="1">
      <c r="A202" s="372" t="s">
        <v>460</v>
      </c>
      <c r="B202" s="369">
        <v>0</v>
      </c>
      <c r="C202" s="369">
        <v>0</v>
      </c>
      <c r="D202" s="369">
        <v>0</v>
      </c>
      <c r="E202" s="369">
        <v>0</v>
      </c>
      <c r="F202" s="369">
        <v>0</v>
      </c>
    </row>
    <row r="203" spans="1:7" ht="20.100000000000001" customHeight="1" thickTop="1" thickBot="1">
      <c r="A203" s="370" t="s">
        <v>461</v>
      </c>
      <c r="B203" s="371">
        <v>1976073.52419</v>
      </c>
      <c r="C203" s="371">
        <v>5944861.1862599999</v>
      </c>
      <c r="D203" s="371">
        <v>0</v>
      </c>
      <c r="E203" s="371">
        <v>566.74364000000003</v>
      </c>
      <c r="F203" s="371">
        <v>7921501.4540900001</v>
      </c>
    </row>
    <row r="204" spans="1:7" ht="20.100000000000001" customHeight="1" thickTop="1">
      <c r="A204" s="372" t="s">
        <v>462</v>
      </c>
      <c r="B204" s="369">
        <v>1.4E-2</v>
      </c>
      <c r="C204" s="369">
        <v>0</v>
      </c>
      <c r="D204" s="369">
        <v>0</v>
      </c>
      <c r="E204" s="369">
        <v>0</v>
      </c>
      <c r="F204" s="369">
        <v>1.4E-2</v>
      </c>
    </row>
    <row r="205" spans="1:7" ht="20.100000000000001" customHeight="1">
      <c r="A205" s="373" t="s">
        <v>463</v>
      </c>
      <c r="B205" s="369">
        <v>0</v>
      </c>
      <c r="C205" s="369">
        <v>0</v>
      </c>
      <c r="D205" s="369">
        <v>0</v>
      </c>
      <c r="E205" s="369">
        <v>0</v>
      </c>
      <c r="F205" s="369">
        <v>0</v>
      </c>
    </row>
    <row r="206" spans="1:7" ht="20.100000000000001" customHeight="1">
      <c r="A206" s="368" t="s">
        <v>464</v>
      </c>
      <c r="B206" s="369">
        <v>0</v>
      </c>
      <c r="C206" s="369">
        <v>0</v>
      </c>
      <c r="D206" s="369">
        <v>0</v>
      </c>
      <c r="E206" s="369">
        <v>0</v>
      </c>
      <c r="F206" s="369">
        <v>0</v>
      </c>
    </row>
    <row r="207" spans="1:7" ht="20.100000000000001" customHeight="1">
      <c r="A207" s="368" t="s">
        <v>465</v>
      </c>
      <c r="B207" s="369">
        <v>1.4E-2</v>
      </c>
      <c r="C207" s="369">
        <v>0</v>
      </c>
      <c r="D207" s="369">
        <v>0</v>
      </c>
      <c r="E207" s="369">
        <v>0</v>
      </c>
      <c r="F207" s="369">
        <v>1.4E-2</v>
      </c>
    </row>
    <row r="208" spans="1:7" ht="20.100000000000001" customHeight="1">
      <c r="A208" s="372" t="s">
        <v>466</v>
      </c>
      <c r="B208" s="369">
        <v>0</v>
      </c>
      <c r="C208" s="369">
        <v>0</v>
      </c>
      <c r="D208" s="369">
        <v>0</v>
      </c>
      <c r="E208" s="369">
        <v>0</v>
      </c>
      <c r="F208" s="369">
        <v>0</v>
      </c>
    </row>
    <row r="209" spans="1:6" ht="20.100000000000001" customHeight="1">
      <c r="A209" s="368" t="s">
        <v>467</v>
      </c>
      <c r="B209" s="369">
        <v>0</v>
      </c>
      <c r="C209" s="369">
        <v>0</v>
      </c>
      <c r="D209" s="369">
        <v>0</v>
      </c>
      <c r="E209" s="369">
        <v>0</v>
      </c>
      <c r="F209" s="369">
        <v>0</v>
      </c>
    </row>
    <row r="210" spans="1:6" ht="20.100000000000001" customHeight="1">
      <c r="A210" s="368" t="s">
        <v>468</v>
      </c>
      <c r="B210" s="369">
        <v>0</v>
      </c>
      <c r="C210" s="369">
        <v>0</v>
      </c>
      <c r="D210" s="369">
        <v>0</v>
      </c>
      <c r="E210" s="369">
        <v>0</v>
      </c>
      <c r="F210" s="369">
        <v>0</v>
      </c>
    </row>
    <row r="211" spans="1:6" ht="20.100000000000001" customHeight="1">
      <c r="A211" s="373" t="s">
        <v>469</v>
      </c>
      <c r="B211" s="369">
        <v>0</v>
      </c>
      <c r="C211" s="369">
        <v>0</v>
      </c>
      <c r="D211" s="369">
        <v>0</v>
      </c>
      <c r="E211" s="369">
        <v>0</v>
      </c>
      <c r="F211" s="369">
        <v>0</v>
      </c>
    </row>
    <row r="212" spans="1:6" ht="20.100000000000001" customHeight="1">
      <c r="A212" s="368" t="s">
        <v>470</v>
      </c>
      <c r="B212" s="369">
        <v>0</v>
      </c>
      <c r="C212" s="369">
        <v>0</v>
      </c>
      <c r="D212" s="369">
        <v>0</v>
      </c>
      <c r="E212" s="369">
        <v>0</v>
      </c>
      <c r="F212" s="369">
        <v>0</v>
      </c>
    </row>
    <row r="213" spans="1:6" ht="20.100000000000001" customHeight="1">
      <c r="A213" s="368" t="s">
        <v>471</v>
      </c>
      <c r="B213" s="369">
        <v>0</v>
      </c>
      <c r="C213" s="369">
        <v>0</v>
      </c>
      <c r="D213" s="369">
        <v>0</v>
      </c>
      <c r="E213" s="369">
        <v>0</v>
      </c>
      <c r="F213" s="369">
        <v>0</v>
      </c>
    </row>
    <row r="214" spans="1:6" ht="20.100000000000001" customHeight="1">
      <c r="A214" s="372" t="s">
        <v>472</v>
      </c>
      <c r="B214" s="369">
        <v>0</v>
      </c>
      <c r="C214" s="369">
        <v>0</v>
      </c>
      <c r="D214" s="369">
        <v>0</v>
      </c>
      <c r="E214" s="369">
        <v>0</v>
      </c>
      <c r="F214" s="369">
        <v>0</v>
      </c>
    </row>
    <row r="215" spans="1:6" ht="20.100000000000001" customHeight="1">
      <c r="A215" s="368" t="s">
        <v>473</v>
      </c>
      <c r="B215" s="369">
        <v>0</v>
      </c>
      <c r="C215" s="369">
        <v>0</v>
      </c>
      <c r="D215" s="369">
        <v>0</v>
      </c>
      <c r="E215" s="369">
        <v>0</v>
      </c>
      <c r="F215" s="369">
        <v>0</v>
      </c>
    </row>
    <row r="216" spans="1:6" ht="20.100000000000001" customHeight="1">
      <c r="A216" s="368" t="s">
        <v>474</v>
      </c>
      <c r="B216" s="369">
        <v>0</v>
      </c>
      <c r="C216" s="369">
        <v>0</v>
      </c>
      <c r="D216" s="369">
        <v>0</v>
      </c>
      <c r="E216" s="369">
        <v>0</v>
      </c>
      <c r="F216" s="369">
        <v>0</v>
      </c>
    </row>
    <row r="217" spans="1:6" ht="20.100000000000001" customHeight="1">
      <c r="A217" s="372" t="s">
        <v>475</v>
      </c>
      <c r="B217" s="369">
        <v>0</v>
      </c>
      <c r="C217" s="369">
        <v>0</v>
      </c>
      <c r="D217" s="369">
        <v>0</v>
      </c>
      <c r="E217" s="369">
        <v>0</v>
      </c>
      <c r="F217" s="369">
        <v>0</v>
      </c>
    </row>
    <row r="218" spans="1:6" ht="20.100000000000001" customHeight="1">
      <c r="A218" s="368" t="s">
        <v>476</v>
      </c>
      <c r="B218" s="369">
        <v>0</v>
      </c>
      <c r="C218" s="369">
        <v>0</v>
      </c>
      <c r="D218" s="369">
        <v>0</v>
      </c>
      <c r="E218" s="369">
        <v>0</v>
      </c>
      <c r="F218" s="369">
        <v>0</v>
      </c>
    </row>
    <row r="219" spans="1:6" ht="20.100000000000001" customHeight="1">
      <c r="A219" s="368" t="s">
        <v>477</v>
      </c>
      <c r="B219" s="369">
        <v>0</v>
      </c>
      <c r="C219" s="369">
        <v>0</v>
      </c>
      <c r="D219" s="369">
        <v>0</v>
      </c>
      <c r="E219" s="369">
        <v>0</v>
      </c>
      <c r="F219" s="369">
        <v>0</v>
      </c>
    </row>
    <row r="220" spans="1:6" ht="20.100000000000001" customHeight="1">
      <c r="A220" s="372" t="s">
        <v>478</v>
      </c>
      <c r="B220" s="369">
        <v>478195.16149000003</v>
      </c>
      <c r="C220" s="369">
        <v>5318103.9431400001</v>
      </c>
      <c r="D220" s="369">
        <v>0</v>
      </c>
      <c r="E220" s="369">
        <v>566.74364000000003</v>
      </c>
      <c r="F220" s="369">
        <v>5796865.8482700009</v>
      </c>
    </row>
    <row r="221" spans="1:6" ht="20.100000000000001" customHeight="1">
      <c r="A221" s="368" t="s">
        <v>479</v>
      </c>
      <c r="B221" s="369">
        <v>117034.84185</v>
      </c>
      <c r="C221" s="369">
        <v>4681137.1349200001</v>
      </c>
      <c r="D221" s="369">
        <v>0</v>
      </c>
      <c r="E221" s="369">
        <v>566.74364000000003</v>
      </c>
      <c r="F221" s="369">
        <v>4798738.7204099996</v>
      </c>
    </row>
    <row r="222" spans="1:6" ht="20.100000000000001" customHeight="1">
      <c r="A222" s="368" t="s">
        <v>480</v>
      </c>
      <c r="B222" s="369">
        <v>0</v>
      </c>
      <c r="C222" s="369">
        <v>0</v>
      </c>
      <c r="D222" s="369">
        <v>0</v>
      </c>
      <c r="E222" s="369">
        <v>0</v>
      </c>
      <c r="F222" s="369">
        <v>0</v>
      </c>
    </row>
    <row r="223" spans="1:6" ht="20.100000000000001" customHeight="1">
      <c r="A223" s="368" t="s">
        <v>481</v>
      </c>
      <c r="B223" s="369">
        <v>302122.72667</v>
      </c>
      <c r="C223" s="369">
        <v>616005.51203999994</v>
      </c>
      <c r="D223" s="369">
        <v>0</v>
      </c>
      <c r="E223" s="369">
        <v>0</v>
      </c>
      <c r="F223" s="369">
        <v>918128.23871000006</v>
      </c>
    </row>
    <row r="224" spans="1:6" ht="20.100000000000001" customHeight="1">
      <c r="A224" s="368" t="s">
        <v>482</v>
      </c>
      <c r="B224" s="369">
        <v>0</v>
      </c>
      <c r="C224" s="369">
        <v>0</v>
      </c>
      <c r="D224" s="369">
        <v>0</v>
      </c>
      <c r="E224" s="369">
        <v>0</v>
      </c>
      <c r="F224" s="369">
        <v>0</v>
      </c>
    </row>
    <row r="225" spans="1:6" ht="20.100000000000001" customHeight="1">
      <c r="A225" s="368" t="s">
        <v>483</v>
      </c>
      <c r="B225" s="369">
        <v>26818.880980000002</v>
      </c>
      <c r="C225" s="369">
        <v>11111.96019</v>
      </c>
      <c r="D225" s="369">
        <v>0</v>
      </c>
      <c r="E225" s="369">
        <v>0</v>
      </c>
      <c r="F225" s="369">
        <v>37930.84117</v>
      </c>
    </row>
    <row r="226" spans="1:6" ht="20.100000000000001" customHeight="1">
      <c r="A226" s="368" t="s">
        <v>484</v>
      </c>
      <c r="B226" s="369">
        <v>11.18276</v>
      </c>
      <c r="C226" s="369">
        <v>76.700429999999997</v>
      </c>
      <c r="D226" s="369">
        <v>0</v>
      </c>
      <c r="E226" s="369">
        <v>0</v>
      </c>
      <c r="F226" s="369">
        <v>87.883189999999999</v>
      </c>
    </row>
    <row r="227" spans="1:6" ht="20.100000000000001" customHeight="1">
      <c r="A227" s="368" t="s">
        <v>485</v>
      </c>
      <c r="B227" s="369">
        <v>267.15899999999999</v>
      </c>
      <c r="C227" s="369">
        <v>0</v>
      </c>
      <c r="D227" s="369">
        <v>0</v>
      </c>
      <c r="E227" s="369">
        <v>0</v>
      </c>
      <c r="F227" s="369">
        <v>267.15899999999999</v>
      </c>
    </row>
    <row r="228" spans="1:6" ht="20.100000000000001" customHeight="1">
      <c r="A228" s="368" t="s">
        <v>486</v>
      </c>
      <c r="B228" s="369">
        <v>0</v>
      </c>
      <c r="C228" s="369">
        <v>0</v>
      </c>
      <c r="D228" s="369">
        <v>0</v>
      </c>
      <c r="E228" s="369">
        <v>0</v>
      </c>
      <c r="F228" s="369">
        <v>0</v>
      </c>
    </row>
    <row r="229" spans="1:6" ht="20.100000000000001" customHeight="1">
      <c r="A229" s="368" t="s">
        <v>487</v>
      </c>
      <c r="B229" s="369">
        <v>31940.37023</v>
      </c>
      <c r="C229" s="369">
        <v>9772.6355600000006</v>
      </c>
      <c r="D229" s="369">
        <v>0</v>
      </c>
      <c r="E229" s="369">
        <v>0</v>
      </c>
      <c r="F229" s="369">
        <v>41713.005789999996</v>
      </c>
    </row>
    <row r="230" spans="1:6" ht="20.100000000000001" customHeight="1">
      <c r="A230" s="372" t="s">
        <v>488</v>
      </c>
      <c r="B230" s="369">
        <v>1462948.0088</v>
      </c>
      <c r="C230" s="369">
        <v>624348.27350999997</v>
      </c>
      <c r="D230" s="369">
        <v>0</v>
      </c>
      <c r="E230" s="369">
        <v>0</v>
      </c>
      <c r="F230" s="369">
        <v>2087296.2823099999</v>
      </c>
    </row>
    <row r="231" spans="1:6" ht="20.100000000000001" customHeight="1">
      <c r="A231" s="368" t="s">
        <v>489</v>
      </c>
      <c r="B231" s="369">
        <v>780233.67309000005</v>
      </c>
      <c r="C231" s="369">
        <v>313080.77530000004</v>
      </c>
      <c r="D231" s="369">
        <v>0</v>
      </c>
      <c r="E231" s="369">
        <v>0</v>
      </c>
      <c r="F231" s="369">
        <v>1093314.44839</v>
      </c>
    </row>
    <row r="232" spans="1:6" ht="20.100000000000001" customHeight="1">
      <c r="A232" s="368" t="s">
        <v>490</v>
      </c>
      <c r="B232" s="369">
        <v>0</v>
      </c>
      <c r="C232" s="369">
        <v>0</v>
      </c>
      <c r="D232" s="369">
        <v>0</v>
      </c>
      <c r="E232" s="369">
        <v>0</v>
      </c>
      <c r="F232" s="369">
        <v>0</v>
      </c>
    </row>
    <row r="233" spans="1:6" ht="20.100000000000001" customHeight="1">
      <c r="A233" s="368" t="s">
        <v>491</v>
      </c>
      <c r="B233" s="369">
        <v>165910.50172</v>
      </c>
      <c r="C233" s="369">
        <v>31024.806909999999</v>
      </c>
      <c r="D233" s="369">
        <v>0</v>
      </c>
      <c r="E233" s="369">
        <v>0</v>
      </c>
      <c r="F233" s="369">
        <v>196935.30862999998</v>
      </c>
    </row>
    <row r="234" spans="1:6" ht="20.100000000000001" customHeight="1">
      <c r="A234" s="368" t="s">
        <v>492</v>
      </c>
      <c r="B234" s="369">
        <v>20076.656449999999</v>
      </c>
      <c r="C234" s="369">
        <v>1427.8871299999998</v>
      </c>
      <c r="D234" s="369">
        <v>0</v>
      </c>
      <c r="E234" s="369">
        <v>0</v>
      </c>
      <c r="F234" s="369">
        <v>21504.543579999998</v>
      </c>
    </row>
    <row r="235" spans="1:6" ht="20.100000000000001" customHeight="1">
      <c r="A235" s="368" t="s">
        <v>493</v>
      </c>
      <c r="B235" s="369">
        <v>0</v>
      </c>
      <c r="C235" s="369">
        <v>0</v>
      </c>
      <c r="D235" s="369">
        <v>0</v>
      </c>
      <c r="E235" s="369">
        <v>0</v>
      </c>
      <c r="F235" s="369">
        <v>0</v>
      </c>
    </row>
    <row r="236" spans="1:6" ht="20.100000000000001" customHeight="1">
      <c r="A236" s="368" t="s">
        <v>494</v>
      </c>
      <c r="B236" s="369">
        <v>496727.17754</v>
      </c>
      <c r="C236" s="369">
        <v>278814.80417000002</v>
      </c>
      <c r="D236" s="369">
        <v>0</v>
      </c>
      <c r="E236" s="369">
        <v>0</v>
      </c>
      <c r="F236" s="369">
        <v>775541.98171000008</v>
      </c>
    </row>
    <row r="237" spans="1:6" ht="20.100000000000001" customHeight="1">
      <c r="A237" s="372" t="s">
        <v>495</v>
      </c>
      <c r="B237" s="377">
        <v>34930.339899999999</v>
      </c>
      <c r="C237" s="377">
        <v>2408.9696099999996</v>
      </c>
      <c r="D237" s="377">
        <v>0</v>
      </c>
      <c r="E237" s="377">
        <v>0</v>
      </c>
      <c r="F237" s="377">
        <v>37339.309509999999</v>
      </c>
    </row>
    <row r="238" spans="1:6" ht="20.100000000000001" customHeight="1">
      <c r="A238" s="368" t="s">
        <v>496</v>
      </c>
      <c r="B238" s="377">
        <v>34444.985609999996</v>
      </c>
      <c r="C238" s="377">
        <v>2408.9696099999996</v>
      </c>
      <c r="D238" s="377">
        <v>0</v>
      </c>
      <c r="E238" s="377">
        <v>0</v>
      </c>
      <c r="F238" s="377">
        <v>36853.955219999996</v>
      </c>
    </row>
    <row r="239" spans="1:6" ht="20.100000000000001" customHeight="1">
      <c r="A239" s="368" t="s">
        <v>497</v>
      </c>
      <c r="B239" s="377">
        <v>485.35428999999999</v>
      </c>
      <c r="C239" s="377">
        <v>0</v>
      </c>
      <c r="D239" s="377">
        <v>0</v>
      </c>
      <c r="E239" s="377">
        <v>0</v>
      </c>
      <c r="F239" s="377">
        <v>485.35428999999999</v>
      </c>
    </row>
    <row r="240" spans="1:6" ht="20.100000000000001" customHeight="1">
      <c r="A240" s="372" t="s">
        <v>498</v>
      </c>
      <c r="B240" s="377">
        <v>0</v>
      </c>
      <c r="C240" s="377">
        <v>0</v>
      </c>
      <c r="D240" s="377">
        <v>0</v>
      </c>
      <c r="E240" s="377">
        <v>0</v>
      </c>
      <c r="F240" s="377">
        <v>0</v>
      </c>
    </row>
    <row r="241" spans="1:6" ht="20.100000000000001" customHeight="1">
      <c r="A241" s="368" t="s">
        <v>496</v>
      </c>
      <c r="B241" s="377">
        <v>0</v>
      </c>
      <c r="C241" s="377">
        <v>0</v>
      </c>
      <c r="D241" s="377">
        <v>0</v>
      </c>
      <c r="E241" s="377">
        <v>0</v>
      </c>
      <c r="F241" s="377">
        <v>0</v>
      </c>
    </row>
    <row r="242" spans="1:6" ht="20.100000000000001" customHeight="1">
      <c r="A242" s="368" t="s">
        <v>497</v>
      </c>
      <c r="B242" s="377">
        <v>0</v>
      </c>
      <c r="C242" s="377">
        <v>0</v>
      </c>
      <c r="D242" s="377">
        <v>0</v>
      </c>
      <c r="E242" s="377">
        <v>0</v>
      </c>
      <c r="F242" s="377">
        <v>0</v>
      </c>
    </row>
    <row r="243" spans="1:6" ht="20.100000000000001" customHeight="1">
      <c r="A243" s="372" t="s">
        <v>499</v>
      </c>
      <c r="B243" s="377">
        <v>33998.362390000002</v>
      </c>
      <c r="C243" s="377">
        <v>3340.9471200000003</v>
      </c>
      <c r="D243" s="377">
        <v>0</v>
      </c>
      <c r="E243" s="377">
        <v>0</v>
      </c>
      <c r="F243" s="377">
        <v>37339.309509999999</v>
      </c>
    </row>
    <row r="244" spans="1:6" ht="20.100000000000001" customHeight="1" thickBot="1">
      <c r="A244" s="372" t="s">
        <v>500</v>
      </c>
      <c r="B244" s="377">
        <v>0</v>
      </c>
      <c r="C244" s="377">
        <v>0</v>
      </c>
      <c r="D244" s="377">
        <v>0</v>
      </c>
      <c r="E244" s="377">
        <v>0</v>
      </c>
      <c r="F244" s="377">
        <v>0</v>
      </c>
    </row>
    <row r="245" spans="1:6" ht="20.100000000000001" customHeight="1" thickTop="1" thickBot="1">
      <c r="A245" s="370" t="s">
        <v>501</v>
      </c>
      <c r="B245" s="371">
        <v>184620.58680000002</v>
      </c>
      <c r="C245" s="371">
        <v>4832.61841</v>
      </c>
      <c r="D245" s="371">
        <v>0</v>
      </c>
      <c r="E245" s="371">
        <v>11.59234</v>
      </c>
      <c r="F245" s="371">
        <v>189464.79755000002</v>
      </c>
    </row>
    <row r="246" spans="1:6" ht="20.100000000000001" customHeight="1" thickTop="1">
      <c r="A246" s="368" t="s">
        <v>502</v>
      </c>
      <c r="B246" s="369">
        <v>41.405250000000002</v>
      </c>
      <c r="C246" s="369">
        <v>18.310509999999997</v>
      </c>
      <c r="D246" s="369">
        <v>0</v>
      </c>
      <c r="E246" s="369">
        <v>0</v>
      </c>
      <c r="F246" s="369">
        <v>59.715760000000003</v>
      </c>
    </row>
    <row r="247" spans="1:6" ht="20.100000000000001" customHeight="1">
      <c r="A247" s="368" t="s">
        <v>503</v>
      </c>
      <c r="B247" s="369">
        <v>527.80115000000001</v>
      </c>
      <c r="C247" s="369">
        <v>703.61523</v>
      </c>
      <c r="D247" s="369">
        <v>0</v>
      </c>
      <c r="E247" s="369">
        <v>-6.7760000000000001E-2</v>
      </c>
      <c r="F247" s="369">
        <v>1231.3486200000002</v>
      </c>
    </row>
    <row r="248" spans="1:6" ht="20.100000000000001" customHeight="1">
      <c r="A248" s="368" t="s">
        <v>504</v>
      </c>
      <c r="B248" s="369">
        <v>170239.85359000001</v>
      </c>
      <c r="C248" s="369">
        <v>3105.9522299999999</v>
      </c>
      <c r="D248" s="369">
        <v>0</v>
      </c>
      <c r="E248" s="369">
        <v>5.9417099999999996</v>
      </c>
      <c r="F248" s="369">
        <v>173351.74752999999</v>
      </c>
    </row>
    <row r="249" spans="1:6" ht="20.100000000000001" customHeight="1">
      <c r="A249" s="368" t="s">
        <v>505</v>
      </c>
      <c r="B249" s="369">
        <v>4478.8508400000001</v>
      </c>
      <c r="C249" s="369">
        <v>457.62546000000003</v>
      </c>
      <c r="D249" s="369">
        <v>0</v>
      </c>
      <c r="E249" s="369">
        <v>0</v>
      </c>
      <c r="F249" s="369">
        <v>4936.4763000000003</v>
      </c>
    </row>
    <row r="250" spans="1:6" ht="20.100000000000001" customHeight="1">
      <c r="A250" s="368" t="s">
        <v>506</v>
      </c>
      <c r="B250" s="369">
        <v>2729.54756</v>
      </c>
      <c r="C250" s="369">
        <v>57.779150000000001</v>
      </c>
      <c r="D250" s="369">
        <v>0</v>
      </c>
      <c r="E250" s="369">
        <v>0</v>
      </c>
      <c r="F250" s="369">
        <v>2787.3267099999998</v>
      </c>
    </row>
    <row r="251" spans="1:6" ht="20.100000000000001" customHeight="1">
      <c r="A251" s="368" t="s">
        <v>507</v>
      </c>
      <c r="B251" s="369">
        <v>731.60441000000003</v>
      </c>
      <c r="C251" s="369">
        <v>79.180000000000007</v>
      </c>
      <c r="D251" s="369">
        <v>0</v>
      </c>
      <c r="E251" s="369">
        <v>0</v>
      </c>
      <c r="F251" s="369">
        <v>810.78440999999998</v>
      </c>
    </row>
    <row r="252" spans="1:6" ht="20.100000000000001" customHeight="1">
      <c r="A252" s="368" t="s">
        <v>508</v>
      </c>
      <c r="B252" s="369">
        <v>4389.3186799999994</v>
      </c>
      <c r="C252" s="369">
        <v>139.39085999999998</v>
      </c>
      <c r="D252" s="369">
        <v>0</v>
      </c>
      <c r="E252" s="369">
        <v>0</v>
      </c>
      <c r="F252" s="369">
        <v>4528.7095399999998</v>
      </c>
    </row>
    <row r="253" spans="1:6" ht="20.100000000000001" customHeight="1">
      <c r="A253" s="368" t="s">
        <v>509</v>
      </c>
      <c r="B253" s="369">
        <v>78.041420000000002</v>
      </c>
      <c r="C253" s="369">
        <v>85.854939999999999</v>
      </c>
      <c r="D253" s="369">
        <v>0</v>
      </c>
      <c r="E253" s="369">
        <v>0</v>
      </c>
      <c r="F253" s="369">
        <v>163.89635999999999</v>
      </c>
    </row>
    <row r="254" spans="1:6" ht="20.100000000000001" customHeight="1">
      <c r="A254" s="368" t="s">
        <v>510</v>
      </c>
      <c r="B254" s="369">
        <v>0.5598200000000001</v>
      </c>
      <c r="C254" s="369">
        <v>0</v>
      </c>
      <c r="D254" s="369">
        <v>0</v>
      </c>
      <c r="E254" s="369">
        <v>0</v>
      </c>
      <c r="F254" s="369">
        <v>0.5598200000000001</v>
      </c>
    </row>
    <row r="255" spans="1:6" ht="20.100000000000001" customHeight="1">
      <c r="A255" s="368" t="s">
        <v>511</v>
      </c>
      <c r="B255" s="369">
        <v>325.06043</v>
      </c>
      <c r="C255" s="369">
        <v>0</v>
      </c>
      <c r="D255" s="369">
        <v>0</v>
      </c>
      <c r="E255" s="369">
        <v>0</v>
      </c>
      <c r="F255" s="369">
        <v>325.06043</v>
      </c>
    </row>
    <row r="256" spans="1:6" ht="20.100000000000001" customHeight="1" thickBot="1">
      <c r="A256" s="368" t="s">
        <v>512</v>
      </c>
      <c r="B256" s="369">
        <v>1078.5436499999998</v>
      </c>
      <c r="C256" s="369">
        <v>184.91003000000001</v>
      </c>
      <c r="D256" s="369">
        <v>0</v>
      </c>
      <c r="E256" s="369">
        <v>5.7183900000000003</v>
      </c>
      <c r="F256" s="369">
        <v>1269.1720700000001</v>
      </c>
    </row>
    <row r="257" spans="1:6" ht="20.100000000000001" customHeight="1" thickTop="1" thickBot="1">
      <c r="A257" s="370" t="s">
        <v>513</v>
      </c>
      <c r="B257" s="371">
        <v>-48047.722869999998</v>
      </c>
      <c r="C257" s="371">
        <v>-2091.1229600000001</v>
      </c>
      <c r="D257" s="371">
        <v>0</v>
      </c>
      <c r="E257" s="371">
        <v>0</v>
      </c>
      <c r="F257" s="371">
        <v>-50138.845829999998</v>
      </c>
    </row>
    <row r="258" spans="1:6" ht="20.100000000000001" customHeight="1" thickTop="1">
      <c r="A258" s="368" t="s">
        <v>514</v>
      </c>
      <c r="B258" s="369">
        <v>-40528.429549999993</v>
      </c>
      <c r="C258" s="369">
        <v>-567.73884999999996</v>
      </c>
      <c r="D258" s="369">
        <v>0</v>
      </c>
      <c r="E258" s="369">
        <v>0</v>
      </c>
      <c r="F258" s="369">
        <v>-41096.168399999995</v>
      </c>
    </row>
    <row r="259" spans="1:6" ht="20.100000000000001" customHeight="1">
      <c r="A259" s="368" t="s">
        <v>515</v>
      </c>
      <c r="B259" s="369">
        <v>0</v>
      </c>
      <c r="C259" s="369">
        <v>0</v>
      </c>
      <c r="D259" s="369">
        <v>0</v>
      </c>
      <c r="E259" s="369">
        <v>0</v>
      </c>
      <c r="F259" s="369">
        <v>0</v>
      </c>
    </row>
    <row r="260" spans="1:6" ht="20.100000000000001" customHeight="1">
      <c r="A260" s="368" t="s">
        <v>516</v>
      </c>
      <c r="B260" s="369">
        <v>-5816.7204800000009</v>
      </c>
      <c r="C260" s="369">
        <v>-123.35691</v>
      </c>
      <c r="D260" s="369">
        <v>0</v>
      </c>
      <c r="E260" s="369">
        <v>0</v>
      </c>
      <c r="F260" s="369">
        <v>-5940.0773899999995</v>
      </c>
    </row>
    <row r="261" spans="1:6" ht="20.100000000000001" customHeight="1">
      <c r="A261" s="368" t="s">
        <v>517</v>
      </c>
      <c r="B261" s="369">
        <v>0</v>
      </c>
      <c r="C261" s="369">
        <v>0</v>
      </c>
      <c r="D261" s="369">
        <v>0</v>
      </c>
      <c r="E261" s="369">
        <v>0</v>
      </c>
      <c r="F261" s="369">
        <v>0</v>
      </c>
    </row>
    <row r="262" spans="1:6" ht="20.100000000000001" customHeight="1">
      <c r="A262" s="368" t="s">
        <v>518</v>
      </c>
      <c r="B262" s="369">
        <v>0</v>
      </c>
      <c r="C262" s="369">
        <v>-150.62921</v>
      </c>
      <c r="D262" s="369">
        <v>0</v>
      </c>
      <c r="E262" s="369">
        <v>0</v>
      </c>
      <c r="F262" s="369">
        <v>-150.62921</v>
      </c>
    </row>
    <row r="263" spans="1:6" ht="20.100000000000001" customHeight="1">
      <c r="A263" s="373" t="s">
        <v>519</v>
      </c>
      <c r="B263" s="369">
        <v>-1428.43588</v>
      </c>
      <c r="C263" s="369">
        <v>-1249.3979899999999</v>
      </c>
      <c r="D263" s="369">
        <v>0</v>
      </c>
      <c r="E263" s="369">
        <v>0</v>
      </c>
      <c r="F263" s="369">
        <v>-2677.8338699999999</v>
      </c>
    </row>
    <row r="264" spans="1:6" ht="20.100000000000001" customHeight="1" thickBot="1">
      <c r="A264" s="373" t="s">
        <v>520</v>
      </c>
      <c r="B264" s="369">
        <v>-274.13696000000004</v>
      </c>
      <c r="C264" s="369">
        <v>0</v>
      </c>
      <c r="D264" s="369">
        <v>0</v>
      </c>
      <c r="E264" s="369">
        <v>0</v>
      </c>
      <c r="F264" s="369">
        <v>-274.13696000000004</v>
      </c>
    </row>
    <row r="265" spans="1:6" ht="20.100000000000001" customHeight="1" thickTop="1" thickBot="1">
      <c r="A265" s="378" t="s">
        <v>521</v>
      </c>
      <c r="B265" s="367">
        <v>136572.86393000002</v>
      </c>
      <c r="C265" s="367">
        <v>2741.4954500000003</v>
      </c>
      <c r="D265" s="367">
        <v>0</v>
      </c>
      <c r="E265" s="367">
        <v>11.59234</v>
      </c>
      <c r="F265" s="367">
        <v>139325.95172000001</v>
      </c>
    </row>
    <row r="266" spans="1:6" ht="20.100000000000001" customHeight="1" thickTop="1" thickBot="1">
      <c r="A266" s="380" t="s">
        <v>522</v>
      </c>
      <c r="B266" s="371">
        <v>19274.35628</v>
      </c>
      <c r="C266" s="371">
        <v>5130.1190199999992</v>
      </c>
      <c r="D266" s="371">
        <v>0</v>
      </c>
      <c r="E266" s="371">
        <v>0</v>
      </c>
      <c r="F266" s="371">
        <v>24404.475300000002</v>
      </c>
    </row>
    <row r="267" spans="1:6" ht="20.100000000000001" customHeight="1" thickTop="1">
      <c r="A267" s="368" t="s">
        <v>523</v>
      </c>
      <c r="B267" s="369">
        <v>13707.349970000001</v>
      </c>
      <c r="C267" s="369">
        <v>2145.2217000000001</v>
      </c>
      <c r="D267" s="369">
        <v>0</v>
      </c>
      <c r="E267" s="369">
        <v>0</v>
      </c>
      <c r="F267" s="369">
        <v>15852.571669999999</v>
      </c>
    </row>
    <row r="268" spans="1:6" ht="20.100000000000001" customHeight="1">
      <c r="A268" s="368" t="s">
        <v>524</v>
      </c>
      <c r="B268" s="369">
        <v>0</v>
      </c>
      <c r="C268" s="369">
        <v>1121.9467299999999</v>
      </c>
      <c r="D268" s="369">
        <v>0</v>
      </c>
      <c r="E268" s="369">
        <v>0</v>
      </c>
      <c r="F268" s="369">
        <v>1121.9467299999999</v>
      </c>
    </row>
    <row r="269" spans="1:6" ht="20.100000000000001" customHeight="1">
      <c r="A269" s="368" t="s">
        <v>525</v>
      </c>
      <c r="B269" s="369">
        <v>2668.5351499999997</v>
      </c>
      <c r="C269" s="369">
        <v>1667.01485</v>
      </c>
      <c r="D269" s="369">
        <v>0</v>
      </c>
      <c r="E269" s="369">
        <v>0</v>
      </c>
      <c r="F269" s="369">
        <v>4335.55</v>
      </c>
    </row>
    <row r="270" spans="1:6" ht="20.100000000000001" customHeight="1">
      <c r="A270" s="368" t="s">
        <v>526</v>
      </c>
      <c r="B270" s="369">
        <v>2124.1282999999999</v>
      </c>
      <c r="C270" s="369">
        <v>0</v>
      </c>
      <c r="D270" s="369">
        <v>0</v>
      </c>
      <c r="E270" s="369">
        <v>0</v>
      </c>
      <c r="F270" s="369">
        <v>2124.1282999999999</v>
      </c>
    </row>
    <row r="271" spans="1:6" ht="20.100000000000001" customHeight="1">
      <c r="A271" s="381" t="s">
        <v>527</v>
      </c>
      <c r="B271" s="369">
        <v>774.34285999999997</v>
      </c>
      <c r="C271" s="369">
        <v>195.93573999999998</v>
      </c>
      <c r="D271" s="369">
        <v>0</v>
      </c>
      <c r="E271" s="369">
        <v>0</v>
      </c>
      <c r="F271" s="369">
        <v>970.27859999999998</v>
      </c>
    </row>
    <row r="272" spans="1:6" ht="20.100000000000001" customHeight="1" thickBot="1">
      <c r="A272" s="381" t="s">
        <v>528</v>
      </c>
      <c r="B272" s="369">
        <v>0</v>
      </c>
      <c r="C272" s="369">
        <v>0</v>
      </c>
      <c r="D272" s="369">
        <v>0</v>
      </c>
      <c r="E272" s="369">
        <v>0</v>
      </c>
      <c r="F272" s="369">
        <v>0</v>
      </c>
    </row>
    <row r="273" spans="1:6" ht="20.100000000000001" customHeight="1" thickTop="1" thickBot="1">
      <c r="A273" s="370" t="s">
        <v>529</v>
      </c>
      <c r="B273" s="371">
        <v>-12167.317580000001</v>
      </c>
      <c r="C273" s="371">
        <v>-3584.6691900000001</v>
      </c>
      <c r="D273" s="371">
        <v>0</v>
      </c>
      <c r="E273" s="371">
        <v>-1.4999999999999999E-4</v>
      </c>
      <c r="F273" s="371">
        <v>-15751.986919999999</v>
      </c>
    </row>
    <row r="274" spans="1:6" ht="20.100000000000001" customHeight="1" thickTop="1">
      <c r="A274" s="368" t="s">
        <v>523</v>
      </c>
      <c r="B274" s="369">
        <v>-5398.84753</v>
      </c>
      <c r="C274" s="369">
        <v>-1986.1506299999999</v>
      </c>
      <c r="D274" s="369">
        <v>0</v>
      </c>
      <c r="E274" s="369">
        <v>-1.4999999999999999E-4</v>
      </c>
      <c r="F274" s="369">
        <v>-7384.9983099999999</v>
      </c>
    </row>
    <row r="275" spans="1:6" ht="20.100000000000001" customHeight="1">
      <c r="A275" s="368" t="s">
        <v>530</v>
      </c>
      <c r="B275" s="369">
        <v>-5404.7908499999994</v>
      </c>
      <c r="C275" s="369">
        <v>-701.31596999999999</v>
      </c>
      <c r="D275" s="369">
        <v>0</v>
      </c>
      <c r="E275" s="369">
        <v>0</v>
      </c>
      <c r="F275" s="369">
        <v>-6106.10682</v>
      </c>
    </row>
    <row r="276" spans="1:6" ht="20.100000000000001" customHeight="1">
      <c r="A276" s="368" t="s">
        <v>531</v>
      </c>
      <c r="B276" s="369">
        <v>-3.7711300000000003</v>
      </c>
      <c r="C276" s="369">
        <v>0</v>
      </c>
      <c r="D276" s="369">
        <v>0</v>
      </c>
      <c r="E276" s="369">
        <v>0</v>
      </c>
      <c r="F276" s="369">
        <v>-3.7711300000000003</v>
      </c>
    </row>
    <row r="277" spans="1:6" ht="20.100000000000001" customHeight="1">
      <c r="A277" s="373" t="s">
        <v>532</v>
      </c>
      <c r="B277" s="369">
        <v>0</v>
      </c>
      <c r="C277" s="369">
        <v>0</v>
      </c>
      <c r="D277" s="369">
        <v>0</v>
      </c>
      <c r="E277" s="369">
        <v>0</v>
      </c>
      <c r="F277" s="369">
        <v>0</v>
      </c>
    </row>
    <row r="278" spans="1:6" ht="20.100000000000001" customHeight="1">
      <c r="A278" s="373" t="s">
        <v>533</v>
      </c>
      <c r="B278" s="369">
        <v>-1359.90807</v>
      </c>
      <c r="C278" s="369">
        <v>-897.20258999999999</v>
      </c>
      <c r="D278" s="369">
        <v>0</v>
      </c>
      <c r="E278" s="369">
        <v>0</v>
      </c>
      <c r="F278" s="369">
        <v>-2257.1106600000003</v>
      </c>
    </row>
    <row r="279" spans="1:6" ht="20.100000000000001" customHeight="1" thickBot="1">
      <c r="A279" s="368" t="s">
        <v>534</v>
      </c>
      <c r="B279" s="369">
        <v>0</v>
      </c>
      <c r="C279" s="369">
        <v>0</v>
      </c>
      <c r="D279" s="369">
        <v>0</v>
      </c>
      <c r="E279" s="369">
        <v>0</v>
      </c>
      <c r="F279" s="369">
        <v>0</v>
      </c>
    </row>
    <row r="280" spans="1:6" ht="20.100000000000001" customHeight="1" thickTop="1" thickBot="1">
      <c r="A280" s="370" t="s">
        <v>535</v>
      </c>
      <c r="B280" s="371">
        <v>143679.90263</v>
      </c>
      <c r="C280" s="371">
        <v>4286.9452799999999</v>
      </c>
      <c r="D280" s="371">
        <v>0</v>
      </c>
      <c r="E280" s="371">
        <v>11.59219</v>
      </c>
      <c r="F280" s="371">
        <v>147978.44010000001</v>
      </c>
    </row>
    <row r="281" spans="1:6" ht="20.100000000000001" customHeight="1" thickTop="1">
      <c r="A281" s="368" t="s">
        <v>536</v>
      </c>
      <c r="B281" s="369">
        <v>26387.002350000002</v>
      </c>
      <c r="C281" s="369">
        <v>4236.8890099999999</v>
      </c>
      <c r="D281" s="369">
        <v>0</v>
      </c>
      <c r="E281" s="369">
        <v>7.4783800000000005</v>
      </c>
      <c r="F281" s="369">
        <v>30631.369739999998</v>
      </c>
    </row>
    <row r="282" spans="1:6" ht="20.100000000000001" customHeight="1">
      <c r="A282" s="368" t="s">
        <v>537</v>
      </c>
      <c r="B282" s="369">
        <v>3274.1048100000003</v>
      </c>
      <c r="C282" s="369">
        <v>216.83577</v>
      </c>
      <c r="D282" s="369">
        <v>0</v>
      </c>
      <c r="E282" s="369">
        <v>0</v>
      </c>
      <c r="F282" s="369">
        <v>3490.94058</v>
      </c>
    </row>
    <row r="283" spans="1:6" ht="20.100000000000001" customHeight="1">
      <c r="A283" s="368" t="s">
        <v>538</v>
      </c>
      <c r="B283" s="369">
        <v>23103.867539999999</v>
      </c>
      <c r="C283" s="369">
        <v>4020.0532400000002</v>
      </c>
      <c r="D283" s="369">
        <v>0</v>
      </c>
      <c r="E283" s="369">
        <v>7.4783800000000005</v>
      </c>
      <c r="F283" s="369">
        <v>27131.399160000001</v>
      </c>
    </row>
    <row r="284" spans="1:6" ht="20.100000000000001" customHeight="1">
      <c r="A284" s="368" t="s">
        <v>539</v>
      </c>
      <c r="B284" s="369">
        <v>0</v>
      </c>
      <c r="C284" s="369">
        <v>0</v>
      </c>
      <c r="D284" s="369">
        <v>0</v>
      </c>
      <c r="E284" s="369">
        <v>0</v>
      </c>
      <c r="F284" s="369">
        <v>0</v>
      </c>
    </row>
    <row r="285" spans="1:6" ht="20.100000000000001" customHeight="1">
      <c r="A285" s="368" t="s">
        <v>540</v>
      </c>
      <c r="B285" s="369">
        <v>9.0299999999999994</v>
      </c>
      <c r="C285" s="369">
        <v>0</v>
      </c>
      <c r="D285" s="369">
        <v>0</v>
      </c>
      <c r="E285" s="369">
        <v>0</v>
      </c>
      <c r="F285" s="369">
        <v>9.0299999999999994</v>
      </c>
    </row>
    <row r="286" spans="1:6" ht="20.100000000000001" customHeight="1">
      <c r="A286" s="368" t="s">
        <v>541</v>
      </c>
      <c r="B286" s="369">
        <v>0</v>
      </c>
      <c r="C286" s="369">
        <v>0</v>
      </c>
      <c r="D286" s="369">
        <v>0</v>
      </c>
      <c r="E286" s="369">
        <v>0</v>
      </c>
      <c r="F286" s="369">
        <v>0</v>
      </c>
    </row>
    <row r="287" spans="1:6" ht="20.100000000000001" customHeight="1">
      <c r="A287" s="368" t="s">
        <v>542</v>
      </c>
      <c r="B287" s="369">
        <v>0</v>
      </c>
      <c r="C287" s="369">
        <v>0</v>
      </c>
      <c r="D287" s="369">
        <v>0</v>
      </c>
      <c r="E287" s="369">
        <v>0</v>
      </c>
      <c r="F287" s="369">
        <v>0</v>
      </c>
    </row>
    <row r="288" spans="1:6" ht="20.100000000000001" customHeight="1">
      <c r="A288" s="368" t="s">
        <v>543</v>
      </c>
      <c r="B288" s="369">
        <v>0</v>
      </c>
      <c r="C288" s="369">
        <v>0</v>
      </c>
      <c r="D288" s="369">
        <v>0</v>
      </c>
      <c r="E288" s="369">
        <v>0</v>
      </c>
      <c r="F288" s="369">
        <v>0</v>
      </c>
    </row>
    <row r="289" spans="1:6" ht="20.100000000000001" customHeight="1">
      <c r="A289" s="368" t="s">
        <v>544</v>
      </c>
      <c r="B289" s="369">
        <v>-54114.346380000003</v>
      </c>
      <c r="C289" s="369">
        <v>-3968.4586800000002</v>
      </c>
      <c r="D289" s="369">
        <v>0</v>
      </c>
      <c r="E289" s="369">
        <v>-1.9000000000000001E-4</v>
      </c>
      <c r="F289" s="369">
        <v>-58082.805249999998</v>
      </c>
    </row>
    <row r="290" spans="1:6" ht="20.100000000000001" customHeight="1">
      <c r="A290" s="373" t="s">
        <v>545</v>
      </c>
      <c r="B290" s="369">
        <v>-52774.397469999996</v>
      </c>
      <c r="C290" s="369">
        <v>-3966.5456300000001</v>
      </c>
      <c r="D290" s="369">
        <v>0</v>
      </c>
      <c r="E290" s="369">
        <v>-1.9000000000000001E-4</v>
      </c>
      <c r="F290" s="369">
        <v>-56740.943289999996</v>
      </c>
    </row>
    <row r="291" spans="1:6" ht="20.100000000000001" customHeight="1">
      <c r="A291" s="373" t="s">
        <v>546</v>
      </c>
      <c r="B291" s="369">
        <v>0</v>
      </c>
      <c r="C291" s="369">
        <v>0</v>
      </c>
      <c r="D291" s="369">
        <v>0</v>
      </c>
      <c r="E291" s="369">
        <v>0</v>
      </c>
      <c r="F291" s="369">
        <v>0</v>
      </c>
    </row>
    <row r="292" spans="1:6" ht="20.100000000000001" customHeight="1">
      <c r="A292" s="368" t="s">
        <v>547</v>
      </c>
      <c r="B292" s="369">
        <v>0</v>
      </c>
      <c r="C292" s="369">
        <v>0</v>
      </c>
      <c r="D292" s="369">
        <v>0</v>
      </c>
      <c r="E292" s="369">
        <v>0</v>
      </c>
      <c r="F292" s="369">
        <v>0</v>
      </c>
    </row>
    <row r="293" spans="1:6" ht="20.100000000000001" customHeight="1">
      <c r="A293" s="373" t="s">
        <v>548</v>
      </c>
      <c r="B293" s="369">
        <v>-1339.9489099999998</v>
      </c>
      <c r="C293" s="369">
        <v>-1.9130499999999999</v>
      </c>
      <c r="D293" s="369">
        <v>0</v>
      </c>
      <c r="E293" s="369">
        <v>0</v>
      </c>
      <c r="F293" s="369">
        <v>-1341.86196</v>
      </c>
    </row>
    <row r="294" spans="1:6" ht="20.100000000000001" customHeight="1">
      <c r="A294" s="373" t="s">
        <v>549</v>
      </c>
      <c r="B294" s="369">
        <v>0</v>
      </c>
      <c r="C294" s="369">
        <v>0</v>
      </c>
      <c r="D294" s="369">
        <v>0</v>
      </c>
      <c r="E294" s="369">
        <v>0</v>
      </c>
      <c r="F294" s="369">
        <v>0</v>
      </c>
    </row>
    <row r="295" spans="1:6" ht="20.100000000000001" customHeight="1" thickBot="1">
      <c r="A295" s="368" t="s">
        <v>550</v>
      </c>
      <c r="B295" s="369">
        <v>0</v>
      </c>
      <c r="C295" s="369">
        <v>0</v>
      </c>
      <c r="D295" s="369">
        <v>0</v>
      </c>
      <c r="E295" s="369">
        <v>0</v>
      </c>
      <c r="F295" s="369">
        <v>0</v>
      </c>
    </row>
    <row r="296" spans="1:6" ht="20.100000000000001" customHeight="1" thickTop="1" thickBot="1">
      <c r="A296" s="378" t="s">
        <v>551</v>
      </c>
      <c r="B296" s="367">
        <v>115952.55859999999</v>
      </c>
      <c r="C296" s="367">
        <v>4555.3756100000001</v>
      </c>
      <c r="D296" s="367">
        <v>0</v>
      </c>
      <c r="E296" s="367">
        <v>19.07038</v>
      </c>
      <c r="F296" s="367">
        <v>120527.00459</v>
      </c>
    </row>
    <row r="297" spans="1:6" ht="20.100000000000001" customHeight="1" thickTop="1" thickBot="1">
      <c r="A297" s="370" t="s">
        <v>552</v>
      </c>
      <c r="B297" s="371">
        <v>-114404.55039</v>
      </c>
      <c r="C297" s="371">
        <v>-5492.7692999999999</v>
      </c>
      <c r="D297" s="371">
        <v>0</v>
      </c>
      <c r="E297" s="371">
        <v>0</v>
      </c>
      <c r="F297" s="371">
        <v>-119897.31969</v>
      </c>
    </row>
    <row r="298" spans="1:6" ht="20.100000000000001" customHeight="1" thickTop="1">
      <c r="A298" s="368" t="s">
        <v>553</v>
      </c>
      <c r="B298" s="369">
        <v>-69859.152870000005</v>
      </c>
      <c r="C298" s="369">
        <v>-4.9514799999999992</v>
      </c>
      <c r="D298" s="369">
        <v>0</v>
      </c>
      <c r="E298" s="369">
        <v>0</v>
      </c>
      <c r="F298" s="369">
        <v>-69864.104349999994</v>
      </c>
    </row>
    <row r="299" spans="1:6" ht="20.100000000000001" customHeight="1">
      <c r="A299" s="368" t="s">
        <v>554</v>
      </c>
      <c r="B299" s="369">
        <v>-9653.4077100000013</v>
      </c>
      <c r="C299" s="369">
        <v>-739.58477000000005</v>
      </c>
      <c r="D299" s="369">
        <v>0</v>
      </c>
      <c r="E299" s="369">
        <v>0</v>
      </c>
      <c r="F299" s="369">
        <v>-10392.992480000001</v>
      </c>
    </row>
    <row r="300" spans="1:6" ht="20.100000000000001" customHeight="1">
      <c r="A300" s="368" t="s">
        <v>555</v>
      </c>
      <c r="B300" s="369">
        <v>-12.66723</v>
      </c>
      <c r="C300" s="369">
        <v>-481.40419000000003</v>
      </c>
      <c r="D300" s="369">
        <v>0</v>
      </c>
      <c r="E300" s="369">
        <v>0</v>
      </c>
      <c r="F300" s="369">
        <v>-494.07141999999999</v>
      </c>
    </row>
    <row r="301" spans="1:6" ht="20.100000000000001" customHeight="1">
      <c r="A301" s="368" t="s">
        <v>556</v>
      </c>
      <c r="B301" s="369">
        <v>-3516.4863</v>
      </c>
      <c r="C301" s="369">
        <v>-654.54098999999997</v>
      </c>
      <c r="D301" s="369">
        <v>0</v>
      </c>
      <c r="E301" s="369">
        <v>0</v>
      </c>
      <c r="F301" s="369">
        <v>-4171.02729</v>
      </c>
    </row>
    <row r="302" spans="1:6" ht="20.100000000000001" customHeight="1">
      <c r="A302" s="368" t="s">
        <v>557</v>
      </c>
      <c r="B302" s="369">
        <v>-7351.9909400000006</v>
      </c>
      <c r="C302" s="369">
        <v>0</v>
      </c>
      <c r="D302" s="369">
        <v>0</v>
      </c>
      <c r="E302" s="369">
        <v>0</v>
      </c>
      <c r="F302" s="369">
        <v>-7351.9909400000006</v>
      </c>
    </row>
    <row r="303" spans="1:6" ht="20.100000000000001" customHeight="1">
      <c r="A303" s="368" t="s">
        <v>558</v>
      </c>
      <c r="B303" s="369">
        <v>-1809.6322600000001</v>
      </c>
      <c r="C303" s="369">
        <v>-16.367909999999998</v>
      </c>
      <c r="D303" s="369">
        <v>0</v>
      </c>
      <c r="E303" s="369">
        <v>0</v>
      </c>
      <c r="F303" s="369">
        <v>-1826.00017</v>
      </c>
    </row>
    <row r="304" spans="1:6" ht="20.100000000000001" customHeight="1">
      <c r="A304" s="368" t="s">
        <v>559</v>
      </c>
      <c r="B304" s="369">
        <v>-4971.3028400000003</v>
      </c>
      <c r="C304" s="369">
        <v>0</v>
      </c>
      <c r="D304" s="369">
        <v>0</v>
      </c>
      <c r="E304" s="369">
        <v>0</v>
      </c>
      <c r="F304" s="369">
        <v>-4971.3028400000003</v>
      </c>
    </row>
    <row r="305" spans="1:6" ht="20.100000000000001" customHeight="1">
      <c r="A305" s="368" t="s">
        <v>560</v>
      </c>
      <c r="B305" s="369">
        <v>-1129.37176</v>
      </c>
      <c r="C305" s="369">
        <v>0</v>
      </c>
      <c r="D305" s="369">
        <v>0</v>
      </c>
      <c r="E305" s="369">
        <v>0</v>
      </c>
      <c r="F305" s="369">
        <v>-1129.37176</v>
      </c>
    </row>
    <row r="306" spans="1:6" ht="20.100000000000001" customHeight="1" thickBot="1">
      <c r="A306" s="373" t="s">
        <v>561</v>
      </c>
      <c r="B306" s="369">
        <v>-16100.538480000001</v>
      </c>
      <c r="C306" s="369">
        <v>-3595.9199600000002</v>
      </c>
      <c r="D306" s="369">
        <v>0</v>
      </c>
      <c r="E306" s="369">
        <v>0</v>
      </c>
      <c r="F306" s="369">
        <v>-19696.458440000002</v>
      </c>
    </row>
    <row r="307" spans="1:6" ht="20.100000000000001" customHeight="1" thickTop="1" thickBot="1">
      <c r="A307" s="380" t="s">
        <v>562</v>
      </c>
      <c r="B307" s="371">
        <v>1548.00821</v>
      </c>
      <c r="C307" s="371">
        <v>-937.39368999999999</v>
      </c>
      <c r="D307" s="371">
        <v>0</v>
      </c>
      <c r="E307" s="371">
        <v>19.07038</v>
      </c>
      <c r="F307" s="371">
        <v>629.68489999999997</v>
      </c>
    </row>
    <row r="308" spans="1:6" ht="20.100000000000001" customHeight="1" thickTop="1">
      <c r="A308" s="382" t="s">
        <v>563</v>
      </c>
      <c r="B308" s="369">
        <v>0</v>
      </c>
      <c r="C308" s="369">
        <v>-0.46635000000000004</v>
      </c>
      <c r="D308" s="369">
        <v>0</v>
      </c>
      <c r="E308" s="369">
        <v>4.6769600000000002</v>
      </c>
      <c r="F308" s="369">
        <v>4.21061</v>
      </c>
    </row>
    <row r="309" spans="1:6" ht="20.100000000000001" customHeight="1">
      <c r="A309" s="373" t="s">
        <v>564</v>
      </c>
      <c r="B309" s="369">
        <v>0</v>
      </c>
      <c r="C309" s="369">
        <v>-0.46635000000000004</v>
      </c>
      <c r="D309" s="369">
        <v>0</v>
      </c>
      <c r="E309" s="369">
        <v>0</v>
      </c>
      <c r="F309" s="369">
        <v>-0.46635000000000004</v>
      </c>
    </row>
    <row r="310" spans="1:6" ht="20.100000000000001" customHeight="1">
      <c r="A310" s="373" t="s">
        <v>565</v>
      </c>
      <c r="B310" s="369">
        <v>0</v>
      </c>
      <c r="C310" s="369">
        <v>0</v>
      </c>
      <c r="D310" s="369">
        <v>0</v>
      </c>
      <c r="E310" s="369">
        <v>4.6769600000000002</v>
      </c>
      <c r="F310" s="369">
        <v>4.6769600000000002</v>
      </c>
    </row>
    <row r="311" spans="1:6" ht="20.100000000000001" customHeight="1">
      <c r="A311" s="382" t="s">
        <v>566</v>
      </c>
      <c r="B311" s="369">
        <v>0</v>
      </c>
      <c r="C311" s="369">
        <v>4.9199999999999999E-3</v>
      </c>
      <c r="D311" s="369">
        <v>0</v>
      </c>
      <c r="E311" s="369">
        <v>-0.11844</v>
      </c>
      <c r="F311" s="369">
        <v>-0.11352</v>
      </c>
    </row>
    <row r="312" spans="1:6" ht="20.100000000000001" customHeight="1">
      <c r="A312" s="373" t="s">
        <v>567</v>
      </c>
      <c r="B312" s="369">
        <v>0</v>
      </c>
      <c r="C312" s="369">
        <v>4.9199999999999999E-3</v>
      </c>
      <c r="D312" s="369">
        <v>0</v>
      </c>
      <c r="E312" s="369">
        <v>0</v>
      </c>
      <c r="F312" s="369">
        <v>4.9199999999999999E-3</v>
      </c>
    </row>
    <row r="313" spans="1:6" ht="20.100000000000001" customHeight="1" thickBot="1">
      <c r="A313" s="373" t="s">
        <v>568</v>
      </c>
      <c r="B313" s="369">
        <v>0</v>
      </c>
      <c r="C313" s="369">
        <v>0</v>
      </c>
      <c r="D313" s="369">
        <v>0</v>
      </c>
      <c r="E313" s="369">
        <v>-0.11844</v>
      </c>
      <c r="F313" s="369">
        <v>-0.11844</v>
      </c>
    </row>
    <row r="314" spans="1:6" ht="20.100000000000001" customHeight="1" thickTop="1" thickBot="1">
      <c r="A314" s="380" t="s">
        <v>569</v>
      </c>
      <c r="B314" s="371">
        <v>1548.00821</v>
      </c>
      <c r="C314" s="371">
        <v>-937.85511999999994</v>
      </c>
      <c r="D314" s="371">
        <v>0</v>
      </c>
      <c r="E314" s="371">
        <v>23.628900000000002</v>
      </c>
      <c r="F314" s="371">
        <v>633.78198999999995</v>
      </c>
    </row>
    <row r="315" spans="1:6" ht="20.100000000000001" customHeight="1" thickTop="1" thickBot="1">
      <c r="A315" s="382" t="s">
        <v>570</v>
      </c>
      <c r="B315" s="369">
        <v>12.31368</v>
      </c>
      <c r="C315" s="369">
        <v>1.2999999999999999E-3</v>
      </c>
      <c r="D315" s="369">
        <v>0</v>
      </c>
      <c r="E315" s="369">
        <v>0</v>
      </c>
      <c r="F315" s="369">
        <v>12.31498</v>
      </c>
    </row>
    <row r="316" spans="1:6" ht="20.100000000000001" customHeight="1" thickTop="1" thickBot="1">
      <c r="A316" s="380" t="s">
        <v>571</v>
      </c>
      <c r="B316" s="371">
        <v>1560.3218899999999</v>
      </c>
      <c r="C316" s="371">
        <v>-937.85381999999993</v>
      </c>
      <c r="D316" s="371">
        <v>0</v>
      </c>
      <c r="E316" s="371">
        <v>23.628900000000002</v>
      </c>
      <c r="F316" s="371">
        <v>646.09696999999994</v>
      </c>
    </row>
    <row r="317" spans="1:6" ht="20.100000000000001" customHeight="1" thickTop="1" thickBot="1">
      <c r="A317" s="382" t="s">
        <v>572</v>
      </c>
      <c r="B317" s="369">
        <v>-88.914850000000001</v>
      </c>
      <c r="C317" s="369">
        <v>27.98771</v>
      </c>
      <c r="D317" s="369">
        <v>0</v>
      </c>
      <c r="E317" s="369">
        <v>0</v>
      </c>
      <c r="F317" s="369">
        <v>-60.927140000000001</v>
      </c>
    </row>
    <row r="318" spans="1:6" ht="20.100000000000001" customHeight="1" thickTop="1" thickBot="1">
      <c r="A318" s="380" t="s">
        <v>573</v>
      </c>
      <c r="B318" s="371">
        <v>1471.4070400000001</v>
      </c>
      <c r="C318" s="371">
        <v>-909.86610999999994</v>
      </c>
      <c r="D318" s="371">
        <v>0</v>
      </c>
      <c r="E318" s="371">
        <v>23.628900000000002</v>
      </c>
      <c r="F318" s="371">
        <v>585.16982999999993</v>
      </c>
    </row>
    <row r="319" spans="1:6" ht="20.100000000000001" customHeight="1" thickTop="1" thickBot="1">
      <c r="A319" s="382" t="s">
        <v>574</v>
      </c>
      <c r="B319" s="369">
        <v>0</v>
      </c>
      <c r="C319" s="369">
        <v>0</v>
      </c>
      <c r="D319" s="369">
        <v>0</v>
      </c>
      <c r="E319" s="369">
        <v>0</v>
      </c>
      <c r="F319" s="369">
        <v>0</v>
      </c>
    </row>
    <row r="320" spans="1:6" ht="20.100000000000001" customHeight="1" thickTop="1" thickBot="1">
      <c r="A320" s="380" t="s">
        <v>575</v>
      </c>
      <c r="B320" s="371">
        <v>1471.4070400000001</v>
      </c>
      <c r="C320" s="371">
        <v>-909.86610999999994</v>
      </c>
      <c r="D320" s="371">
        <v>0</v>
      </c>
      <c r="E320" s="371">
        <v>23.628900000000002</v>
      </c>
      <c r="F320" s="371">
        <v>585.16982999999993</v>
      </c>
    </row>
    <row r="321" spans="1:6" ht="20.100000000000001" customHeight="1" thickTop="1" thickBot="1">
      <c r="A321" s="368" t="s">
        <v>576</v>
      </c>
      <c r="B321" s="383">
        <v>-189.40731</v>
      </c>
      <c r="C321" s="383">
        <v>0</v>
      </c>
      <c r="D321" s="383">
        <v>0</v>
      </c>
      <c r="E321" s="383">
        <v>0</v>
      </c>
      <c r="F321" s="383">
        <v>-189.40731</v>
      </c>
    </row>
    <row r="322" spans="1:6" ht="20.100000000000001" customHeight="1" thickTop="1" thickBot="1">
      <c r="A322" s="380" t="s">
        <v>577</v>
      </c>
      <c r="B322" s="371">
        <v>1281.99973</v>
      </c>
      <c r="C322" s="371">
        <v>-909.86610999999994</v>
      </c>
      <c r="D322" s="371">
        <v>0</v>
      </c>
      <c r="E322" s="371">
        <v>23.628900000000002</v>
      </c>
      <c r="F322" s="371">
        <v>395.76251999999999</v>
      </c>
    </row>
    <row r="323" spans="1:6" ht="16.5" thickTop="1">
      <c r="A323" s="87"/>
    </row>
    <row r="324" spans="1:6" ht="15.75">
      <c r="A324" s="87"/>
    </row>
    <row r="325" spans="1:6" ht="15.75">
      <c r="A325" s="87"/>
    </row>
    <row r="326" spans="1:6" ht="15.75">
      <c r="A326" s="87"/>
    </row>
    <row r="327" spans="1:6" ht="15.75">
      <c r="A327" s="87"/>
    </row>
    <row r="328" spans="1:6" ht="15.75">
      <c r="A328" s="87"/>
    </row>
    <row r="329" spans="1:6" ht="15.75">
      <c r="A329" s="87"/>
    </row>
    <row r="330" spans="1:6" ht="15.75">
      <c r="A330" s="87"/>
    </row>
    <row r="331" spans="1:6" ht="15.75">
      <c r="A331" s="87"/>
    </row>
    <row r="332" spans="1:6" ht="15.75">
      <c r="A332" s="87"/>
    </row>
    <row r="333" spans="1:6" ht="15.75">
      <c r="A333" s="87"/>
    </row>
    <row r="334" spans="1:6" ht="15.75">
      <c r="A334" s="87"/>
    </row>
    <row r="335" spans="1:6" ht="15.75">
      <c r="A335" s="87"/>
    </row>
    <row r="336" spans="1:6"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row r="653" spans="1:1" ht="15.75">
      <c r="A653" s="87"/>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3"/>
  <sheetViews>
    <sheetView workbookViewId="0">
      <selection activeCell="A3" sqref="A3:D3"/>
    </sheetView>
  </sheetViews>
  <sheetFormatPr defaultColWidth="9.140625" defaultRowHeight="15"/>
  <cols>
    <col min="1" max="1" width="74.28515625" style="88" customWidth="1"/>
    <col min="2" max="4" width="13" style="22" customWidth="1"/>
    <col min="5" max="5" width="2.140625" style="109" customWidth="1"/>
    <col min="257" max="257" width="74.28515625" customWidth="1"/>
    <col min="258" max="260" width="13" customWidth="1"/>
    <col min="261" max="261" width="2.140625" customWidth="1"/>
    <col min="513" max="513" width="74.28515625" customWidth="1"/>
    <col min="514" max="516" width="13" customWidth="1"/>
    <col min="517" max="517" width="2.140625" customWidth="1"/>
    <col min="769" max="769" width="74.28515625" customWidth="1"/>
    <col min="770" max="772" width="13" customWidth="1"/>
    <col min="773" max="773" width="2.140625" customWidth="1"/>
    <col min="1025" max="1025" width="74.28515625" customWidth="1"/>
    <col min="1026" max="1028" width="13" customWidth="1"/>
    <col min="1029" max="1029" width="2.140625" customWidth="1"/>
    <col min="1281" max="1281" width="74.28515625" customWidth="1"/>
    <col min="1282" max="1284" width="13" customWidth="1"/>
    <col min="1285" max="1285" width="2.140625" customWidth="1"/>
    <col min="1537" max="1537" width="74.28515625" customWidth="1"/>
    <col min="1538" max="1540" width="13" customWidth="1"/>
    <col min="1541" max="1541" width="2.140625" customWidth="1"/>
    <col min="1793" max="1793" width="74.28515625" customWidth="1"/>
    <col min="1794" max="1796" width="13" customWidth="1"/>
    <col min="1797" max="1797" width="2.140625" customWidth="1"/>
    <col min="2049" max="2049" width="74.28515625" customWidth="1"/>
    <col min="2050" max="2052" width="13" customWidth="1"/>
    <col min="2053" max="2053" width="2.140625" customWidth="1"/>
    <col min="2305" max="2305" width="74.28515625" customWidth="1"/>
    <col min="2306" max="2308" width="13" customWidth="1"/>
    <col min="2309" max="2309" width="2.140625" customWidth="1"/>
    <col min="2561" max="2561" width="74.28515625" customWidth="1"/>
    <col min="2562" max="2564" width="13" customWidth="1"/>
    <col min="2565" max="2565" width="2.140625" customWidth="1"/>
    <col min="2817" max="2817" width="74.28515625" customWidth="1"/>
    <col min="2818" max="2820" width="13" customWidth="1"/>
    <col min="2821" max="2821" width="2.140625" customWidth="1"/>
    <col min="3073" max="3073" width="74.28515625" customWidth="1"/>
    <col min="3074" max="3076" width="13" customWidth="1"/>
    <col min="3077" max="3077" width="2.140625" customWidth="1"/>
    <col min="3329" max="3329" width="74.28515625" customWidth="1"/>
    <col min="3330" max="3332" width="13" customWidth="1"/>
    <col min="3333" max="3333" width="2.140625" customWidth="1"/>
    <col min="3585" max="3585" width="74.28515625" customWidth="1"/>
    <col min="3586" max="3588" width="13" customWidth="1"/>
    <col min="3589" max="3589" width="2.140625" customWidth="1"/>
    <col min="3841" max="3841" width="74.28515625" customWidth="1"/>
    <col min="3842" max="3844" width="13" customWidth="1"/>
    <col min="3845" max="3845" width="2.140625" customWidth="1"/>
    <col min="4097" max="4097" width="74.28515625" customWidth="1"/>
    <col min="4098" max="4100" width="13" customWidth="1"/>
    <col min="4101" max="4101" width="2.140625" customWidth="1"/>
    <col min="4353" max="4353" width="74.28515625" customWidth="1"/>
    <col min="4354" max="4356" width="13" customWidth="1"/>
    <col min="4357" max="4357" width="2.140625" customWidth="1"/>
    <col min="4609" max="4609" width="74.28515625" customWidth="1"/>
    <col min="4610" max="4612" width="13" customWidth="1"/>
    <col min="4613" max="4613" width="2.140625" customWidth="1"/>
    <col min="4865" max="4865" width="74.28515625" customWidth="1"/>
    <col min="4866" max="4868" width="13" customWidth="1"/>
    <col min="4869" max="4869" width="2.140625" customWidth="1"/>
    <col min="5121" max="5121" width="74.28515625" customWidth="1"/>
    <col min="5122" max="5124" width="13" customWidth="1"/>
    <col min="5125" max="5125" width="2.140625" customWidth="1"/>
    <col min="5377" max="5377" width="74.28515625" customWidth="1"/>
    <col min="5378" max="5380" width="13" customWidth="1"/>
    <col min="5381" max="5381" width="2.140625" customWidth="1"/>
    <col min="5633" max="5633" width="74.28515625" customWidth="1"/>
    <col min="5634" max="5636" width="13" customWidth="1"/>
    <col min="5637" max="5637" width="2.140625" customWidth="1"/>
    <col min="5889" max="5889" width="74.28515625" customWidth="1"/>
    <col min="5890" max="5892" width="13" customWidth="1"/>
    <col min="5893" max="5893" width="2.140625" customWidth="1"/>
    <col min="6145" max="6145" width="74.28515625" customWidth="1"/>
    <col min="6146" max="6148" width="13" customWidth="1"/>
    <col min="6149" max="6149" width="2.140625" customWidth="1"/>
    <col min="6401" max="6401" width="74.28515625" customWidth="1"/>
    <col min="6402" max="6404" width="13" customWidth="1"/>
    <col min="6405" max="6405" width="2.140625" customWidth="1"/>
    <col min="6657" max="6657" width="74.28515625" customWidth="1"/>
    <col min="6658" max="6660" width="13" customWidth="1"/>
    <col min="6661" max="6661" width="2.140625" customWidth="1"/>
    <col min="6913" max="6913" width="74.28515625" customWidth="1"/>
    <col min="6914" max="6916" width="13" customWidth="1"/>
    <col min="6917" max="6917" width="2.140625" customWidth="1"/>
    <col min="7169" max="7169" width="74.28515625" customWidth="1"/>
    <col min="7170" max="7172" width="13" customWidth="1"/>
    <col min="7173" max="7173" width="2.140625" customWidth="1"/>
    <col min="7425" max="7425" width="74.28515625" customWidth="1"/>
    <col min="7426" max="7428" width="13" customWidth="1"/>
    <col min="7429" max="7429" width="2.140625" customWidth="1"/>
    <col min="7681" max="7681" width="74.28515625" customWidth="1"/>
    <col min="7682" max="7684" width="13" customWidth="1"/>
    <col min="7685" max="7685" width="2.140625" customWidth="1"/>
    <col min="7937" max="7937" width="74.28515625" customWidth="1"/>
    <col min="7938" max="7940" width="13" customWidth="1"/>
    <col min="7941" max="7941" width="2.140625" customWidth="1"/>
    <col min="8193" max="8193" width="74.28515625" customWidth="1"/>
    <col min="8194" max="8196" width="13" customWidth="1"/>
    <col min="8197" max="8197" width="2.140625" customWidth="1"/>
    <col min="8449" max="8449" width="74.28515625" customWidth="1"/>
    <col min="8450" max="8452" width="13" customWidth="1"/>
    <col min="8453" max="8453" width="2.140625" customWidth="1"/>
    <col min="8705" max="8705" width="74.28515625" customWidth="1"/>
    <col min="8706" max="8708" width="13" customWidth="1"/>
    <col min="8709" max="8709" width="2.140625" customWidth="1"/>
    <col min="8961" max="8961" width="74.28515625" customWidth="1"/>
    <col min="8962" max="8964" width="13" customWidth="1"/>
    <col min="8965" max="8965" width="2.140625" customWidth="1"/>
    <col min="9217" max="9217" width="74.28515625" customWidth="1"/>
    <col min="9218" max="9220" width="13" customWidth="1"/>
    <col min="9221" max="9221" width="2.140625" customWidth="1"/>
    <col min="9473" max="9473" width="74.28515625" customWidth="1"/>
    <col min="9474" max="9476" width="13" customWidth="1"/>
    <col min="9477" max="9477" width="2.140625" customWidth="1"/>
    <col min="9729" max="9729" width="74.28515625" customWidth="1"/>
    <col min="9730" max="9732" width="13" customWidth="1"/>
    <col min="9733" max="9733" width="2.140625" customWidth="1"/>
    <col min="9985" max="9985" width="74.28515625" customWidth="1"/>
    <col min="9986" max="9988" width="13" customWidth="1"/>
    <col min="9989" max="9989" width="2.140625" customWidth="1"/>
    <col min="10241" max="10241" width="74.28515625" customWidth="1"/>
    <col min="10242" max="10244" width="13" customWidth="1"/>
    <col min="10245" max="10245" width="2.140625" customWidth="1"/>
    <col min="10497" max="10497" width="74.28515625" customWidth="1"/>
    <col min="10498" max="10500" width="13" customWidth="1"/>
    <col min="10501" max="10501" width="2.140625" customWidth="1"/>
    <col min="10753" max="10753" width="74.28515625" customWidth="1"/>
    <col min="10754" max="10756" width="13" customWidth="1"/>
    <col min="10757" max="10757" width="2.140625" customWidth="1"/>
    <col min="11009" max="11009" width="74.28515625" customWidth="1"/>
    <col min="11010" max="11012" width="13" customWidth="1"/>
    <col min="11013" max="11013" width="2.140625" customWidth="1"/>
    <col min="11265" max="11265" width="74.28515625" customWidth="1"/>
    <col min="11266" max="11268" width="13" customWidth="1"/>
    <col min="11269" max="11269" width="2.140625" customWidth="1"/>
    <col min="11521" max="11521" width="74.28515625" customWidth="1"/>
    <col min="11522" max="11524" width="13" customWidth="1"/>
    <col min="11525" max="11525" width="2.140625" customWidth="1"/>
    <col min="11777" max="11777" width="74.28515625" customWidth="1"/>
    <col min="11778" max="11780" width="13" customWidth="1"/>
    <col min="11781" max="11781" width="2.140625" customWidth="1"/>
    <col min="12033" max="12033" width="74.28515625" customWidth="1"/>
    <col min="12034" max="12036" width="13" customWidth="1"/>
    <col min="12037" max="12037" width="2.140625" customWidth="1"/>
    <col min="12289" max="12289" width="74.28515625" customWidth="1"/>
    <col min="12290" max="12292" width="13" customWidth="1"/>
    <col min="12293" max="12293" width="2.140625" customWidth="1"/>
    <col min="12545" max="12545" width="74.28515625" customWidth="1"/>
    <col min="12546" max="12548" width="13" customWidth="1"/>
    <col min="12549" max="12549" width="2.140625" customWidth="1"/>
    <col min="12801" max="12801" width="74.28515625" customWidth="1"/>
    <col min="12802" max="12804" width="13" customWidth="1"/>
    <col min="12805" max="12805" width="2.140625" customWidth="1"/>
    <col min="13057" max="13057" width="74.28515625" customWidth="1"/>
    <col min="13058" max="13060" width="13" customWidth="1"/>
    <col min="13061" max="13061" width="2.140625" customWidth="1"/>
    <col min="13313" max="13313" width="74.28515625" customWidth="1"/>
    <col min="13314" max="13316" width="13" customWidth="1"/>
    <col min="13317" max="13317" width="2.140625" customWidth="1"/>
    <col min="13569" max="13569" width="74.28515625" customWidth="1"/>
    <col min="13570" max="13572" width="13" customWidth="1"/>
    <col min="13573" max="13573" width="2.140625" customWidth="1"/>
    <col min="13825" max="13825" width="74.28515625" customWidth="1"/>
    <col min="13826" max="13828" width="13" customWidth="1"/>
    <col min="13829" max="13829" width="2.140625" customWidth="1"/>
    <col min="14081" max="14081" width="74.28515625" customWidth="1"/>
    <col min="14082" max="14084" width="13" customWidth="1"/>
    <col min="14085" max="14085" width="2.140625" customWidth="1"/>
    <col min="14337" max="14337" width="74.28515625" customWidth="1"/>
    <col min="14338" max="14340" width="13" customWidth="1"/>
    <col min="14341" max="14341" width="2.140625" customWidth="1"/>
    <col min="14593" max="14593" width="74.28515625" customWidth="1"/>
    <col min="14594" max="14596" width="13" customWidth="1"/>
    <col min="14597" max="14597" width="2.140625" customWidth="1"/>
    <col min="14849" max="14849" width="74.28515625" customWidth="1"/>
    <col min="14850" max="14852" width="13" customWidth="1"/>
    <col min="14853" max="14853" width="2.140625" customWidth="1"/>
    <col min="15105" max="15105" width="74.28515625" customWidth="1"/>
    <col min="15106" max="15108" width="13" customWidth="1"/>
    <col min="15109" max="15109" width="2.140625" customWidth="1"/>
    <col min="15361" max="15361" width="74.28515625" customWidth="1"/>
    <col min="15362" max="15364" width="13" customWidth="1"/>
    <col min="15365" max="15365" width="2.140625" customWidth="1"/>
    <col min="15617" max="15617" width="74.28515625" customWidth="1"/>
    <col min="15618" max="15620" width="13" customWidth="1"/>
    <col min="15621" max="15621" width="2.140625" customWidth="1"/>
    <col min="15873" max="15873" width="74.28515625" customWidth="1"/>
    <col min="15874" max="15876" width="13" customWidth="1"/>
    <col min="15877" max="15877" width="2.140625" customWidth="1"/>
    <col min="16129" max="16129" width="74.28515625" customWidth="1"/>
    <col min="16130" max="16132" width="13" customWidth="1"/>
    <col min="16133" max="16133" width="2.140625" customWidth="1"/>
  </cols>
  <sheetData>
    <row r="1" spans="1:5" s="62" customFormat="1" ht="3.75" customHeight="1">
      <c r="A1" s="60"/>
      <c r="B1" s="61"/>
      <c r="C1" s="61"/>
      <c r="D1" s="61"/>
    </row>
    <row r="2" spans="1:5" s="63" customFormat="1" ht="37.5" customHeight="1">
      <c r="A2" s="1146" t="s">
        <v>583</v>
      </c>
      <c r="B2" s="1146"/>
      <c r="C2" s="1146"/>
      <c r="D2" s="1146"/>
    </row>
    <row r="3" spans="1:5" s="63" customFormat="1" ht="24.75" customHeight="1">
      <c r="A3" s="1146" t="s">
        <v>603</v>
      </c>
      <c r="B3" s="1146"/>
      <c r="C3" s="1146"/>
      <c r="D3" s="1146"/>
    </row>
    <row r="4" spans="1:5" s="63" customFormat="1" ht="24.75" customHeight="1">
      <c r="A4" s="1146" t="s">
        <v>578</v>
      </c>
      <c r="B4" s="1146"/>
      <c r="C4" s="1146"/>
      <c r="D4" s="1146"/>
    </row>
    <row r="5" spans="1:5" s="64" customFormat="1" ht="36" customHeight="1">
      <c r="A5" s="1152" t="s">
        <v>602</v>
      </c>
      <c r="B5" s="1152"/>
      <c r="C5" s="1152"/>
      <c r="D5" s="1152"/>
    </row>
    <row r="6" spans="1:5" ht="6" hidden="1" customHeight="1">
      <c r="A6" s="90"/>
      <c r="B6" s="384"/>
      <c r="C6" s="384"/>
      <c r="D6" s="384"/>
      <c r="E6"/>
    </row>
    <row r="7" spans="1:5" ht="2.25" customHeight="1" thickBot="1">
      <c r="A7" s="90"/>
      <c r="B7" s="385"/>
      <c r="C7" s="385"/>
      <c r="D7" s="385"/>
      <c r="E7"/>
    </row>
    <row r="8" spans="1:5" ht="27.75" customHeight="1" thickTop="1" thickBot="1">
      <c r="A8" s="25"/>
      <c r="B8" s="26" t="s">
        <v>34</v>
      </c>
      <c r="C8" s="26" t="s">
        <v>32</v>
      </c>
      <c r="D8" s="386" t="s">
        <v>604</v>
      </c>
      <c r="E8"/>
    </row>
    <row r="9" spans="1:5" ht="24.95" customHeight="1" thickTop="1" thickBot="1">
      <c r="A9" s="94" t="s">
        <v>274</v>
      </c>
      <c r="B9" s="95">
        <v>3721657.1749299997</v>
      </c>
      <c r="C9" s="95">
        <v>1121507.52728</v>
      </c>
      <c r="D9" s="95">
        <v>4843164.7022099998</v>
      </c>
      <c r="E9"/>
    </row>
    <row r="10" spans="1:5" ht="24.95" customHeight="1" thickTop="1" thickBot="1">
      <c r="A10" s="97" t="s">
        <v>275</v>
      </c>
      <c r="B10" s="98">
        <v>250522.32466999997</v>
      </c>
      <c r="C10" s="98">
        <v>118192.73776</v>
      </c>
      <c r="D10" s="98">
        <v>368715.06242999999</v>
      </c>
      <c r="E10"/>
    </row>
    <row r="11" spans="1:5" ht="24.95" customHeight="1" thickTop="1">
      <c r="A11" s="99" t="s">
        <v>276</v>
      </c>
      <c r="B11" s="100">
        <v>105220.76135</v>
      </c>
      <c r="C11" s="100">
        <v>36277.850460000001</v>
      </c>
      <c r="D11" s="100">
        <v>141498.61181</v>
      </c>
      <c r="E11"/>
    </row>
    <row r="12" spans="1:5" ht="24.95" customHeight="1">
      <c r="A12" s="99" t="s">
        <v>277</v>
      </c>
      <c r="B12" s="100">
        <v>141388.69496000002</v>
      </c>
      <c r="C12" s="100">
        <v>43594.043319999997</v>
      </c>
      <c r="D12" s="100">
        <v>184982.73827999999</v>
      </c>
      <c r="E12"/>
    </row>
    <row r="13" spans="1:5" ht="24.95" customHeight="1">
      <c r="A13" s="99" t="s">
        <v>278</v>
      </c>
      <c r="B13" s="100">
        <v>3459.2172799999998</v>
      </c>
      <c r="C13" s="100">
        <v>37110.528899999998</v>
      </c>
      <c r="D13" s="100">
        <v>40569.746180000002</v>
      </c>
      <c r="E13"/>
    </row>
    <row r="14" spans="1:5" ht="24.95" customHeight="1">
      <c r="A14" s="99" t="s">
        <v>279</v>
      </c>
      <c r="B14" s="100">
        <v>0</v>
      </c>
      <c r="C14" s="100">
        <v>0</v>
      </c>
      <c r="D14" s="100">
        <v>0</v>
      </c>
      <c r="E14"/>
    </row>
    <row r="15" spans="1:5" ht="24.95" customHeight="1">
      <c r="A15" s="99" t="s">
        <v>280</v>
      </c>
      <c r="B15" s="100">
        <v>250.75331</v>
      </c>
      <c r="C15" s="100">
        <v>1204.0438799999999</v>
      </c>
      <c r="D15" s="100">
        <v>1454.79719</v>
      </c>
      <c r="E15"/>
    </row>
    <row r="16" spans="1:5" ht="24.95" customHeight="1">
      <c r="A16" s="99" t="s">
        <v>281</v>
      </c>
      <c r="B16" s="100">
        <v>202.89776999999998</v>
      </c>
      <c r="C16" s="100">
        <v>6.2711999999999994</v>
      </c>
      <c r="D16" s="100">
        <v>209.16897</v>
      </c>
      <c r="E16"/>
    </row>
    <row r="17" spans="1:5" ht="24.95" customHeight="1">
      <c r="A17" s="99" t="s">
        <v>282</v>
      </c>
      <c r="B17" s="100">
        <v>0</v>
      </c>
      <c r="C17" s="100">
        <v>0</v>
      </c>
      <c r="D17" s="100">
        <v>0</v>
      </c>
      <c r="E17"/>
    </row>
    <row r="18" spans="1:5" ht="24.95" customHeight="1" thickBot="1">
      <c r="A18" s="99" t="s">
        <v>283</v>
      </c>
      <c r="B18" s="100">
        <v>0</v>
      </c>
      <c r="C18" s="100">
        <v>0</v>
      </c>
      <c r="D18" s="100">
        <v>0</v>
      </c>
      <c r="E18"/>
    </row>
    <row r="19" spans="1:5" ht="24.95" customHeight="1" thickTop="1" thickBot="1">
      <c r="A19" s="97" t="s">
        <v>284</v>
      </c>
      <c r="B19" s="98">
        <v>50721.327740000001</v>
      </c>
      <c r="C19" s="98">
        <v>87299.292600000001</v>
      </c>
      <c r="D19" s="98">
        <v>138020.62033999999</v>
      </c>
      <c r="E19"/>
    </row>
    <row r="20" spans="1:5" ht="24.95" customHeight="1" thickTop="1">
      <c r="A20" s="99" t="s">
        <v>285</v>
      </c>
      <c r="B20" s="100">
        <v>0</v>
      </c>
      <c r="C20" s="100">
        <v>0</v>
      </c>
      <c r="D20" s="100">
        <v>0</v>
      </c>
      <c r="E20"/>
    </row>
    <row r="21" spans="1:5" ht="24.95" customHeight="1">
      <c r="A21" s="99" t="s">
        <v>286</v>
      </c>
      <c r="B21" s="100">
        <v>6394.9047499999997</v>
      </c>
      <c r="C21" s="100">
        <v>16046.734689999999</v>
      </c>
      <c r="D21" s="100">
        <v>22441.639440000003</v>
      </c>
      <c r="E21"/>
    </row>
    <row r="22" spans="1:5" ht="24.95" customHeight="1">
      <c r="A22" s="99" t="s">
        <v>287</v>
      </c>
      <c r="B22" s="100">
        <v>0</v>
      </c>
      <c r="C22" s="100">
        <v>0</v>
      </c>
      <c r="D22" s="100">
        <v>0</v>
      </c>
      <c r="E22"/>
    </row>
    <row r="23" spans="1:5" ht="24.95" customHeight="1">
      <c r="A23" s="99" t="s">
        <v>288</v>
      </c>
      <c r="B23" s="100">
        <v>0</v>
      </c>
      <c r="C23" s="100">
        <v>0</v>
      </c>
      <c r="D23" s="100">
        <v>0</v>
      </c>
      <c r="E23"/>
    </row>
    <row r="24" spans="1:5" ht="24.95" customHeight="1">
      <c r="A24" s="99" t="s">
        <v>289</v>
      </c>
      <c r="B24" s="100">
        <v>2161.7690699999998</v>
      </c>
      <c r="C24" s="100">
        <v>46367.95551</v>
      </c>
      <c r="D24" s="100">
        <v>48529.724579999995</v>
      </c>
      <c r="E24"/>
    </row>
    <row r="25" spans="1:5" ht="24.95" customHeight="1">
      <c r="A25" s="99" t="s">
        <v>290</v>
      </c>
      <c r="B25" s="100">
        <v>42164.653920000004</v>
      </c>
      <c r="C25" s="100">
        <v>24774.3524</v>
      </c>
      <c r="D25" s="100">
        <v>66939.00632</v>
      </c>
      <c r="E25"/>
    </row>
    <row r="26" spans="1:5" ht="24.95" customHeight="1">
      <c r="A26" s="99" t="s">
        <v>291</v>
      </c>
      <c r="B26" s="100">
        <v>0</v>
      </c>
      <c r="C26" s="100">
        <v>110.25</v>
      </c>
      <c r="D26" s="100">
        <v>110.25</v>
      </c>
      <c r="E26"/>
    </row>
    <row r="27" spans="1:5" ht="24.95" customHeight="1" thickBot="1">
      <c r="A27" s="99" t="s">
        <v>292</v>
      </c>
      <c r="B27" s="100">
        <v>0</v>
      </c>
      <c r="C27" s="100">
        <v>0</v>
      </c>
      <c r="D27" s="100">
        <v>0</v>
      </c>
      <c r="E27"/>
    </row>
    <row r="28" spans="1:5" ht="24.95" customHeight="1" thickTop="1" thickBot="1">
      <c r="A28" s="97" t="s">
        <v>293</v>
      </c>
      <c r="B28" s="98">
        <v>3169661.1803699997</v>
      </c>
      <c r="C28" s="98">
        <v>870725.7182</v>
      </c>
      <c r="D28" s="98">
        <v>4040386.8985700002</v>
      </c>
      <c r="E28"/>
    </row>
    <row r="29" spans="1:5" ht="24.95" customHeight="1" thickTop="1">
      <c r="A29" s="101" t="s">
        <v>294</v>
      </c>
      <c r="B29" s="100">
        <v>3139726.1191999996</v>
      </c>
      <c r="C29" s="100">
        <v>857881.57762999996</v>
      </c>
      <c r="D29" s="100">
        <v>3997607.6968299998</v>
      </c>
      <c r="E29"/>
    </row>
    <row r="30" spans="1:5" ht="24.95" customHeight="1">
      <c r="A30" s="99" t="s">
        <v>295</v>
      </c>
      <c r="B30" s="100">
        <v>3097317.6551799998</v>
      </c>
      <c r="C30" s="100">
        <v>780075.60064999992</v>
      </c>
      <c r="D30" s="100">
        <v>3877393.2558300002</v>
      </c>
      <c r="E30"/>
    </row>
    <row r="31" spans="1:5" ht="24.95" customHeight="1">
      <c r="A31" s="99" t="s">
        <v>296</v>
      </c>
      <c r="B31" s="100">
        <v>38406.71989</v>
      </c>
      <c r="C31" s="100">
        <v>77805.976980000007</v>
      </c>
      <c r="D31" s="100">
        <v>116212.69687</v>
      </c>
      <c r="E31"/>
    </row>
    <row r="32" spans="1:5" ht="24.95" customHeight="1">
      <c r="A32" s="99" t="s">
        <v>297</v>
      </c>
      <c r="B32" s="100">
        <v>4001.74413</v>
      </c>
      <c r="C32" s="100">
        <v>0</v>
      </c>
      <c r="D32" s="100">
        <v>4001.74413</v>
      </c>
      <c r="E32"/>
    </row>
    <row r="33" spans="1:5" ht="24.95" customHeight="1">
      <c r="A33" s="101" t="s">
        <v>298</v>
      </c>
      <c r="B33" s="100">
        <v>27027.453289999998</v>
      </c>
      <c r="C33" s="100">
        <v>23059.39286</v>
      </c>
      <c r="D33" s="100">
        <v>50086.846149999998</v>
      </c>
      <c r="E33"/>
    </row>
    <row r="34" spans="1:5" ht="24.95" customHeight="1">
      <c r="A34" s="99" t="s">
        <v>299</v>
      </c>
      <c r="B34" s="100">
        <v>26252.688249999999</v>
      </c>
      <c r="C34" s="100">
        <v>12499.621070000001</v>
      </c>
      <c r="D34" s="100">
        <v>38752.30932</v>
      </c>
      <c r="E34"/>
    </row>
    <row r="35" spans="1:5" ht="24.95" customHeight="1">
      <c r="A35" s="99" t="s">
        <v>300</v>
      </c>
      <c r="B35" s="100">
        <v>686.06830000000002</v>
      </c>
      <c r="C35" s="100">
        <v>10559.771789999999</v>
      </c>
      <c r="D35" s="100">
        <v>11245.84009</v>
      </c>
      <c r="E35"/>
    </row>
    <row r="36" spans="1:5" ht="24.95" customHeight="1">
      <c r="A36" s="102" t="s">
        <v>301</v>
      </c>
      <c r="B36" s="100">
        <v>88.696740000000005</v>
      </c>
      <c r="C36" s="100">
        <v>0</v>
      </c>
      <c r="D36" s="100">
        <v>88.696740000000005</v>
      </c>
      <c r="E36"/>
    </row>
    <row r="37" spans="1:5" ht="24.95" customHeight="1">
      <c r="A37" s="101" t="s">
        <v>302</v>
      </c>
      <c r="B37" s="100">
        <v>51480.456680000003</v>
      </c>
      <c r="C37" s="100">
        <v>45606.674420000003</v>
      </c>
      <c r="D37" s="100">
        <v>97087.131099999999</v>
      </c>
      <c r="E37"/>
    </row>
    <row r="38" spans="1:5" ht="24.95" customHeight="1">
      <c r="A38" s="99" t="s">
        <v>303</v>
      </c>
      <c r="B38" s="100">
        <v>47595.434439999997</v>
      </c>
      <c r="C38" s="100">
        <v>28736.834039999998</v>
      </c>
      <c r="D38" s="100">
        <v>76332.268479999999</v>
      </c>
      <c r="E38"/>
    </row>
    <row r="39" spans="1:5" ht="24.95" customHeight="1">
      <c r="A39" s="99" t="s">
        <v>304</v>
      </c>
      <c r="B39" s="100">
        <v>3885.0222400000002</v>
      </c>
      <c r="C39" s="100">
        <v>16869.840379999998</v>
      </c>
      <c r="D39" s="100">
        <v>20754.86262</v>
      </c>
      <c r="E39"/>
    </row>
    <row r="40" spans="1:5" ht="24.95" customHeight="1">
      <c r="A40" s="99" t="s">
        <v>305</v>
      </c>
      <c r="B40" s="100">
        <v>0</v>
      </c>
      <c r="C40" s="100">
        <v>0</v>
      </c>
      <c r="D40" s="100">
        <v>0</v>
      </c>
      <c r="E40"/>
    </row>
    <row r="41" spans="1:5" ht="24.95" customHeight="1">
      <c r="A41" s="101" t="s">
        <v>306</v>
      </c>
      <c r="B41" s="100">
        <v>48047.671340000001</v>
      </c>
      <c r="C41" s="100">
        <v>8426.1229999999996</v>
      </c>
      <c r="D41" s="100">
        <v>56473.79434</v>
      </c>
      <c r="E41"/>
    </row>
    <row r="42" spans="1:5" ht="24.95" customHeight="1">
      <c r="A42" s="102" t="s">
        <v>307</v>
      </c>
      <c r="B42" s="100">
        <v>46897.392460000003</v>
      </c>
      <c r="C42" s="100">
        <v>6795.6242099999999</v>
      </c>
      <c r="D42" s="100">
        <v>53693.016670000005</v>
      </c>
      <c r="E42"/>
    </row>
    <row r="43" spans="1:5" ht="24.95" customHeight="1">
      <c r="A43" s="99" t="s">
        <v>308</v>
      </c>
      <c r="B43" s="100">
        <v>811.85218000000009</v>
      </c>
      <c r="C43" s="100">
        <v>1398.57313</v>
      </c>
      <c r="D43" s="100">
        <v>2210.4253100000001</v>
      </c>
      <c r="E43"/>
    </row>
    <row r="44" spans="1:5" ht="24.95" customHeight="1">
      <c r="A44" s="99" t="s">
        <v>309</v>
      </c>
      <c r="B44" s="100">
        <v>302.94443000000001</v>
      </c>
      <c r="C44" s="100">
        <v>158.71784</v>
      </c>
      <c r="D44" s="100">
        <v>461.66227000000003</v>
      </c>
      <c r="E44"/>
    </row>
    <row r="45" spans="1:5" ht="24.95" customHeight="1">
      <c r="A45" s="99" t="s">
        <v>310</v>
      </c>
      <c r="B45" s="100">
        <v>5.37378</v>
      </c>
      <c r="C45" s="100">
        <v>73.207820000000012</v>
      </c>
      <c r="D45" s="100">
        <v>78.581600000000009</v>
      </c>
      <c r="E45"/>
    </row>
    <row r="46" spans="1:5" ht="24.95" customHeight="1">
      <c r="A46" s="99" t="s">
        <v>311</v>
      </c>
      <c r="B46" s="100">
        <v>30.108490000000003</v>
      </c>
      <c r="C46" s="100">
        <v>0</v>
      </c>
      <c r="D46" s="100">
        <v>30.108490000000003</v>
      </c>
      <c r="E46"/>
    </row>
    <row r="47" spans="1:5" ht="24.95" customHeight="1">
      <c r="A47" s="103" t="s">
        <v>312</v>
      </c>
      <c r="B47" s="100">
        <v>0</v>
      </c>
      <c r="C47" s="100">
        <v>0</v>
      </c>
      <c r="D47" s="100">
        <v>0</v>
      </c>
      <c r="E47"/>
    </row>
    <row r="48" spans="1:5" ht="24.95" customHeight="1">
      <c r="A48" s="104" t="s">
        <v>313</v>
      </c>
      <c r="B48" s="100">
        <v>-96620.520140000008</v>
      </c>
      <c r="C48" s="100">
        <v>-64248.049709999999</v>
      </c>
      <c r="D48" s="100">
        <v>-160868.56985</v>
      </c>
      <c r="E48"/>
    </row>
    <row r="49" spans="1:5" ht="24.95" customHeight="1">
      <c r="A49" s="99" t="s">
        <v>314</v>
      </c>
      <c r="B49" s="100">
        <v>-19635.47868</v>
      </c>
      <c r="C49" s="100">
        <v>-3006.9623799999999</v>
      </c>
      <c r="D49" s="100">
        <v>-22642.441059999997</v>
      </c>
      <c r="E49"/>
    </row>
    <row r="50" spans="1:5" ht="24.95" customHeight="1">
      <c r="A50" s="99" t="s">
        <v>315</v>
      </c>
      <c r="B50" s="100">
        <v>-572.73928000000001</v>
      </c>
      <c r="C50" s="100">
        <v>-2475.8823500000003</v>
      </c>
      <c r="D50" s="100">
        <v>-3048.6216300000001</v>
      </c>
      <c r="E50"/>
    </row>
    <row r="51" spans="1:5" ht="24.95" customHeight="1">
      <c r="A51" s="99" t="s">
        <v>316</v>
      </c>
      <c r="B51" s="100">
        <v>-10087.88996</v>
      </c>
      <c r="C51" s="100">
        <v>-2774.6377599999996</v>
      </c>
      <c r="D51" s="100">
        <v>-12862.52772</v>
      </c>
      <c r="E51"/>
    </row>
    <row r="52" spans="1:5" ht="24.95" customHeight="1">
      <c r="A52" s="99" t="s">
        <v>317</v>
      </c>
      <c r="B52" s="100">
        <v>-275.08929999999998</v>
      </c>
      <c r="C52" s="100">
        <v>-3581.6780400000002</v>
      </c>
      <c r="D52" s="100">
        <v>-3856.7673399999999</v>
      </c>
      <c r="E52"/>
    </row>
    <row r="53" spans="1:5" ht="24.95" customHeight="1">
      <c r="A53" s="99" t="s">
        <v>318</v>
      </c>
      <c r="B53" s="100">
        <v>-30957.097969999999</v>
      </c>
      <c r="C53" s="100">
        <v>-19942.966110000001</v>
      </c>
      <c r="D53" s="100">
        <v>-50900.064079999996</v>
      </c>
      <c r="E53"/>
    </row>
    <row r="54" spans="1:5" ht="24.95" customHeight="1">
      <c r="A54" s="99" t="s">
        <v>319</v>
      </c>
      <c r="B54" s="100">
        <v>-2017.8855900000001</v>
      </c>
      <c r="C54" s="100">
        <v>-11808.36059</v>
      </c>
      <c r="D54" s="100">
        <v>-13826.24618</v>
      </c>
      <c r="E54"/>
    </row>
    <row r="55" spans="1:5" ht="24.95" customHeight="1">
      <c r="A55" s="99" t="s">
        <v>320</v>
      </c>
      <c r="B55" s="100">
        <v>-30342.315079999997</v>
      </c>
      <c r="C55" s="100">
        <v>-20657.562480000001</v>
      </c>
      <c r="D55" s="100">
        <v>-50999.877560000001</v>
      </c>
      <c r="E55"/>
    </row>
    <row r="56" spans="1:5" ht="24.95" customHeight="1">
      <c r="A56" s="99" t="s">
        <v>321</v>
      </c>
      <c r="B56" s="100">
        <v>-2732.0242799999996</v>
      </c>
      <c r="C56" s="100">
        <v>0</v>
      </c>
      <c r="D56" s="100">
        <v>-2732.0242799999996</v>
      </c>
      <c r="E56"/>
    </row>
    <row r="57" spans="1:5" ht="24.95" customHeight="1">
      <c r="A57" s="99" t="s">
        <v>322</v>
      </c>
      <c r="B57" s="100">
        <v>0</v>
      </c>
      <c r="C57" s="100">
        <v>0</v>
      </c>
      <c r="D57" s="100">
        <v>0</v>
      </c>
      <c r="E57"/>
    </row>
    <row r="58" spans="1:5" ht="24.95" customHeight="1" thickBot="1">
      <c r="A58" s="99" t="s">
        <v>323</v>
      </c>
      <c r="B58" s="100">
        <v>0</v>
      </c>
      <c r="C58" s="100">
        <v>0</v>
      </c>
      <c r="D58" s="100">
        <v>0</v>
      </c>
      <c r="E58"/>
    </row>
    <row r="59" spans="1:5" ht="24.95" customHeight="1" thickTop="1" thickBot="1">
      <c r="A59" s="97" t="s">
        <v>324</v>
      </c>
      <c r="B59" s="98">
        <v>20118.442739999999</v>
      </c>
      <c r="C59" s="98">
        <v>1804.8290500000001</v>
      </c>
      <c r="D59" s="98">
        <v>21923.271789999999</v>
      </c>
      <c r="E59"/>
    </row>
    <row r="60" spans="1:5" ht="24.95" customHeight="1" thickTop="1">
      <c r="A60" s="99" t="s">
        <v>325</v>
      </c>
      <c r="B60" s="100">
        <v>0</v>
      </c>
      <c r="C60" s="100">
        <v>0</v>
      </c>
      <c r="D60" s="100">
        <v>0</v>
      </c>
      <c r="E60"/>
    </row>
    <row r="61" spans="1:5" ht="24.95" customHeight="1">
      <c r="A61" s="99" t="s">
        <v>326</v>
      </c>
      <c r="B61" s="100">
        <v>11375.684660000001</v>
      </c>
      <c r="C61" s="100">
        <v>871.19880000000001</v>
      </c>
      <c r="D61" s="100">
        <v>12246.883460000001</v>
      </c>
      <c r="E61"/>
    </row>
    <row r="62" spans="1:5" ht="24.95" customHeight="1">
      <c r="A62" s="99" t="s">
        <v>327</v>
      </c>
      <c r="B62" s="100">
        <v>8742.7580799999996</v>
      </c>
      <c r="C62" s="100">
        <v>933.63025000000005</v>
      </c>
      <c r="D62" s="100">
        <v>9676.3883299999998</v>
      </c>
      <c r="E62"/>
    </row>
    <row r="63" spans="1:5" ht="24.95" customHeight="1">
      <c r="A63" s="99" t="s">
        <v>328</v>
      </c>
      <c r="B63" s="100">
        <v>0</v>
      </c>
      <c r="C63" s="100">
        <v>0</v>
      </c>
      <c r="D63" s="100">
        <v>0</v>
      </c>
      <c r="E63"/>
    </row>
    <row r="64" spans="1:5" ht="24.95" customHeight="1" thickBot="1">
      <c r="A64" s="99" t="s">
        <v>329</v>
      </c>
      <c r="B64" s="100">
        <v>0</v>
      </c>
      <c r="C64" s="100">
        <v>0</v>
      </c>
      <c r="D64" s="100">
        <v>0</v>
      </c>
      <c r="E64"/>
    </row>
    <row r="65" spans="1:5" ht="24.95" customHeight="1" thickTop="1" thickBot="1">
      <c r="A65" s="97" t="s">
        <v>330</v>
      </c>
      <c r="B65" s="98">
        <v>7140.4779800000006</v>
      </c>
      <c r="C65" s="98">
        <v>1172.91104</v>
      </c>
      <c r="D65" s="98">
        <v>8313.3890199999987</v>
      </c>
      <c r="E65"/>
    </row>
    <row r="66" spans="1:5" ht="24.95" customHeight="1" thickTop="1">
      <c r="A66" s="99" t="s">
        <v>331</v>
      </c>
      <c r="B66" s="100">
        <v>0</v>
      </c>
      <c r="C66" s="100">
        <v>0</v>
      </c>
      <c r="D66" s="100">
        <v>0</v>
      </c>
      <c r="E66"/>
    </row>
    <row r="67" spans="1:5" ht="24.95" customHeight="1">
      <c r="A67" s="99" t="s">
        <v>332</v>
      </c>
      <c r="B67" s="100">
        <v>19945.18794</v>
      </c>
      <c r="C67" s="100">
        <v>2153.9129700000003</v>
      </c>
      <c r="D67" s="100">
        <v>22099.100910000001</v>
      </c>
      <c r="E67"/>
    </row>
    <row r="68" spans="1:5" ht="24.95" customHeight="1">
      <c r="A68" s="99" t="s">
        <v>333</v>
      </c>
      <c r="B68" s="100">
        <v>0</v>
      </c>
      <c r="C68" s="100">
        <v>0</v>
      </c>
      <c r="D68" s="100">
        <v>0</v>
      </c>
      <c r="E68"/>
    </row>
    <row r="69" spans="1:5" ht="24.95" customHeight="1">
      <c r="A69" s="99" t="s">
        <v>334</v>
      </c>
      <c r="B69" s="100">
        <v>0</v>
      </c>
      <c r="C69" s="100">
        <v>0</v>
      </c>
      <c r="D69" s="100">
        <v>0</v>
      </c>
      <c r="E69"/>
    </row>
    <row r="70" spans="1:5" ht="24.95" customHeight="1" thickBot="1">
      <c r="A70" s="99" t="s">
        <v>335</v>
      </c>
      <c r="B70" s="100">
        <v>-12804.70996</v>
      </c>
      <c r="C70" s="100">
        <v>-981.00193000000002</v>
      </c>
      <c r="D70" s="100">
        <v>-13785.71189</v>
      </c>
      <c r="E70"/>
    </row>
    <row r="71" spans="1:5" ht="24.95" customHeight="1" thickTop="1" thickBot="1">
      <c r="A71" s="97" t="s">
        <v>336</v>
      </c>
      <c r="B71" s="98">
        <v>51423.600530000003</v>
      </c>
      <c r="C71" s="98">
        <v>25132.920289999998</v>
      </c>
      <c r="D71" s="98">
        <v>76556.520819999991</v>
      </c>
      <c r="E71"/>
    </row>
    <row r="72" spans="1:5" ht="24.95" customHeight="1" thickTop="1">
      <c r="A72" s="99" t="s">
        <v>285</v>
      </c>
      <c r="B72" s="100">
        <v>0</v>
      </c>
      <c r="C72" s="100">
        <v>0</v>
      </c>
      <c r="D72" s="100">
        <v>0</v>
      </c>
      <c r="E72"/>
    </row>
    <row r="73" spans="1:5" ht="24.95" customHeight="1">
      <c r="A73" s="99" t="s">
        <v>286</v>
      </c>
      <c r="B73" s="100">
        <v>0</v>
      </c>
      <c r="C73" s="100">
        <v>0</v>
      </c>
      <c r="D73" s="100">
        <v>0</v>
      </c>
      <c r="E73"/>
    </row>
    <row r="74" spans="1:5" ht="24.95" customHeight="1">
      <c r="A74" s="99" t="s">
        <v>287</v>
      </c>
      <c r="B74" s="100">
        <v>0</v>
      </c>
      <c r="C74" s="100">
        <v>0</v>
      </c>
      <c r="D74" s="100">
        <v>0</v>
      </c>
      <c r="E74"/>
    </row>
    <row r="75" spans="1:5" ht="24.95" customHeight="1">
      <c r="A75" s="99" t="s">
        <v>288</v>
      </c>
      <c r="B75" s="100">
        <v>0</v>
      </c>
      <c r="C75" s="100">
        <v>0</v>
      </c>
      <c r="D75" s="100">
        <v>0</v>
      </c>
      <c r="E75"/>
    </row>
    <row r="76" spans="1:5" ht="24.95" customHeight="1">
      <c r="A76" s="99" t="s">
        <v>337</v>
      </c>
      <c r="B76" s="100">
        <v>395.69367999999997</v>
      </c>
      <c r="C76" s="100">
        <v>0</v>
      </c>
      <c r="D76" s="100">
        <v>395.69367999999997</v>
      </c>
      <c r="E76"/>
    </row>
    <row r="77" spans="1:5" ht="24.95" customHeight="1">
      <c r="A77" s="99" t="s">
        <v>338</v>
      </c>
      <c r="B77" s="100">
        <v>22993.613850000002</v>
      </c>
      <c r="C77" s="100">
        <v>213.346</v>
      </c>
      <c r="D77" s="100">
        <v>23206.959850000003</v>
      </c>
      <c r="E77"/>
    </row>
    <row r="78" spans="1:5" ht="24.95" customHeight="1">
      <c r="A78" s="99" t="s">
        <v>290</v>
      </c>
      <c r="B78" s="100">
        <v>28122.048640000001</v>
      </c>
      <c r="C78" s="100">
        <v>25021.644230000002</v>
      </c>
      <c r="D78" s="100">
        <v>53143.692869999999</v>
      </c>
      <c r="E78"/>
    </row>
    <row r="79" spans="1:5" ht="24.95" customHeight="1">
      <c r="A79" s="99" t="s">
        <v>339</v>
      </c>
      <c r="B79" s="100">
        <v>60.810290000000002</v>
      </c>
      <c r="C79" s="100">
        <v>0</v>
      </c>
      <c r="D79" s="100">
        <v>60.810290000000002</v>
      </c>
      <c r="E79"/>
    </row>
    <row r="80" spans="1:5" ht="24.95" customHeight="1" thickBot="1">
      <c r="A80" s="99" t="s">
        <v>340</v>
      </c>
      <c r="B80" s="100">
        <v>-148.56592999999998</v>
      </c>
      <c r="C80" s="100">
        <v>-102.06994</v>
      </c>
      <c r="D80" s="100">
        <v>-250.63586999999998</v>
      </c>
      <c r="E80"/>
    </row>
    <row r="81" spans="1:5" ht="24.95" customHeight="1" thickTop="1" thickBot="1">
      <c r="A81" s="97" t="s">
        <v>341</v>
      </c>
      <c r="B81" s="98">
        <v>150580.15794999999</v>
      </c>
      <c r="C81" s="98">
        <v>16358.86873</v>
      </c>
      <c r="D81" s="98">
        <v>166939.02668000001</v>
      </c>
      <c r="E81"/>
    </row>
    <row r="82" spans="1:5" ht="24.95" customHeight="1" thickTop="1">
      <c r="A82" s="99" t="s">
        <v>342</v>
      </c>
      <c r="B82" s="100">
        <v>25094.956600000001</v>
      </c>
      <c r="C82" s="100">
        <v>3875.84</v>
      </c>
      <c r="D82" s="100">
        <v>28970.796600000001</v>
      </c>
      <c r="E82"/>
    </row>
    <row r="83" spans="1:5" ht="24.95" customHeight="1">
      <c r="A83" s="99" t="s">
        <v>343</v>
      </c>
      <c r="B83" s="100">
        <v>86371.3266</v>
      </c>
      <c r="C83" s="100">
        <v>7632.0817300000008</v>
      </c>
      <c r="D83" s="100">
        <v>94003.408329999991</v>
      </c>
      <c r="E83"/>
    </row>
    <row r="84" spans="1:5" ht="24.95" customHeight="1">
      <c r="A84" s="99" t="s">
        <v>344</v>
      </c>
      <c r="B84" s="100">
        <v>16465.85886</v>
      </c>
      <c r="C84" s="100">
        <v>1449.9771499999999</v>
      </c>
      <c r="D84" s="100">
        <v>17915.836010000003</v>
      </c>
      <c r="E84"/>
    </row>
    <row r="85" spans="1:5" ht="24.95" customHeight="1">
      <c r="A85" s="99" t="s">
        <v>345</v>
      </c>
      <c r="B85" s="100">
        <v>5069.6515499999996</v>
      </c>
      <c r="C85" s="100">
        <v>1259.53575</v>
      </c>
      <c r="D85" s="100">
        <v>6329.1872999999996</v>
      </c>
      <c r="E85"/>
    </row>
    <row r="86" spans="1:5" ht="24.95" customHeight="1">
      <c r="A86" s="99" t="s">
        <v>346</v>
      </c>
      <c r="B86" s="100">
        <v>8489.4112799999984</v>
      </c>
      <c r="C86" s="100">
        <v>1551.4648400000001</v>
      </c>
      <c r="D86" s="100">
        <v>10040.876119999999</v>
      </c>
      <c r="E86"/>
    </row>
    <row r="87" spans="1:5" ht="24.95" customHeight="1">
      <c r="A87" s="99" t="s">
        <v>347</v>
      </c>
      <c r="B87" s="100">
        <v>2604.1562400000003</v>
      </c>
      <c r="C87" s="100">
        <v>573.47040000000004</v>
      </c>
      <c r="D87" s="100">
        <v>3177.62664</v>
      </c>
      <c r="E87"/>
    </row>
    <row r="88" spans="1:5" ht="24.95" customHeight="1">
      <c r="A88" s="99" t="s">
        <v>348</v>
      </c>
      <c r="B88" s="100">
        <v>143.94242000000003</v>
      </c>
      <c r="C88" s="100">
        <v>16.498860000000001</v>
      </c>
      <c r="D88" s="100">
        <v>160.44128000000001</v>
      </c>
      <c r="E88"/>
    </row>
    <row r="89" spans="1:5" ht="24.95" customHeight="1">
      <c r="A89" s="99" t="s">
        <v>349</v>
      </c>
      <c r="B89" s="100">
        <v>0</v>
      </c>
      <c r="C89" s="100">
        <v>0</v>
      </c>
      <c r="D89" s="100">
        <v>0</v>
      </c>
      <c r="E89"/>
    </row>
    <row r="90" spans="1:5" ht="24.95" customHeight="1" thickBot="1">
      <c r="A90" s="99" t="s">
        <v>350</v>
      </c>
      <c r="B90" s="100">
        <v>6340.8544000000002</v>
      </c>
      <c r="C90" s="100">
        <v>0</v>
      </c>
      <c r="D90" s="100">
        <v>6340.8544000000002</v>
      </c>
      <c r="E90"/>
    </row>
    <row r="91" spans="1:5" ht="24.95" customHeight="1" thickTop="1" thickBot="1">
      <c r="A91" s="97" t="s">
        <v>351</v>
      </c>
      <c r="B91" s="98">
        <v>21489.662949999998</v>
      </c>
      <c r="C91" s="98">
        <v>820.24960999999996</v>
      </c>
      <c r="D91" s="98">
        <v>22309.912559999997</v>
      </c>
      <c r="E91"/>
    </row>
    <row r="92" spans="1:5" ht="24.95" customHeight="1" thickTop="1">
      <c r="A92" s="99" t="s">
        <v>352</v>
      </c>
      <c r="B92" s="100">
        <v>1535.34141</v>
      </c>
      <c r="C92" s="100">
        <v>227.86461</v>
      </c>
      <c r="D92" s="100">
        <v>1763.2060200000001</v>
      </c>
      <c r="E92"/>
    </row>
    <row r="93" spans="1:5" ht="24.95" customHeight="1">
      <c r="A93" s="99" t="s">
        <v>353</v>
      </c>
      <c r="B93" s="100">
        <v>4099.3903900000005</v>
      </c>
      <c r="C93" s="100">
        <v>592.38499999999999</v>
      </c>
      <c r="D93" s="100">
        <v>4691.7753899999998</v>
      </c>
      <c r="E93"/>
    </row>
    <row r="94" spans="1:5" ht="24.95" customHeight="1">
      <c r="A94" s="99" t="s">
        <v>354</v>
      </c>
      <c r="B94" s="100">
        <v>12644.84204</v>
      </c>
      <c r="C94" s="100">
        <v>0</v>
      </c>
      <c r="D94" s="100">
        <v>12644.84204</v>
      </c>
      <c r="E94"/>
    </row>
    <row r="95" spans="1:5" ht="24.95" customHeight="1">
      <c r="A95" s="99" t="s">
        <v>355</v>
      </c>
      <c r="B95" s="100">
        <v>3210.0891099999999</v>
      </c>
      <c r="C95" s="100">
        <v>0</v>
      </c>
      <c r="D95" s="100">
        <v>3210.0891099999999</v>
      </c>
      <c r="E95"/>
    </row>
    <row r="96" spans="1:5" s="107" customFormat="1" ht="24.95" customHeight="1" thickBot="1">
      <c r="A96" s="105" t="s">
        <v>356</v>
      </c>
      <c r="B96" s="106">
        <v>0</v>
      </c>
      <c r="C96" s="106">
        <v>0</v>
      </c>
      <c r="D96" s="106">
        <v>0</v>
      </c>
    </row>
    <row r="97" spans="1:5" ht="24.95" customHeight="1" thickTop="1" thickBot="1">
      <c r="A97" s="97" t="s">
        <v>357</v>
      </c>
      <c r="B97" s="98">
        <v>0</v>
      </c>
      <c r="C97" s="98">
        <v>0</v>
      </c>
      <c r="D97" s="98">
        <v>0</v>
      </c>
      <c r="E97"/>
    </row>
    <row r="98" spans="1:5" ht="24.95" customHeight="1" thickTop="1">
      <c r="A98" s="99" t="s">
        <v>358</v>
      </c>
      <c r="B98" s="100">
        <v>0</v>
      </c>
      <c r="C98" s="100">
        <v>0</v>
      </c>
      <c r="D98" s="100">
        <v>0</v>
      </c>
      <c r="E98"/>
    </row>
    <row r="99" spans="1:5" ht="24.95" customHeight="1">
      <c r="A99" s="99" t="s">
        <v>359</v>
      </c>
      <c r="B99" s="100">
        <v>0</v>
      </c>
      <c r="C99" s="100">
        <v>0</v>
      </c>
      <c r="D99" s="100">
        <v>0</v>
      </c>
      <c r="E99"/>
    </row>
    <row r="100" spans="1:5" ht="24.95" customHeight="1">
      <c r="A100" s="99" t="s">
        <v>360</v>
      </c>
      <c r="B100" s="100">
        <v>0</v>
      </c>
      <c r="C100" s="100">
        <v>0</v>
      </c>
      <c r="D100" s="100">
        <v>0</v>
      </c>
      <c r="E100"/>
    </row>
    <row r="101" spans="1:5" ht="24.95" customHeight="1">
      <c r="A101" s="99" t="s">
        <v>361</v>
      </c>
      <c r="B101" s="100">
        <v>0</v>
      </c>
      <c r="C101" s="100">
        <v>0</v>
      </c>
      <c r="D101" s="100">
        <v>0</v>
      </c>
      <c r="E101"/>
    </row>
    <row r="102" spans="1:5" ht="24.95" customHeight="1">
      <c r="A102" s="99" t="s">
        <v>362</v>
      </c>
      <c r="B102" s="100">
        <v>0</v>
      </c>
      <c r="C102" s="100">
        <v>0</v>
      </c>
      <c r="D102" s="100">
        <v>0</v>
      </c>
      <c r="E102"/>
    </row>
    <row r="103" spans="1:5" s="107" customFormat="1" ht="24.95" customHeight="1" thickBot="1">
      <c r="A103" s="105" t="s">
        <v>363</v>
      </c>
      <c r="B103" s="106">
        <v>0</v>
      </c>
      <c r="C103" s="106">
        <v>0</v>
      </c>
      <c r="D103" s="106">
        <v>0</v>
      </c>
    </row>
    <row r="104" spans="1:5" ht="24.95" customHeight="1" thickTop="1" thickBot="1">
      <c r="A104" s="108" t="s">
        <v>364</v>
      </c>
      <c r="B104" s="95">
        <v>3475164.6989899999</v>
      </c>
      <c r="C104" s="95">
        <v>1031934.5585800001</v>
      </c>
      <c r="D104" s="95">
        <v>4507099.2575699994</v>
      </c>
      <c r="E104"/>
    </row>
    <row r="105" spans="1:5" ht="24.95" customHeight="1" thickTop="1" thickBot="1">
      <c r="A105" s="97" t="s">
        <v>365</v>
      </c>
      <c r="B105" s="98">
        <v>2900275.1901100003</v>
      </c>
      <c r="C105" s="98">
        <v>787796.06284000003</v>
      </c>
      <c r="D105" s="98">
        <v>3688071.2529499996</v>
      </c>
      <c r="E105"/>
    </row>
    <row r="106" spans="1:5" ht="24.95" customHeight="1" thickTop="1">
      <c r="A106" s="99" t="s">
        <v>366</v>
      </c>
      <c r="B106" s="100">
        <v>96002.272949999999</v>
      </c>
      <c r="C106" s="100">
        <v>7569.2908899999993</v>
      </c>
      <c r="D106" s="100">
        <v>103571.56384</v>
      </c>
      <c r="E106"/>
    </row>
    <row r="107" spans="1:5" ht="24.95" customHeight="1">
      <c r="A107" s="99" t="s">
        <v>367</v>
      </c>
      <c r="B107" s="100">
        <v>95716.539059999996</v>
      </c>
      <c r="C107" s="100">
        <v>7563.5916900000002</v>
      </c>
      <c r="D107" s="100">
        <v>103280.13075</v>
      </c>
      <c r="E107"/>
    </row>
    <row r="108" spans="1:5" ht="24.95" customHeight="1">
      <c r="A108" s="99" t="s">
        <v>368</v>
      </c>
      <c r="B108" s="100">
        <v>285.73389000000003</v>
      </c>
      <c r="C108" s="100">
        <v>5.6991999999999994</v>
      </c>
      <c r="D108" s="100">
        <v>291.43309000000005</v>
      </c>
      <c r="E108"/>
    </row>
    <row r="109" spans="1:5" ht="24.95" customHeight="1">
      <c r="A109" s="99" t="s">
        <v>369</v>
      </c>
      <c r="B109" s="100">
        <v>474040.05855999998</v>
      </c>
      <c r="C109" s="100">
        <v>165518.93872000001</v>
      </c>
      <c r="D109" s="100">
        <v>639558.99728000001</v>
      </c>
      <c r="E109"/>
    </row>
    <row r="110" spans="1:5" ht="24.95" customHeight="1">
      <c r="A110" s="99" t="s">
        <v>370</v>
      </c>
      <c r="B110" s="100">
        <v>5020.0570499999994</v>
      </c>
      <c r="C110" s="100">
        <v>142.75865999999999</v>
      </c>
      <c r="D110" s="100">
        <v>5162.8157099999999</v>
      </c>
      <c r="E110"/>
    </row>
    <row r="111" spans="1:5" ht="24.95" customHeight="1">
      <c r="A111" s="102" t="s">
        <v>371</v>
      </c>
      <c r="B111" s="100">
        <v>991.57281</v>
      </c>
      <c r="C111" s="100">
        <v>142.75865999999999</v>
      </c>
      <c r="D111" s="100">
        <v>1134.3314700000001</v>
      </c>
      <c r="E111"/>
    </row>
    <row r="112" spans="1:5" ht="24.95" customHeight="1">
      <c r="A112" s="103" t="s">
        <v>372</v>
      </c>
      <c r="B112" s="100">
        <v>9.0036699999999996</v>
      </c>
      <c r="C112" s="100">
        <v>0</v>
      </c>
      <c r="D112" s="100">
        <v>9.0036699999999996</v>
      </c>
      <c r="E112"/>
    </row>
    <row r="113" spans="1:5" ht="24.95" customHeight="1">
      <c r="A113" s="103" t="s">
        <v>373</v>
      </c>
      <c r="B113" s="100">
        <v>1.7016800000000001</v>
      </c>
      <c r="C113" s="100">
        <v>0</v>
      </c>
      <c r="D113" s="100">
        <v>1.7016800000000001</v>
      </c>
      <c r="E113"/>
    </row>
    <row r="114" spans="1:5" ht="24.95" customHeight="1">
      <c r="A114" s="103" t="s">
        <v>374</v>
      </c>
      <c r="B114" s="100">
        <v>42.3</v>
      </c>
      <c r="C114" s="100">
        <v>0</v>
      </c>
      <c r="D114" s="100">
        <v>42.3</v>
      </c>
      <c r="E114"/>
    </row>
    <row r="115" spans="1:5" ht="24.95" customHeight="1">
      <c r="A115" s="103" t="s">
        <v>375</v>
      </c>
      <c r="B115" s="100">
        <v>164.86</v>
      </c>
      <c r="C115" s="100">
        <v>0</v>
      </c>
      <c r="D115" s="100">
        <v>164.86</v>
      </c>
      <c r="E115"/>
    </row>
    <row r="116" spans="1:5" ht="24.95" customHeight="1">
      <c r="A116" s="103" t="s">
        <v>376</v>
      </c>
      <c r="B116" s="100">
        <v>1764.9246699999999</v>
      </c>
      <c r="C116" s="100">
        <v>0</v>
      </c>
      <c r="D116" s="100">
        <v>1764.9246699999999</v>
      </c>
      <c r="E116"/>
    </row>
    <row r="117" spans="1:5" ht="24.95" customHeight="1">
      <c r="A117" s="103" t="s">
        <v>377</v>
      </c>
      <c r="B117" s="100">
        <v>0</v>
      </c>
      <c r="C117" s="100">
        <v>0</v>
      </c>
      <c r="D117" s="100">
        <v>0</v>
      </c>
      <c r="E117"/>
    </row>
    <row r="118" spans="1:5" ht="24.95" customHeight="1">
      <c r="A118" s="109" t="s">
        <v>378</v>
      </c>
      <c r="B118" s="100">
        <v>2045.6942199999999</v>
      </c>
      <c r="C118" s="100">
        <v>0</v>
      </c>
      <c r="D118" s="100">
        <v>2045.6942199999999</v>
      </c>
      <c r="E118"/>
    </row>
    <row r="119" spans="1:5" ht="24.95" customHeight="1">
      <c r="A119" s="109" t="s">
        <v>379</v>
      </c>
      <c r="B119" s="100">
        <v>9048.4034900000006</v>
      </c>
      <c r="C119" s="100">
        <v>38874.268790000002</v>
      </c>
      <c r="D119" s="100">
        <v>47922.672279999999</v>
      </c>
      <c r="E119"/>
    </row>
    <row r="120" spans="1:5" ht="24.95" customHeight="1">
      <c r="A120" s="99" t="s">
        <v>380</v>
      </c>
      <c r="B120" s="100">
        <v>2065881.4376500002</v>
      </c>
      <c r="C120" s="100">
        <v>514505.63058</v>
      </c>
      <c r="D120" s="100">
        <v>2580387.0682299999</v>
      </c>
      <c r="E120"/>
    </row>
    <row r="121" spans="1:5" ht="24.95" customHeight="1" thickBot="1">
      <c r="A121" s="99" t="s">
        <v>381</v>
      </c>
      <c r="B121" s="100">
        <v>250282.96041</v>
      </c>
      <c r="C121" s="100">
        <v>61185.175200000005</v>
      </c>
      <c r="D121" s="100">
        <v>311468.13561</v>
      </c>
      <c r="E121"/>
    </row>
    <row r="122" spans="1:5" ht="24.95" customHeight="1" thickTop="1" thickBot="1">
      <c r="A122" s="108" t="s">
        <v>382</v>
      </c>
      <c r="B122" s="95">
        <v>81.256339999999994</v>
      </c>
      <c r="C122" s="95">
        <v>0</v>
      </c>
      <c r="D122" s="95">
        <v>81.256339999999994</v>
      </c>
      <c r="E122"/>
    </row>
    <row r="123" spans="1:5" ht="24.95" customHeight="1" thickTop="1" thickBot="1">
      <c r="A123" s="97" t="s">
        <v>383</v>
      </c>
      <c r="B123" s="98">
        <v>2256.9156699999999</v>
      </c>
      <c r="C123" s="98">
        <v>87346.878750000003</v>
      </c>
      <c r="D123" s="98">
        <v>89603.794420000006</v>
      </c>
      <c r="E123"/>
    </row>
    <row r="124" spans="1:5" ht="24.95" customHeight="1" thickTop="1">
      <c r="A124" s="99" t="s">
        <v>384</v>
      </c>
      <c r="B124" s="100">
        <v>0</v>
      </c>
      <c r="C124" s="100">
        <v>0</v>
      </c>
      <c r="D124" s="100">
        <v>0</v>
      </c>
      <c r="E124"/>
    </row>
    <row r="125" spans="1:5" ht="24.95" customHeight="1">
      <c r="A125" s="99" t="s">
        <v>385</v>
      </c>
      <c r="B125" s="100">
        <v>2256.9156699999999</v>
      </c>
      <c r="C125" s="100">
        <v>0</v>
      </c>
      <c r="D125" s="100">
        <v>2256.9156699999999</v>
      </c>
      <c r="E125"/>
    </row>
    <row r="126" spans="1:5" ht="24.95" customHeight="1">
      <c r="A126" s="99" t="s">
        <v>386</v>
      </c>
      <c r="B126" s="100">
        <v>0</v>
      </c>
      <c r="C126" s="100">
        <v>0</v>
      </c>
      <c r="D126" s="100">
        <v>0</v>
      </c>
      <c r="E126"/>
    </row>
    <row r="127" spans="1:5" ht="24.95" customHeight="1">
      <c r="A127" s="99" t="s">
        <v>387</v>
      </c>
      <c r="B127" s="100">
        <v>0</v>
      </c>
      <c r="C127" s="100">
        <v>0</v>
      </c>
      <c r="D127" s="100">
        <v>0</v>
      </c>
      <c r="E127"/>
    </row>
    <row r="128" spans="1:5" ht="24.95" customHeight="1">
      <c r="A128" s="99" t="s">
        <v>388</v>
      </c>
      <c r="B128" s="100">
        <v>0</v>
      </c>
      <c r="C128" s="100">
        <v>81500</v>
      </c>
      <c r="D128" s="100">
        <v>81500</v>
      </c>
      <c r="E128"/>
    </row>
    <row r="129" spans="1:5" ht="24.95" customHeight="1" thickBot="1">
      <c r="A129" s="99" t="s">
        <v>389</v>
      </c>
      <c r="B129" s="100">
        <v>0</v>
      </c>
      <c r="C129" s="100">
        <v>5846.8787499999999</v>
      </c>
      <c r="D129" s="100">
        <v>5846.8787499999999</v>
      </c>
      <c r="E129"/>
    </row>
    <row r="130" spans="1:5" ht="24.95" customHeight="1" thickTop="1" thickBot="1">
      <c r="A130" s="97" t="s">
        <v>390</v>
      </c>
      <c r="B130" s="98">
        <v>330017.94475000002</v>
      </c>
      <c r="C130" s="98">
        <v>117851.90002</v>
      </c>
      <c r="D130" s="98">
        <v>447869.84476999997</v>
      </c>
      <c r="E130"/>
    </row>
    <row r="131" spans="1:5" ht="24.95" customHeight="1" thickTop="1">
      <c r="A131" s="99" t="s">
        <v>391</v>
      </c>
      <c r="B131" s="100">
        <v>299.62842999999998</v>
      </c>
      <c r="C131" s="100">
        <v>0</v>
      </c>
      <c r="D131" s="100">
        <v>299.62842999999998</v>
      </c>
      <c r="E131"/>
    </row>
    <row r="132" spans="1:5" ht="24.95" customHeight="1">
      <c r="A132" s="99" t="s">
        <v>392</v>
      </c>
      <c r="B132" s="100">
        <v>28122.048640000001</v>
      </c>
      <c r="C132" s="100">
        <v>24000</v>
      </c>
      <c r="D132" s="100">
        <v>52122.048640000001</v>
      </c>
      <c r="E132"/>
    </row>
    <row r="133" spans="1:5" ht="24.95" customHeight="1">
      <c r="A133" s="99" t="s">
        <v>393</v>
      </c>
      <c r="B133" s="100">
        <v>0</v>
      </c>
      <c r="C133" s="100">
        <v>0</v>
      </c>
      <c r="D133" s="100">
        <v>0</v>
      </c>
      <c r="E133"/>
    </row>
    <row r="134" spans="1:5" ht="24.95" customHeight="1">
      <c r="A134" s="99" t="s">
        <v>394</v>
      </c>
      <c r="B134" s="100">
        <v>0</v>
      </c>
      <c r="C134" s="100">
        <v>27450</v>
      </c>
      <c r="D134" s="100">
        <v>27450</v>
      </c>
      <c r="E134"/>
    </row>
    <row r="135" spans="1:5" ht="24.95" customHeight="1">
      <c r="A135" s="99" t="s">
        <v>395</v>
      </c>
      <c r="B135" s="100">
        <v>292242.91323000001</v>
      </c>
      <c r="C135" s="100">
        <v>63450.322759999995</v>
      </c>
      <c r="D135" s="100">
        <v>355693.23599000002</v>
      </c>
      <c r="E135"/>
    </row>
    <row r="136" spans="1:5" ht="24.95" customHeight="1">
      <c r="A136" s="99" t="s">
        <v>396</v>
      </c>
      <c r="B136" s="100">
        <v>0</v>
      </c>
      <c r="C136" s="100">
        <v>0</v>
      </c>
      <c r="D136" s="100">
        <v>0</v>
      </c>
      <c r="E136"/>
    </row>
    <row r="137" spans="1:5" ht="24.95" customHeight="1">
      <c r="A137" s="99" t="s">
        <v>397</v>
      </c>
      <c r="B137" s="100">
        <v>2058</v>
      </c>
      <c r="C137" s="100">
        <v>0</v>
      </c>
      <c r="D137" s="100">
        <v>2058</v>
      </c>
      <c r="E137"/>
    </row>
    <row r="138" spans="1:5" ht="24.95" customHeight="1" thickBot="1">
      <c r="A138" s="99" t="s">
        <v>398</v>
      </c>
      <c r="B138" s="100">
        <v>7295.3544499999998</v>
      </c>
      <c r="C138" s="100">
        <v>2951.5772599999996</v>
      </c>
      <c r="D138" s="100">
        <v>10246.931710000001</v>
      </c>
      <c r="E138"/>
    </row>
    <row r="139" spans="1:5" ht="24.95" customHeight="1" thickTop="1" thickBot="1">
      <c r="A139" s="97" t="s">
        <v>399</v>
      </c>
      <c r="B139" s="98">
        <v>71020.524620000011</v>
      </c>
      <c r="C139" s="98">
        <v>13426.36793</v>
      </c>
      <c r="D139" s="98">
        <v>84446.892550000004</v>
      </c>
      <c r="E139"/>
    </row>
    <row r="140" spans="1:5" ht="24.95" customHeight="1" thickTop="1">
      <c r="A140" s="99" t="s">
        <v>325</v>
      </c>
      <c r="B140" s="100">
        <v>331.04584</v>
      </c>
      <c r="C140" s="100">
        <v>157.10400000000001</v>
      </c>
      <c r="D140" s="100">
        <v>488.14984000000004</v>
      </c>
      <c r="E140"/>
    </row>
    <row r="141" spans="1:5" ht="24.95" customHeight="1">
      <c r="A141" s="99" t="s">
        <v>327</v>
      </c>
      <c r="B141" s="100">
        <v>25325.59576</v>
      </c>
      <c r="C141" s="100">
        <v>4431.2012300000006</v>
      </c>
      <c r="D141" s="100">
        <v>29756.796989999999</v>
      </c>
      <c r="E141"/>
    </row>
    <row r="142" spans="1:5" ht="24.95" customHeight="1">
      <c r="A142" s="99" t="s">
        <v>400</v>
      </c>
      <c r="B142" s="100">
        <v>44855.933020000004</v>
      </c>
      <c r="C142" s="100">
        <v>8667.5354100000004</v>
      </c>
      <c r="D142" s="100">
        <v>53523.468430000001</v>
      </c>
      <c r="E142"/>
    </row>
    <row r="143" spans="1:5" ht="24.95" customHeight="1">
      <c r="A143" s="99" t="s">
        <v>354</v>
      </c>
      <c r="B143" s="100">
        <v>507.95</v>
      </c>
      <c r="C143" s="100">
        <v>170.52729000000002</v>
      </c>
      <c r="D143" s="100">
        <v>678.47729000000004</v>
      </c>
      <c r="E143"/>
    </row>
    <row r="144" spans="1:5" ht="24.95" customHeight="1" thickBot="1">
      <c r="A144" s="99" t="s">
        <v>401</v>
      </c>
      <c r="B144" s="100">
        <v>0</v>
      </c>
      <c r="C144" s="100">
        <v>0</v>
      </c>
      <c r="D144" s="100">
        <v>0</v>
      </c>
      <c r="E144"/>
    </row>
    <row r="145" spans="1:5" ht="24.95" customHeight="1" thickTop="1" thickBot="1">
      <c r="A145" s="97" t="s">
        <v>402</v>
      </c>
      <c r="B145" s="98">
        <v>47320.361340000003</v>
      </c>
      <c r="C145" s="98">
        <v>6664.4390999999996</v>
      </c>
      <c r="D145" s="98">
        <v>53984.800439999999</v>
      </c>
      <c r="E145"/>
    </row>
    <row r="146" spans="1:5" ht="24.95" customHeight="1" thickTop="1">
      <c r="A146" s="99" t="s">
        <v>403</v>
      </c>
      <c r="B146" s="100">
        <v>1056.10439</v>
      </c>
      <c r="C146" s="100">
        <v>216.29996</v>
      </c>
      <c r="D146" s="100">
        <v>1272.40435</v>
      </c>
      <c r="E146"/>
    </row>
    <row r="147" spans="1:5" ht="24.95" customHeight="1">
      <c r="A147" s="99" t="s">
        <v>404</v>
      </c>
      <c r="B147" s="100">
        <v>0</v>
      </c>
      <c r="C147" s="100">
        <v>0</v>
      </c>
      <c r="D147" s="100">
        <v>0</v>
      </c>
      <c r="E147"/>
    </row>
    <row r="148" spans="1:5" ht="24.95" customHeight="1">
      <c r="A148" s="99" t="s">
        <v>405</v>
      </c>
      <c r="B148" s="100">
        <v>15707.601789999999</v>
      </c>
      <c r="C148" s="100">
        <v>0</v>
      </c>
      <c r="D148" s="100">
        <v>15707.601789999999</v>
      </c>
      <c r="E148"/>
    </row>
    <row r="149" spans="1:5" ht="24.95" customHeight="1">
      <c r="A149" s="99" t="s">
        <v>406</v>
      </c>
      <c r="B149" s="100">
        <v>30556.655159999998</v>
      </c>
      <c r="C149" s="100">
        <v>6448.1391399999993</v>
      </c>
      <c r="D149" s="100">
        <v>37004.794299999994</v>
      </c>
      <c r="E149"/>
    </row>
    <row r="150" spans="1:5" ht="24.95" customHeight="1" thickBot="1">
      <c r="A150" s="99" t="s">
        <v>407</v>
      </c>
      <c r="B150" s="100">
        <v>0</v>
      </c>
      <c r="C150" s="100">
        <v>0</v>
      </c>
      <c r="D150" s="100">
        <v>0</v>
      </c>
      <c r="E150"/>
    </row>
    <row r="151" spans="1:5" ht="24.95" customHeight="1" thickTop="1" thickBot="1">
      <c r="A151" s="97" t="s">
        <v>408</v>
      </c>
      <c r="B151" s="98">
        <v>13924.123150000001</v>
      </c>
      <c r="C151" s="98">
        <v>0</v>
      </c>
      <c r="D151" s="98">
        <v>13924.123150000001</v>
      </c>
      <c r="E151"/>
    </row>
    <row r="152" spans="1:5" ht="24.95" customHeight="1" thickTop="1">
      <c r="A152" s="99" t="s">
        <v>409</v>
      </c>
      <c r="B152" s="100">
        <v>13720</v>
      </c>
      <c r="C152" s="100">
        <v>0</v>
      </c>
      <c r="D152" s="100">
        <v>13720</v>
      </c>
      <c r="E152"/>
    </row>
    <row r="153" spans="1:5" ht="24.95" customHeight="1">
      <c r="A153" s="99" t="s">
        <v>410</v>
      </c>
      <c r="B153" s="100">
        <v>0</v>
      </c>
      <c r="C153" s="100">
        <v>0</v>
      </c>
      <c r="D153" s="100">
        <v>0</v>
      </c>
      <c r="E153"/>
    </row>
    <row r="154" spans="1:5" ht="24.95" customHeight="1">
      <c r="A154" s="99" t="s">
        <v>411</v>
      </c>
      <c r="B154" s="100">
        <v>0</v>
      </c>
      <c r="C154" s="100">
        <v>0</v>
      </c>
      <c r="D154" s="100">
        <v>0</v>
      </c>
      <c r="E154"/>
    </row>
    <row r="155" spans="1:5" ht="24.95" customHeight="1" thickBot="1">
      <c r="A155" s="99" t="s">
        <v>412</v>
      </c>
      <c r="B155" s="100">
        <v>204.12314999999998</v>
      </c>
      <c r="C155" s="100">
        <v>0</v>
      </c>
      <c r="D155" s="100">
        <v>204.12314999999998</v>
      </c>
      <c r="E155"/>
    </row>
    <row r="156" spans="1:5" ht="24.95" customHeight="1" thickTop="1" thickBot="1">
      <c r="A156" s="97" t="s">
        <v>413</v>
      </c>
      <c r="B156" s="98">
        <v>110268.38301000001</v>
      </c>
      <c r="C156" s="98">
        <v>18848.909940000001</v>
      </c>
      <c r="D156" s="98">
        <v>129117.29295</v>
      </c>
      <c r="E156"/>
    </row>
    <row r="157" spans="1:5" ht="24.95" customHeight="1" thickTop="1">
      <c r="A157" s="99" t="s">
        <v>414</v>
      </c>
      <c r="B157" s="100">
        <v>33668.536999999997</v>
      </c>
      <c r="C157" s="100">
        <v>0</v>
      </c>
      <c r="D157" s="100">
        <v>33668.536999999997</v>
      </c>
      <c r="E157"/>
    </row>
    <row r="158" spans="1:5" ht="24.95" customHeight="1">
      <c r="A158" s="99" t="s">
        <v>415</v>
      </c>
      <c r="B158" s="100">
        <v>0</v>
      </c>
      <c r="C158" s="100">
        <v>0</v>
      </c>
      <c r="D158" s="100">
        <v>0</v>
      </c>
      <c r="E158"/>
    </row>
    <row r="159" spans="1:5" ht="24.95" customHeight="1">
      <c r="A159" s="99" t="s">
        <v>416</v>
      </c>
      <c r="B159" s="100">
        <v>54.536999999999999</v>
      </c>
      <c r="C159" s="100">
        <v>0</v>
      </c>
      <c r="D159" s="100">
        <v>54.536999999999999</v>
      </c>
      <c r="E159"/>
    </row>
    <row r="160" spans="1:5" ht="24.95" customHeight="1">
      <c r="A160" s="99" t="s">
        <v>417</v>
      </c>
      <c r="B160" s="100">
        <v>33614</v>
      </c>
      <c r="C160" s="100">
        <v>0</v>
      </c>
      <c r="D160" s="100">
        <v>33614</v>
      </c>
      <c r="E160"/>
    </row>
    <row r="161" spans="1:5" ht="24.95" customHeight="1">
      <c r="A161" s="99" t="s">
        <v>418</v>
      </c>
      <c r="B161" s="100">
        <v>0</v>
      </c>
      <c r="C161" s="100">
        <v>0</v>
      </c>
      <c r="D161" s="100">
        <v>0</v>
      </c>
      <c r="E161"/>
    </row>
    <row r="162" spans="1:5" ht="24.95" customHeight="1">
      <c r="A162" s="99" t="s">
        <v>419</v>
      </c>
      <c r="B162" s="100">
        <v>0</v>
      </c>
      <c r="C162" s="100">
        <v>0</v>
      </c>
      <c r="D162" s="100">
        <v>0</v>
      </c>
      <c r="E162"/>
    </row>
    <row r="163" spans="1:5" ht="24.95" customHeight="1">
      <c r="A163" s="99" t="s">
        <v>420</v>
      </c>
      <c r="B163" s="100">
        <v>74100</v>
      </c>
      <c r="C163" s="100">
        <v>18291.504000000001</v>
      </c>
      <c r="D163" s="100">
        <v>92391.504000000001</v>
      </c>
      <c r="E163"/>
    </row>
    <row r="164" spans="1:5" ht="24.95" customHeight="1" thickBot="1">
      <c r="A164" s="99" t="s">
        <v>421</v>
      </c>
      <c r="B164" s="100">
        <v>2499.8460099999998</v>
      </c>
      <c r="C164" s="100">
        <v>557.40593999999999</v>
      </c>
      <c r="D164" s="100">
        <v>3057.2519500000003</v>
      </c>
      <c r="E164"/>
    </row>
    <row r="165" spans="1:5" ht="24.95" customHeight="1" thickTop="1" thickBot="1">
      <c r="A165" s="97" t="s">
        <v>422</v>
      </c>
      <c r="B165" s="98">
        <v>246492.47594</v>
      </c>
      <c r="C165" s="98">
        <v>89572.968699999998</v>
      </c>
      <c r="D165" s="98">
        <v>336065.44464</v>
      </c>
      <c r="E165"/>
    </row>
    <row r="166" spans="1:5" ht="24.95" customHeight="1" thickTop="1">
      <c r="A166" s="101" t="s">
        <v>423</v>
      </c>
      <c r="B166" s="100">
        <v>211684.5</v>
      </c>
      <c r="C166" s="100">
        <v>80000</v>
      </c>
      <c r="D166" s="100">
        <v>291684.5</v>
      </c>
      <c r="E166"/>
    </row>
    <row r="167" spans="1:5" ht="24.95" customHeight="1">
      <c r="A167" s="99" t="s">
        <v>424</v>
      </c>
      <c r="B167" s="100">
        <v>211684.5</v>
      </c>
      <c r="C167" s="100">
        <v>80000</v>
      </c>
      <c r="D167" s="100">
        <v>291684.5</v>
      </c>
      <c r="E167"/>
    </row>
    <row r="168" spans="1:5" ht="24.95" customHeight="1">
      <c r="A168" s="99" t="s">
        <v>425</v>
      </c>
      <c r="B168" s="100">
        <v>0</v>
      </c>
      <c r="C168" s="100">
        <v>0</v>
      </c>
      <c r="D168" s="100">
        <v>0</v>
      </c>
      <c r="E168"/>
    </row>
    <row r="169" spans="1:5" ht="24.95" customHeight="1">
      <c r="A169" s="99" t="s">
        <v>426</v>
      </c>
      <c r="B169" s="100">
        <v>0</v>
      </c>
      <c r="C169" s="100">
        <v>0</v>
      </c>
      <c r="D169" s="100">
        <v>0</v>
      </c>
      <c r="E169"/>
    </row>
    <row r="170" spans="1:5" ht="24.95" customHeight="1">
      <c r="A170" s="101" t="s">
        <v>427</v>
      </c>
      <c r="B170" s="100">
        <v>883.21043999999995</v>
      </c>
      <c r="C170" s="100">
        <v>4627.8735900000001</v>
      </c>
      <c r="D170" s="100">
        <v>5511.08403</v>
      </c>
      <c r="E170"/>
    </row>
    <row r="171" spans="1:5" ht="24.95" customHeight="1">
      <c r="A171" s="99" t="s">
        <v>428</v>
      </c>
      <c r="B171" s="100">
        <v>0</v>
      </c>
      <c r="C171" s="100">
        <v>0</v>
      </c>
      <c r="D171" s="100">
        <v>0</v>
      </c>
      <c r="E171"/>
    </row>
    <row r="172" spans="1:5" ht="24.95" customHeight="1">
      <c r="A172" s="99" t="s">
        <v>429</v>
      </c>
      <c r="B172" s="100">
        <v>0.92452999999999996</v>
      </c>
      <c r="C172" s="100">
        <v>4627.8735900000001</v>
      </c>
      <c r="D172" s="100">
        <v>4628.7981200000004</v>
      </c>
      <c r="E172"/>
    </row>
    <row r="173" spans="1:5" ht="24.95" customHeight="1">
      <c r="A173" s="99" t="s">
        <v>430</v>
      </c>
      <c r="B173" s="100">
        <v>882.28591000000006</v>
      </c>
      <c r="C173" s="100">
        <v>0</v>
      </c>
      <c r="D173" s="100">
        <v>882.28591000000006</v>
      </c>
      <c r="E173"/>
    </row>
    <row r="174" spans="1:5" ht="24.95" customHeight="1">
      <c r="A174" s="101" t="s">
        <v>431</v>
      </c>
      <c r="B174" s="100">
        <v>0</v>
      </c>
      <c r="C174" s="100">
        <v>0</v>
      </c>
      <c r="D174" s="100">
        <v>0</v>
      </c>
      <c r="E174"/>
    </row>
    <row r="175" spans="1:5" ht="24.95" customHeight="1">
      <c r="A175" s="99" t="s">
        <v>432</v>
      </c>
      <c r="B175" s="100">
        <v>0</v>
      </c>
      <c r="C175" s="100">
        <v>0</v>
      </c>
      <c r="D175" s="100">
        <v>0</v>
      </c>
      <c r="E175"/>
    </row>
    <row r="176" spans="1:5" ht="24.95" customHeight="1">
      <c r="A176" s="99" t="s">
        <v>433</v>
      </c>
      <c r="B176" s="100">
        <v>29183.799579999999</v>
      </c>
      <c r="C176" s="100">
        <v>4986.2727400000003</v>
      </c>
      <c r="D176" s="100">
        <v>34170.072319999999</v>
      </c>
      <c r="E176"/>
    </row>
    <row r="177" spans="1:5" ht="24.95" customHeight="1">
      <c r="A177" s="99" t="s">
        <v>434</v>
      </c>
      <c r="B177" s="100">
        <v>26970.196920000002</v>
      </c>
      <c r="C177" s="100">
        <v>4507.8763600000002</v>
      </c>
      <c r="D177" s="100">
        <v>31478.073280000001</v>
      </c>
      <c r="E177"/>
    </row>
    <row r="178" spans="1:5" ht="24.95" customHeight="1">
      <c r="A178" s="101" t="s">
        <v>435</v>
      </c>
      <c r="B178" s="100">
        <v>2213.60266</v>
      </c>
      <c r="C178" s="100">
        <v>478.39638000000002</v>
      </c>
      <c r="D178" s="100">
        <v>2691.9990400000002</v>
      </c>
      <c r="E178"/>
    </row>
    <row r="179" spans="1:5" ht="24.95" customHeight="1">
      <c r="A179" s="99" t="s">
        <v>436</v>
      </c>
      <c r="B179" s="100">
        <v>0</v>
      </c>
      <c r="C179" s="100">
        <v>0</v>
      </c>
      <c r="D179" s="100">
        <v>0</v>
      </c>
      <c r="E179"/>
    </row>
    <row r="180" spans="1:5" ht="24.95" customHeight="1">
      <c r="A180" s="99" t="s">
        <v>437</v>
      </c>
      <c r="B180" s="100">
        <v>4740.9659199999996</v>
      </c>
      <c r="C180" s="100">
        <v>-41.177630000000001</v>
      </c>
      <c r="D180" s="100">
        <v>4699.7882900000004</v>
      </c>
      <c r="E180"/>
    </row>
    <row r="181" spans="1:5" ht="24.95" customHeight="1">
      <c r="A181" s="99" t="s">
        <v>438</v>
      </c>
      <c r="B181" s="100">
        <v>0</v>
      </c>
      <c r="C181" s="100">
        <v>4304.0257699999993</v>
      </c>
      <c r="D181" s="100">
        <v>4304.0257699999993</v>
      </c>
      <c r="E181"/>
    </row>
    <row r="182" spans="1:5" ht="24.95" customHeight="1" thickBot="1">
      <c r="A182" s="101" t="s">
        <v>439</v>
      </c>
      <c r="B182" s="100">
        <v>4740.9659199999996</v>
      </c>
      <c r="C182" s="100">
        <v>-4345.2034000000003</v>
      </c>
      <c r="D182" s="100">
        <v>395.76251999999999</v>
      </c>
      <c r="E182"/>
    </row>
    <row r="183" spans="1:5" ht="24.95" customHeight="1" thickTop="1" thickBot="1">
      <c r="A183" s="94" t="s">
        <v>440</v>
      </c>
      <c r="B183" s="95">
        <v>3721657.1749299997</v>
      </c>
      <c r="C183" s="95">
        <v>1121507.52728</v>
      </c>
      <c r="D183" s="95">
        <v>4843164.7022099998</v>
      </c>
      <c r="E183"/>
    </row>
    <row r="184" spans="1:5" ht="24.95" customHeight="1" thickTop="1" thickBot="1">
      <c r="A184" s="97" t="s">
        <v>441</v>
      </c>
      <c r="B184" s="98">
        <v>25621.683730000001</v>
      </c>
      <c r="C184" s="98">
        <v>53091.852270000003</v>
      </c>
      <c r="D184" s="98">
        <v>78713.535999999993</v>
      </c>
      <c r="E184"/>
    </row>
    <row r="185" spans="1:5" ht="24.95" customHeight="1" thickTop="1">
      <c r="A185" s="101" t="s">
        <v>442</v>
      </c>
      <c r="B185" s="100">
        <v>0</v>
      </c>
      <c r="C185" s="100">
        <v>0</v>
      </c>
      <c r="D185" s="100">
        <v>0</v>
      </c>
      <c r="E185"/>
    </row>
    <row r="186" spans="1:5" ht="24.95" customHeight="1">
      <c r="A186" s="99" t="s">
        <v>443</v>
      </c>
      <c r="B186" s="100">
        <v>0</v>
      </c>
      <c r="C186" s="100">
        <v>0</v>
      </c>
      <c r="D186" s="100">
        <v>0</v>
      </c>
      <c r="E186"/>
    </row>
    <row r="187" spans="1:5" ht="24.95" customHeight="1">
      <c r="A187" s="99" t="s">
        <v>444</v>
      </c>
      <c r="B187" s="100">
        <v>0</v>
      </c>
      <c r="C187" s="100">
        <v>0</v>
      </c>
      <c r="D187" s="100">
        <v>0</v>
      </c>
      <c r="E187"/>
    </row>
    <row r="188" spans="1:5" ht="24.95" customHeight="1">
      <c r="A188" s="99" t="s">
        <v>445</v>
      </c>
      <c r="B188" s="100">
        <v>0</v>
      </c>
      <c r="C188" s="100">
        <v>0</v>
      </c>
      <c r="D188" s="100">
        <v>0</v>
      </c>
      <c r="E188"/>
    </row>
    <row r="189" spans="1:5" ht="24.95" customHeight="1">
      <c r="A189" s="99" t="s">
        <v>446</v>
      </c>
      <c r="B189" s="100">
        <v>0</v>
      </c>
      <c r="C189" s="100">
        <v>0</v>
      </c>
      <c r="D189" s="100">
        <v>0</v>
      </c>
      <c r="E189"/>
    </row>
    <row r="190" spans="1:5" ht="24.95" customHeight="1">
      <c r="A190" s="99" t="s">
        <v>447</v>
      </c>
      <c r="B190" s="100">
        <v>0</v>
      </c>
      <c r="C190" s="100">
        <v>0</v>
      </c>
      <c r="D190" s="100">
        <v>0</v>
      </c>
      <c r="E190"/>
    </row>
    <row r="191" spans="1:5" ht="24.95" customHeight="1">
      <c r="A191" s="101" t="s">
        <v>448</v>
      </c>
      <c r="B191" s="100">
        <v>4.7460000000000004</v>
      </c>
      <c r="C191" s="100">
        <v>50889.761979999996</v>
      </c>
      <c r="D191" s="100">
        <v>50894.507979999995</v>
      </c>
      <c r="E191"/>
    </row>
    <row r="192" spans="1:5" ht="24.95" customHeight="1">
      <c r="A192" s="99" t="s">
        <v>449</v>
      </c>
      <c r="B192" s="100">
        <v>0</v>
      </c>
      <c r="C192" s="100">
        <v>0</v>
      </c>
      <c r="D192" s="100">
        <v>0</v>
      </c>
      <c r="E192"/>
    </row>
    <row r="193" spans="1:5" ht="24.95" customHeight="1">
      <c r="A193" s="99" t="s">
        <v>450</v>
      </c>
      <c r="B193" s="100">
        <v>0</v>
      </c>
      <c r="C193" s="100">
        <v>0</v>
      </c>
      <c r="D193" s="100">
        <v>0</v>
      </c>
      <c r="E193"/>
    </row>
    <row r="194" spans="1:5" ht="24.95" customHeight="1">
      <c r="A194" s="99" t="s">
        <v>451</v>
      </c>
      <c r="B194" s="100">
        <v>0</v>
      </c>
      <c r="C194" s="100">
        <v>2085.9210600000001</v>
      </c>
      <c r="D194" s="100">
        <v>2085.9210600000001</v>
      </c>
      <c r="E194"/>
    </row>
    <row r="195" spans="1:5" ht="24.95" customHeight="1">
      <c r="A195" s="99" t="s">
        <v>452</v>
      </c>
      <c r="B195" s="100">
        <v>0</v>
      </c>
      <c r="C195" s="100">
        <v>0</v>
      </c>
      <c r="D195" s="100">
        <v>0</v>
      </c>
      <c r="E195"/>
    </row>
    <row r="196" spans="1:5" ht="24.95" customHeight="1">
      <c r="A196" s="99" t="s">
        <v>453</v>
      </c>
      <c r="B196" s="100">
        <v>4.7460000000000004</v>
      </c>
      <c r="C196" s="100">
        <v>48803.840920000002</v>
      </c>
      <c r="D196" s="100">
        <v>48808.586920000002</v>
      </c>
      <c r="E196"/>
    </row>
    <row r="197" spans="1:5" ht="24.95" customHeight="1">
      <c r="A197" s="101" t="s">
        <v>454</v>
      </c>
      <c r="B197" s="100">
        <v>0</v>
      </c>
      <c r="C197" s="100">
        <v>0</v>
      </c>
      <c r="D197" s="100">
        <v>0</v>
      </c>
      <c r="E197"/>
    </row>
    <row r="198" spans="1:5" ht="24.95" customHeight="1">
      <c r="A198" s="101" t="s">
        <v>455</v>
      </c>
      <c r="B198" s="100">
        <v>25616.937730000001</v>
      </c>
      <c r="C198" s="100">
        <v>2202.0902900000001</v>
      </c>
      <c r="D198" s="100">
        <v>27819.028019999998</v>
      </c>
      <c r="E198"/>
    </row>
    <row r="199" spans="1:5" ht="24.95" customHeight="1">
      <c r="A199" s="99" t="s">
        <v>456</v>
      </c>
      <c r="B199" s="100">
        <v>0</v>
      </c>
      <c r="C199" s="100">
        <v>0</v>
      </c>
      <c r="D199" s="100">
        <v>0</v>
      </c>
    </row>
    <row r="200" spans="1:5" ht="24.95" customHeight="1">
      <c r="A200" s="99" t="s">
        <v>457</v>
      </c>
      <c r="B200" s="100">
        <v>25616.937730000001</v>
      </c>
      <c r="C200" s="100">
        <v>1986.0574199999999</v>
      </c>
      <c r="D200" s="100">
        <v>27602.995149999999</v>
      </c>
    </row>
    <row r="201" spans="1:5" ht="24.95" customHeight="1">
      <c r="A201" s="99" t="s">
        <v>458</v>
      </c>
      <c r="B201" s="100">
        <v>0</v>
      </c>
      <c r="C201" s="100">
        <v>0</v>
      </c>
      <c r="D201" s="100">
        <v>0</v>
      </c>
    </row>
    <row r="202" spans="1:5" ht="24.95" customHeight="1">
      <c r="A202" s="99" t="s">
        <v>459</v>
      </c>
      <c r="B202" s="100">
        <v>0</v>
      </c>
      <c r="C202" s="100">
        <v>216.03287</v>
      </c>
      <c r="D202" s="100">
        <v>216.03287</v>
      </c>
    </row>
    <row r="203" spans="1:5" ht="24.95" customHeight="1" thickBot="1">
      <c r="A203" s="101" t="s">
        <v>460</v>
      </c>
      <c r="B203" s="100">
        <v>0</v>
      </c>
      <c r="C203" s="100">
        <v>0</v>
      </c>
      <c r="D203" s="100">
        <v>0</v>
      </c>
    </row>
    <row r="204" spans="1:5" ht="24.95" customHeight="1" thickTop="1" thickBot="1">
      <c r="A204" s="97" t="s">
        <v>461</v>
      </c>
      <c r="B204" s="98">
        <v>5547726.7586199995</v>
      </c>
      <c r="C204" s="98">
        <v>2373774.6954699997</v>
      </c>
      <c r="D204" s="98">
        <v>7921501.4540900001</v>
      </c>
    </row>
    <row r="205" spans="1:5" ht="24.95" customHeight="1" thickTop="1">
      <c r="A205" s="101" t="s">
        <v>462</v>
      </c>
      <c r="B205" s="100">
        <v>0</v>
      </c>
      <c r="C205" s="100">
        <v>1.4E-2</v>
      </c>
      <c r="D205" s="100">
        <v>1.4E-2</v>
      </c>
    </row>
    <row r="206" spans="1:5" ht="24.95" customHeight="1">
      <c r="A206" s="102" t="s">
        <v>463</v>
      </c>
      <c r="B206" s="100">
        <v>0</v>
      </c>
      <c r="C206" s="100">
        <v>0</v>
      </c>
      <c r="D206" s="100">
        <v>0</v>
      </c>
    </row>
    <row r="207" spans="1:5" ht="24.95" customHeight="1">
      <c r="A207" s="99" t="s">
        <v>464</v>
      </c>
      <c r="B207" s="100">
        <v>0</v>
      </c>
      <c r="C207" s="100">
        <v>0</v>
      </c>
      <c r="D207" s="100">
        <v>0</v>
      </c>
    </row>
    <row r="208" spans="1:5" ht="24.95" customHeight="1">
      <c r="A208" s="99" t="s">
        <v>465</v>
      </c>
      <c r="B208" s="100">
        <v>0</v>
      </c>
      <c r="C208" s="100">
        <v>1.4E-2</v>
      </c>
      <c r="D208" s="100">
        <v>1.4E-2</v>
      </c>
    </row>
    <row r="209" spans="1:4" ht="24.95" customHeight="1">
      <c r="A209" s="101" t="s">
        <v>466</v>
      </c>
      <c r="B209" s="100">
        <v>0</v>
      </c>
      <c r="C209" s="100">
        <v>0</v>
      </c>
      <c r="D209" s="100">
        <v>0</v>
      </c>
    </row>
    <row r="210" spans="1:4" ht="24.95" customHeight="1">
      <c r="A210" s="99" t="s">
        <v>467</v>
      </c>
      <c r="B210" s="100">
        <v>0</v>
      </c>
      <c r="C210" s="100">
        <v>0</v>
      </c>
      <c r="D210" s="100">
        <v>0</v>
      </c>
    </row>
    <row r="211" spans="1:4" ht="24.95" customHeight="1">
      <c r="A211" s="99" t="s">
        <v>468</v>
      </c>
      <c r="B211" s="100">
        <v>0</v>
      </c>
      <c r="C211" s="100">
        <v>0</v>
      </c>
      <c r="D211" s="100">
        <v>0</v>
      </c>
    </row>
    <row r="212" spans="1:4" ht="24.95" customHeight="1">
      <c r="A212" s="102" t="s">
        <v>469</v>
      </c>
      <c r="B212" s="100">
        <v>0</v>
      </c>
      <c r="C212" s="100">
        <v>0</v>
      </c>
      <c r="D212" s="100">
        <v>0</v>
      </c>
    </row>
    <row r="213" spans="1:4" ht="24.95" customHeight="1">
      <c r="A213" s="99" t="s">
        <v>470</v>
      </c>
      <c r="B213" s="100">
        <v>0</v>
      </c>
      <c r="C213" s="100">
        <v>0</v>
      </c>
      <c r="D213" s="100">
        <v>0</v>
      </c>
    </row>
    <row r="214" spans="1:4" ht="24.95" customHeight="1">
      <c r="A214" s="99" t="s">
        <v>471</v>
      </c>
      <c r="B214" s="100">
        <v>0</v>
      </c>
      <c r="C214" s="100">
        <v>0</v>
      </c>
      <c r="D214" s="100">
        <v>0</v>
      </c>
    </row>
    <row r="215" spans="1:4" ht="24.95" customHeight="1">
      <c r="A215" s="101" t="s">
        <v>472</v>
      </c>
      <c r="B215" s="100">
        <v>0</v>
      </c>
      <c r="C215" s="100">
        <v>0</v>
      </c>
      <c r="D215" s="100">
        <v>0</v>
      </c>
    </row>
    <row r="216" spans="1:4" ht="24.95" customHeight="1">
      <c r="A216" s="99" t="s">
        <v>473</v>
      </c>
      <c r="B216" s="100">
        <v>0</v>
      </c>
      <c r="C216" s="100">
        <v>0</v>
      </c>
      <c r="D216" s="100">
        <v>0</v>
      </c>
    </row>
    <row r="217" spans="1:4" ht="24.95" customHeight="1">
      <c r="A217" s="99" t="s">
        <v>474</v>
      </c>
      <c r="B217" s="100">
        <v>0</v>
      </c>
      <c r="C217" s="100">
        <v>0</v>
      </c>
      <c r="D217" s="100">
        <v>0</v>
      </c>
    </row>
    <row r="218" spans="1:4" ht="24.95" customHeight="1">
      <c r="A218" s="101" t="s">
        <v>475</v>
      </c>
      <c r="B218" s="100">
        <v>0</v>
      </c>
      <c r="C218" s="100">
        <v>0</v>
      </c>
      <c r="D218" s="100">
        <v>0</v>
      </c>
    </row>
    <row r="219" spans="1:4" ht="24.95" customHeight="1">
      <c r="A219" s="99" t="s">
        <v>476</v>
      </c>
      <c r="B219" s="100">
        <v>0</v>
      </c>
      <c r="C219" s="100">
        <v>0</v>
      </c>
      <c r="D219" s="100">
        <v>0</v>
      </c>
    </row>
    <row r="220" spans="1:4" ht="24.95" customHeight="1">
      <c r="A220" s="99" t="s">
        <v>477</v>
      </c>
      <c r="B220" s="100">
        <v>0</v>
      </c>
      <c r="C220" s="100">
        <v>0</v>
      </c>
      <c r="D220" s="100">
        <v>0</v>
      </c>
    </row>
    <row r="221" spans="1:4" ht="24.95" customHeight="1">
      <c r="A221" s="101" t="s">
        <v>478</v>
      </c>
      <c r="B221" s="100">
        <v>3706284.3508699997</v>
      </c>
      <c r="C221" s="100">
        <v>2090581.4974</v>
      </c>
      <c r="D221" s="100">
        <v>5796865.8482700009</v>
      </c>
    </row>
    <row r="222" spans="1:4" ht="24.95" customHeight="1">
      <c r="A222" s="99" t="s">
        <v>479</v>
      </c>
      <c r="B222" s="100">
        <v>3015156.7194699999</v>
      </c>
      <c r="C222" s="100">
        <v>1783582.0009400002</v>
      </c>
      <c r="D222" s="100">
        <v>4798738.7204099996</v>
      </c>
    </row>
    <row r="223" spans="1:4" ht="24.95" customHeight="1">
      <c r="A223" s="99" t="s">
        <v>480</v>
      </c>
      <c r="B223" s="100">
        <v>0</v>
      </c>
      <c r="C223" s="100">
        <v>0</v>
      </c>
      <c r="D223" s="100">
        <v>0</v>
      </c>
    </row>
    <row r="224" spans="1:4" ht="24.95" customHeight="1">
      <c r="A224" s="99" t="s">
        <v>481</v>
      </c>
      <c r="B224" s="100">
        <v>650857.91690999991</v>
      </c>
      <c r="C224" s="100">
        <v>267270.32180000003</v>
      </c>
      <c r="D224" s="100">
        <v>918128.23871000006</v>
      </c>
    </row>
    <row r="225" spans="1:4" ht="24.95" customHeight="1">
      <c r="A225" s="99" t="s">
        <v>482</v>
      </c>
      <c r="B225" s="100">
        <v>0</v>
      </c>
      <c r="C225" s="100">
        <v>0</v>
      </c>
      <c r="D225" s="100">
        <v>0</v>
      </c>
    </row>
    <row r="226" spans="1:4" ht="24.95" customHeight="1">
      <c r="A226" s="99" t="s">
        <v>483</v>
      </c>
      <c r="B226" s="100">
        <v>786.22875999999997</v>
      </c>
      <c r="C226" s="100">
        <v>37144.612409999994</v>
      </c>
      <c r="D226" s="100">
        <v>37930.84117</v>
      </c>
    </row>
    <row r="227" spans="1:4" ht="24.95" customHeight="1">
      <c r="A227" s="99" t="s">
        <v>484</v>
      </c>
      <c r="B227" s="100">
        <v>87.883189999999999</v>
      </c>
      <c r="C227" s="100">
        <v>0</v>
      </c>
      <c r="D227" s="100">
        <v>87.883189999999999</v>
      </c>
    </row>
    <row r="228" spans="1:4" ht="24.95" customHeight="1">
      <c r="A228" s="99" t="s">
        <v>485</v>
      </c>
      <c r="B228" s="100">
        <v>267.15899999999999</v>
      </c>
      <c r="C228" s="100">
        <v>0</v>
      </c>
      <c r="D228" s="100">
        <v>267.15899999999999</v>
      </c>
    </row>
    <row r="229" spans="1:4" ht="24.95" customHeight="1">
      <c r="A229" s="99" t="s">
        <v>486</v>
      </c>
      <c r="B229" s="100">
        <v>0</v>
      </c>
      <c r="C229" s="100">
        <v>0</v>
      </c>
      <c r="D229" s="100">
        <v>0</v>
      </c>
    </row>
    <row r="230" spans="1:4" ht="24.95" customHeight="1">
      <c r="A230" s="99" t="s">
        <v>487</v>
      </c>
      <c r="B230" s="100">
        <v>39128.44354</v>
      </c>
      <c r="C230" s="100">
        <v>2584.5622499999999</v>
      </c>
      <c r="D230" s="100">
        <v>41713.005789999996</v>
      </c>
    </row>
    <row r="231" spans="1:4" ht="24.95" customHeight="1">
      <c r="A231" s="101" t="s">
        <v>488</v>
      </c>
      <c r="B231" s="100">
        <v>1804712.19888</v>
      </c>
      <c r="C231" s="100">
        <v>282584.08343</v>
      </c>
      <c r="D231" s="100">
        <v>2087296.2823099999</v>
      </c>
    </row>
    <row r="232" spans="1:4" ht="24.95" customHeight="1">
      <c r="A232" s="99" t="s">
        <v>489</v>
      </c>
      <c r="B232" s="100">
        <v>840287.67128000001</v>
      </c>
      <c r="C232" s="100">
        <v>253026.77711000002</v>
      </c>
      <c r="D232" s="100">
        <v>1093314.44839</v>
      </c>
    </row>
    <row r="233" spans="1:4" ht="24.95" customHeight="1">
      <c r="A233" s="99" t="s">
        <v>490</v>
      </c>
      <c r="B233" s="100">
        <v>0</v>
      </c>
      <c r="C233" s="100">
        <v>0</v>
      </c>
      <c r="D233" s="100">
        <v>0</v>
      </c>
    </row>
    <row r="234" spans="1:4" ht="24.95" customHeight="1">
      <c r="A234" s="99" t="s">
        <v>491</v>
      </c>
      <c r="B234" s="100">
        <v>179042.21759000001</v>
      </c>
      <c r="C234" s="100">
        <v>17893.091039999999</v>
      </c>
      <c r="D234" s="100">
        <v>196935.30862999998</v>
      </c>
    </row>
    <row r="235" spans="1:4" ht="24.95" customHeight="1">
      <c r="A235" s="99" t="s">
        <v>492</v>
      </c>
      <c r="B235" s="100">
        <v>10053.675300000001</v>
      </c>
      <c r="C235" s="100">
        <v>11450.868279999999</v>
      </c>
      <c r="D235" s="100">
        <v>21504.543579999998</v>
      </c>
    </row>
    <row r="236" spans="1:4" ht="24.95" customHeight="1">
      <c r="A236" s="99" t="s">
        <v>493</v>
      </c>
      <c r="B236" s="100">
        <v>0</v>
      </c>
      <c r="C236" s="100">
        <v>0</v>
      </c>
      <c r="D236" s="100">
        <v>0</v>
      </c>
    </row>
    <row r="237" spans="1:4" ht="24.95" customHeight="1">
      <c r="A237" s="99" t="s">
        <v>494</v>
      </c>
      <c r="B237" s="100">
        <v>775328.63471000001</v>
      </c>
      <c r="C237" s="100">
        <v>213.34700000000001</v>
      </c>
      <c r="D237" s="100">
        <v>775541.98171000008</v>
      </c>
    </row>
    <row r="238" spans="1:4" ht="24.95" customHeight="1">
      <c r="A238" s="101" t="s">
        <v>495</v>
      </c>
      <c r="B238" s="106">
        <v>36730.208869999995</v>
      </c>
      <c r="C238" s="106">
        <v>609.10064</v>
      </c>
      <c r="D238" s="106">
        <v>37339.309509999999</v>
      </c>
    </row>
    <row r="239" spans="1:4" ht="24.95" customHeight="1">
      <c r="A239" s="99" t="s">
        <v>496</v>
      </c>
      <c r="B239" s="106">
        <v>36245.810060000003</v>
      </c>
      <c r="C239" s="106">
        <v>608.14516000000003</v>
      </c>
      <c r="D239" s="106">
        <v>36853.955219999996</v>
      </c>
    </row>
    <row r="240" spans="1:4" ht="24.95" customHeight="1">
      <c r="A240" s="99" t="s">
        <v>497</v>
      </c>
      <c r="B240" s="106">
        <v>484.39881000000003</v>
      </c>
      <c r="C240" s="106">
        <v>0.95548</v>
      </c>
      <c r="D240" s="106">
        <v>485.35428999999999</v>
      </c>
    </row>
    <row r="241" spans="1:4" ht="24.95" customHeight="1">
      <c r="A241" s="101" t="s">
        <v>498</v>
      </c>
      <c r="B241" s="106">
        <v>0</v>
      </c>
      <c r="C241" s="106">
        <v>0</v>
      </c>
      <c r="D241" s="106">
        <v>0</v>
      </c>
    </row>
    <row r="242" spans="1:4" ht="24.95" customHeight="1">
      <c r="A242" s="99" t="s">
        <v>496</v>
      </c>
      <c r="B242" s="106">
        <v>0</v>
      </c>
      <c r="C242" s="106">
        <v>0</v>
      </c>
      <c r="D242" s="106">
        <v>0</v>
      </c>
    </row>
    <row r="243" spans="1:4" ht="24.95" customHeight="1">
      <c r="A243" s="99" t="s">
        <v>497</v>
      </c>
      <c r="B243" s="106">
        <v>0</v>
      </c>
      <c r="C243" s="106">
        <v>0</v>
      </c>
      <c r="D243" s="106">
        <v>0</v>
      </c>
    </row>
    <row r="244" spans="1:4" ht="24.95" customHeight="1">
      <c r="A244" s="101" t="s">
        <v>499</v>
      </c>
      <c r="B244" s="106">
        <v>36730.208869999995</v>
      </c>
      <c r="C244" s="106">
        <v>609.10064</v>
      </c>
      <c r="D244" s="106">
        <v>37339.309509999999</v>
      </c>
    </row>
    <row r="245" spans="1:4" ht="24.95" customHeight="1" thickBot="1">
      <c r="A245" s="101" t="s">
        <v>500</v>
      </c>
      <c r="B245" s="106">
        <v>0</v>
      </c>
      <c r="C245" s="106">
        <v>0</v>
      </c>
      <c r="D245" s="106">
        <v>0</v>
      </c>
    </row>
    <row r="246" spans="1:4" ht="24.95" customHeight="1" thickTop="1" thickBot="1">
      <c r="A246" s="97" t="s">
        <v>501</v>
      </c>
      <c r="B246" s="98">
        <v>153998.14728999999</v>
      </c>
      <c r="C246" s="98">
        <v>35466.650259999995</v>
      </c>
      <c r="D246" s="98">
        <v>189464.79755000002</v>
      </c>
    </row>
    <row r="247" spans="1:4" ht="24.95" customHeight="1" thickTop="1">
      <c r="A247" s="99" t="s">
        <v>502</v>
      </c>
      <c r="B247" s="100">
        <v>0</v>
      </c>
      <c r="C247" s="100">
        <v>59.715760000000003</v>
      </c>
      <c r="D247" s="100">
        <v>59.715760000000003</v>
      </c>
    </row>
    <row r="248" spans="1:4" ht="24.95" customHeight="1">
      <c r="A248" s="99" t="s">
        <v>503</v>
      </c>
      <c r="B248" s="100">
        <v>475.40550999999999</v>
      </c>
      <c r="C248" s="100">
        <v>755.94310999999993</v>
      </c>
      <c r="D248" s="100">
        <v>1231.3486200000002</v>
      </c>
    </row>
    <row r="249" spans="1:4" ht="24.95" customHeight="1">
      <c r="A249" s="99" t="s">
        <v>504</v>
      </c>
      <c r="B249" s="100">
        <v>143639.82368</v>
      </c>
      <c r="C249" s="100">
        <v>29711.923850000003</v>
      </c>
      <c r="D249" s="100">
        <v>173351.74752999999</v>
      </c>
    </row>
    <row r="250" spans="1:4" ht="24.95" customHeight="1">
      <c r="A250" s="99" t="s">
        <v>505</v>
      </c>
      <c r="B250" s="100">
        <v>2915.67083</v>
      </c>
      <c r="C250" s="100">
        <v>2020.80547</v>
      </c>
      <c r="D250" s="100">
        <v>4936.4763000000003</v>
      </c>
    </row>
    <row r="251" spans="1:4" ht="24.95" customHeight="1">
      <c r="A251" s="99" t="s">
        <v>506</v>
      </c>
      <c r="B251" s="100">
        <v>2042.8245300000001</v>
      </c>
      <c r="C251" s="100">
        <v>744.50218000000007</v>
      </c>
      <c r="D251" s="100">
        <v>2787.3267099999998</v>
      </c>
    </row>
    <row r="252" spans="1:4" ht="24.95" customHeight="1">
      <c r="A252" s="99" t="s">
        <v>507</v>
      </c>
      <c r="B252" s="100">
        <v>79.542929999999998</v>
      </c>
      <c r="C252" s="100">
        <v>731.24148000000002</v>
      </c>
      <c r="D252" s="100">
        <v>810.78440999999998</v>
      </c>
    </row>
    <row r="253" spans="1:4" ht="24.95" customHeight="1">
      <c r="A253" s="99" t="s">
        <v>508</v>
      </c>
      <c r="B253" s="100">
        <v>4097.9979000000003</v>
      </c>
      <c r="C253" s="100">
        <v>430.71163999999999</v>
      </c>
      <c r="D253" s="100">
        <v>4528.7095399999998</v>
      </c>
    </row>
    <row r="254" spans="1:4" ht="24.95" customHeight="1">
      <c r="A254" s="99" t="s">
        <v>509</v>
      </c>
      <c r="B254" s="100">
        <v>145.13257000000002</v>
      </c>
      <c r="C254" s="100">
        <v>18.76379</v>
      </c>
      <c r="D254" s="100">
        <v>163.89635999999999</v>
      </c>
    </row>
    <row r="255" spans="1:4" ht="24.95" customHeight="1">
      <c r="A255" s="99" t="s">
        <v>510</v>
      </c>
      <c r="B255" s="100">
        <v>0</v>
      </c>
      <c r="C255" s="100">
        <v>0.5598200000000001</v>
      </c>
      <c r="D255" s="100">
        <v>0.5598200000000001</v>
      </c>
    </row>
    <row r="256" spans="1:4" ht="24.95" customHeight="1">
      <c r="A256" s="99" t="s">
        <v>511</v>
      </c>
      <c r="B256" s="100">
        <v>252.82805999999999</v>
      </c>
      <c r="C256" s="100">
        <v>72.232369999999989</v>
      </c>
      <c r="D256" s="100">
        <v>325.06043</v>
      </c>
    </row>
    <row r="257" spans="1:4" ht="24.95" customHeight="1" thickBot="1">
      <c r="A257" s="99" t="s">
        <v>512</v>
      </c>
      <c r="B257" s="100">
        <v>348.92128000000002</v>
      </c>
      <c r="C257" s="100">
        <v>920.25079000000005</v>
      </c>
      <c r="D257" s="100">
        <v>1269.1720700000001</v>
      </c>
    </row>
    <row r="258" spans="1:4" ht="24.95" customHeight="1" thickTop="1" thickBot="1">
      <c r="A258" s="97" t="s">
        <v>513</v>
      </c>
      <c r="B258" s="98">
        <v>-38365.324399999998</v>
      </c>
      <c r="C258" s="98">
        <v>-11773.521429999999</v>
      </c>
      <c r="D258" s="98">
        <v>-50138.845829999998</v>
      </c>
    </row>
    <row r="259" spans="1:4" ht="24.95" customHeight="1" thickTop="1">
      <c r="A259" s="99" t="s">
        <v>514</v>
      </c>
      <c r="B259" s="100">
        <v>-31519.251969999998</v>
      </c>
      <c r="C259" s="100">
        <v>-9576.9164299999993</v>
      </c>
      <c r="D259" s="100">
        <v>-41096.168399999995</v>
      </c>
    </row>
    <row r="260" spans="1:4" ht="24.95" customHeight="1">
      <c r="A260" s="99" t="s">
        <v>515</v>
      </c>
      <c r="B260" s="100">
        <v>0</v>
      </c>
      <c r="C260" s="100">
        <v>0</v>
      </c>
      <c r="D260" s="100">
        <v>0</v>
      </c>
    </row>
    <row r="261" spans="1:4" ht="24.95" customHeight="1">
      <c r="A261" s="99" t="s">
        <v>516</v>
      </c>
      <c r="B261" s="100">
        <v>-4314.9710800000003</v>
      </c>
      <c r="C261" s="100">
        <v>-1625.1063100000001</v>
      </c>
      <c r="D261" s="100">
        <v>-5940.0773899999995</v>
      </c>
    </row>
    <row r="262" spans="1:4" ht="24.95" customHeight="1">
      <c r="A262" s="99" t="s">
        <v>517</v>
      </c>
      <c r="B262" s="100">
        <v>0</v>
      </c>
      <c r="C262" s="100">
        <v>0</v>
      </c>
      <c r="D262" s="100">
        <v>0</v>
      </c>
    </row>
    <row r="263" spans="1:4" ht="24.95" customHeight="1">
      <c r="A263" s="99" t="s">
        <v>518</v>
      </c>
      <c r="B263" s="100">
        <v>-150.62921</v>
      </c>
      <c r="C263" s="100">
        <v>0</v>
      </c>
      <c r="D263" s="100">
        <v>-150.62921</v>
      </c>
    </row>
    <row r="264" spans="1:4" ht="24.95" customHeight="1">
      <c r="A264" s="102" t="s">
        <v>519</v>
      </c>
      <c r="B264" s="100">
        <v>-2378.8151800000001</v>
      </c>
      <c r="C264" s="100">
        <v>-299.01868999999999</v>
      </c>
      <c r="D264" s="100">
        <v>-2677.8338699999999</v>
      </c>
    </row>
    <row r="265" spans="1:4" ht="24.95" customHeight="1" thickBot="1">
      <c r="A265" s="102" t="s">
        <v>520</v>
      </c>
      <c r="B265" s="100">
        <v>-1.65696</v>
      </c>
      <c r="C265" s="100">
        <v>-272.48</v>
      </c>
      <c r="D265" s="100">
        <v>-274.13696000000004</v>
      </c>
    </row>
    <row r="266" spans="1:4" ht="24.95" customHeight="1" thickTop="1" thickBot="1">
      <c r="A266" s="108" t="s">
        <v>521</v>
      </c>
      <c r="B266" s="95">
        <v>115632.82289</v>
      </c>
      <c r="C266" s="95">
        <v>23693.128829999998</v>
      </c>
      <c r="D266" s="95">
        <v>139325.95172000001</v>
      </c>
    </row>
    <row r="267" spans="1:4" ht="24.95" customHeight="1" thickTop="1" thickBot="1">
      <c r="A267" s="113" t="s">
        <v>522</v>
      </c>
      <c r="B267" s="98">
        <v>20535.482210000002</v>
      </c>
      <c r="C267" s="98">
        <v>3868.9930899999999</v>
      </c>
      <c r="D267" s="98">
        <v>24404.475300000002</v>
      </c>
    </row>
    <row r="268" spans="1:4" ht="24.95" customHeight="1" thickTop="1">
      <c r="A268" s="99" t="s">
        <v>523</v>
      </c>
      <c r="B268" s="100">
        <v>14461.165449999999</v>
      </c>
      <c r="C268" s="100">
        <v>1391.4062200000001</v>
      </c>
      <c r="D268" s="100">
        <v>15852.571669999999</v>
      </c>
    </row>
    <row r="269" spans="1:4" ht="24.95" customHeight="1">
      <c r="A269" s="99" t="s">
        <v>524</v>
      </c>
      <c r="B269" s="100">
        <v>467.12376</v>
      </c>
      <c r="C269" s="100">
        <v>654.82296999999994</v>
      </c>
      <c r="D269" s="100">
        <v>1121.9467299999999</v>
      </c>
    </row>
    <row r="270" spans="1:4" ht="24.95" customHeight="1">
      <c r="A270" s="99" t="s">
        <v>525</v>
      </c>
      <c r="B270" s="100">
        <v>2617.78568</v>
      </c>
      <c r="C270" s="100">
        <v>1717.76432</v>
      </c>
      <c r="D270" s="100">
        <v>4335.55</v>
      </c>
    </row>
    <row r="271" spans="1:4" ht="24.95" customHeight="1">
      <c r="A271" s="99" t="s">
        <v>526</v>
      </c>
      <c r="B271" s="100">
        <v>2124.1282999999999</v>
      </c>
      <c r="C271" s="100">
        <v>0</v>
      </c>
      <c r="D271" s="100">
        <v>2124.1282999999999</v>
      </c>
    </row>
    <row r="272" spans="1:4" ht="24.95" customHeight="1">
      <c r="A272" s="114" t="s">
        <v>527</v>
      </c>
      <c r="B272" s="100">
        <v>865.27902000000006</v>
      </c>
      <c r="C272" s="100">
        <v>104.99958000000001</v>
      </c>
      <c r="D272" s="100">
        <v>970.27859999999998</v>
      </c>
    </row>
    <row r="273" spans="1:4" ht="24.95" customHeight="1" thickBot="1">
      <c r="A273" s="114" t="s">
        <v>528</v>
      </c>
      <c r="B273" s="100">
        <v>0</v>
      </c>
      <c r="C273" s="100">
        <v>0</v>
      </c>
      <c r="D273" s="100">
        <v>0</v>
      </c>
    </row>
    <row r="274" spans="1:4" ht="24.95" customHeight="1" thickTop="1" thickBot="1">
      <c r="A274" s="97" t="s">
        <v>529</v>
      </c>
      <c r="B274" s="98">
        <v>-13126.456529999999</v>
      </c>
      <c r="C274" s="98">
        <v>-2625.5303900000004</v>
      </c>
      <c r="D274" s="98">
        <v>-15751.986919999999</v>
      </c>
    </row>
    <row r="275" spans="1:4" ht="24.95" customHeight="1" thickTop="1">
      <c r="A275" s="99" t="s">
        <v>523</v>
      </c>
      <c r="B275" s="100">
        <v>-6568.35581</v>
      </c>
      <c r="C275" s="100">
        <v>-816.64250000000004</v>
      </c>
      <c r="D275" s="100">
        <v>-7384.9983099999999</v>
      </c>
    </row>
    <row r="276" spans="1:4" ht="24.95" customHeight="1">
      <c r="A276" s="99" t="s">
        <v>530</v>
      </c>
      <c r="B276" s="100">
        <v>-4968.3656600000004</v>
      </c>
      <c r="C276" s="100">
        <v>-1137.7411599999998</v>
      </c>
      <c r="D276" s="100">
        <v>-6106.10682</v>
      </c>
    </row>
    <row r="277" spans="1:4" ht="24.95" customHeight="1">
      <c r="A277" s="99" t="s">
        <v>531</v>
      </c>
      <c r="B277" s="100">
        <v>-3.7711300000000003</v>
      </c>
      <c r="C277" s="100">
        <v>0</v>
      </c>
      <c r="D277" s="100">
        <v>-3.7711300000000003</v>
      </c>
    </row>
    <row r="278" spans="1:4" ht="24.95" customHeight="1">
      <c r="A278" s="102" t="s">
        <v>532</v>
      </c>
      <c r="B278" s="100">
        <v>0</v>
      </c>
      <c r="C278" s="100">
        <v>0</v>
      </c>
      <c r="D278" s="100">
        <v>0</v>
      </c>
    </row>
    <row r="279" spans="1:4" ht="24.95" customHeight="1">
      <c r="A279" s="102" t="s">
        <v>533</v>
      </c>
      <c r="B279" s="100">
        <v>-1585.9639299999999</v>
      </c>
      <c r="C279" s="100">
        <v>-671.14672999999993</v>
      </c>
      <c r="D279" s="100">
        <v>-2257.1106600000003</v>
      </c>
    </row>
    <row r="280" spans="1:4" ht="24.95" customHeight="1" thickBot="1">
      <c r="A280" s="101" t="s">
        <v>534</v>
      </c>
      <c r="B280" s="100">
        <v>0</v>
      </c>
      <c r="C280" s="100">
        <v>0</v>
      </c>
      <c r="D280" s="100">
        <v>0</v>
      </c>
    </row>
    <row r="281" spans="1:4" ht="24.95" customHeight="1" thickTop="1" thickBot="1">
      <c r="A281" s="97" t="s">
        <v>535</v>
      </c>
      <c r="B281" s="98">
        <v>123041.84856999999</v>
      </c>
      <c r="C281" s="98">
        <v>24936.591530000002</v>
      </c>
      <c r="D281" s="98">
        <v>147978.44010000001</v>
      </c>
    </row>
    <row r="282" spans="1:4" ht="24.95" customHeight="1" thickTop="1">
      <c r="A282" s="99" t="s">
        <v>536</v>
      </c>
      <c r="B282" s="100">
        <v>25698.730449999999</v>
      </c>
      <c r="C282" s="100">
        <v>4932.6392900000001</v>
      </c>
      <c r="D282" s="100">
        <v>30631.369739999998</v>
      </c>
    </row>
    <row r="283" spans="1:4" ht="24.95" customHeight="1">
      <c r="A283" s="99" t="s">
        <v>537</v>
      </c>
      <c r="B283" s="100">
        <v>3276.8719599999999</v>
      </c>
      <c r="C283" s="100">
        <v>214.06861999999998</v>
      </c>
      <c r="D283" s="100">
        <v>3490.94058</v>
      </c>
    </row>
    <row r="284" spans="1:4" ht="24.95" customHeight="1">
      <c r="A284" s="99" t="s">
        <v>538</v>
      </c>
      <c r="B284" s="100">
        <v>22412.82849</v>
      </c>
      <c r="C284" s="100">
        <v>4718.5706700000001</v>
      </c>
      <c r="D284" s="100">
        <v>27131.399160000001</v>
      </c>
    </row>
    <row r="285" spans="1:4" ht="24.95" customHeight="1">
      <c r="A285" s="99" t="s">
        <v>539</v>
      </c>
      <c r="B285" s="100">
        <v>0</v>
      </c>
      <c r="C285" s="100">
        <v>0</v>
      </c>
      <c r="D285" s="100">
        <v>0</v>
      </c>
    </row>
    <row r="286" spans="1:4" ht="24.95" customHeight="1">
      <c r="A286" s="99" t="s">
        <v>540</v>
      </c>
      <c r="B286" s="100">
        <v>9.0299999999999994</v>
      </c>
      <c r="C286" s="100">
        <v>0</v>
      </c>
      <c r="D286" s="100">
        <v>9.0299999999999994</v>
      </c>
    </row>
    <row r="287" spans="1:4" ht="24.95" customHeight="1">
      <c r="A287" s="101" t="s">
        <v>541</v>
      </c>
      <c r="B287" s="100">
        <v>0</v>
      </c>
      <c r="C287" s="100">
        <v>0</v>
      </c>
      <c r="D287" s="100">
        <v>0</v>
      </c>
    </row>
    <row r="288" spans="1:4" ht="24.95" customHeight="1">
      <c r="A288" s="99" t="s">
        <v>542</v>
      </c>
      <c r="B288" s="100">
        <v>0</v>
      </c>
      <c r="C288" s="100">
        <v>0</v>
      </c>
      <c r="D288" s="100">
        <v>0</v>
      </c>
    </row>
    <row r="289" spans="1:4" ht="24.95" customHeight="1">
      <c r="A289" s="99" t="s">
        <v>543</v>
      </c>
      <c r="B289" s="100">
        <v>0</v>
      </c>
      <c r="C289" s="100">
        <v>0</v>
      </c>
      <c r="D289" s="100">
        <v>0</v>
      </c>
    </row>
    <row r="290" spans="1:4" ht="24.95" customHeight="1">
      <c r="A290" s="99" t="s">
        <v>544</v>
      </c>
      <c r="B290" s="100">
        <v>-44783.282890000002</v>
      </c>
      <c r="C290" s="100">
        <v>-13299.522359999999</v>
      </c>
      <c r="D290" s="100">
        <v>-58082.805249999998</v>
      </c>
    </row>
    <row r="291" spans="1:4" ht="24.95" customHeight="1">
      <c r="A291" s="102" t="s">
        <v>545</v>
      </c>
      <c r="B291" s="100">
        <v>-44736.512840000003</v>
      </c>
      <c r="C291" s="100">
        <v>-12004.43045</v>
      </c>
      <c r="D291" s="100">
        <v>-56740.943289999996</v>
      </c>
    </row>
    <row r="292" spans="1:4" ht="24.95" customHeight="1">
      <c r="A292" s="102" t="s">
        <v>546</v>
      </c>
      <c r="B292" s="100">
        <v>0</v>
      </c>
      <c r="C292" s="100">
        <v>0</v>
      </c>
      <c r="D292" s="100">
        <v>0</v>
      </c>
    </row>
    <row r="293" spans="1:4" ht="24.95" customHeight="1">
      <c r="A293" s="99" t="s">
        <v>547</v>
      </c>
      <c r="B293" s="100">
        <v>0</v>
      </c>
      <c r="C293" s="100">
        <v>0</v>
      </c>
      <c r="D293" s="100">
        <v>0</v>
      </c>
    </row>
    <row r="294" spans="1:4" ht="24.95" customHeight="1">
      <c r="A294" s="102" t="s">
        <v>548</v>
      </c>
      <c r="B294" s="100">
        <v>-46.770050000000005</v>
      </c>
      <c r="C294" s="100">
        <v>-1295.0919099999999</v>
      </c>
      <c r="D294" s="100">
        <v>-1341.86196</v>
      </c>
    </row>
    <row r="295" spans="1:4" ht="24.95" customHeight="1">
      <c r="A295" s="102" t="s">
        <v>549</v>
      </c>
      <c r="B295" s="100">
        <v>0</v>
      </c>
      <c r="C295" s="100">
        <v>0</v>
      </c>
      <c r="D295" s="100">
        <v>0</v>
      </c>
    </row>
    <row r="296" spans="1:4" ht="24.95" customHeight="1" thickBot="1">
      <c r="A296" s="99" t="s">
        <v>550</v>
      </c>
      <c r="B296" s="100">
        <v>0</v>
      </c>
      <c r="C296" s="100">
        <v>0</v>
      </c>
      <c r="D296" s="100">
        <v>0</v>
      </c>
    </row>
    <row r="297" spans="1:4" ht="24.95" customHeight="1" thickTop="1" thickBot="1">
      <c r="A297" s="108" t="s">
        <v>551</v>
      </c>
      <c r="B297" s="95">
        <v>103957.29613</v>
      </c>
      <c r="C297" s="95">
        <v>16569.708460000002</v>
      </c>
      <c r="D297" s="95">
        <v>120527.00459</v>
      </c>
    </row>
    <row r="298" spans="1:4" ht="24.95" customHeight="1" thickTop="1" thickBot="1">
      <c r="A298" s="97" t="s">
        <v>552</v>
      </c>
      <c r="B298" s="98">
        <v>-98929.697109999994</v>
      </c>
      <c r="C298" s="98">
        <v>-20967.622579999999</v>
      </c>
      <c r="D298" s="98">
        <v>-119897.31969</v>
      </c>
    </row>
    <row r="299" spans="1:4" ht="24.95" customHeight="1" thickTop="1">
      <c r="A299" s="99" t="s">
        <v>553</v>
      </c>
      <c r="B299" s="100">
        <v>-57143.116860000002</v>
      </c>
      <c r="C299" s="100">
        <v>-12720.98749</v>
      </c>
      <c r="D299" s="100">
        <v>-69864.104349999994</v>
      </c>
    </row>
    <row r="300" spans="1:4" ht="24.95" customHeight="1">
      <c r="A300" s="99" t="s">
        <v>554</v>
      </c>
      <c r="B300" s="100">
        <v>-8859.6301100000001</v>
      </c>
      <c r="C300" s="100">
        <v>-1533.3623700000001</v>
      </c>
      <c r="D300" s="100">
        <v>-10392.992480000001</v>
      </c>
    </row>
    <row r="301" spans="1:4" ht="24.95" customHeight="1">
      <c r="A301" s="99" t="s">
        <v>555</v>
      </c>
      <c r="B301" s="100">
        <v>-344.57499000000001</v>
      </c>
      <c r="C301" s="100">
        <v>-149.49643</v>
      </c>
      <c r="D301" s="100">
        <v>-494.07141999999999</v>
      </c>
    </row>
    <row r="302" spans="1:4" ht="24.95" customHeight="1">
      <c r="A302" s="99" t="s">
        <v>556</v>
      </c>
      <c r="B302" s="100">
        <v>-3710.1962799999997</v>
      </c>
      <c r="C302" s="100">
        <v>-460.83100999999999</v>
      </c>
      <c r="D302" s="100">
        <v>-4171.02729</v>
      </c>
    </row>
    <row r="303" spans="1:4" ht="24.95" customHeight="1">
      <c r="A303" s="99" t="s">
        <v>557</v>
      </c>
      <c r="B303" s="100">
        <v>-5826.3638499999997</v>
      </c>
      <c r="C303" s="100">
        <v>-1525.6270900000002</v>
      </c>
      <c r="D303" s="100">
        <v>-7351.9909400000006</v>
      </c>
    </row>
    <row r="304" spans="1:4" ht="24.95" customHeight="1">
      <c r="A304" s="99" t="s">
        <v>558</v>
      </c>
      <c r="B304" s="100">
        <v>-1435.44568</v>
      </c>
      <c r="C304" s="100">
        <v>-390.55448999999999</v>
      </c>
      <c r="D304" s="100">
        <v>-1826.00017</v>
      </c>
    </row>
    <row r="305" spans="1:4" ht="24.95" customHeight="1">
      <c r="A305" s="99" t="s">
        <v>559</v>
      </c>
      <c r="B305" s="100">
        <v>-4305.9460399999998</v>
      </c>
      <c r="C305" s="100">
        <v>-665.35680000000002</v>
      </c>
      <c r="D305" s="100">
        <v>-4971.3028400000003</v>
      </c>
    </row>
    <row r="306" spans="1:4" ht="24.95" customHeight="1">
      <c r="A306" s="99" t="s">
        <v>560</v>
      </c>
      <c r="B306" s="100">
        <v>-1044.6477600000001</v>
      </c>
      <c r="C306" s="100">
        <v>-84.724000000000004</v>
      </c>
      <c r="D306" s="100">
        <v>-1129.37176</v>
      </c>
    </row>
    <row r="307" spans="1:4" ht="24.95" customHeight="1" thickBot="1">
      <c r="A307" s="102" t="s">
        <v>561</v>
      </c>
      <c r="B307" s="100">
        <v>-16259.775539999999</v>
      </c>
      <c r="C307" s="100">
        <v>-3436.6828999999998</v>
      </c>
      <c r="D307" s="100">
        <v>-19696.458440000002</v>
      </c>
    </row>
    <row r="308" spans="1:4" ht="24.95" customHeight="1" thickTop="1" thickBot="1">
      <c r="A308" s="113" t="s">
        <v>562</v>
      </c>
      <c r="B308" s="98">
        <v>5027.5990199999997</v>
      </c>
      <c r="C308" s="98">
        <v>-4397.9141200000004</v>
      </c>
      <c r="D308" s="98">
        <v>629.68489999999997</v>
      </c>
    </row>
    <row r="309" spans="1:4" ht="24.95" customHeight="1" thickTop="1">
      <c r="A309" s="115" t="s">
        <v>563</v>
      </c>
      <c r="B309" s="100">
        <v>4.2102700000000004</v>
      </c>
      <c r="C309" s="100">
        <v>3.4000000000000002E-4</v>
      </c>
      <c r="D309" s="100">
        <v>4.21061</v>
      </c>
    </row>
    <row r="310" spans="1:4" ht="24.95" customHeight="1">
      <c r="A310" s="102" t="s">
        <v>564</v>
      </c>
      <c r="B310" s="100">
        <v>-0.46668999999999999</v>
      </c>
      <c r="C310" s="100">
        <v>3.4000000000000002E-4</v>
      </c>
      <c r="D310" s="100">
        <v>-0.46635000000000004</v>
      </c>
    </row>
    <row r="311" spans="1:4" ht="24.95" customHeight="1">
      <c r="A311" s="102" t="s">
        <v>565</v>
      </c>
      <c r="B311" s="100">
        <v>4.6769600000000002</v>
      </c>
      <c r="C311" s="100">
        <v>0</v>
      </c>
      <c r="D311" s="100">
        <v>4.6769600000000002</v>
      </c>
    </row>
    <row r="312" spans="1:4" ht="24.95" customHeight="1">
      <c r="A312" s="115" t="s">
        <v>566</v>
      </c>
      <c r="B312" s="100">
        <v>-8.2459999999999992E-2</v>
      </c>
      <c r="C312" s="100">
        <v>-3.1059999999999997E-2</v>
      </c>
      <c r="D312" s="100">
        <v>-0.11352</v>
      </c>
    </row>
    <row r="313" spans="1:4" ht="24.95" customHeight="1">
      <c r="A313" s="102" t="s">
        <v>567</v>
      </c>
      <c r="B313" s="100">
        <v>4.5599999999999998E-3</v>
      </c>
      <c r="C313" s="100">
        <v>3.5999999999999997E-4</v>
      </c>
      <c r="D313" s="100">
        <v>4.9199999999999999E-3</v>
      </c>
    </row>
    <row r="314" spans="1:4" ht="24.95" customHeight="1" thickBot="1">
      <c r="A314" s="102" t="s">
        <v>568</v>
      </c>
      <c r="B314" s="100">
        <v>-8.702E-2</v>
      </c>
      <c r="C314" s="100">
        <v>-3.1420000000000003E-2</v>
      </c>
      <c r="D314" s="100">
        <v>-0.11844</v>
      </c>
    </row>
    <row r="315" spans="1:4" ht="24.95" customHeight="1" thickTop="1" thickBot="1">
      <c r="A315" s="113" t="s">
        <v>569</v>
      </c>
      <c r="B315" s="98">
        <v>5031.7268300000005</v>
      </c>
      <c r="C315" s="98">
        <v>-4397.9448400000001</v>
      </c>
      <c r="D315" s="98">
        <v>633.78198999999995</v>
      </c>
    </row>
    <row r="316" spans="1:4" ht="24.95" customHeight="1" thickTop="1" thickBot="1">
      <c r="A316" s="115" t="s">
        <v>570</v>
      </c>
      <c r="B316" s="100">
        <v>12.31498</v>
      </c>
      <c r="C316" s="100">
        <v>0</v>
      </c>
      <c r="D316" s="100">
        <v>12.31498</v>
      </c>
    </row>
    <row r="317" spans="1:4" ht="24.95" customHeight="1" thickTop="1" thickBot="1">
      <c r="A317" s="113" t="s">
        <v>571</v>
      </c>
      <c r="B317" s="98">
        <v>5044.0418099999997</v>
      </c>
      <c r="C317" s="98">
        <v>-4397.9448400000001</v>
      </c>
      <c r="D317" s="98">
        <v>646.09696999999994</v>
      </c>
    </row>
    <row r="318" spans="1:4" ht="24.95" customHeight="1" thickTop="1" thickBot="1">
      <c r="A318" s="115" t="s">
        <v>572</v>
      </c>
      <c r="B318" s="100">
        <v>-113.66858000000001</v>
      </c>
      <c r="C318" s="100">
        <v>52.741440000000004</v>
      </c>
      <c r="D318" s="100">
        <v>-60.927140000000001</v>
      </c>
    </row>
    <row r="319" spans="1:4" ht="24.95" customHeight="1" thickTop="1" thickBot="1">
      <c r="A319" s="113" t="s">
        <v>573</v>
      </c>
      <c r="B319" s="98">
        <v>4930.3732300000001</v>
      </c>
      <c r="C319" s="98">
        <v>-4345.2034000000003</v>
      </c>
      <c r="D319" s="98">
        <v>585.16982999999993</v>
      </c>
    </row>
    <row r="320" spans="1:4" ht="24.95" customHeight="1" thickTop="1" thickBot="1">
      <c r="A320" s="115" t="s">
        <v>574</v>
      </c>
      <c r="B320" s="100">
        <v>0</v>
      </c>
      <c r="C320" s="100">
        <v>0</v>
      </c>
      <c r="D320" s="100">
        <v>0</v>
      </c>
    </row>
    <row r="321" spans="1:4" ht="24.95" customHeight="1" thickTop="1" thickBot="1">
      <c r="A321" s="113" t="s">
        <v>575</v>
      </c>
      <c r="B321" s="98">
        <v>4930.3732300000001</v>
      </c>
      <c r="C321" s="98">
        <v>-4345.2034000000003</v>
      </c>
      <c r="D321" s="98">
        <v>585.16982999999993</v>
      </c>
    </row>
    <row r="322" spans="1:4" ht="24.95" customHeight="1" thickTop="1" thickBot="1">
      <c r="A322" s="99" t="s">
        <v>576</v>
      </c>
      <c r="B322" s="147">
        <v>-189.40731</v>
      </c>
      <c r="C322" s="147">
        <v>0</v>
      </c>
      <c r="D322" s="147">
        <v>-189.40731</v>
      </c>
    </row>
    <row r="323" spans="1:4" ht="24.95" customHeight="1" thickTop="1" thickBot="1">
      <c r="A323" s="113" t="s">
        <v>577</v>
      </c>
      <c r="B323" s="98">
        <v>4740.9659199999996</v>
      </c>
      <c r="C323" s="98">
        <v>-4345.2034000000003</v>
      </c>
      <c r="D323" s="98">
        <v>395.76251999999999</v>
      </c>
    </row>
    <row r="324" spans="1:4" ht="16.5" thickTop="1">
      <c r="A324" s="87"/>
    </row>
    <row r="325" spans="1:4" ht="15.75">
      <c r="A325" s="87"/>
    </row>
    <row r="326" spans="1:4" ht="15.75">
      <c r="A326" s="87"/>
    </row>
    <row r="327" spans="1:4" ht="15.75">
      <c r="A327" s="87"/>
    </row>
    <row r="328" spans="1:4" ht="15.75">
      <c r="A328" s="87"/>
    </row>
    <row r="329" spans="1:4" ht="15.75">
      <c r="A329" s="87"/>
    </row>
    <row r="330" spans="1:4" ht="15.75">
      <c r="A330" s="87"/>
    </row>
    <row r="331" spans="1:4" ht="15.75">
      <c r="A331" s="87"/>
    </row>
    <row r="332" spans="1:4" ht="15.75">
      <c r="A332" s="87"/>
    </row>
    <row r="333" spans="1:4" ht="15.75">
      <c r="A333" s="87"/>
    </row>
    <row r="334" spans="1:4" ht="15.75">
      <c r="A334" s="87"/>
    </row>
    <row r="335" spans="1:4" ht="15.75">
      <c r="A335" s="87"/>
    </row>
    <row r="336" spans="1:4"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row r="653" spans="1:1" ht="15.75">
      <c r="A653" s="8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workbookViewId="0">
      <selection activeCell="A3" sqref="A3:D3"/>
    </sheetView>
  </sheetViews>
  <sheetFormatPr defaultColWidth="9.140625" defaultRowHeight="15"/>
  <cols>
    <col min="1" max="1" width="87.28515625" style="88" customWidth="1"/>
    <col min="2" max="4" width="9.28515625" customWidth="1"/>
    <col min="5" max="5" width="2.85546875" style="104" customWidth="1"/>
    <col min="257" max="257" width="87.28515625" customWidth="1"/>
    <col min="258" max="260" width="9.28515625" customWidth="1"/>
    <col min="261" max="261" width="2.85546875" customWidth="1"/>
    <col min="513" max="513" width="87.28515625" customWidth="1"/>
    <col min="514" max="516" width="9.28515625" customWidth="1"/>
    <col min="517" max="517" width="2.85546875" customWidth="1"/>
    <col min="769" max="769" width="87.28515625" customWidth="1"/>
    <col min="770" max="772" width="9.28515625" customWidth="1"/>
    <col min="773" max="773" width="2.85546875" customWidth="1"/>
    <col min="1025" max="1025" width="87.28515625" customWidth="1"/>
    <col min="1026" max="1028" width="9.28515625" customWidth="1"/>
    <col min="1029" max="1029" width="2.85546875" customWidth="1"/>
    <col min="1281" max="1281" width="87.28515625" customWidth="1"/>
    <col min="1282" max="1284" width="9.28515625" customWidth="1"/>
    <col min="1285" max="1285" width="2.85546875" customWidth="1"/>
    <col min="1537" max="1537" width="87.28515625" customWidth="1"/>
    <col min="1538" max="1540" width="9.28515625" customWidth="1"/>
    <col min="1541" max="1541" width="2.85546875" customWidth="1"/>
    <col min="1793" max="1793" width="87.28515625" customWidth="1"/>
    <col min="1794" max="1796" width="9.28515625" customWidth="1"/>
    <col min="1797" max="1797" width="2.85546875" customWidth="1"/>
    <col min="2049" max="2049" width="87.28515625" customWidth="1"/>
    <col min="2050" max="2052" width="9.28515625" customWidth="1"/>
    <col min="2053" max="2053" width="2.85546875" customWidth="1"/>
    <col min="2305" max="2305" width="87.28515625" customWidth="1"/>
    <col min="2306" max="2308" width="9.28515625" customWidth="1"/>
    <col min="2309" max="2309" width="2.85546875" customWidth="1"/>
    <col min="2561" max="2561" width="87.28515625" customWidth="1"/>
    <col min="2562" max="2564" width="9.28515625" customWidth="1"/>
    <col min="2565" max="2565" width="2.85546875" customWidth="1"/>
    <col min="2817" max="2817" width="87.28515625" customWidth="1"/>
    <col min="2818" max="2820" width="9.28515625" customWidth="1"/>
    <col min="2821" max="2821" width="2.85546875" customWidth="1"/>
    <col min="3073" max="3073" width="87.28515625" customWidth="1"/>
    <col min="3074" max="3076" width="9.28515625" customWidth="1"/>
    <col min="3077" max="3077" width="2.85546875" customWidth="1"/>
    <col min="3329" max="3329" width="87.28515625" customWidth="1"/>
    <col min="3330" max="3332" width="9.28515625" customWidth="1"/>
    <col min="3333" max="3333" width="2.85546875" customWidth="1"/>
    <col min="3585" max="3585" width="87.28515625" customWidth="1"/>
    <col min="3586" max="3588" width="9.28515625" customWidth="1"/>
    <col min="3589" max="3589" width="2.85546875" customWidth="1"/>
    <col min="3841" max="3841" width="87.28515625" customWidth="1"/>
    <col min="3842" max="3844" width="9.28515625" customWidth="1"/>
    <col min="3845" max="3845" width="2.85546875" customWidth="1"/>
    <col min="4097" max="4097" width="87.28515625" customWidth="1"/>
    <col min="4098" max="4100" width="9.28515625" customWidth="1"/>
    <col min="4101" max="4101" width="2.85546875" customWidth="1"/>
    <col min="4353" max="4353" width="87.28515625" customWidth="1"/>
    <col min="4354" max="4356" width="9.28515625" customWidth="1"/>
    <col min="4357" max="4357" width="2.85546875" customWidth="1"/>
    <col min="4609" max="4609" width="87.28515625" customWidth="1"/>
    <col min="4610" max="4612" width="9.28515625" customWidth="1"/>
    <col min="4613" max="4613" width="2.85546875" customWidth="1"/>
    <col min="4865" max="4865" width="87.28515625" customWidth="1"/>
    <col min="4866" max="4868" width="9.28515625" customWidth="1"/>
    <col min="4869" max="4869" width="2.85546875" customWidth="1"/>
    <col min="5121" max="5121" width="87.28515625" customWidth="1"/>
    <col min="5122" max="5124" width="9.28515625" customWidth="1"/>
    <col min="5125" max="5125" width="2.85546875" customWidth="1"/>
    <col min="5377" max="5377" width="87.28515625" customWidth="1"/>
    <col min="5378" max="5380" width="9.28515625" customWidth="1"/>
    <col min="5381" max="5381" width="2.85546875" customWidth="1"/>
    <col min="5633" max="5633" width="87.28515625" customWidth="1"/>
    <col min="5634" max="5636" width="9.28515625" customWidth="1"/>
    <col min="5637" max="5637" width="2.85546875" customWidth="1"/>
    <col min="5889" max="5889" width="87.28515625" customWidth="1"/>
    <col min="5890" max="5892" width="9.28515625" customWidth="1"/>
    <col min="5893" max="5893" width="2.85546875" customWidth="1"/>
    <col min="6145" max="6145" width="87.28515625" customWidth="1"/>
    <col min="6146" max="6148" width="9.28515625" customWidth="1"/>
    <col min="6149" max="6149" width="2.85546875" customWidth="1"/>
    <col min="6401" max="6401" width="87.28515625" customWidth="1"/>
    <col min="6402" max="6404" width="9.28515625" customWidth="1"/>
    <col min="6405" max="6405" width="2.85546875" customWidth="1"/>
    <col min="6657" max="6657" width="87.28515625" customWidth="1"/>
    <col min="6658" max="6660" width="9.28515625" customWidth="1"/>
    <col min="6661" max="6661" width="2.85546875" customWidth="1"/>
    <col min="6913" max="6913" width="87.28515625" customWidth="1"/>
    <col min="6914" max="6916" width="9.28515625" customWidth="1"/>
    <col min="6917" max="6917" width="2.85546875" customWidth="1"/>
    <col min="7169" max="7169" width="87.28515625" customWidth="1"/>
    <col min="7170" max="7172" width="9.28515625" customWidth="1"/>
    <col min="7173" max="7173" width="2.85546875" customWidth="1"/>
    <col min="7425" max="7425" width="87.28515625" customWidth="1"/>
    <col min="7426" max="7428" width="9.28515625" customWidth="1"/>
    <col min="7429" max="7429" width="2.85546875" customWidth="1"/>
    <col min="7681" max="7681" width="87.28515625" customWidth="1"/>
    <col min="7682" max="7684" width="9.28515625" customWidth="1"/>
    <col min="7685" max="7685" width="2.85546875" customWidth="1"/>
    <col min="7937" max="7937" width="87.28515625" customWidth="1"/>
    <col min="7938" max="7940" width="9.28515625" customWidth="1"/>
    <col min="7941" max="7941" width="2.85546875" customWidth="1"/>
    <col min="8193" max="8193" width="87.28515625" customWidth="1"/>
    <col min="8194" max="8196" width="9.28515625" customWidth="1"/>
    <col min="8197" max="8197" width="2.85546875" customWidth="1"/>
    <col min="8449" max="8449" width="87.28515625" customWidth="1"/>
    <col min="8450" max="8452" width="9.28515625" customWidth="1"/>
    <col min="8453" max="8453" width="2.85546875" customWidth="1"/>
    <col min="8705" max="8705" width="87.28515625" customWidth="1"/>
    <col min="8706" max="8708" width="9.28515625" customWidth="1"/>
    <col min="8709" max="8709" width="2.85546875" customWidth="1"/>
    <col min="8961" max="8961" width="87.28515625" customWidth="1"/>
    <col min="8962" max="8964" width="9.28515625" customWidth="1"/>
    <col min="8965" max="8965" width="2.85546875" customWidth="1"/>
    <col min="9217" max="9217" width="87.28515625" customWidth="1"/>
    <col min="9218" max="9220" width="9.28515625" customWidth="1"/>
    <col min="9221" max="9221" width="2.85546875" customWidth="1"/>
    <col min="9473" max="9473" width="87.28515625" customWidth="1"/>
    <col min="9474" max="9476" width="9.28515625" customWidth="1"/>
    <col min="9477" max="9477" width="2.85546875" customWidth="1"/>
    <col min="9729" max="9729" width="87.28515625" customWidth="1"/>
    <col min="9730" max="9732" width="9.28515625" customWidth="1"/>
    <col min="9733" max="9733" width="2.85546875" customWidth="1"/>
    <col min="9985" max="9985" width="87.28515625" customWidth="1"/>
    <col min="9986" max="9988" width="9.28515625" customWidth="1"/>
    <col min="9989" max="9989" width="2.85546875" customWidth="1"/>
    <col min="10241" max="10241" width="87.28515625" customWidth="1"/>
    <col min="10242" max="10244" width="9.28515625" customWidth="1"/>
    <col min="10245" max="10245" width="2.85546875" customWidth="1"/>
    <col min="10497" max="10497" width="87.28515625" customWidth="1"/>
    <col min="10498" max="10500" width="9.28515625" customWidth="1"/>
    <col min="10501" max="10501" width="2.85546875" customWidth="1"/>
    <col min="10753" max="10753" width="87.28515625" customWidth="1"/>
    <col min="10754" max="10756" width="9.28515625" customWidth="1"/>
    <col min="10757" max="10757" width="2.85546875" customWidth="1"/>
    <col min="11009" max="11009" width="87.28515625" customWidth="1"/>
    <col min="11010" max="11012" width="9.28515625" customWidth="1"/>
    <col min="11013" max="11013" width="2.85546875" customWidth="1"/>
    <col min="11265" max="11265" width="87.28515625" customWidth="1"/>
    <col min="11266" max="11268" width="9.28515625" customWidth="1"/>
    <col min="11269" max="11269" width="2.85546875" customWidth="1"/>
    <col min="11521" max="11521" width="87.28515625" customWidth="1"/>
    <col min="11522" max="11524" width="9.28515625" customWidth="1"/>
    <col min="11525" max="11525" width="2.85546875" customWidth="1"/>
    <col min="11777" max="11777" width="87.28515625" customWidth="1"/>
    <col min="11778" max="11780" width="9.28515625" customWidth="1"/>
    <col min="11781" max="11781" width="2.85546875" customWidth="1"/>
    <col min="12033" max="12033" width="87.28515625" customWidth="1"/>
    <col min="12034" max="12036" width="9.28515625" customWidth="1"/>
    <col min="12037" max="12037" width="2.85546875" customWidth="1"/>
    <col min="12289" max="12289" width="87.28515625" customWidth="1"/>
    <col min="12290" max="12292" width="9.28515625" customWidth="1"/>
    <col min="12293" max="12293" width="2.85546875" customWidth="1"/>
    <col min="12545" max="12545" width="87.28515625" customWidth="1"/>
    <col min="12546" max="12548" width="9.28515625" customWidth="1"/>
    <col min="12549" max="12549" width="2.85546875" customWidth="1"/>
    <col min="12801" max="12801" width="87.28515625" customWidth="1"/>
    <col min="12802" max="12804" width="9.28515625" customWidth="1"/>
    <col min="12805" max="12805" width="2.85546875" customWidth="1"/>
    <col min="13057" max="13057" width="87.28515625" customWidth="1"/>
    <col min="13058" max="13060" width="9.28515625" customWidth="1"/>
    <col min="13061" max="13061" width="2.85546875" customWidth="1"/>
    <col min="13313" max="13313" width="87.28515625" customWidth="1"/>
    <col min="13314" max="13316" width="9.28515625" customWidth="1"/>
    <col min="13317" max="13317" width="2.85546875" customWidth="1"/>
    <col min="13569" max="13569" width="87.28515625" customWidth="1"/>
    <col min="13570" max="13572" width="9.28515625" customWidth="1"/>
    <col min="13573" max="13573" width="2.85546875" customWidth="1"/>
    <col min="13825" max="13825" width="87.28515625" customWidth="1"/>
    <col min="13826" max="13828" width="9.28515625" customWidth="1"/>
    <col min="13829" max="13829" width="2.85546875" customWidth="1"/>
    <col min="14081" max="14081" width="87.28515625" customWidth="1"/>
    <col min="14082" max="14084" width="9.28515625" customWidth="1"/>
    <col min="14085" max="14085" width="2.85546875" customWidth="1"/>
    <col min="14337" max="14337" width="87.28515625" customWidth="1"/>
    <col min="14338" max="14340" width="9.28515625" customWidth="1"/>
    <col min="14341" max="14341" width="2.85546875" customWidth="1"/>
    <col min="14593" max="14593" width="87.28515625" customWidth="1"/>
    <col min="14594" max="14596" width="9.28515625" customWidth="1"/>
    <col min="14597" max="14597" width="2.85546875" customWidth="1"/>
    <col min="14849" max="14849" width="87.28515625" customWidth="1"/>
    <col min="14850" max="14852" width="9.28515625" customWidth="1"/>
    <col min="14853" max="14853" width="2.85546875" customWidth="1"/>
    <col min="15105" max="15105" width="87.28515625" customWidth="1"/>
    <col min="15106" max="15108" width="9.28515625" customWidth="1"/>
    <col min="15109" max="15109" width="2.85546875" customWidth="1"/>
    <col min="15361" max="15361" width="87.28515625" customWidth="1"/>
    <col min="15362" max="15364" width="9.28515625" customWidth="1"/>
    <col min="15365" max="15365" width="2.85546875" customWidth="1"/>
    <col min="15617" max="15617" width="87.28515625" customWidth="1"/>
    <col min="15618" max="15620" width="9.28515625" customWidth="1"/>
    <col min="15621" max="15621" width="2.85546875" customWidth="1"/>
    <col min="15873" max="15873" width="87.28515625" customWidth="1"/>
    <col min="15874" max="15876" width="9.28515625" customWidth="1"/>
    <col min="15877" max="15877" width="2.85546875" customWidth="1"/>
    <col min="16129" max="16129" width="87.28515625" customWidth="1"/>
    <col min="16130" max="16132" width="9.28515625" customWidth="1"/>
    <col min="16133" max="16133" width="2.85546875" customWidth="1"/>
  </cols>
  <sheetData>
    <row r="1" spans="1:206" s="62" customFormat="1" ht="6.75" customHeight="1">
      <c r="A1" s="1179"/>
      <c r="B1" s="1180"/>
      <c r="C1" s="1180"/>
      <c r="D1" s="1180"/>
    </row>
    <row r="2" spans="1:206" s="63" customFormat="1" ht="27" customHeight="1">
      <c r="A2" s="1155" t="s">
        <v>583</v>
      </c>
      <c r="B2" s="1155"/>
      <c r="C2" s="1155"/>
      <c r="D2" s="1155"/>
    </row>
    <row r="3" spans="1:206" s="63" customFormat="1" ht="27.75" customHeight="1">
      <c r="A3" s="1155" t="s">
        <v>605</v>
      </c>
      <c r="B3" s="1155"/>
      <c r="C3" s="1155"/>
      <c r="D3" s="1155"/>
    </row>
    <row r="4" spans="1:206" s="117" customFormat="1" ht="28.5" customHeight="1">
      <c r="A4" s="1156" t="s">
        <v>578</v>
      </c>
      <c r="B4" s="1156"/>
      <c r="C4" s="1156"/>
      <c r="D4" s="1156"/>
    </row>
    <row r="5" spans="1:206" s="63" customFormat="1" ht="9" customHeight="1">
      <c r="A5" s="1155"/>
      <c r="B5" s="1155"/>
      <c r="C5" s="1155"/>
      <c r="D5" s="1155"/>
    </row>
    <row r="6" spans="1:206" ht="5.25" customHeight="1">
      <c r="A6" s="118"/>
      <c r="B6" s="119"/>
      <c r="C6" s="119"/>
      <c r="D6" s="119"/>
      <c r="E6"/>
    </row>
    <row r="7" spans="1:206" ht="28.5" customHeight="1">
      <c r="A7" s="387"/>
      <c r="B7" s="388" t="s">
        <v>34</v>
      </c>
      <c r="C7" s="388" t="s">
        <v>32</v>
      </c>
      <c r="D7" s="389" t="s">
        <v>604</v>
      </c>
      <c r="E7"/>
    </row>
    <row r="8" spans="1:206" ht="12" customHeight="1">
      <c r="A8" s="390"/>
      <c r="B8" s="391"/>
      <c r="C8" s="391"/>
      <c r="D8" s="392"/>
      <c r="E8"/>
    </row>
    <row r="9" spans="1:206" ht="18" customHeight="1">
      <c r="A9" s="393" t="s">
        <v>606</v>
      </c>
      <c r="B9" s="388"/>
      <c r="C9" s="388"/>
      <c r="D9" s="389"/>
      <c r="E9"/>
    </row>
    <row r="10" spans="1:206" ht="18" customHeight="1">
      <c r="A10" s="390" t="s">
        <v>607</v>
      </c>
      <c r="B10" s="394">
        <v>6.7299999999999999E-2</v>
      </c>
      <c r="C10" s="394">
        <v>0.10539999999999999</v>
      </c>
      <c r="D10" s="394">
        <v>7.6100000000000001E-2</v>
      </c>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c r="GQ10" s="129"/>
      <c r="GR10" s="129"/>
      <c r="GS10" s="129"/>
      <c r="GT10" s="129"/>
      <c r="GU10" s="129"/>
      <c r="GV10" s="129"/>
      <c r="GW10" s="129"/>
      <c r="GX10" s="129"/>
    </row>
    <row r="11" spans="1:206" ht="20.25" customHeight="1">
      <c r="A11" s="390" t="s">
        <v>608</v>
      </c>
      <c r="B11" s="394">
        <v>0.85170000000000001</v>
      </c>
      <c r="C11" s="394">
        <v>0.77639999999999998</v>
      </c>
      <c r="D11" s="394">
        <v>0.83420000000000005</v>
      </c>
      <c r="E11"/>
    </row>
    <row r="12" spans="1:206" ht="12" customHeight="1">
      <c r="A12" s="390"/>
      <c r="B12" s="394"/>
      <c r="C12" s="394"/>
      <c r="D12" s="394"/>
      <c r="E12"/>
    </row>
    <row r="13" spans="1:206" ht="15" customHeight="1">
      <c r="A13" s="393" t="s">
        <v>609</v>
      </c>
      <c r="B13" s="395"/>
      <c r="C13" s="395"/>
      <c r="D13" s="395"/>
      <c r="E13"/>
    </row>
    <row r="14" spans="1:206" ht="20.25" customHeight="1">
      <c r="A14" s="396" t="s">
        <v>610</v>
      </c>
      <c r="B14" s="394">
        <v>0.77929999999999999</v>
      </c>
      <c r="C14" s="394">
        <v>0.70240000000000002</v>
      </c>
      <c r="D14" s="394">
        <v>0.76149999999999995</v>
      </c>
      <c r="E14"/>
    </row>
    <row r="15" spans="1:206" ht="18" customHeight="1">
      <c r="A15" s="396" t="s">
        <v>611</v>
      </c>
      <c r="B15" s="394">
        <v>0.77990000000000004</v>
      </c>
      <c r="C15" s="394">
        <v>0.78029999999999999</v>
      </c>
      <c r="D15" s="394">
        <v>0.78</v>
      </c>
      <c r="E15"/>
    </row>
    <row r="16" spans="1:206" ht="20.25" customHeight="1">
      <c r="A16" s="390" t="s">
        <v>612</v>
      </c>
      <c r="B16" s="394">
        <v>8.8700000000000001E-2</v>
      </c>
      <c r="C16" s="394">
        <v>0.1051</v>
      </c>
      <c r="D16" s="394">
        <v>9.2499999999999999E-2</v>
      </c>
      <c r="E16"/>
    </row>
    <row r="17" spans="1:5" ht="20.25" customHeight="1">
      <c r="A17" s="396" t="s">
        <v>613</v>
      </c>
      <c r="B17" s="394">
        <v>2.9600000000000001E-2</v>
      </c>
      <c r="C17" s="394">
        <v>1.6799999999999999E-2</v>
      </c>
      <c r="D17" s="394">
        <v>2.6700000000000002E-2</v>
      </c>
      <c r="E17"/>
    </row>
    <row r="18" spans="1:5" ht="12" customHeight="1">
      <c r="A18" s="396"/>
      <c r="B18" s="394"/>
      <c r="C18" s="394"/>
      <c r="D18" s="394"/>
      <c r="E18"/>
    </row>
    <row r="19" spans="1:5" ht="16.5" customHeight="1">
      <c r="A19" s="397" t="s">
        <v>614</v>
      </c>
      <c r="B19" s="395"/>
      <c r="C19" s="395"/>
      <c r="D19" s="395"/>
      <c r="E19"/>
    </row>
    <row r="20" spans="1:5" ht="20.25" customHeight="1">
      <c r="A20" s="396" t="s">
        <v>615</v>
      </c>
      <c r="B20" s="394">
        <v>0.78859999999999997</v>
      </c>
      <c r="C20" s="394">
        <v>0.63029999999999997</v>
      </c>
      <c r="D20" s="394">
        <v>0.75149999999999995</v>
      </c>
      <c r="E20"/>
    </row>
    <row r="21" spans="1:5" ht="20.25" customHeight="1">
      <c r="A21" s="396" t="s">
        <v>616</v>
      </c>
      <c r="B21" s="394">
        <v>0.2114</v>
      </c>
      <c r="C21" s="394">
        <v>0.36969999999999997</v>
      </c>
      <c r="D21" s="394">
        <v>0.2485</v>
      </c>
      <c r="E21"/>
    </row>
    <row r="22" spans="1:5" ht="18" customHeight="1">
      <c r="A22" s="396" t="s">
        <v>617</v>
      </c>
      <c r="B22" s="287">
        <v>992.67700000000002</v>
      </c>
      <c r="C22" s="287">
        <v>969.25549999999998</v>
      </c>
      <c r="D22" s="287">
        <v>988.01499999999999</v>
      </c>
      <c r="E22"/>
    </row>
    <row r="23" spans="1:5" ht="12" customHeight="1">
      <c r="A23" s="396"/>
      <c r="B23" s="287"/>
      <c r="C23" s="287"/>
      <c r="D23" s="287"/>
      <c r="E23"/>
    </row>
    <row r="24" spans="1:5" ht="17.25" customHeight="1">
      <c r="A24" s="398" t="s">
        <v>618</v>
      </c>
      <c r="B24" s="399"/>
      <c r="C24" s="399"/>
      <c r="D24" s="399"/>
      <c r="E24"/>
    </row>
    <row r="25" spans="1:5" ht="20.25" customHeight="1">
      <c r="A25" s="390" t="s">
        <v>619</v>
      </c>
      <c r="B25" s="394">
        <v>0.97560000000000002</v>
      </c>
      <c r="C25" s="394">
        <v>0.92589999999999995</v>
      </c>
      <c r="D25" s="394">
        <v>0.96450000000000002</v>
      </c>
      <c r="E25"/>
    </row>
    <row r="26" spans="1:5" ht="20.25" customHeight="1">
      <c r="A26" s="390" t="s">
        <v>620</v>
      </c>
      <c r="B26" s="394">
        <v>1.46E-2</v>
      </c>
      <c r="C26" s="394">
        <v>0.11360000000000001</v>
      </c>
      <c r="D26" s="394">
        <v>3.6700000000000003E-2</v>
      </c>
      <c r="E26"/>
    </row>
    <row r="27" spans="1:5" ht="20.25" customHeight="1">
      <c r="A27" s="396" t="s">
        <v>621</v>
      </c>
      <c r="B27" s="394">
        <v>2.4400000000000002E-2</v>
      </c>
      <c r="C27" s="394">
        <v>7.4099999999999999E-2</v>
      </c>
      <c r="D27" s="394">
        <v>3.5499999999999997E-2</v>
      </c>
      <c r="E27"/>
    </row>
    <row r="28" spans="1:5" ht="18" customHeight="1">
      <c r="A28" s="396" t="s">
        <v>622</v>
      </c>
      <c r="B28" s="394">
        <v>1.35E-2</v>
      </c>
      <c r="C28" s="394">
        <v>9.0700000000000003E-2</v>
      </c>
      <c r="D28" s="394">
        <v>3.0099999999999998E-2</v>
      </c>
      <c r="E28"/>
    </row>
    <row r="29" spans="1:5" ht="20.25" customHeight="1">
      <c r="A29" s="396" t="s">
        <v>623</v>
      </c>
      <c r="B29" s="394">
        <v>9.9000000000000005E-2</v>
      </c>
      <c r="C29" s="394">
        <v>0.2606</v>
      </c>
      <c r="D29" s="394">
        <v>0.2107</v>
      </c>
      <c r="E29"/>
    </row>
    <row r="30" spans="1:5" ht="20.25" customHeight="1">
      <c r="A30" s="396" t="s">
        <v>624</v>
      </c>
      <c r="B30" s="394">
        <v>1.49E-2</v>
      </c>
      <c r="C30" s="394">
        <v>9.1000000000000004E-3</v>
      </c>
      <c r="D30" s="394">
        <v>1.3599999999999999E-2</v>
      </c>
      <c r="E30"/>
    </row>
    <row r="31" spans="1:5" ht="20.25" customHeight="1">
      <c r="A31" s="396" t="s">
        <v>625</v>
      </c>
      <c r="B31" s="394">
        <v>3.49E-2</v>
      </c>
      <c r="C31" s="394">
        <v>6.93E-2</v>
      </c>
      <c r="D31" s="394">
        <v>4.2599999999999999E-2</v>
      </c>
      <c r="E31"/>
    </row>
    <row r="32" spans="1:5" ht="20.25" customHeight="1">
      <c r="A32" s="396" t="s">
        <v>626</v>
      </c>
      <c r="B32" s="394">
        <v>0.95479999999999998</v>
      </c>
      <c r="C32" s="394">
        <v>0.88519999999999999</v>
      </c>
      <c r="D32" s="394">
        <v>0.93859999999999999</v>
      </c>
      <c r="E32"/>
    </row>
    <row r="33" spans="1:5" ht="20.25" customHeight="1">
      <c r="A33" s="396" t="s">
        <v>627</v>
      </c>
      <c r="B33" s="394">
        <v>0.02</v>
      </c>
      <c r="C33" s="394">
        <v>3.6700000000000003E-2</v>
      </c>
      <c r="D33" s="394">
        <v>2.3900000000000001E-2</v>
      </c>
      <c r="E33"/>
    </row>
    <row r="34" spans="1:5" ht="20.25" customHeight="1">
      <c r="A34" s="396" t="s">
        <v>628</v>
      </c>
      <c r="B34" s="394">
        <v>5.1999999999999998E-3</v>
      </c>
      <c r="C34" s="394">
        <v>1.12E-2</v>
      </c>
      <c r="D34" s="394">
        <v>6.6E-3</v>
      </c>
      <c r="E34"/>
    </row>
    <row r="35" spans="1:5" ht="20.25" customHeight="1">
      <c r="A35" s="396" t="s">
        <v>629</v>
      </c>
      <c r="B35" s="394">
        <v>2E-3</v>
      </c>
      <c r="C35" s="394">
        <v>2.1399999999999999E-2</v>
      </c>
      <c r="D35" s="394">
        <v>6.4999999999999997E-3</v>
      </c>
      <c r="E35"/>
    </row>
    <row r="36" spans="1:5" ht="20.25" customHeight="1">
      <c r="A36" s="396" t="s">
        <v>630</v>
      </c>
      <c r="B36" s="394">
        <v>2.0999999999999999E-3</v>
      </c>
      <c r="C36" s="394">
        <v>2.5999999999999999E-3</v>
      </c>
      <c r="D36" s="394">
        <v>2.2000000000000001E-3</v>
      </c>
      <c r="E36"/>
    </row>
    <row r="37" spans="1:5" ht="20.25" customHeight="1">
      <c r="A37" s="396" t="s">
        <v>631</v>
      </c>
      <c r="B37" s="394">
        <v>1.6E-2</v>
      </c>
      <c r="C37" s="394">
        <v>4.2999999999999997E-2</v>
      </c>
      <c r="D37" s="394">
        <v>2.2200000000000001E-2</v>
      </c>
      <c r="E37"/>
    </row>
    <row r="38" spans="1:5" ht="12" customHeight="1">
      <c r="A38" s="396"/>
      <c r="B38" s="394"/>
      <c r="C38" s="394"/>
      <c r="D38" s="394"/>
      <c r="E38"/>
    </row>
    <row r="39" spans="1:5" ht="17.25" customHeight="1">
      <c r="A39" s="398" t="s">
        <v>632</v>
      </c>
      <c r="B39" s="395"/>
      <c r="C39" s="395"/>
      <c r="D39" s="395"/>
      <c r="E39"/>
    </row>
    <row r="40" spans="1:5" ht="20.25" customHeight="1">
      <c r="A40" s="396" t="s">
        <v>633</v>
      </c>
      <c r="B40" s="394">
        <v>0.42749999999999999</v>
      </c>
      <c r="C40" s="394">
        <v>0.65969999999999995</v>
      </c>
      <c r="D40" s="394">
        <v>0.4819</v>
      </c>
      <c r="E40"/>
    </row>
    <row r="41" spans="1:5" ht="20.25" customHeight="1">
      <c r="A41" s="396" t="s">
        <v>634</v>
      </c>
      <c r="B41" s="394">
        <v>0.5141</v>
      </c>
      <c r="C41" s="394">
        <v>1.147</v>
      </c>
      <c r="D41" s="394">
        <v>0.6623</v>
      </c>
      <c r="E41"/>
    </row>
    <row r="42" spans="1:5" ht="20.25" customHeight="1">
      <c r="A42" s="396" t="s">
        <v>635</v>
      </c>
      <c r="B42" s="394">
        <v>8.6699999999999999E-2</v>
      </c>
      <c r="C42" s="394">
        <v>0.1991</v>
      </c>
      <c r="D42" s="394">
        <v>0.1124</v>
      </c>
      <c r="E42"/>
    </row>
    <row r="43" spans="1:5" ht="20.25" customHeight="1">
      <c r="A43" s="396" t="s">
        <v>636</v>
      </c>
      <c r="B43" s="394">
        <v>8.09E-2</v>
      </c>
      <c r="C43" s="394">
        <v>0.1832</v>
      </c>
      <c r="D43" s="394">
        <v>0.1046</v>
      </c>
      <c r="E43"/>
    </row>
    <row r="44" spans="1:5" ht="20.25" customHeight="1">
      <c r="A44" s="390" t="s">
        <v>637</v>
      </c>
      <c r="B44" s="394">
        <v>0.34</v>
      </c>
      <c r="C44" s="394">
        <v>0.91849999999999998</v>
      </c>
      <c r="D44" s="394">
        <v>0.46600000000000003</v>
      </c>
      <c r="E44"/>
    </row>
    <row r="45" spans="1:5" ht="12" customHeight="1">
      <c r="A45" s="390"/>
      <c r="B45" s="394"/>
      <c r="C45" s="394"/>
      <c r="D45" s="394"/>
      <c r="E45"/>
    </row>
    <row r="46" spans="1:5" ht="17.25" customHeight="1">
      <c r="A46" s="393" t="s">
        <v>638</v>
      </c>
      <c r="B46" s="395"/>
      <c r="C46" s="395"/>
      <c r="D46" s="395"/>
      <c r="E46"/>
    </row>
    <row r="47" spans="1:5" ht="18" customHeight="1">
      <c r="A47" s="396" t="s">
        <v>639</v>
      </c>
      <c r="B47" s="394">
        <v>6.6199999999999995E-2</v>
      </c>
      <c r="C47" s="394">
        <v>7.9899999999999999E-2</v>
      </c>
      <c r="D47" s="394">
        <v>6.9400000000000003E-2</v>
      </c>
      <c r="E47"/>
    </row>
    <row r="48" spans="1:5" ht="20.25" customHeight="1">
      <c r="A48" s="396" t="s">
        <v>640</v>
      </c>
      <c r="B48" s="394">
        <v>6.5799999999999997E-2</v>
      </c>
      <c r="C48" s="394">
        <v>7.6300000000000007E-2</v>
      </c>
      <c r="D48" s="394">
        <v>6.83E-2</v>
      </c>
      <c r="E48"/>
    </row>
    <row r="49" spans="1:7" ht="20.25" customHeight="1">
      <c r="A49" s="396" t="s">
        <v>641</v>
      </c>
      <c r="B49" s="394">
        <v>0.31850000000000001</v>
      </c>
      <c r="C49" s="394">
        <v>0.76659999999999995</v>
      </c>
      <c r="D49" s="394">
        <v>0.43790000000000001</v>
      </c>
      <c r="E49"/>
    </row>
    <row r="50" spans="1:7" ht="18" customHeight="1">
      <c r="A50" s="396" t="s">
        <v>642</v>
      </c>
      <c r="B50" s="394">
        <v>1.89E-2</v>
      </c>
      <c r="C50" s="394">
        <v>0.30620000000000003</v>
      </c>
      <c r="D50" s="394">
        <v>9.5500000000000002E-2</v>
      </c>
      <c r="E50"/>
    </row>
    <row r="51" spans="1:7" ht="18" customHeight="1">
      <c r="A51" s="396" t="s">
        <v>643</v>
      </c>
      <c r="B51" s="394">
        <v>0.14269999999999999</v>
      </c>
      <c r="C51" s="394">
        <v>0.3412</v>
      </c>
      <c r="D51" s="394">
        <v>0.1956</v>
      </c>
      <c r="E51"/>
    </row>
    <row r="52" spans="1:7" ht="18" customHeight="1">
      <c r="A52" s="396" t="s">
        <v>644</v>
      </c>
      <c r="B52" s="394">
        <v>0.11020000000000001</v>
      </c>
      <c r="C52" s="394">
        <v>0.125</v>
      </c>
      <c r="D52" s="394">
        <v>0.1132</v>
      </c>
      <c r="E52"/>
    </row>
    <row r="53" spans="1:7" ht="12" customHeight="1">
      <c r="A53" s="396"/>
      <c r="B53" s="394"/>
      <c r="C53" s="394"/>
      <c r="D53" s="394"/>
      <c r="E53"/>
    </row>
    <row r="54" spans="1:7" ht="17.25" customHeight="1">
      <c r="A54" s="398" t="s">
        <v>645</v>
      </c>
      <c r="B54" s="395"/>
      <c r="C54" s="395"/>
      <c r="D54" s="395"/>
      <c r="E54"/>
    </row>
    <row r="55" spans="1:7" ht="18" customHeight="1">
      <c r="A55" s="396" t="s">
        <v>646</v>
      </c>
      <c r="B55" s="394">
        <v>0.86650000000000005</v>
      </c>
      <c r="C55" s="394">
        <v>0.86629999999999996</v>
      </c>
      <c r="D55" s="394">
        <v>0.86639999999999995</v>
      </c>
      <c r="E55"/>
    </row>
    <row r="56" spans="1:7" ht="18" customHeight="1">
      <c r="A56" s="396" t="s">
        <v>647</v>
      </c>
      <c r="B56" s="394">
        <v>0.85460000000000003</v>
      </c>
      <c r="C56" s="394">
        <v>0.8589</v>
      </c>
      <c r="D56" s="394">
        <v>0.85560000000000003</v>
      </c>
      <c r="E56"/>
    </row>
    <row r="57" spans="1:7" ht="18" customHeight="1">
      <c r="A57" s="396" t="s">
        <v>648</v>
      </c>
      <c r="B57" s="394">
        <v>8.5199999999999998E-2</v>
      </c>
      <c r="C57" s="394">
        <v>9.1899999999999996E-2</v>
      </c>
      <c r="D57" s="394">
        <v>8.6800000000000002E-2</v>
      </c>
      <c r="E57"/>
    </row>
    <row r="58" spans="1:7" ht="19.5" customHeight="1" thickBot="1">
      <c r="A58" s="400" t="s">
        <v>649</v>
      </c>
      <c r="B58" s="400">
        <v>2.0299</v>
      </c>
      <c r="C58" s="400">
        <v>1.7527999999999999</v>
      </c>
      <c r="D58" s="400">
        <v>1.956</v>
      </c>
      <c r="E58"/>
    </row>
    <row r="59" spans="1:7" s="35" customFormat="1" ht="27" customHeight="1" thickTop="1">
      <c r="A59" s="401" t="s">
        <v>650</v>
      </c>
      <c r="B59" s="402"/>
      <c r="C59" s="402"/>
      <c r="D59" s="402"/>
    </row>
    <row r="60" spans="1:7" s="35" customFormat="1" ht="72.75" customHeight="1">
      <c r="A60" s="1153" t="s">
        <v>651</v>
      </c>
      <c r="B60" s="1153"/>
      <c r="C60" s="1153"/>
      <c r="D60" s="1153"/>
      <c r="E60" s="1153"/>
      <c r="F60" s="1153"/>
      <c r="G60" s="1153"/>
    </row>
    <row r="61" spans="1:7" s="35" customFormat="1" ht="72.75" customHeight="1">
      <c r="A61" s="1153" t="s">
        <v>652</v>
      </c>
      <c r="B61" s="1153"/>
      <c r="C61" s="1153"/>
      <c r="D61" s="1153"/>
      <c r="E61" s="1153"/>
      <c r="F61" s="1153"/>
      <c r="G61" s="1153"/>
    </row>
    <row r="62" spans="1:7">
      <c r="A62" s="35" t="s">
        <v>922</v>
      </c>
      <c r="B62" s="403"/>
      <c r="C62" s="403"/>
      <c r="D62" s="403"/>
      <c r="E62"/>
    </row>
    <row r="63" spans="1:7">
      <c r="A63" s="35" t="s">
        <v>654</v>
      </c>
      <c r="B63" s="403"/>
      <c r="C63" s="403"/>
      <c r="D63" s="403"/>
      <c r="E63"/>
    </row>
    <row r="64" spans="1:7">
      <c r="A64" s="35"/>
      <c r="B64" s="403"/>
      <c r="C64" s="403"/>
      <c r="D64" s="403"/>
      <c r="E64"/>
    </row>
    <row r="65" spans="1:5" ht="27" thickBot="1">
      <c r="A65" s="387"/>
      <c r="B65" s="388" t="s">
        <v>34</v>
      </c>
      <c r="C65" s="388" t="s">
        <v>32</v>
      </c>
      <c r="D65" s="389" t="s">
        <v>604</v>
      </c>
      <c r="E65"/>
    </row>
    <row r="66" spans="1:5" ht="18" customHeight="1" thickTop="1" thickBot="1">
      <c r="A66" s="404" t="s">
        <v>655</v>
      </c>
      <c r="B66" s="405"/>
      <c r="C66" s="405"/>
      <c r="D66" s="405"/>
      <c r="E66"/>
    </row>
    <row r="67" spans="1:5" ht="18" customHeight="1" thickTop="1">
      <c r="A67" s="396" t="s">
        <v>656</v>
      </c>
      <c r="B67" s="394">
        <v>9.35E-2</v>
      </c>
      <c r="C67" s="394">
        <v>5.96E-2</v>
      </c>
      <c r="D67" s="394">
        <v>8.5199999999999998E-2</v>
      </c>
      <c r="E67"/>
    </row>
    <row r="68" spans="1:5" ht="18" customHeight="1">
      <c r="A68" s="396" t="s">
        <v>657</v>
      </c>
      <c r="B68" s="394">
        <v>9.9500000000000005E-2</v>
      </c>
      <c r="C68" s="394">
        <v>6.2700000000000006E-2</v>
      </c>
      <c r="D68" s="394">
        <v>9.0499999999999997E-2</v>
      </c>
      <c r="E68"/>
    </row>
    <row r="69" spans="1:5" ht="18" customHeight="1">
      <c r="A69" s="396" t="s">
        <v>658</v>
      </c>
      <c r="B69" s="394">
        <v>8.4099999999999994E-2</v>
      </c>
      <c r="C69" s="394">
        <v>4.1700000000000001E-2</v>
      </c>
      <c r="D69" s="394">
        <v>7.3700000000000002E-2</v>
      </c>
      <c r="E69"/>
    </row>
    <row r="70" spans="1:5" ht="18" customHeight="1">
      <c r="A70" s="396" t="s">
        <v>659</v>
      </c>
      <c r="B70" s="394">
        <v>4.1000000000000003E-3</v>
      </c>
      <c r="C70" s="394">
        <v>-1.11E-2</v>
      </c>
      <c r="D70" s="394">
        <v>4.0000000000000002E-4</v>
      </c>
      <c r="E70"/>
    </row>
    <row r="71" spans="1:5" ht="18" customHeight="1">
      <c r="A71" s="396" t="s">
        <v>660</v>
      </c>
      <c r="B71" s="394">
        <v>4.0000000000000001E-3</v>
      </c>
      <c r="C71" s="394">
        <v>-1.09E-2</v>
      </c>
      <c r="D71" s="394">
        <v>4.0000000000000002E-4</v>
      </c>
      <c r="E71"/>
    </row>
    <row r="72" spans="1:5" ht="18" customHeight="1">
      <c r="A72" s="396" t="s">
        <v>661</v>
      </c>
      <c r="B72" s="394">
        <v>3.8E-3</v>
      </c>
      <c r="C72" s="394">
        <v>-1.09E-2</v>
      </c>
      <c r="D72" s="394">
        <v>2.0000000000000001E-4</v>
      </c>
      <c r="E72"/>
    </row>
    <row r="73" spans="1:5" ht="18" customHeight="1" thickBot="1">
      <c r="A73" s="396" t="s">
        <v>662</v>
      </c>
      <c r="B73" s="394">
        <v>5.7799999999999997E-2</v>
      </c>
      <c r="C73" s="394">
        <v>-0.14419999999999999</v>
      </c>
      <c r="D73" s="394">
        <v>3.5000000000000001E-3</v>
      </c>
      <c r="E73"/>
    </row>
    <row r="74" spans="1:5" ht="18" customHeight="1" thickTop="1" thickBot="1">
      <c r="A74" s="404" t="s">
        <v>663</v>
      </c>
      <c r="B74" s="405"/>
      <c r="C74" s="405"/>
      <c r="D74" s="405"/>
      <c r="E74"/>
    </row>
    <row r="75" spans="1:5" ht="18" customHeight="1" thickTop="1">
      <c r="A75" s="396" t="s">
        <v>664</v>
      </c>
      <c r="B75" s="394">
        <v>0.1245</v>
      </c>
      <c r="C75" s="394">
        <v>8.9200000000000002E-2</v>
      </c>
      <c r="D75" s="394">
        <v>0.1159</v>
      </c>
      <c r="E75"/>
    </row>
    <row r="76" spans="1:5" ht="18" customHeight="1">
      <c r="A76" s="396" t="s">
        <v>665</v>
      </c>
      <c r="B76" s="394">
        <v>-3.1E-2</v>
      </c>
      <c r="C76" s="394">
        <v>-2.9600000000000001E-2</v>
      </c>
      <c r="D76" s="394">
        <v>-3.0700000000000002E-2</v>
      </c>
      <c r="E76"/>
    </row>
    <row r="77" spans="1:5" ht="18" customHeight="1">
      <c r="A77" s="396" t="s">
        <v>666</v>
      </c>
      <c r="B77" s="394">
        <v>3.8600000000000002E-2</v>
      </c>
      <c r="C77" s="394">
        <v>3.7400000000000003E-2</v>
      </c>
      <c r="D77" s="394">
        <v>3.8300000000000001E-2</v>
      </c>
      <c r="E77"/>
    </row>
    <row r="78" spans="1:5" ht="18" customHeight="1">
      <c r="A78" s="396" t="s">
        <v>667</v>
      </c>
      <c r="B78" s="394">
        <v>0</v>
      </c>
      <c r="C78" s="394">
        <v>0</v>
      </c>
      <c r="D78" s="394">
        <v>0</v>
      </c>
      <c r="E78"/>
    </row>
    <row r="79" spans="1:5" ht="18" customHeight="1">
      <c r="A79" s="396" t="s">
        <v>668</v>
      </c>
      <c r="B79" s="394">
        <v>-1.54E-2</v>
      </c>
      <c r="C79" s="394">
        <v>-2.1000000000000001E-2</v>
      </c>
      <c r="D79" s="394">
        <v>-1.6799999999999999E-2</v>
      </c>
      <c r="E79"/>
    </row>
    <row r="80" spans="1:5" ht="18" customHeight="1">
      <c r="A80" s="396" t="s">
        <v>669</v>
      </c>
      <c r="B80" s="394">
        <v>6.0000000000000001E-3</v>
      </c>
      <c r="C80" s="394">
        <v>3.0999999999999999E-3</v>
      </c>
      <c r="D80" s="394">
        <v>5.3E-3</v>
      </c>
      <c r="E80"/>
    </row>
    <row r="81" spans="1:5" ht="18" customHeight="1">
      <c r="A81" s="396" t="s">
        <v>670</v>
      </c>
      <c r="B81" s="394">
        <v>-0.08</v>
      </c>
      <c r="C81" s="394">
        <v>-5.2699999999999997E-2</v>
      </c>
      <c r="D81" s="394">
        <v>-7.3400000000000007E-2</v>
      </c>
      <c r="E81"/>
    </row>
    <row r="82" spans="1:5" ht="18" customHeight="1">
      <c r="A82" s="396" t="s">
        <v>671</v>
      </c>
      <c r="B82" s="394">
        <v>-1E-4</v>
      </c>
      <c r="C82" s="394">
        <v>1E-4</v>
      </c>
      <c r="D82" s="394">
        <v>0</v>
      </c>
      <c r="E82"/>
    </row>
    <row r="83" spans="1:5" ht="18" customHeight="1" thickBot="1">
      <c r="A83" s="396" t="s">
        <v>672</v>
      </c>
      <c r="B83" s="394">
        <v>0.10349999999999999</v>
      </c>
      <c r="C83" s="394">
        <v>0.15920000000000001</v>
      </c>
      <c r="D83" s="394">
        <v>0.1085</v>
      </c>
      <c r="E83"/>
    </row>
    <row r="84" spans="1:5" ht="18" customHeight="1" thickTop="1" thickBot="1">
      <c r="A84" s="404" t="s">
        <v>673</v>
      </c>
      <c r="B84" s="405"/>
      <c r="C84" s="405"/>
      <c r="D84" s="405"/>
      <c r="E84"/>
    </row>
    <row r="85" spans="1:5" ht="18" customHeight="1" thickTop="1">
      <c r="A85" s="396" t="s">
        <v>674</v>
      </c>
      <c r="B85" s="394">
        <v>0.14050000000000001</v>
      </c>
      <c r="C85" s="394">
        <v>0.1134</v>
      </c>
      <c r="D85" s="394">
        <v>0.13500000000000001</v>
      </c>
      <c r="E85"/>
    </row>
    <row r="86" spans="1:5" ht="18" customHeight="1">
      <c r="A86" s="396" t="s">
        <v>675</v>
      </c>
      <c r="B86" s="394">
        <v>0.21049999999999999</v>
      </c>
      <c r="C86" s="394">
        <v>7.4300000000000005E-2</v>
      </c>
      <c r="D86" s="394">
        <v>0.1203</v>
      </c>
      <c r="E86"/>
    </row>
    <row r="87" spans="1:5" ht="18" customHeight="1">
      <c r="A87" s="396" t="s">
        <v>676</v>
      </c>
      <c r="B87" s="394">
        <v>0.26829999999999998</v>
      </c>
      <c r="C87" s="394">
        <v>9.1899999999999996E-2</v>
      </c>
      <c r="D87" s="394">
        <v>0.2051</v>
      </c>
      <c r="E87"/>
    </row>
    <row r="88" spans="1:5" ht="18" customHeight="1">
      <c r="A88" s="396" t="s">
        <v>677</v>
      </c>
      <c r="B88" s="394">
        <v>0.20250000000000001</v>
      </c>
      <c r="C88" s="394">
        <v>0.1007</v>
      </c>
      <c r="D88" s="394">
        <v>0.1139</v>
      </c>
      <c r="E88"/>
    </row>
    <row r="89" spans="1:5" ht="18" customHeight="1">
      <c r="A89" s="396" t="s">
        <v>678</v>
      </c>
      <c r="B89" s="394">
        <v>7.4000000000000003E-3</v>
      </c>
      <c r="C89" s="394">
        <v>3.3E-3</v>
      </c>
      <c r="D89" s="394">
        <v>5.7000000000000002E-3</v>
      </c>
      <c r="E89"/>
    </row>
    <row r="90" spans="1:5" ht="18" customHeight="1">
      <c r="A90" s="396" t="s">
        <v>679</v>
      </c>
      <c r="B90" s="394">
        <v>1.3299999999999999E-2</v>
      </c>
      <c r="C90" s="394">
        <v>2.9999999999999997E-4</v>
      </c>
      <c r="D90" s="394">
        <v>1.2E-2</v>
      </c>
      <c r="E90"/>
    </row>
    <row r="91" spans="1:5" ht="18" customHeight="1">
      <c r="A91" s="396" t="s">
        <v>680</v>
      </c>
      <c r="B91" s="394">
        <v>1.1299999999999999E-2</v>
      </c>
      <c r="C91" s="394">
        <v>2.5999999999999999E-3</v>
      </c>
      <c r="D91" s="406">
        <v>9.2999999999999992E-3</v>
      </c>
      <c r="E91"/>
    </row>
    <row r="92" spans="1:5" ht="18" customHeight="1">
      <c r="A92" s="396" t="s">
        <v>681</v>
      </c>
      <c r="B92" s="394">
        <v>1.03E-2</v>
      </c>
      <c r="C92" s="394">
        <v>1.1999999999999999E-3</v>
      </c>
      <c r="D92" s="394">
        <v>9.4000000000000004E-3</v>
      </c>
      <c r="E92"/>
    </row>
    <row r="93" spans="1:5" ht="18" customHeight="1">
      <c r="A93" s="396" t="s">
        <v>682</v>
      </c>
      <c r="B93" s="394">
        <v>2.1299999999999999E-2</v>
      </c>
      <c r="C93" s="394">
        <v>2.3900000000000001E-2</v>
      </c>
      <c r="D93" s="394">
        <v>2.1999999999999999E-2</v>
      </c>
      <c r="E93"/>
    </row>
    <row r="94" spans="1:5" ht="18" customHeight="1">
      <c r="A94" s="396" t="s">
        <v>683</v>
      </c>
      <c r="B94" s="394">
        <v>3.95E-2</v>
      </c>
      <c r="C94" s="394">
        <v>4.2799999999999998E-2</v>
      </c>
      <c r="D94" s="394">
        <v>4.02E-2</v>
      </c>
      <c r="E94"/>
    </row>
    <row r="95" spans="1:5" ht="18" customHeight="1">
      <c r="A95" s="396" t="s">
        <v>684</v>
      </c>
      <c r="B95" s="394">
        <v>4.4000000000000003E-3</v>
      </c>
      <c r="C95" s="394">
        <v>2.01E-2</v>
      </c>
      <c r="D95" s="394">
        <v>1.9599999999999999E-2</v>
      </c>
      <c r="E95"/>
    </row>
    <row r="96" spans="1:5" ht="18" customHeight="1" thickBot="1">
      <c r="A96" s="396" t="s">
        <v>685</v>
      </c>
      <c r="B96" s="394">
        <v>0</v>
      </c>
      <c r="C96" s="394">
        <v>0</v>
      </c>
      <c r="D96" s="394">
        <v>0</v>
      </c>
      <c r="E96"/>
    </row>
    <row r="97" spans="1:5" ht="18" customHeight="1" thickTop="1" thickBot="1">
      <c r="A97" s="404" t="s">
        <v>686</v>
      </c>
      <c r="B97" s="405"/>
      <c r="C97" s="405"/>
      <c r="D97" s="405"/>
      <c r="E97"/>
    </row>
    <row r="98" spans="1:5" ht="18" customHeight="1" thickTop="1" thickBot="1">
      <c r="A98" s="404" t="s">
        <v>687</v>
      </c>
      <c r="B98" s="405"/>
      <c r="C98" s="405"/>
      <c r="D98" s="405"/>
      <c r="E98"/>
    </row>
    <row r="99" spans="1:5" ht="18" customHeight="1" thickTop="1">
      <c r="A99" s="396" t="s">
        <v>688</v>
      </c>
      <c r="B99" s="394">
        <v>0.08</v>
      </c>
      <c r="C99" s="394">
        <v>5.2699999999999997E-2</v>
      </c>
      <c r="D99" s="394">
        <v>7.3400000000000007E-2</v>
      </c>
      <c r="E99"/>
    </row>
    <row r="100" spans="1:5" ht="18" customHeight="1">
      <c r="A100" s="396" t="s">
        <v>689</v>
      </c>
      <c r="B100" s="394">
        <v>9.2999999999999999E-2</v>
      </c>
      <c r="C100" s="394">
        <v>6.4399999999999999E-2</v>
      </c>
      <c r="D100" s="394">
        <v>8.6300000000000002E-2</v>
      </c>
      <c r="E100"/>
    </row>
    <row r="101" spans="1:5" ht="18" customHeight="1">
      <c r="A101" s="396" t="s">
        <v>690</v>
      </c>
      <c r="B101" s="394">
        <v>9.2700000000000005E-2</v>
      </c>
      <c r="C101" s="394">
        <v>6.3799999999999996E-2</v>
      </c>
      <c r="D101" s="394">
        <v>8.5900000000000004E-2</v>
      </c>
      <c r="E101"/>
    </row>
    <row r="102" spans="1:5" ht="18" customHeight="1" thickBot="1">
      <c r="A102" s="396" t="s">
        <v>691</v>
      </c>
      <c r="B102" s="394">
        <v>0.1111</v>
      </c>
      <c r="C102" s="394">
        <v>8.5800000000000001E-2</v>
      </c>
      <c r="D102" s="394">
        <v>0.1056</v>
      </c>
      <c r="E102"/>
    </row>
    <row r="103" spans="1:5" ht="18" customHeight="1" thickTop="1" thickBot="1">
      <c r="A103" s="404" t="s">
        <v>692</v>
      </c>
      <c r="B103" s="405"/>
      <c r="C103" s="405"/>
      <c r="D103" s="405"/>
      <c r="E103"/>
    </row>
    <row r="104" spans="1:5" ht="18" customHeight="1" thickTop="1">
      <c r="A104" s="396" t="s">
        <v>693</v>
      </c>
      <c r="B104" s="394">
        <v>0.5776</v>
      </c>
      <c r="C104" s="394">
        <v>0.60670000000000002</v>
      </c>
      <c r="D104" s="394">
        <v>0.5827</v>
      </c>
      <c r="E104"/>
    </row>
    <row r="105" spans="1:5" ht="18" customHeight="1">
      <c r="A105" s="396" t="s">
        <v>694</v>
      </c>
      <c r="B105" s="394">
        <v>5.4100000000000002E-2</v>
      </c>
      <c r="C105" s="394">
        <v>3.5799999999999998E-2</v>
      </c>
      <c r="D105" s="394">
        <v>5.0900000000000001E-2</v>
      </c>
      <c r="E105"/>
    </row>
    <row r="106" spans="1:5" ht="18" customHeight="1">
      <c r="A106" s="396" t="s">
        <v>695</v>
      </c>
      <c r="B106" s="394">
        <v>0.36830000000000002</v>
      </c>
      <c r="C106" s="394">
        <v>0.35749999999999998</v>
      </c>
      <c r="D106" s="394">
        <v>0.3664</v>
      </c>
      <c r="E106"/>
    </row>
    <row r="107" spans="1:5" ht="18" customHeight="1" thickBot="1">
      <c r="A107" s="396" t="s">
        <v>696</v>
      </c>
      <c r="B107" s="394">
        <v>0.50480000000000003</v>
      </c>
      <c r="C107" s="394">
        <v>0.43030000000000002</v>
      </c>
      <c r="D107" s="394">
        <v>0.49</v>
      </c>
      <c r="E107"/>
    </row>
    <row r="108" spans="1:5" ht="18" customHeight="1" thickTop="1" thickBot="1">
      <c r="A108" s="404" t="s">
        <v>697</v>
      </c>
      <c r="B108" s="405"/>
      <c r="C108" s="405"/>
      <c r="D108" s="405"/>
      <c r="E108"/>
    </row>
    <row r="109" spans="1:5" ht="18" customHeight="1" thickTop="1">
      <c r="A109" s="396" t="s">
        <v>698</v>
      </c>
      <c r="B109" s="394">
        <v>0.1</v>
      </c>
      <c r="C109" s="394">
        <v>6.25E-2</v>
      </c>
      <c r="D109" s="394">
        <v>9.1200000000000003E-2</v>
      </c>
      <c r="E109"/>
    </row>
    <row r="110" spans="1:5" ht="18" customHeight="1">
      <c r="A110" s="396" t="s">
        <v>699</v>
      </c>
      <c r="B110" s="394">
        <v>9.4E-2</v>
      </c>
      <c r="C110" s="394">
        <v>5.6800000000000003E-2</v>
      </c>
      <c r="D110" s="394">
        <v>8.5199999999999998E-2</v>
      </c>
      <c r="E110"/>
    </row>
    <row r="111" spans="1:5" ht="18" customHeight="1">
      <c r="A111" s="390" t="s">
        <v>700</v>
      </c>
      <c r="B111" s="394">
        <v>0.1075</v>
      </c>
      <c r="C111" s="394">
        <v>6.4899999999999999E-2</v>
      </c>
      <c r="D111" s="394">
        <v>9.7500000000000003E-2</v>
      </c>
      <c r="E111"/>
    </row>
    <row r="112" spans="1:5" ht="18" customHeight="1">
      <c r="A112" s="390" t="s">
        <v>701</v>
      </c>
      <c r="B112" s="394">
        <v>0.13869999999999999</v>
      </c>
      <c r="C112" s="394">
        <v>9.6000000000000002E-2</v>
      </c>
      <c r="D112" s="394">
        <v>0.12870000000000001</v>
      </c>
      <c r="E112"/>
    </row>
    <row r="113" spans="1:5" ht="18" customHeight="1">
      <c r="A113" s="390" t="s">
        <v>702</v>
      </c>
      <c r="B113" s="394">
        <v>-3.1199999999999999E-2</v>
      </c>
      <c r="C113" s="394">
        <v>-3.1099999999999999E-2</v>
      </c>
      <c r="D113" s="394">
        <v>-3.1199999999999999E-2</v>
      </c>
      <c r="E113"/>
    </row>
    <row r="114" spans="1:5" ht="18" customHeight="1">
      <c r="A114" s="390" t="s">
        <v>703</v>
      </c>
      <c r="B114" s="394">
        <v>-1.35E-2</v>
      </c>
      <c r="C114" s="394">
        <v>-8.2000000000000007E-3</v>
      </c>
      <c r="D114" s="394">
        <v>-1.23E-2</v>
      </c>
      <c r="E114"/>
    </row>
    <row r="115" spans="1:5" ht="18" customHeight="1" thickBot="1">
      <c r="A115" s="390" t="s">
        <v>704</v>
      </c>
      <c r="B115" s="394">
        <v>6.0000000000000001E-3</v>
      </c>
      <c r="C115" s="394">
        <v>5.7000000000000002E-3</v>
      </c>
      <c r="D115" s="394">
        <v>5.8999999999999999E-3</v>
      </c>
      <c r="E115"/>
    </row>
    <row r="116" spans="1:5" ht="18" customHeight="1" thickTop="1" thickBot="1">
      <c r="A116" s="404" t="s">
        <v>705</v>
      </c>
      <c r="B116" s="405"/>
      <c r="C116" s="405"/>
      <c r="D116" s="405"/>
      <c r="E116"/>
    </row>
    <row r="117" spans="1:5" ht="18" customHeight="1" thickTop="1">
      <c r="A117" s="390" t="s">
        <v>698</v>
      </c>
      <c r="B117" s="394">
        <v>0.1</v>
      </c>
      <c r="C117" s="394">
        <v>6.25E-2</v>
      </c>
      <c r="D117" s="394">
        <v>9.1200000000000003E-2</v>
      </c>
      <c r="E117"/>
    </row>
    <row r="118" spans="1:5" ht="18" customHeight="1">
      <c r="A118" s="390" t="s">
        <v>706</v>
      </c>
      <c r="B118" s="394">
        <v>-1.55E-2</v>
      </c>
      <c r="C118" s="394">
        <v>-1.8700000000000001E-2</v>
      </c>
      <c r="D118" s="394">
        <v>-1.6199999999999999E-2</v>
      </c>
      <c r="E118"/>
    </row>
    <row r="119" spans="1:5" ht="18" customHeight="1">
      <c r="A119" s="390" t="s">
        <v>707</v>
      </c>
      <c r="B119" s="394">
        <v>-8.0500000000000002E-2</v>
      </c>
      <c r="C119" s="394">
        <v>-5.5399999999999998E-2</v>
      </c>
      <c r="D119" s="394">
        <v>-7.46E-2</v>
      </c>
      <c r="E119"/>
    </row>
    <row r="120" spans="1:5" ht="18" customHeight="1">
      <c r="A120" s="390" t="s">
        <v>708</v>
      </c>
      <c r="B120" s="394">
        <v>0</v>
      </c>
      <c r="C120" s="394">
        <v>0</v>
      </c>
      <c r="D120" s="394">
        <v>0</v>
      </c>
      <c r="E120"/>
    </row>
    <row r="121" spans="1:5" ht="18" customHeight="1">
      <c r="A121" s="390" t="s">
        <v>709</v>
      </c>
      <c r="B121" s="394">
        <v>-1E-4</v>
      </c>
      <c r="C121" s="394">
        <v>1E-4</v>
      </c>
      <c r="D121" s="394">
        <v>0</v>
      </c>
      <c r="E121"/>
    </row>
    <row r="122" spans="1:5" ht="18" customHeight="1" thickBot="1">
      <c r="A122" s="390" t="s">
        <v>710</v>
      </c>
      <c r="B122" s="394">
        <v>0</v>
      </c>
      <c r="C122" s="394">
        <v>0</v>
      </c>
      <c r="D122" s="394">
        <v>0</v>
      </c>
      <c r="E122"/>
    </row>
    <row r="123" spans="1:5" ht="18" customHeight="1" thickTop="1" thickBot="1">
      <c r="A123" s="407" t="s">
        <v>711</v>
      </c>
      <c r="B123" s="408">
        <v>4.0000000000000001E-3</v>
      </c>
      <c r="C123" s="408">
        <v>-1.15E-2</v>
      </c>
      <c r="D123" s="408">
        <v>4.0000000000000002E-4</v>
      </c>
      <c r="E123"/>
    </row>
    <row r="124" spans="1:5" ht="11.25" customHeight="1" thickTop="1" thickBot="1">
      <c r="A124" s="159"/>
      <c r="B124" s="409"/>
      <c r="C124" s="409"/>
      <c r="D124" s="409"/>
      <c r="E124"/>
    </row>
    <row r="125" spans="1:5" ht="15" customHeight="1" thickTop="1">
      <c r="A125" s="31" t="s">
        <v>712</v>
      </c>
      <c r="B125" s="160"/>
      <c r="C125" s="160"/>
      <c r="D125" s="160"/>
      <c r="E125"/>
    </row>
    <row r="126" spans="1:5" ht="15" customHeight="1">
      <c r="A126" s="31" t="s">
        <v>713</v>
      </c>
      <c r="B126" s="160"/>
      <c r="C126" s="160"/>
      <c r="D126" s="160"/>
      <c r="E126"/>
    </row>
    <row r="127" spans="1:5" ht="15" customHeight="1">
      <c r="A127" s="31" t="s">
        <v>714</v>
      </c>
      <c r="B127" s="160"/>
      <c r="C127" s="160"/>
      <c r="D127" s="160"/>
      <c r="E127"/>
    </row>
    <row r="128" spans="1:5" ht="15" customHeight="1">
      <c r="A128" s="31" t="s">
        <v>715</v>
      </c>
      <c r="B128" s="160"/>
      <c r="C128" s="160"/>
      <c r="D128" s="160"/>
      <c r="E128"/>
    </row>
    <row r="129" spans="1:5" ht="15" customHeight="1">
      <c r="A129" s="31" t="s">
        <v>716</v>
      </c>
      <c r="B129" s="160"/>
      <c r="C129" s="160"/>
      <c r="D129" s="160"/>
      <c r="E129"/>
    </row>
    <row r="130" spans="1:5" ht="15" customHeight="1">
      <c r="A130" s="31" t="s">
        <v>717</v>
      </c>
      <c r="B130" s="160"/>
      <c r="C130" s="160"/>
      <c r="D130" s="160"/>
      <c r="E130"/>
    </row>
    <row r="131" spans="1:5" ht="15" customHeight="1">
      <c r="A131" s="31" t="s">
        <v>718</v>
      </c>
      <c r="B131" s="160"/>
      <c r="C131" s="160"/>
      <c r="D131" s="160"/>
      <c r="E131"/>
    </row>
    <row r="132" spans="1:5" ht="15" customHeight="1">
      <c r="A132" s="31" t="s">
        <v>719</v>
      </c>
      <c r="B132" s="161"/>
      <c r="C132" s="161"/>
      <c r="D132" s="161"/>
      <c r="E132"/>
    </row>
    <row r="133" spans="1:5" ht="15" customHeight="1">
      <c r="A133" s="31" t="s">
        <v>720</v>
      </c>
      <c r="B133" s="161"/>
      <c r="C133" s="161"/>
      <c r="D133" s="161"/>
      <c r="E133"/>
    </row>
    <row r="134" spans="1:5" ht="15" customHeight="1">
      <c r="A134" s="31" t="s">
        <v>721</v>
      </c>
      <c r="B134" s="161"/>
      <c r="C134" s="161"/>
      <c r="D134" s="161"/>
      <c r="E134"/>
    </row>
    <row r="135" spans="1:5" ht="15.75">
      <c r="A135" s="162"/>
      <c r="B135" s="103"/>
      <c r="C135" s="103"/>
      <c r="D135" s="103"/>
      <c r="E135"/>
    </row>
    <row r="136" spans="1:5" ht="15.75">
      <c r="A136" s="162"/>
      <c r="B136" s="103"/>
      <c r="C136" s="103"/>
      <c r="D136" s="103"/>
      <c r="E136"/>
    </row>
    <row r="137" spans="1:5" ht="15.75">
      <c r="A137" s="162"/>
      <c r="B137" s="103"/>
      <c r="C137" s="103"/>
      <c r="D137" s="103"/>
      <c r="E137"/>
    </row>
    <row r="138" spans="1:5" ht="15.75">
      <c r="A138" s="162"/>
      <c r="B138" s="103"/>
      <c r="C138" s="103"/>
      <c r="D138" s="103"/>
      <c r="E138"/>
    </row>
    <row r="139" spans="1:5" ht="15.75">
      <c r="A139" s="162"/>
      <c r="B139" s="103"/>
      <c r="C139" s="103"/>
      <c r="D139" s="103"/>
      <c r="E139"/>
    </row>
    <row r="140" spans="1:5" ht="15.75">
      <c r="A140" s="162"/>
      <c r="B140" s="103"/>
      <c r="C140" s="103"/>
      <c r="D140" s="103"/>
      <c r="E140"/>
    </row>
    <row r="141" spans="1:5" ht="15.75">
      <c r="A141" s="162"/>
      <c r="B141" s="103"/>
      <c r="C141" s="103"/>
      <c r="D141" s="103"/>
      <c r="E141"/>
    </row>
    <row r="142" spans="1:5" ht="15.75">
      <c r="A142" s="162"/>
      <c r="B142" s="103"/>
      <c r="C142" s="103"/>
      <c r="D142" s="103"/>
      <c r="E142"/>
    </row>
    <row r="143" spans="1:5" ht="15.75">
      <c r="A143" s="162"/>
      <c r="B143" s="103"/>
      <c r="C143" s="103"/>
      <c r="D143" s="103"/>
      <c r="E143"/>
    </row>
    <row r="144" spans="1:5" ht="15.75">
      <c r="A144" s="162"/>
      <c r="B144" s="103"/>
      <c r="C144" s="103"/>
      <c r="D144" s="103"/>
      <c r="E144"/>
    </row>
    <row r="145" spans="1:5" ht="15.75">
      <c r="A145" s="87"/>
      <c r="E145"/>
    </row>
    <row r="146" spans="1:5" ht="15.75">
      <c r="A146" s="87"/>
      <c r="E146"/>
    </row>
    <row r="147" spans="1:5" ht="15.75">
      <c r="A147" s="87"/>
      <c r="E147"/>
    </row>
    <row r="148" spans="1:5" ht="15.75">
      <c r="A148" s="87"/>
      <c r="E148"/>
    </row>
    <row r="149" spans="1:5" ht="15.75">
      <c r="A149" s="87"/>
      <c r="E149"/>
    </row>
    <row r="150" spans="1:5" ht="15.75">
      <c r="A150" s="87"/>
      <c r="E150"/>
    </row>
    <row r="151" spans="1:5" ht="15.75">
      <c r="A151" s="87"/>
      <c r="E151"/>
    </row>
    <row r="152" spans="1:5" ht="15.75">
      <c r="A152" s="87"/>
      <c r="E152"/>
    </row>
    <row r="153" spans="1:5" ht="15.75">
      <c r="A153" s="87"/>
      <c r="E153"/>
    </row>
    <row r="154" spans="1:5" ht="15.75">
      <c r="A154" s="87"/>
      <c r="E154"/>
    </row>
    <row r="155" spans="1:5" ht="15.75">
      <c r="A155" s="87"/>
      <c r="E155"/>
    </row>
    <row r="156" spans="1:5" ht="15.75">
      <c r="A156" s="87"/>
      <c r="E156"/>
    </row>
    <row r="157" spans="1:5" ht="15.75">
      <c r="A157" s="87"/>
      <c r="E157"/>
    </row>
    <row r="158" spans="1:5" ht="15.75">
      <c r="A158" s="87"/>
      <c r="E158"/>
    </row>
    <row r="159" spans="1:5" ht="15.75">
      <c r="A159" s="87"/>
      <c r="E159"/>
    </row>
    <row r="160" spans="1:5" ht="15.75">
      <c r="A160" s="87"/>
      <c r="E160"/>
    </row>
    <row r="161" spans="1:5" ht="15.75">
      <c r="A161" s="87"/>
      <c r="E161"/>
    </row>
    <row r="162" spans="1:5" ht="15.75">
      <c r="A162" s="87"/>
      <c r="E162"/>
    </row>
    <row r="163" spans="1:5" ht="15.75">
      <c r="A163" s="87"/>
      <c r="E163"/>
    </row>
    <row r="164" spans="1:5" ht="15.75">
      <c r="A164" s="87"/>
      <c r="E164"/>
    </row>
    <row r="165" spans="1:5" ht="15.75">
      <c r="A165" s="87"/>
      <c r="E165"/>
    </row>
    <row r="166" spans="1:5" ht="15.75">
      <c r="A166" s="87"/>
      <c r="E166"/>
    </row>
    <row r="167" spans="1:5" ht="15.75">
      <c r="A167" s="87"/>
      <c r="E167"/>
    </row>
    <row r="168" spans="1:5" ht="15.75">
      <c r="A168" s="87"/>
      <c r="E168"/>
    </row>
    <row r="169" spans="1:5" ht="15.75">
      <c r="A169" s="87"/>
      <c r="E169"/>
    </row>
    <row r="170" spans="1:5" ht="15.75">
      <c r="A170" s="87"/>
      <c r="E170"/>
    </row>
    <row r="171" spans="1:5" ht="15.75">
      <c r="A171" s="87"/>
      <c r="E171"/>
    </row>
    <row r="172" spans="1:5" ht="15.75">
      <c r="A172" s="87"/>
      <c r="E172"/>
    </row>
    <row r="173" spans="1:5" ht="15.75">
      <c r="A173" s="87"/>
      <c r="E173"/>
    </row>
    <row r="174" spans="1:5" ht="15.75">
      <c r="A174" s="87"/>
      <c r="E174"/>
    </row>
    <row r="175" spans="1:5" ht="15.75">
      <c r="A175" s="87"/>
      <c r="E175"/>
    </row>
    <row r="176" spans="1:5" ht="15.75">
      <c r="A176" s="87"/>
      <c r="E176"/>
    </row>
    <row r="177" spans="1:5" ht="15.75">
      <c r="A177" s="87"/>
      <c r="E177"/>
    </row>
    <row r="178" spans="1:5" ht="15.75">
      <c r="A178" s="87"/>
      <c r="E178"/>
    </row>
    <row r="179" spans="1:5" ht="15.75">
      <c r="A179" s="87"/>
      <c r="E179"/>
    </row>
    <row r="180" spans="1:5" ht="15.75">
      <c r="A180" s="87"/>
      <c r="E180"/>
    </row>
    <row r="181" spans="1:5" ht="15.75">
      <c r="A181" s="87"/>
      <c r="E181"/>
    </row>
    <row r="182" spans="1:5" ht="15.75">
      <c r="A182" s="87"/>
      <c r="E182"/>
    </row>
    <row r="183" spans="1:5" ht="15.75">
      <c r="A183" s="87"/>
      <c r="E183"/>
    </row>
    <row r="184" spans="1:5" ht="15.75">
      <c r="A184" s="87"/>
      <c r="E184"/>
    </row>
    <row r="185" spans="1:5" ht="15.75">
      <c r="A185" s="87"/>
      <c r="E185"/>
    </row>
    <row r="186" spans="1:5" ht="15.75">
      <c r="A186" s="87"/>
      <c r="E186"/>
    </row>
    <row r="187" spans="1:5" ht="15.75">
      <c r="A187" s="87"/>
      <c r="E187"/>
    </row>
    <row r="188" spans="1:5" ht="15.75">
      <c r="A188" s="87"/>
      <c r="E188"/>
    </row>
    <row r="189" spans="1:5" ht="15.75">
      <c r="A189" s="87"/>
      <c r="E189"/>
    </row>
    <row r="190" spans="1:5" ht="15.75">
      <c r="A190" s="87"/>
      <c r="E190"/>
    </row>
    <row r="191" spans="1:5" ht="15.75">
      <c r="A191" s="87"/>
      <c r="E191"/>
    </row>
    <row r="192" spans="1:5" ht="15.75">
      <c r="A192" s="87"/>
      <c r="E192"/>
    </row>
    <row r="193" spans="1:5" ht="15.75">
      <c r="A193" s="87"/>
      <c r="E193"/>
    </row>
    <row r="194" spans="1:5" ht="15.75">
      <c r="A194" s="87"/>
      <c r="E194"/>
    </row>
    <row r="195" spans="1:5" ht="15.75">
      <c r="A195" s="87"/>
      <c r="E195"/>
    </row>
    <row r="196" spans="1:5" ht="15.75">
      <c r="A196" s="87"/>
      <c r="E196"/>
    </row>
    <row r="197" spans="1:5" ht="15.75">
      <c r="A197" s="87"/>
      <c r="E197"/>
    </row>
    <row r="198" spans="1:5" ht="15.75">
      <c r="A198" s="87"/>
      <c r="E198"/>
    </row>
    <row r="199" spans="1:5" ht="15.75">
      <c r="A199" s="87"/>
      <c r="E199"/>
    </row>
    <row r="200" spans="1:5" ht="15.75">
      <c r="A200" s="87"/>
    </row>
    <row r="201" spans="1:5" ht="15.75">
      <c r="A201" s="87"/>
    </row>
    <row r="202" spans="1:5" ht="15.75">
      <c r="A202" s="87"/>
    </row>
    <row r="203" spans="1:5" ht="15.75">
      <c r="A203" s="87"/>
    </row>
    <row r="204" spans="1:5" ht="15.75">
      <c r="A204" s="87"/>
    </row>
    <row r="205" spans="1:5" ht="15.75">
      <c r="A205" s="87"/>
    </row>
    <row r="206" spans="1:5" ht="15.75">
      <c r="A206" s="87"/>
    </row>
    <row r="207" spans="1:5" ht="15.75">
      <c r="A207" s="87"/>
    </row>
    <row r="208" spans="1:5"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sheetData>
  <mergeCells count="7">
    <mergeCell ref="A61:G61"/>
    <mergeCell ref="A1:D1"/>
    <mergeCell ref="A2:D2"/>
    <mergeCell ref="A3:D3"/>
    <mergeCell ref="A4:D4"/>
    <mergeCell ref="A5:D5"/>
    <mergeCell ref="A60:G6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
  <sheetViews>
    <sheetView workbookViewId="0">
      <selection activeCell="A4" sqref="A4:I4"/>
    </sheetView>
  </sheetViews>
  <sheetFormatPr defaultRowHeight="18"/>
  <cols>
    <col min="1" max="1" width="102" style="163" customWidth="1"/>
    <col min="2" max="8" width="16" style="163" customWidth="1"/>
    <col min="9" max="9" width="16" style="171" customWidth="1"/>
    <col min="10" max="256" width="9.140625" style="163"/>
    <col min="257" max="257" width="132.28515625" style="163" customWidth="1"/>
    <col min="258" max="258" width="20.5703125" style="163" customWidth="1"/>
    <col min="259" max="265" width="16" style="163" customWidth="1"/>
    <col min="266" max="512" width="9.140625" style="163"/>
    <col min="513" max="513" width="132.28515625" style="163" customWidth="1"/>
    <col min="514" max="514" width="20.5703125" style="163" customWidth="1"/>
    <col min="515" max="521" width="16" style="163" customWidth="1"/>
    <col min="522" max="768" width="9.140625" style="163"/>
    <col min="769" max="769" width="132.28515625" style="163" customWidth="1"/>
    <col min="770" max="770" width="20.5703125" style="163" customWidth="1"/>
    <col min="771" max="777" width="16" style="163" customWidth="1"/>
    <col min="778" max="1024" width="9.140625" style="163"/>
    <col min="1025" max="1025" width="132.28515625" style="163" customWidth="1"/>
    <col min="1026" max="1026" width="20.5703125" style="163" customWidth="1"/>
    <col min="1027" max="1033" width="16" style="163" customWidth="1"/>
    <col min="1034" max="1280" width="9.140625" style="163"/>
    <col min="1281" max="1281" width="132.28515625" style="163" customWidth="1"/>
    <col min="1282" max="1282" width="20.5703125" style="163" customWidth="1"/>
    <col min="1283" max="1289" width="16" style="163" customWidth="1"/>
    <col min="1290" max="1536" width="9.140625" style="163"/>
    <col min="1537" max="1537" width="132.28515625" style="163" customWidth="1"/>
    <col min="1538" max="1538" width="20.5703125" style="163" customWidth="1"/>
    <col min="1539" max="1545" width="16" style="163" customWidth="1"/>
    <col min="1546" max="1792" width="9.140625" style="163"/>
    <col min="1793" max="1793" width="132.28515625" style="163" customWidth="1"/>
    <col min="1794" max="1794" width="20.5703125" style="163" customWidth="1"/>
    <col min="1795" max="1801" width="16" style="163" customWidth="1"/>
    <col min="1802" max="2048" width="9.140625" style="163"/>
    <col min="2049" max="2049" width="132.28515625" style="163" customWidth="1"/>
    <col min="2050" max="2050" width="20.5703125" style="163" customWidth="1"/>
    <col min="2051" max="2057" width="16" style="163" customWidth="1"/>
    <col min="2058" max="2304" width="9.140625" style="163"/>
    <col min="2305" max="2305" width="132.28515625" style="163" customWidth="1"/>
    <col min="2306" max="2306" width="20.5703125" style="163" customWidth="1"/>
    <col min="2307" max="2313" width="16" style="163" customWidth="1"/>
    <col min="2314" max="2560" width="9.140625" style="163"/>
    <col min="2561" max="2561" width="132.28515625" style="163" customWidth="1"/>
    <col min="2562" max="2562" width="20.5703125" style="163" customWidth="1"/>
    <col min="2563" max="2569" width="16" style="163" customWidth="1"/>
    <col min="2570" max="2816" width="9.140625" style="163"/>
    <col min="2817" max="2817" width="132.28515625" style="163" customWidth="1"/>
    <col min="2818" max="2818" width="20.5703125" style="163" customWidth="1"/>
    <col min="2819" max="2825" width="16" style="163" customWidth="1"/>
    <col min="2826" max="3072" width="9.140625" style="163"/>
    <col min="3073" max="3073" width="132.28515625" style="163" customWidth="1"/>
    <col min="3074" max="3074" width="20.5703125" style="163" customWidth="1"/>
    <col min="3075" max="3081" width="16" style="163" customWidth="1"/>
    <col min="3082" max="3328" width="9.140625" style="163"/>
    <col min="3329" max="3329" width="132.28515625" style="163" customWidth="1"/>
    <col min="3330" max="3330" width="20.5703125" style="163" customWidth="1"/>
    <col min="3331" max="3337" width="16" style="163" customWidth="1"/>
    <col min="3338" max="3584" width="9.140625" style="163"/>
    <col min="3585" max="3585" width="132.28515625" style="163" customWidth="1"/>
    <col min="3586" max="3586" width="20.5703125" style="163" customWidth="1"/>
    <col min="3587" max="3593" width="16" style="163" customWidth="1"/>
    <col min="3594" max="3840" width="9.140625" style="163"/>
    <col min="3841" max="3841" width="132.28515625" style="163" customWidth="1"/>
    <col min="3842" max="3842" width="20.5703125" style="163" customWidth="1"/>
    <col min="3843" max="3849" width="16" style="163" customWidth="1"/>
    <col min="3850" max="4096" width="9.140625" style="163"/>
    <col min="4097" max="4097" width="132.28515625" style="163" customWidth="1"/>
    <col min="4098" max="4098" width="20.5703125" style="163" customWidth="1"/>
    <col min="4099" max="4105" width="16" style="163" customWidth="1"/>
    <col min="4106" max="4352" width="9.140625" style="163"/>
    <col min="4353" max="4353" width="132.28515625" style="163" customWidth="1"/>
    <col min="4354" max="4354" width="20.5703125" style="163" customWidth="1"/>
    <col min="4355" max="4361" width="16" style="163" customWidth="1"/>
    <col min="4362" max="4608" width="9.140625" style="163"/>
    <col min="4609" max="4609" width="132.28515625" style="163" customWidth="1"/>
    <col min="4610" max="4610" width="20.5703125" style="163" customWidth="1"/>
    <col min="4611" max="4617" width="16" style="163" customWidth="1"/>
    <col min="4618" max="4864" width="9.140625" style="163"/>
    <col min="4865" max="4865" width="132.28515625" style="163" customWidth="1"/>
    <col min="4866" max="4866" width="20.5703125" style="163" customWidth="1"/>
    <col min="4867" max="4873" width="16" style="163" customWidth="1"/>
    <col min="4874" max="5120" width="9.140625" style="163"/>
    <col min="5121" max="5121" width="132.28515625" style="163" customWidth="1"/>
    <col min="5122" max="5122" width="20.5703125" style="163" customWidth="1"/>
    <col min="5123" max="5129" width="16" style="163" customWidth="1"/>
    <col min="5130" max="5376" width="9.140625" style="163"/>
    <col min="5377" max="5377" width="132.28515625" style="163" customWidth="1"/>
    <col min="5378" max="5378" width="20.5703125" style="163" customWidth="1"/>
    <col min="5379" max="5385" width="16" style="163" customWidth="1"/>
    <col min="5386" max="5632" width="9.140625" style="163"/>
    <col min="5633" max="5633" width="132.28515625" style="163" customWidth="1"/>
    <col min="5634" max="5634" width="20.5703125" style="163" customWidth="1"/>
    <col min="5635" max="5641" width="16" style="163" customWidth="1"/>
    <col min="5642" max="5888" width="9.140625" style="163"/>
    <col min="5889" max="5889" width="132.28515625" style="163" customWidth="1"/>
    <col min="5890" max="5890" width="20.5703125" style="163" customWidth="1"/>
    <col min="5891" max="5897" width="16" style="163" customWidth="1"/>
    <col min="5898" max="6144" width="9.140625" style="163"/>
    <col min="6145" max="6145" width="132.28515625" style="163" customWidth="1"/>
    <col min="6146" max="6146" width="20.5703125" style="163" customWidth="1"/>
    <col min="6147" max="6153" width="16" style="163" customWidth="1"/>
    <col min="6154" max="6400" width="9.140625" style="163"/>
    <col min="6401" max="6401" width="132.28515625" style="163" customWidth="1"/>
    <col min="6402" max="6402" width="20.5703125" style="163" customWidth="1"/>
    <col min="6403" max="6409" width="16" style="163" customWidth="1"/>
    <col min="6410" max="6656" width="9.140625" style="163"/>
    <col min="6657" max="6657" width="132.28515625" style="163" customWidth="1"/>
    <col min="6658" max="6658" width="20.5703125" style="163" customWidth="1"/>
    <col min="6659" max="6665" width="16" style="163" customWidth="1"/>
    <col min="6666" max="6912" width="9.140625" style="163"/>
    <col min="6913" max="6913" width="132.28515625" style="163" customWidth="1"/>
    <col min="6914" max="6914" width="20.5703125" style="163" customWidth="1"/>
    <col min="6915" max="6921" width="16" style="163" customWidth="1"/>
    <col min="6922" max="7168" width="9.140625" style="163"/>
    <col min="7169" max="7169" width="132.28515625" style="163" customWidth="1"/>
    <col min="7170" max="7170" width="20.5703125" style="163" customWidth="1"/>
    <col min="7171" max="7177" width="16" style="163" customWidth="1"/>
    <col min="7178" max="7424" width="9.140625" style="163"/>
    <col min="7425" max="7425" width="132.28515625" style="163" customWidth="1"/>
    <col min="7426" max="7426" width="20.5703125" style="163" customWidth="1"/>
    <col min="7427" max="7433" width="16" style="163" customWidth="1"/>
    <col min="7434" max="7680" width="9.140625" style="163"/>
    <col min="7681" max="7681" width="132.28515625" style="163" customWidth="1"/>
    <col min="7682" max="7682" width="20.5703125" style="163" customWidth="1"/>
    <col min="7683" max="7689" width="16" style="163" customWidth="1"/>
    <col min="7690" max="7936" width="9.140625" style="163"/>
    <col min="7937" max="7937" width="132.28515625" style="163" customWidth="1"/>
    <col min="7938" max="7938" width="20.5703125" style="163" customWidth="1"/>
    <col min="7939" max="7945" width="16" style="163" customWidth="1"/>
    <col min="7946" max="8192" width="9.140625" style="163"/>
    <col min="8193" max="8193" width="132.28515625" style="163" customWidth="1"/>
    <col min="8194" max="8194" width="20.5703125" style="163" customWidth="1"/>
    <col min="8195" max="8201" width="16" style="163" customWidth="1"/>
    <col min="8202" max="8448" width="9.140625" style="163"/>
    <col min="8449" max="8449" width="132.28515625" style="163" customWidth="1"/>
    <col min="8450" max="8450" width="20.5703125" style="163" customWidth="1"/>
    <col min="8451" max="8457" width="16" style="163" customWidth="1"/>
    <col min="8458" max="8704" width="9.140625" style="163"/>
    <col min="8705" max="8705" width="132.28515625" style="163" customWidth="1"/>
    <col min="8706" max="8706" width="20.5703125" style="163" customWidth="1"/>
    <col min="8707" max="8713" width="16" style="163" customWidth="1"/>
    <col min="8714" max="8960" width="9.140625" style="163"/>
    <col min="8961" max="8961" width="132.28515625" style="163" customWidth="1"/>
    <col min="8962" max="8962" width="20.5703125" style="163" customWidth="1"/>
    <col min="8963" max="8969" width="16" style="163" customWidth="1"/>
    <col min="8970" max="9216" width="9.140625" style="163"/>
    <col min="9217" max="9217" width="132.28515625" style="163" customWidth="1"/>
    <col min="9218" max="9218" width="20.5703125" style="163" customWidth="1"/>
    <col min="9219" max="9225" width="16" style="163" customWidth="1"/>
    <col min="9226" max="9472" width="9.140625" style="163"/>
    <col min="9473" max="9473" width="132.28515625" style="163" customWidth="1"/>
    <col min="9474" max="9474" width="20.5703125" style="163" customWidth="1"/>
    <col min="9475" max="9481" width="16" style="163" customWidth="1"/>
    <col min="9482" max="9728" width="9.140625" style="163"/>
    <col min="9729" max="9729" width="132.28515625" style="163" customWidth="1"/>
    <col min="9730" max="9730" width="20.5703125" style="163" customWidth="1"/>
    <col min="9731" max="9737" width="16" style="163" customWidth="1"/>
    <col min="9738" max="9984" width="9.140625" style="163"/>
    <col min="9985" max="9985" width="132.28515625" style="163" customWidth="1"/>
    <col min="9986" max="9986" width="20.5703125" style="163" customWidth="1"/>
    <col min="9987" max="9993" width="16" style="163" customWidth="1"/>
    <col min="9994" max="10240" width="9.140625" style="163"/>
    <col min="10241" max="10241" width="132.28515625" style="163" customWidth="1"/>
    <col min="10242" max="10242" width="20.5703125" style="163" customWidth="1"/>
    <col min="10243" max="10249" width="16" style="163" customWidth="1"/>
    <col min="10250" max="10496" width="9.140625" style="163"/>
    <col min="10497" max="10497" width="132.28515625" style="163" customWidth="1"/>
    <col min="10498" max="10498" width="20.5703125" style="163" customWidth="1"/>
    <col min="10499" max="10505" width="16" style="163" customWidth="1"/>
    <col min="10506" max="10752" width="9.140625" style="163"/>
    <col min="10753" max="10753" width="132.28515625" style="163" customWidth="1"/>
    <col min="10754" max="10754" width="20.5703125" style="163" customWidth="1"/>
    <col min="10755" max="10761" width="16" style="163" customWidth="1"/>
    <col min="10762" max="11008" width="9.140625" style="163"/>
    <col min="11009" max="11009" width="132.28515625" style="163" customWidth="1"/>
    <col min="11010" max="11010" width="20.5703125" style="163" customWidth="1"/>
    <col min="11011" max="11017" width="16" style="163" customWidth="1"/>
    <col min="11018" max="11264" width="9.140625" style="163"/>
    <col min="11265" max="11265" width="132.28515625" style="163" customWidth="1"/>
    <col min="11266" max="11266" width="20.5703125" style="163" customWidth="1"/>
    <col min="11267" max="11273" width="16" style="163" customWidth="1"/>
    <col min="11274" max="11520" width="9.140625" style="163"/>
    <col min="11521" max="11521" width="132.28515625" style="163" customWidth="1"/>
    <col min="11522" max="11522" width="20.5703125" style="163" customWidth="1"/>
    <col min="11523" max="11529" width="16" style="163" customWidth="1"/>
    <col min="11530" max="11776" width="9.140625" style="163"/>
    <col min="11777" max="11777" width="132.28515625" style="163" customWidth="1"/>
    <col min="11778" max="11778" width="20.5703125" style="163" customWidth="1"/>
    <col min="11779" max="11785" width="16" style="163" customWidth="1"/>
    <col min="11786" max="12032" width="9.140625" style="163"/>
    <col min="12033" max="12033" width="132.28515625" style="163" customWidth="1"/>
    <col min="12034" max="12034" width="20.5703125" style="163" customWidth="1"/>
    <col min="12035" max="12041" width="16" style="163" customWidth="1"/>
    <col min="12042" max="12288" width="9.140625" style="163"/>
    <col min="12289" max="12289" width="132.28515625" style="163" customWidth="1"/>
    <col min="12290" max="12290" width="20.5703125" style="163" customWidth="1"/>
    <col min="12291" max="12297" width="16" style="163" customWidth="1"/>
    <col min="12298" max="12544" width="9.140625" style="163"/>
    <col min="12545" max="12545" width="132.28515625" style="163" customWidth="1"/>
    <col min="12546" max="12546" width="20.5703125" style="163" customWidth="1"/>
    <col min="12547" max="12553" width="16" style="163" customWidth="1"/>
    <col min="12554" max="12800" width="9.140625" style="163"/>
    <col min="12801" max="12801" width="132.28515625" style="163" customWidth="1"/>
    <col min="12802" max="12802" width="20.5703125" style="163" customWidth="1"/>
    <col min="12803" max="12809" width="16" style="163" customWidth="1"/>
    <col min="12810" max="13056" width="9.140625" style="163"/>
    <col min="13057" max="13057" width="132.28515625" style="163" customWidth="1"/>
    <col min="13058" max="13058" width="20.5703125" style="163" customWidth="1"/>
    <col min="13059" max="13065" width="16" style="163" customWidth="1"/>
    <col min="13066" max="13312" width="9.140625" style="163"/>
    <col min="13313" max="13313" width="132.28515625" style="163" customWidth="1"/>
    <col min="13314" max="13314" width="20.5703125" style="163" customWidth="1"/>
    <col min="13315" max="13321" width="16" style="163" customWidth="1"/>
    <col min="13322" max="13568" width="9.140625" style="163"/>
    <col min="13569" max="13569" width="132.28515625" style="163" customWidth="1"/>
    <col min="13570" max="13570" width="20.5703125" style="163" customWidth="1"/>
    <col min="13571" max="13577" width="16" style="163" customWidth="1"/>
    <col min="13578" max="13824" width="9.140625" style="163"/>
    <col min="13825" max="13825" width="132.28515625" style="163" customWidth="1"/>
    <col min="13826" max="13826" width="20.5703125" style="163" customWidth="1"/>
    <col min="13827" max="13833" width="16" style="163" customWidth="1"/>
    <col min="13834" max="14080" width="9.140625" style="163"/>
    <col min="14081" max="14081" width="132.28515625" style="163" customWidth="1"/>
    <col min="14082" max="14082" width="20.5703125" style="163" customWidth="1"/>
    <col min="14083" max="14089" width="16" style="163" customWidth="1"/>
    <col min="14090" max="14336" width="9.140625" style="163"/>
    <col min="14337" max="14337" width="132.28515625" style="163" customWidth="1"/>
    <col min="14338" max="14338" width="20.5703125" style="163" customWidth="1"/>
    <col min="14339" max="14345" width="16" style="163" customWidth="1"/>
    <col min="14346" max="14592" width="9.140625" style="163"/>
    <col min="14593" max="14593" width="132.28515625" style="163" customWidth="1"/>
    <col min="14594" max="14594" width="20.5703125" style="163" customWidth="1"/>
    <col min="14595" max="14601" width="16" style="163" customWidth="1"/>
    <col min="14602" max="14848" width="9.140625" style="163"/>
    <col min="14849" max="14849" width="132.28515625" style="163" customWidth="1"/>
    <col min="14850" max="14850" width="20.5703125" style="163" customWidth="1"/>
    <col min="14851" max="14857" width="16" style="163" customWidth="1"/>
    <col min="14858" max="15104" width="9.140625" style="163"/>
    <col min="15105" max="15105" width="132.28515625" style="163" customWidth="1"/>
    <col min="15106" max="15106" width="20.5703125" style="163" customWidth="1"/>
    <col min="15107" max="15113" width="16" style="163" customWidth="1"/>
    <col min="15114" max="15360" width="9.140625" style="163"/>
    <col min="15361" max="15361" width="132.28515625" style="163" customWidth="1"/>
    <col min="15362" max="15362" width="20.5703125" style="163" customWidth="1"/>
    <col min="15363" max="15369" width="16" style="163" customWidth="1"/>
    <col min="15370" max="15616" width="9.140625" style="163"/>
    <col min="15617" max="15617" width="132.28515625" style="163" customWidth="1"/>
    <col min="15618" max="15618" width="20.5703125" style="163" customWidth="1"/>
    <col min="15619" max="15625" width="16" style="163" customWidth="1"/>
    <col min="15626" max="15872" width="9.140625" style="163"/>
    <col min="15873" max="15873" width="132.28515625" style="163" customWidth="1"/>
    <col min="15874" max="15874" width="20.5703125" style="163" customWidth="1"/>
    <col min="15875" max="15881" width="16" style="163" customWidth="1"/>
    <col min="15882" max="16128" width="9.140625" style="163"/>
    <col min="16129" max="16129" width="132.28515625" style="163" customWidth="1"/>
    <col min="16130" max="16130" width="20.5703125" style="163" customWidth="1"/>
    <col min="16131" max="16137" width="16" style="163" customWidth="1"/>
    <col min="16138" max="16384" width="9.140625" style="163"/>
  </cols>
  <sheetData>
    <row r="1" spans="1:9" ht="24" customHeight="1">
      <c r="A1" s="1158" t="s">
        <v>583</v>
      </c>
      <c r="B1" s="1158"/>
      <c r="C1" s="1158"/>
      <c r="D1" s="1158"/>
      <c r="E1" s="1158"/>
      <c r="F1" s="1158"/>
      <c r="G1" s="1158"/>
      <c r="H1" s="1158"/>
      <c r="I1" s="1158"/>
    </row>
    <row r="2" spans="1:9" ht="24" customHeight="1">
      <c r="A2" s="1158" t="s">
        <v>722</v>
      </c>
      <c r="B2" s="1158"/>
      <c r="C2" s="1158"/>
      <c r="D2" s="1158"/>
      <c r="E2" s="1158"/>
      <c r="F2" s="1158"/>
      <c r="G2" s="1158"/>
      <c r="H2" s="1158"/>
      <c r="I2" s="1158"/>
    </row>
    <row r="3" spans="1:9" ht="24" customHeight="1">
      <c r="A3" s="1158" t="s">
        <v>923</v>
      </c>
      <c r="B3" s="1158"/>
      <c r="C3" s="1158"/>
      <c r="D3" s="1158"/>
      <c r="E3" s="1158"/>
      <c r="F3" s="1158"/>
      <c r="G3" s="1158"/>
      <c r="H3" s="1158"/>
      <c r="I3" s="1158"/>
    </row>
    <row r="4" spans="1:9" ht="24" customHeight="1">
      <c r="A4" s="1159" t="s">
        <v>1527</v>
      </c>
      <c r="B4" s="1159"/>
      <c r="C4" s="1159"/>
      <c r="D4" s="1159"/>
      <c r="E4" s="1159"/>
      <c r="F4" s="1159"/>
      <c r="G4" s="1159"/>
      <c r="H4" s="1159"/>
      <c r="I4" s="1159"/>
    </row>
    <row r="5" spans="1:9" ht="19.5" customHeight="1">
      <c r="A5" s="1160"/>
      <c r="B5" s="1160"/>
      <c r="C5" s="1160"/>
      <c r="D5" s="1160"/>
      <c r="E5" s="1160"/>
      <c r="F5" s="1160"/>
      <c r="G5" s="1160"/>
      <c r="H5" s="1160"/>
      <c r="I5" s="1160"/>
    </row>
    <row r="6" spans="1:9" s="209" customFormat="1" ht="3" customHeight="1" thickBot="1">
      <c r="A6" s="208"/>
      <c r="B6" s="208"/>
      <c r="C6" s="208"/>
      <c r="D6" s="208"/>
      <c r="E6" s="208"/>
      <c r="F6" s="208"/>
      <c r="G6" s="208"/>
      <c r="H6" s="208"/>
      <c r="I6" s="208"/>
    </row>
    <row r="7" spans="1:9" s="209" customFormat="1" ht="46.5" customHeight="1" thickTop="1" thickBot="1">
      <c r="A7" s="207"/>
      <c r="B7" s="211" t="s">
        <v>924</v>
      </c>
      <c r="C7" s="1161" t="s">
        <v>923</v>
      </c>
      <c r="D7" s="1161"/>
      <c r="E7" s="1161"/>
      <c r="F7" s="1161"/>
      <c r="G7" s="1161"/>
      <c r="H7" s="1161"/>
      <c r="I7" s="1161"/>
    </row>
    <row r="8" spans="1:9" s="209" customFormat="1" ht="0.75" customHeight="1" thickTop="1" thickBot="1">
      <c r="A8" s="208"/>
      <c r="B8" s="208"/>
      <c r="C8" s="208"/>
      <c r="D8" s="208"/>
      <c r="E8" s="208"/>
      <c r="F8" s="208"/>
      <c r="G8" s="208"/>
      <c r="H8" s="208"/>
      <c r="I8" s="208"/>
    </row>
    <row r="9" spans="1:9" s="164" customFormat="1" ht="24" customHeight="1" thickTop="1" thickBot="1">
      <c r="A9" s="182" t="s">
        <v>724</v>
      </c>
      <c r="B9" s="204" t="s">
        <v>725</v>
      </c>
      <c r="C9" s="204" t="s">
        <v>726</v>
      </c>
      <c r="D9" s="204" t="s">
        <v>727</v>
      </c>
      <c r="E9" s="204" t="s">
        <v>728</v>
      </c>
      <c r="F9" s="204" t="s">
        <v>729</v>
      </c>
      <c r="G9" s="204" t="s">
        <v>730</v>
      </c>
      <c r="H9" s="204" t="s">
        <v>731</v>
      </c>
      <c r="I9" s="204" t="s">
        <v>732</v>
      </c>
    </row>
    <row r="10" spans="1:9" ht="3" customHeight="1" thickTop="1" thickBot="1">
      <c r="A10" s="210"/>
      <c r="B10" s="165"/>
      <c r="C10" s="165"/>
      <c r="D10" s="165"/>
      <c r="E10" s="165"/>
      <c r="F10" s="165"/>
      <c r="G10" s="165"/>
      <c r="H10" s="165"/>
      <c r="I10" s="165"/>
    </row>
    <row r="11" spans="1:9" ht="20.100000000000001" customHeight="1" thickTop="1" thickBot="1">
      <c r="A11" s="182" t="s">
        <v>733</v>
      </c>
      <c r="B11" s="183">
        <v>104583.90806851312</v>
      </c>
      <c r="C11" s="183">
        <v>126820.24500874635</v>
      </c>
      <c r="D11" s="183">
        <v>140057.94424344023</v>
      </c>
      <c r="E11" s="183">
        <v>157085.62243586007</v>
      </c>
      <c r="F11" s="183">
        <v>167187.43880174929</v>
      </c>
      <c r="G11" s="183">
        <v>166956.13930466474</v>
      </c>
      <c r="H11" s="183">
        <v>167535.61920553935</v>
      </c>
      <c r="I11" s="183">
        <v>163485.06228571429</v>
      </c>
    </row>
    <row r="12" spans="1:9" s="166" customFormat="1" ht="20.100000000000001" customHeight="1" thickTop="1">
      <c r="A12" s="184" t="s">
        <v>275</v>
      </c>
      <c r="B12" s="185">
        <v>7638.4406326530616</v>
      </c>
      <c r="C12" s="185">
        <v>12959.220246355684</v>
      </c>
      <c r="D12" s="185">
        <v>14882.399779883381</v>
      </c>
      <c r="E12" s="185">
        <v>11595.082139941693</v>
      </c>
      <c r="F12" s="185">
        <v>22559.165978134111</v>
      </c>
      <c r="G12" s="185">
        <v>23155.457466472304</v>
      </c>
      <c r="H12" s="185">
        <v>19177.696008746356</v>
      </c>
      <c r="I12" s="185">
        <v>17229.262064139941</v>
      </c>
    </row>
    <row r="13" spans="1:9" s="166" customFormat="1" ht="20.100000000000001" customHeight="1">
      <c r="A13" s="184" t="s">
        <v>284</v>
      </c>
      <c r="B13" s="185">
        <v>12208.357896501459</v>
      </c>
      <c r="C13" s="185">
        <v>14877.516144314868</v>
      </c>
      <c r="D13" s="185">
        <v>11217.431739067057</v>
      </c>
      <c r="E13" s="185">
        <v>16119.99329154519</v>
      </c>
      <c r="F13" s="185">
        <v>10635.999182215743</v>
      </c>
      <c r="G13" s="185">
        <v>16068.531268221575</v>
      </c>
      <c r="H13" s="185">
        <v>14182.387247813411</v>
      </c>
      <c r="I13" s="185">
        <v>12725.844402332361</v>
      </c>
    </row>
    <row r="14" spans="1:9" s="166" customFormat="1" ht="20.100000000000001" customHeight="1">
      <c r="A14" s="184" t="s">
        <v>293</v>
      </c>
      <c r="B14" s="185">
        <v>82495.055403790087</v>
      </c>
      <c r="C14" s="185">
        <v>96252.592061224495</v>
      </c>
      <c r="D14" s="185">
        <v>111463.85215889211</v>
      </c>
      <c r="E14" s="185">
        <v>125427.38567055395</v>
      </c>
      <c r="F14" s="185">
        <v>129206.75191690962</v>
      </c>
      <c r="G14" s="185">
        <v>124440.61968950438</v>
      </c>
      <c r="H14" s="185">
        <v>128310.43996064139</v>
      </c>
      <c r="I14" s="185">
        <v>126927.94725947522</v>
      </c>
    </row>
    <row r="15" spans="1:9" s="166" customFormat="1" ht="20.100000000000001" customHeight="1">
      <c r="A15" s="186" t="s">
        <v>734</v>
      </c>
      <c r="B15" s="185">
        <v>82641.623832361511</v>
      </c>
      <c r="C15" s="185">
        <v>96359.434520408162</v>
      </c>
      <c r="D15" s="185">
        <v>110327.77959329447</v>
      </c>
      <c r="E15" s="185">
        <v>124923.45094460642</v>
      </c>
      <c r="F15" s="185">
        <v>128992.58936005831</v>
      </c>
      <c r="G15" s="185">
        <v>122522.44127696793</v>
      </c>
      <c r="H15" s="185">
        <v>127881.24156851311</v>
      </c>
      <c r="I15" s="185">
        <v>125055.62356122448</v>
      </c>
    </row>
    <row r="16" spans="1:9" s="166" customFormat="1" ht="20.100000000000001" customHeight="1">
      <c r="A16" s="186" t="s">
        <v>735</v>
      </c>
      <c r="B16" s="185">
        <v>81592.850574344033</v>
      </c>
      <c r="C16" s="185">
        <v>94404.633320699722</v>
      </c>
      <c r="D16" s="185">
        <v>107874.28952332362</v>
      </c>
      <c r="E16" s="185">
        <v>117973.69937755102</v>
      </c>
      <c r="F16" s="185">
        <v>120229.91920553937</v>
      </c>
      <c r="G16" s="185">
        <v>113845.66697376095</v>
      </c>
      <c r="H16" s="185">
        <v>115447.51000437318</v>
      </c>
      <c r="I16" s="185">
        <v>113713.64440962097</v>
      </c>
    </row>
    <row r="17" spans="1:9" s="166" customFormat="1" ht="20.100000000000001" customHeight="1">
      <c r="A17" s="186" t="s">
        <v>736</v>
      </c>
      <c r="B17" s="185">
        <v>1048.7732580174927</v>
      </c>
      <c r="C17" s="185">
        <v>1954.801199708455</v>
      </c>
      <c r="D17" s="185">
        <v>2453.4900699708451</v>
      </c>
      <c r="E17" s="185">
        <v>6949.751567055393</v>
      </c>
      <c r="F17" s="185">
        <v>8762.6701545189499</v>
      </c>
      <c r="G17" s="185">
        <v>8676.7743032069975</v>
      </c>
      <c r="H17" s="185">
        <v>12433.731564139942</v>
      </c>
      <c r="I17" s="185">
        <v>11341.9791516035</v>
      </c>
    </row>
    <row r="18" spans="1:9" s="166" customFormat="1" ht="20.100000000000001" customHeight="1">
      <c r="A18" s="186" t="s">
        <v>737</v>
      </c>
      <c r="B18" s="185">
        <v>312.47679446064143</v>
      </c>
      <c r="C18" s="185">
        <v>566.75416472303198</v>
      </c>
      <c r="D18" s="185">
        <v>2011.5152813411078</v>
      </c>
      <c r="E18" s="185">
        <v>1484.7157376093296</v>
      </c>
      <c r="F18" s="185">
        <v>1034.7049329446063</v>
      </c>
      <c r="G18" s="185">
        <v>3353.2573338192415</v>
      </c>
      <c r="H18" s="185">
        <v>2021.5200714285713</v>
      </c>
      <c r="I18" s="185">
        <v>3361.4275306122449</v>
      </c>
    </row>
    <row r="19" spans="1:9" s="166" customFormat="1" ht="20.100000000000001" customHeight="1">
      <c r="A19" s="186" t="s">
        <v>738</v>
      </c>
      <c r="B19" s="185">
        <v>280.69262827988337</v>
      </c>
      <c r="C19" s="185">
        <v>541.00552186588925</v>
      </c>
      <c r="D19" s="185">
        <v>1343.2718833819242</v>
      </c>
      <c r="E19" s="185">
        <v>1236.6733513119534</v>
      </c>
      <c r="F19" s="185">
        <v>927.32096355685132</v>
      </c>
      <c r="G19" s="185">
        <v>2026.1584985422744</v>
      </c>
      <c r="H19" s="185">
        <v>1184.2104387755103</v>
      </c>
      <c r="I19" s="185">
        <v>1822.102196793003</v>
      </c>
    </row>
    <row r="20" spans="1:9" s="166" customFormat="1" ht="20.100000000000001" customHeight="1">
      <c r="A20" s="186" t="s">
        <v>739</v>
      </c>
      <c r="B20" s="185">
        <v>31.784166180758017</v>
      </c>
      <c r="C20" s="185">
        <v>25.748642857142858</v>
      </c>
      <c r="D20" s="185">
        <v>668.24339795918365</v>
      </c>
      <c r="E20" s="185">
        <v>248.04238629737611</v>
      </c>
      <c r="F20" s="185">
        <v>107.3839693877551</v>
      </c>
      <c r="G20" s="185">
        <v>1327.0988352769677</v>
      </c>
      <c r="H20" s="185">
        <v>837.30963265306127</v>
      </c>
      <c r="I20" s="185">
        <v>1539.3253338192419</v>
      </c>
    </row>
    <row r="21" spans="1:9" s="166" customFormat="1" ht="20.100000000000001" customHeight="1">
      <c r="A21" s="186" t="s">
        <v>740</v>
      </c>
      <c r="B21" s="185">
        <v>792.03601311953355</v>
      </c>
      <c r="C21" s="185">
        <v>1359.0995014577261</v>
      </c>
      <c r="D21" s="185">
        <v>1618.9105685131196</v>
      </c>
      <c r="E21" s="185">
        <v>2430.8111953352768</v>
      </c>
      <c r="F21" s="185">
        <v>5364.4450801749272</v>
      </c>
      <c r="G21" s="185">
        <v>5608.1095276967926</v>
      </c>
      <c r="H21" s="185">
        <v>5660.4545918367348</v>
      </c>
      <c r="I21" s="185">
        <v>6648.2032682215749</v>
      </c>
    </row>
    <row r="22" spans="1:9" s="166" customFormat="1" ht="20.100000000000001" customHeight="1">
      <c r="A22" s="186" t="s">
        <v>741</v>
      </c>
      <c r="B22" s="185">
        <v>769.19665160349859</v>
      </c>
      <c r="C22" s="185">
        <v>1311.7645495626823</v>
      </c>
      <c r="D22" s="185">
        <v>1490.159997084548</v>
      </c>
      <c r="E22" s="185">
        <v>2029.4462259475217</v>
      </c>
      <c r="F22" s="185">
        <v>3251.859660349854</v>
      </c>
      <c r="G22" s="185">
        <v>3393.5239446064143</v>
      </c>
      <c r="H22" s="185">
        <v>3984.6012594752187</v>
      </c>
      <c r="I22" s="185">
        <v>4189.0428629737607</v>
      </c>
    </row>
    <row r="23" spans="1:9" s="166" customFormat="1" ht="20.100000000000001" customHeight="1">
      <c r="A23" s="186" t="s">
        <v>742</v>
      </c>
      <c r="B23" s="185">
        <v>22.839361516034987</v>
      </c>
      <c r="C23" s="185">
        <v>47.334951895043737</v>
      </c>
      <c r="D23" s="185">
        <v>128.75057142857142</v>
      </c>
      <c r="E23" s="185">
        <v>401.36496938775514</v>
      </c>
      <c r="F23" s="185">
        <v>2112.5854198250727</v>
      </c>
      <c r="G23" s="185">
        <v>2214.5855830903788</v>
      </c>
      <c r="H23" s="185">
        <v>1675.8533323615159</v>
      </c>
      <c r="I23" s="185">
        <v>2459.1604052478133</v>
      </c>
    </row>
    <row r="24" spans="1:9" s="166" customFormat="1" ht="20.100000000000001" customHeight="1">
      <c r="A24" s="186" t="s">
        <v>306</v>
      </c>
      <c r="B24" s="185">
        <v>1136.5646034985423</v>
      </c>
      <c r="C24" s="185">
        <v>1311.8877142857143</v>
      </c>
      <c r="D24" s="185">
        <v>1525.2182930029155</v>
      </c>
      <c r="E24" s="185">
        <v>1593.8247900874637</v>
      </c>
      <c r="F24" s="185">
        <v>1499.9921807580174</v>
      </c>
      <c r="G24" s="185">
        <v>1375.7881545189505</v>
      </c>
      <c r="H24" s="185">
        <v>1213.6920655976676</v>
      </c>
      <c r="I24" s="185">
        <v>1228.2978134110786</v>
      </c>
    </row>
    <row r="25" spans="1:9" s="166" customFormat="1" ht="20.100000000000001" customHeight="1">
      <c r="A25" s="186" t="s">
        <v>743</v>
      </c>
      <c r="B25" s="185">
        <v>-2387.6458396501457</v>
      </c>
      <c r="C25" s="185">
        <v>-3344.5838396501458</v>
      </c>
      <c r="D25" s="185">
        <v>-4019.5715772594749</v>
      </c>
      <c r="E25" s="185">
        <v>-5005.4169970845487</v>
      </c>
      <c r="F25" s="185">
        <v>-7684.9796370262393</v>
      </c>
      <c r="G25" s="185">
        <v>-8418.9766034985423</v>
      </c>
      <c r="H25" s="185">
        <v>-8466.4683367346934</v>
      </c>
      <c r="I25" s="185">
        <v>-9365.6049139941697</v>
      </c>
    </row>
    <row r="26" spans="1:9" s="166" customFormat="1" ht="20.100000000000001" customHeight="1">
      <c r="A26" s="184" t="s">
        <v>324</v>
      </c>
      <c r="B26" s="185">
        <v>433.15132215743438</v>
      </c>
      <c r="C26" s="185">
        <v>266.06466909620991</v>
      </c>
      <c r="D26" s="185">
        <v>254.9925087463557</v>
      </c>
      <c r="E26" s="185">
        <v>451.0994475218659</v>
      </c>
      <c r="F26" s="185">
        <v>244.76323177842565</v>
      </c>
      <c r="G26" s="185">
        <v>358.73924344023328</v>
      </c>
      <c r="H26" s="185">
        <v>259.91912244897958</v>
      </c>
      <c r="I26" s="185">
        <v>263.09461370262392</v>
      </c>
    </row>
    <row r="27" spans="1:9" s="166" customFormat="1" ht="20.100000000000001" customHeight="1">
      <c r="A27" s="184" t="s">
        <v>330</v>
      </c>
      <c r="B27" s="185">
        <v>4.3731778425655976E-4</v>
      </c>
      <c r="C27" s="185">
        <v>1.4577259475218659E-4</v>
      </c>
      <c r="D27" s="185">
        <v>2.9154518950437317E-4</v>
      </c>
      <c r="E27" s="185">
        <v>4.8177842565597659E-3</v>
      </c>
      <c r="F27" s="185">
        <v>36.925826530612248</v>
      </c>
      <c r="G27" s="185">
        <v>151.09863994169095</v>
      </c>
      <c r="H27" s="185">
        <v>223.91644460641399</v>
      </c>
      <c r="I27" s="185">
        <v>170.9782857142857</v>
      </c>
    </row>
    <row r="28" spans="1:9" s="166" customFormat="1" ht="20.100000000000001" customHeight="1">
      <c r="A28" s="184" t="s">
        <v>744</v>
      </c>
      <c r="B28" s="185">
        <v>29.482069970845483</v>
      </c>
      <c r="C28" s="185">
        <v>322.31005830903791</v>
      </c>
      <c r="D28" s="185">
        <v>19.614069970845478</v>
      </c>
      <c r="E28" s="185">
        <v>529.85868950437316</v>
      </c>
      <c r="F28" s="185">
        <v>1646.5620699708456</v>
      </c>
      <c r="G28" s="185">
        <v>16.77</v>
      </c>
      <c r="H28" s="185">
        <v>2849.97444606414</v>
      </c>
      <c r="I28" s="185">
        <v>3663.6910043731777</v>
      </c>
    </row>
    <row r="29" spans="1:9" s="166" customFormat="1" ht="20.100000000000001" customHeight="1">
      <c r="A29" s="184" t="s">
        <v>341</v>
      </c>
      <c r="B29" s="185">
        <v>1722.3165991253643</v>
      </c>
      <c r="C29" s="185">
        <v>1988.4455641399418</v>
      </c>
      <c r="D29" s="185">
        <v>2109.4462623906707</v>
      </c>
      <c r="E29" s="185">
        <v>2795.4258862973761</v>
      </c>
      <c r="F29" s="185">
        <v>2659.5084329446067</v>
      </c>
      <c r="G29" s="185">
        <v>2580.4114314868812</v>
      </c>
      <c r="H29" s="185">
        <v>2400.557534985423</v>
      </c>
      <c r="I29" s="185">
        <v>2384.6747419825074</v>
      </c>
    </row>
    <row r="30" spans="1:9" s="166" customFormat="1" ht="20.100000000000001" customHeight="1">
      <c r="A30" s="184" t="s">
        <v>745</v>
      </c>
      <c r="B30" s="185">
        <v>57.103706997084544</v>
      </c>
      <c r="C30" s="185">
        <v>154.09611953352768</v>
      </c>
      <c r="D30" s="185">
        <v>110.20743294460641</v>
      </c>
      <c r="E30" s="185">
        <v>166.77249271137029</v>
      </c>
      <c r="F30" s="185">
        <v>197.7621632653061</v>
      </c>
      <c r="G30" s="185">
        <v>184.51156559766764</v>
      </c>
      <c r="H30" s="185">
        <v>130.72844023323614</v>
      </c>
      <c r="I30" s="185">
        <v>119.56991399416908</v>
      </c>
    </row>
    <row r="31" spans="1:9" s="167" customFormat="1" ht="20.100000000000001" customHeight="1" thickBot="1">
      <c r="A31" s="187" t="s">
        <v>357</v>
      </c>
      <c r="B31" s="188">
        <v>0</v>
      </c>
      <c r="C31" s="188">
        <v>0</v>
      </c>
      <c r="D31" s="188">
        <v>0</v>
      </c>
      <c r="E31" s="188">
        <v>0</v>
      </c>
      <c r="F31" s="188">
        <v>0</v>
      </c>
      <c r="G31" s="188">
        <v>0</v>
      </c>
      <c r="H31" s="188">
        <v>0</v>
      </c>
      <c r="I31" s="188">
        <v>0</v>
      </c>
    </row>
    <row r="32" spans="1:9" ht="20.100000000000001" customHeight="1" thickTop="1" thickBot="1">
      <c r="A32" s="182" t="s">
        <v>746</v>
      </c>
      <c r="B32" s="183">
        <v>93996.031164723026</v>
      </c>
      <c r="C32" s="183">
        <v>115855.47061661807</v>
      </c>
      <c r="D32" s="183">
        <v>128803.31580320701</v>
      </c>
      <c r="E32" s="183">
        <v>145340.18505830903</v>
      </c>
      <c r="F32" s="183">
        <v>155211.47315889213</v>
      </c>
      <c r="G32" s="183">
        <v>154925.79225655977</v>
      </c>
      <c r="H32" s="183">
        <v>154230.84537026237</v>
      </c>
      <c r="I32" s="183">
        <v>150427.7782186589</v>
      </c>
    </row>
    <row r="33" spans="1:9" s="166" customFormat="1" ht="20.100000000000001" customHeight="1" thickTop="1">
      <c r="A33" s="184" t="s">
        <v>747</v>
      </c>
      <c r="B33" s="185">
        <v>74061.200660349845</v>
      </c>
      <c r="C33" s="185">
        <v>90922.087247813397</v>
      </c>
      <c r="D33" s="185">
        <v>105466.20468804664</v>
      </c>
      <c r="E33" s="185">
        <v>123473.37130174927</v>
      </c>
      <c r="F33" s="185">
        <v>131275.38317638484</v>
      </c>
      <c r="G33" s="185">
        <v>128909.15724489797</v>
      </c>
      <c r="H33" s="185">
        <v>129916.69546501456</v>
      </c>
      <c r="I33" s="185">
        <v>114839.07621574345</v>
      </c>
    </row>
    <row r="34" spans="1:9" s="166" customFormat="1" ht="20.100000000000001" customHeight="1">
      <c r="A34" s="186" t="s">
        <v>748</v>
      </c>
      <c r="B34" s="185">
        <v>4.0102040816326534</v>
      </c>
      <c r="C34" s="185">
        <v>15.875655976676384</v>
      </c>
      <c r="D34" s="185">
        <v>585.00779446064143</v>
      </c>
      <c r="E34" s="185">
        <v>517.2292376093294</v>
      </c>
      <c r="F34" s="185">
        <v>2289.0700451895045</v>
      </c>
      <c r="G34" s="185">
        <v>995.17984839650148</v>
      </c>
      <c r="H34" s="185">
        <v>1456.0549912536442</v>
      </c>
      <c r="I34" s="185">
        <v>1103.3951734693876</v>
      </c>
    </row>
    <row r="35" spans="1:9" s="166" customFormat="1" ht="20.100000000000001" customHeight="1">
      <c r="A35" s="186" t="s">
        <v>749</v>
      </c>
      <c r="B35" s="185">
        <v>11003.787798833819</v>
      </c>
      <c r="C35" s="185">
        <v>13280.957211370262</v>
      </c>
      <c r="D35" s="185">
        <v>13699.85998833819</v>
      </c>
      <c r="E35" s="185">
        <v>16220.327701166181</v>
      </c>
      <c r="F35" s="185">
        <v>19801.841339650146</v>
      </c>
      <c r="G35" s="185">
        <v>21041.05722740525</v>
      </c>
      <c r="H35" s="185">
        <v>22617.833249271138</v>
      </c>
      <c r="I35" s="185">
        <v>24128.125177842565</v>
      </c>
    </row>
    <row r="36" spans="1:9" s="166" customFormat="1" ht="20.100000000000001" customHeight="1">
      <c r="A36" s="186" t="s">
        <v>750</v>
      </c>
      <c r="B36" s="185">
        <v>51172.149760932945</v>
      </c>
      <c r="C36" s="185">
        <v>25494.017284256559</v>
      </c>
      <c r="D36" s="185">
        <v>15112.192890670554</v>
      </c>
      <c r="E36" s="185">
        <v>1512.7141851311953</v>
      </c>
      <c r="F36" s="185">
        <v>202.44120262390669</v>
      </c>
      <c r="G36" s="185">
        <v>100.6317944606414</v>
      </c>
      <c r="H36" s="185">
        <v>24.720827988338193</v>
      </c>
      <c r="I36" s="185">
        <v>20.81030029154519</v>
      </c>
    </row>
    <row r="37" spans="1:9" s="166" customFormat="1" ht="20.100000000000001" customHeight="1">
      <c r="A37" s="186" t="s">
        <v>751</v>
      </c>
      <c r="B37" s="185">
        <v>3187.1791166180756</v>
      </c>
      <c r="C37" s="185">
        <v>3238.1582930029158</v>
      </c>
      <c r="D37" s="185">
        <v>2896.956494169096</v>
      </c>
      <c r="E37" s="185">
        <v>2832.2066297376095</v>
      </c>
      <c r="F37" s="185">
        <v>5380.2608338192422</v>
      </c>
      <c r="G37" s="185">
        <v>5433.9098950437328</v>
      </c>
      <c r="H37" s="185">
        <v>7217.5413338192411</v>
      </c>
      <c r="I37" s="185">
        <v>5666.8030306122455</v>
      </c>
    </row>
    <row r="38" spans="1:9" s="166" customFormat="1" ht="20.100000000000001" customHeight="1">
      <c r="A38" s="186" t="s">
        <v>752</v>
      </c>
      <c r="B38" s="185">
        <v>6963.8922084548103</v>
      </c>
      <c r="C38" s="185">
        <v>45982.783618075802</v>
      </c>
      <c r="D38" s="185">
        <v>68680.226094752186</v>
      </c>
      <c r="E38" s="185">
        <v>96824.350982507298</v>
      </c>
      <c r="F38" s="185">
        <v>95998.921441690967</v>
      </c>
      <c r="G38" s="185">
        <v>93211.263113702633</v>
      </c>
      <c r="H38" s="185">
        <v>89285.302900874638</v>
      </c>
      <c r="I38" s="185">
        <v>75000.820784256561</v>
      </c>
    </row>
    <row r="39" spans="1:9" s="166" customFormat="1" ht="20.100000000000001" customHeight="1">
      <c r="A39" s="186" t="s">
        <v>753</v>
      </c>
      <c r="B39" s="185">
        <v>1730.1815714285715</v>
      </c>
      <c r="C39" s="185">
        <v>2910.295185131195</v>
      </c>
      <c r="D39" s="185">
        <v>4491.9614256559762</v>
      </c>
      <c r="E39" s="185">
        <v>5566.5425655976678</v>
      </c>
      <c r="F39" s="185">
        <v>7602.8483134110784</v>
      </c>
      <c r="G39" s="185">
        <v>8127.1153658892126</v>
      </c>
      <c r="H39" s="185">
        <v>9315.2421618075805</v>
      </c>
      <c r="I39" s="185">
        <v>8919.1217492711385</v>
      </c>
    </row>
    <row r="40" spans="1:9" s="166" customFormat="1" ht="20.100000000000001" customHeight="1">
      <c r="A40" s="184" t="s">
        <v>754</v>
      </c>
      <c r="B40" s="185">
        <v>0</v>
      </c>
      <c r="C40" s="185">
        <v>0</v>
      </c>
      <c r="D40" s="185">
        <v>0</v>
      </c>
      <c r="E40" s="185">
        <v>0</v>
      </c>
      <c r="F40" s="185">
        <v>0.30725218658892123</v>
      </c>
      <c r="G40" s="185">
        <v>0</v>
      </c>
      <c r="H40" s="185">
        <v>0</v>
      </c>
      <c r="I40" s="185">
        <v>0</v>
      </c>
    </row>
    <row r="41" spans="1:9" s="166" customFormat="1" ht="20.100000000000001" customHeight="1">
      <c r="A41" s="184" t="s">
        <v>755</v>
      </c>
      <c r="B41" s="185">
        <v>18138.739612244899</v>
      </c>
      <c r="C41" s="185">
        <v>22888.58612682216</v>
      </c>
      <c r="D41" s="185">
        <v>21073.834029154517</v>
      </c>
      <c r="E41" s="185">
        <v>14496.022134110788</v>
      </c>
      <c r="F41" s="185">
        <v>17049.031739067057</v>
      </c>
      <c r="G41" s="185">
        <v>19777.823327988339</v>
      </c>
      <c r="H41" s="185">
        <v>17818.325005830906</v>
      </c>
      <c r="I41" s="185">
        <v>17179.577262390671</v>
      </c>
    </row>
    <row r="42" spans="1:9" s="166" customFormat="1" ht="20.100000000000001" customHeight="1">
      <c r="A42" s="184" t="s">
        <v>756</v>
      </c>
      <c r="B42" s="185">
        <v>1016.2125408163265</v>
      </c>
      <c r="C42" s="185">
        <v>1130.9074125364432</v>
      </c>
      <c r="D42" s="185">
        <v>1303.4247259475217</v>
      </c>
      <c r="E42" s="185">
        <v>2013.9225597667639</v>
      </c>
      <c r="F42" s="185">
        <v>1980.8612332361517</v>
      </c>
      <c r="G42" s="185">
        <v>1737.2343279883382</v>
      </c>
      <c r="H42" s="185">
        <v>2316.825491253644</v>
      </c>
      <c r="I42" s="185">
        <v>1957.1964912536444</v>
      </c>
    </row>
    <row r="43" spans="1:9" s="166" customFormat="1" ht="20.100000000000001" customHeight="1">
      <c r="A43" s="184" t="s">
        <v>402</v>
      </c>
      <c r="B43" s="185">
        <v>779.87835131195345</v>
      </c>
      <c r="C43" s="185">
        <v>913.88982944606414</v>
      </c>
      <c r="D43" s="185">
        <v>959.85236005830905</v>
      </c>
      <c r="E43" s="185">
        <v>1117.9272915451895</v>
      </c>
      <c r="F43" s="185">
        <v>1058.4864489795918</v>
      </c>
      <c r="G43" s="185">
        <v>1042.9720758017493</v>
      </c>
      <c r="H43" s="185">
        <v>1051.5376282798834</v>
      </c>
      <c r="I43" s="185">
        <v>971.49258017492707</v>
      </c>
    </row>
    <row r="44" spans="1:9" s="166" customFormat="1" ht="20.100000000000001" customHeight="1">
      <c r="A44" s="184" t="s">
        <v>408</v>
      </c>
      <c r="B44" s="185">
        <v>0</v>
      </c>
      <c r="C44" s="185">
        <v>0</v>
      </c>
      <c r="D44" s="185">
        <v>0</v>
      </c>
      <c r="E44" s="185">
        <v>0</v>
      </c>
      <c r="F44" s="185">
        <v>0</v>
      </c>
      <c r="G44" s="185">
        <v>0</v>
      </c>
      <c r="H44" s="185">
        <v>0</v>
      </c>
      <c r="I44" s="185">
        <v>0</v>
      </c>
    </row>
    <row r="45" spans="1:9" s="166" customFormat="1" ht="20.100000000000001" customHeight="1">
      <c r="A45" s="184" t="s">
        <v>757</v>
      </c>
      <c r="B45" s="185">
        <v>0</v>
      </c>
      <c r="C45" s="185">
        <v>0</v>
      </c>
      <c r="D45" s="185">
        <v>0</v>
      </c>
      <c r="E45" s="185">
        <v>4238.9417711370261</v>
      </c>
      <c r="F45" s="185">
        <v>3847.4033090379007</v>
      </c>
      <c r="G45" s="185">
        <v>3458.6052798833816</v>
      </c>
      <c r="H45" s="185">
        <v>3127.461779883382</v>
      </c>
      <c r="I45" s="185">
        <v>2747.6545102040818</v>
      </c>
    </row>
    <row r="46" spans="1:9" s="167" customFormat="1" ht="20.100000000000001" customHeight="1" thickBot="1">
      <c r="A46" s="187" t="s">
        <v>383</v>
      </c>
      <c r="B46" s="188">
        <v>0</v>
      </c>
      <c r="C46" s="188">
        <v>0</v>
      </c>
      <c r="D46" s="188">
        <v>0</v>
      </c>
      <c r="E46" s="188">
        <v>0</v>
      </c>
      <c r="F46" s="188">
        <v>0</v>
      </c>
      <c r="G46" s="188">
        <v>0</v>
      </c>
      <c r="H46" s="188">
        <v>0</v>
      </c>
      <c r="I46" s="188">
        <v>12732.781158892129</v>
      </c>
    </row>
    <row r="47" spans="1:9" ht="20.100000000000001" customHeight="1" thickTop="1" thickBot="1">
      <c r="A47" s="182" t="s">
        <v>758</v>
      </c>
      <c r="B47" s="183">
        <v>10587.876903790089</v>
      </c>
      <c r="C47" s="183">
        <v>10964.77439212828</v>
      </c>
      <c r="D47" s="183">
        <v>11254.628440233235</v>
      </c>
      <c r="E47" s="183">
        <v>11745.437377551019</v>
      </c>
      <c r="F47" s="183">
        <v>11975.965642857143</v>
      </c>
      <c r="G47" s="183">
        <v>12030.347048104955</v>
      </c>
      <c r="H47" s="183">
        <v>13304.773835276968</v>
      </c>
      <c r="I47" s="183">
        <v>13057.284067055392</v>
      </c>
    </row>
    <row r="48" spans="1:9" s="166" customFormat="1" ht="20.100000000000001" customHeight="1" thickTop="1">
      <c r="A48" s="184" t="s">
        <v>423</v>
      </c>
      <c r="B48" s="185">
        <v>5830.9037900874637</v>
      </c>
      <c r="C48" s="185">
        <v>8294.6997084548111</v>
      </c>
      <c r="D48" s="185">
        <v>9384.7580174927116</v>
      </c>
      <c r="E48" s="185">
        <v>9647.2303206997076</v>
      </c>
      <c r="F48" s="185">
        <v>9985.4912536443153</v>
      </c>
      <c r="G48" s="185">
        <v>10075.258017492712</v>
      </c>
      <c r="H48" s="185">
        <v>10075.258017492712</v>
      </c>
      <c r="I48" s="185">
        <v>11661.807580174927</v>
      </c>
    </row>
    <row r="49" spans="1:9" s="166" customFormat="1" ht="20.100000000000001" customHeight="1">
      <c r="A49" s="184" t="s">
        <v>427</v>
      </c>
      <c r="B49" s="185">
        <v>2463.7971166180755</v>
      </c>
      <c r="C49" s="185">
        <v>781.28083090379016</v>
      </c>
      <c r="D49" s="185">
        <v>7.8164125364431483</v>
      </c>
      <c r="E49" s="185">
        <v>7.8171413994169088</v>
      </c>
      <c r="F49" s="185">
        <v>1248.5372580174926</v>
      </c>
      <c r="G49" s="185">
        <v>1497.029969387755</v>
      </c>
      <c r="H49" s="185">
        <v>1830.4299693877549</v>
      </c>
      <c r="I49" s="185">
        <v>674.61714139941694</v>
      </c>
    </row>
    <row r="50" spans="1:9" s="166" customFormat="1" ht="20.100000000000001" customHeight="1">
      <c r="A50" s="184" t="s">
        <v>431</v>
      </c>
      <c r="B50" s="185">
        <v>0</v>
      </c>
      <c r="C50" s="185">
        <v>0</v>
      </c>
      <c r="D50" s="185">
        <v>0</v>
      </c>
      <c r="E50" s="185">
        <v>0</v>
      </c>
      <c r="F50" s="185">
        <v>0</v>
      </c>
      <c r="G50" s="185">
        <v>0</v>
      </c>
      <c r="H50" s="185">
        <v>0</v>
      </c>
      <c r="I50" s="185">
        <v>0</v>
      </c>
    </row>
    <row r="51" spans="1:9" s="166" customFormat="1" ht="20.100000000000001" customHeight="1">
      <c r="A51" s="184" t="s">
        <v>759</v>
      </c>
      <c r="B51" s="185">
        <v>1425.0875160349851</v>
      </c>
      <c r="C51" s="185">
        <v>1511.896364431487</v>
      </c>
      <c r="D51" s="185">
        <v>1549.5861137026238</v>
      </c>
      <c r="E51" s="185">
        <v>1580.8329037900876</v>
      </c>
      <c r="F51" s="185">
        <v>1631.7886049562683</v>
      </c>
      <c r="G51" s="185">
        <v>1631.7886049562683</v>
      </c>
      <c r="H51" s="185">
        <v>652.17036734693875</v>
      </c>
      <c r="I51" s="185">
        <v>726.86191545189513</v>
      </c>
    </row>
    <row r="52" spans="1:9" s="166" customFormat="1" ht="20.100000000000001" customHeight="1">
      <c r="A52" s="184" t="s">
        <v>437</v>
      </c>
      <c r="B52" s="185">
        <v>868.08848104956269</v>
      </c>
      <c r="C52" s="185">
        <v>376.89748833819243</v>
      </c>
      <c r="D52" s="185">
        <v>312.46789650145774</v>
      </c>
      <c r="E52" s="185">
        <v>509.55701166180756</v>
      </c>
      <c r="F52" s="185">
        <v>-889.851473760933</v>
      </c>
      <c r="G52" s="185">
        <v>-1173.7295437317784</v>
      </c>
      <c r="H52" s="185">
        <v>746.9154810495628</v>
      </c>
      <c r="I52" s="185">
        <v>-6.0025699708454807</v>
      </c>
    </row>
    <row r="53" spans="1:9" s="166" customFormat="1" ht="20.100000000000001" customHeight="1">
      <c r="A53" s="186" t="s">
        <v>760</v>
      </c>
      <c r="B53" s="185">
        <v>0</v>
      </c>
      <c r="C53" s="185">
        <v>0</v>
      </c>
      <c r="D53" s="185">
        <v>0</v>
      </c>
      <c r="E53" s="185">
        <v>0</v>
      </c>
      <c r="F53" s="185">
        <v>89.766956268221563</v>
      </c>
      <c r="G53" s="185">
        <v>-979.61823760932953</v>
      </c>
      <c r="H53" s="185">
        <v>0</v>
      </c>
      <c r="I53" s="185">
        <v>627.40900437317771</v>
      </c>
    </row>
    <row r="54" spans="1:9" s="167" customFormat="1" ht="20.100000000000001" customHeight="1" thickBot="1">
      <c r="A54" s="189" t="s">
        <v>761</v>
      </c>
      <c r="B54" s="188">
        <v>868.08848104956269</v>
      </c>
      <c r="C54" s="188">
        <v>376.89748833819243</v>
      </c>
      <c r="D54" s="188">
        <v>312.46789650145774</v>
      </c>
      <c r="E54" s="188">
        <v>509.55701166180756</v>
      </c>
      <c r="F54" s="188">
        <v>-979.61843002915452</v>
      </c>
      <c r="G54" s="188">
        <v>-194.11130612244898</v>
      </c>
      <c r="H54" s="188">
        <v>746.9154810495628</v>
      </c>
      <c r="I54" s="188">
        <v>-633.41157434402339</v>
      </c>
    </row>
    <row r="55" spans="1:9" ht="20.100000000000001" customHeight="1" thickTop="1" thickBot="1">
      <c r="A55" s="182" t="s">
        <v>762</v>
      </c>
      <c r="B55" s="183">
        <v>104583.90806851312</v>
      </c>
      <c r="C55" s="183">
        <v>126820.24500874635</v>
      </c>
      <c r="D55" s="183">
        <v>140057.94424344023</v>
      </c>
      <c r="E55" s="183">
        <v>157085.62243586007</v>
      </c>
      <c r="F55" s="183">
        <v>167187.43880174929</v>
      </c>
      <c r="G55" s="183">
        <v>166956.13930466474</v>
      </c>
      <c r="H55" s="183">
        <v>167535.61920553935</v>
      </c>
      <c r="I55" s="183">
        <v>163485.06228571429</v>
      </c>
    </row>
    <row r="56" spans="1:9" s="166" customFormat="1" ht="20.100000000000001" customHeight="1" thickTop="1">
      <c r="A56" s="184" t="s">
        <v>763</v>
      </c>
      <c r="B56" s="185">
        <v>6680.6144897959175</v>
      </c>
      <c r="C56" s="185">
        <v>9924.2837623906707</v>
      </c>
      <c r="D56" s="185">
        <v>10328.988122448978</v>
      </c>
      <c r="E56" s="185">
        <v>10446.5745393586</v>
      </c>
      <c r="F56" s="185">
        <v>12889.340692419824</v>
      </c>
      <c r="G56" s="185">
        <v>11431.376623906706</v>
      </c>
      <c r="H56" s="185">
        <v>9147.2331924198261</v>
      </c>
      <c r="I56" s="185">
        <v>7739.3370655976678</v>
      </c>
    </row>
    <row r="57" spans="1:9" s="167" customFormat="1" ht="20.100000000000001" customHeight="1">
      <c r="A57" s="189" t="s">
        <v>764</v>
      </c>
      <c r="B57" s="188">
        <v>0</v>
      </c>
      <c r="C57" s="188">
        <v>0</v>
      </c>
      <c r="D57" s="188">
        <v>0</v>
      </c>
      <c r="E57" s="188">
        <v>0</v>
      </c>
      <c r="F57" s="188">
        <v>0</v>
      </c>
      <c r="G57" s="188">
        <v>0</v>
      </c>
      <c r="H57" s="188">
        <v>0</v>
      </c>
      <c r="I57" s="188">
        <v>0</v>
      </c>
    </row>
    <row r="58" spans="1:9" s="167" customFormat="1" ht="20.100000000000001" customHeight="1">
      <c r="A58" s="189" t="s">
        <v>765</v>
      </c>
      <c r="B58" s="188">
        <v>6660.400625364432</v>
      </c>
      <c r="C58" s="188">
        <v>9879.3449897959181</v>
      </c>
      <c r="D58" s="188">
        <v>10247.898865889212</v>
      </c>
      <c r="E58" s="188">
        <v>10348.208113702623</v>
      </c>
      <c r="F58" s="188">
        <v>12605.731317784257</v>
      </c>
      <c r="G58" s="188">
        <v>11137.380346938777</v>
      </c>
      <c r="H58" s="188">
        <v>8838.7836122448971</v>
      </c>
      <c r="I58" s="188">
        <v>7418.3326501457723</v>
      </c>
    </row>
    <row r="59" spans="1:9" s="167" customFormat="1" ht="20.100000000000001" customHeight="1">
      <c r="A59" s="189" t="s">
        <v>766</v>
      </c>
      <c r="B59" s="188">
        <v>0</v>
      </c>
      <c r="C59" s="188">
        <v>0</v>
      </c>
      <c r="D59" s="188">
        <v>0</v>
      </c>
      <c r="E59" s="188">
        <v>0</v>
      </c>
      <c r="F59" s="188">
        <v>0</v>
      </c>
      <c r="G59" s="188">
        <v>0</v>
      </c>
      <c r="H59" s="188">
        <v>0</v>
      </c>
      <c r="I59" s="188">
        <v>0</v>
      </c>
    </row>
    <row r="60" spans="1:9" s="167" customFormat="1" ht="20.100000000000001" customHeight="1">
      <c r="A60" s="189" t="s">
        <v>767</v>
      </c>
      <c r="B60" s="188">
        <v>20.213864431486879</v>
      </c>
      <c r="C60" s="188">
        <v>44.93877259475218</v>
      </c>
      <c r="D60" s="188">
        <v>81.089256559766781</v>
      </c>
      <c r="E60" s="188">
        <v>98.36642565597667</v>
      </c>
      <c r="F60" s="188">
        <v>283.60937463556854</v>
      </c>
      <c r="G60" s="188">
        <v>293.99627696793004</v>
      </c>
      <c r="H60" s="188">
        <v>308.44958017492712</v>
      </c>
      <c r="I60" s="188">
        <v>321.00441545189506</v>
      </c>
    </row>
    <row r="61" spans="1:9" s="167" customFormat="1" ht="20.100000000000001" customHeight="1">
      <c r="A61" s="189" t="s">
        <v>768</v>
      </c>
      <c r="B61" s="188">
        <v>0</v>
      </c>
      <c r="C61" s="188">
        <v>0</v>
      </c>
      <c r="D61" s="188">
        <v>0</v>
      </c>
      <c r="E61" s="188">
        <v>0</v>
      </c>
      <c r="F61" s="188">
        <v>0</v>
      </c>
      <c r="G61" s="188">
        <v>0</v>
      </c>
      <c r="H61" s="188">
        <v>0</v>
      </c>
      <c r="I61" s="188">
        <v>0</v>
      </c>
    </row>
    <row r="62" spans="1:9" s="167" customFormat="1" ht="20.100000000000001" customHeight="1" thickBot="1">
      <c r="A62" s="187" t="s">
        <v>769</v>
      </c>
      <c r="B62" s="188">
        <v>194147.18400728863</v>
      </c>
      <c r="C62" s="188">
        <v>241701.41308017491</v>
      </c>
      <c r="D62" s="188">
        <v>280167.32312390674</v>
      </c>
      <c r="E62" s="188">
        <v>323099.48536443146</v>
      </c>
      <c r="F62" s="188">
        <v>340495.38811224489</v>
      </c>
      <c r="G62" s="188">
        <v>340541.93909620988</v>
      </c>
      <c r="H62" s="188">
        <v>341483.95323906699</v>
      </c>
      <c r="I62" s="188">
        <v>346031.29671574337</v>
      </c>
    </row>
    <row r="63" spans="1:9" ht="20.100000000000001" customHeight="1" thickTop="1" thickBot="1">
      <c r="A63" s="182" t="s">
        <v>770</v>
      </c>
      <c r="B63" s="183"/>
      <c r="C63" s="183"/>
      <c r="D63" s="183"/>
      <c r="E63" s="183"/>
      <c r="F63" s="183"/>
      <c r="G63" s="183"/>
      <c r="H63" s="183"/>
      <c r="I63" s="183"/>
    </row>
    <row r="64" spans="1:9" ht="20.100000000000001" customHeight="1" thickTop="1">
      <c r="A64" s="190" t="s">
        <v>771</v>
      </c>
      <c r="B64" s="191">
        <v>9164.8088309037903</v>
      </c>
      <c r="C64" s="191">
        <v>11747.916991253645</v>
      </c>
      <c r="D64" s="191">
        <v>13215.008852769681</v>
      </c>
      <c r="E64" s="191">
        <v>14940.952565597667</v>
      </c>
      <c r="F64" s="191">
        <v>16458.048973760931</v>
      </c>
      <c r="G64" s="191">
        <v>5363.9252405247817</v>
      </c>
      <c r="H64" s="191">
        <v>16235.831239067054</v>
      </c>
      <c r="I64" s="191">
        <v>5170.0656355685123</v>
      </c>
    </row>
    <row r="65" spans="1:9" ht="20.100000000000001" customHeight="1">
      <c r="A65" s="192" t="s">
        <v>772</v>
      </c>
      <c r="B65" s="191">
        <v>-2868.0812361516037</v>
      </c>
      <c r="C65" s="191">
        <v>-3926.0459927113702</v>
      </c>
      <c r="D65" s="191">
        <v>-4737.9856005830907</v>
      </c>
      <c r="E65" s="191">
        <v>-5198.6595262390665</v>
      </c>
      <c r="F65" s="191">
        <v>-5153.3162492711363</v>
      </c>
      <c r="G65" s="191">
        <v>-1735.3856457725947</v>
      </c>
      <c r="H65" s="191">
        <v>-5412.1370903790084</v>
      </c>
      <c r="I65" s="191">
        <v>-1716.2567682215742</v>
      </c>
    </row>
    <row r="66" spans="1:9" ht="20.100000000000001" customHeight="1">
      <c r="A66" s="193" t="s">
        <v>773</v>
      </c>
      <c r="B66" s="191">
        <v>6296.7275947521866</v>
      </c>
      <c r="C66" s="191">
        <v>7821.8709985422738</v>
      </c>
      <c r="D66" s="191">
        <v>8477.0232521865892</v>
      </c>
      <c r="E66" s="191">
        <v>9742.2930393586012</v>
      </c>
      <c r="F66" s="191">
        <v>11304.732724489795</v>
      </c>
      <c r="G66" s="191">
        <v>3628.539594752187</v>
      </c>
      <c r="H66" s="191">
        <v>10823.694148688046</v>
      </c>
      <c r="I66" s="191">
        <v>3453.8088673469383</v>
      </c>
    </row>
    <row r="67" spans="1:9" ht="20.100000000000001" customHeight="1">
      <c r="A67" s="190" t="s">
        <v>774</v>
      </c>
      <c r="B67" s="191">
        <v>375.68479300291546</v>
      </c>
      <c r="C67" s="191">
        <v>542.61385422740523</v>
      </c>
      <c r="D67" s="191">
        <v>799.8788002915453</v>
      </c>
      <c r="E67" s="191">
        <v>1134.685755102041</v>
      </c>
      <c r="F67" s="191">
        <v>1145.0746370262391</v>
      </c>
      <c r="G67" s="191">
        <v>490.61807142857145</v>
      </c>
      <c r="H67" s="191">
        <v>2836.3433279883384</v>
      </c>
      <c r="I67" s="191">
        <v>563.99316180758012</v>
      </c>
    </row>
    <row r="68" spans="1:9" ht="20.100000000000001" customHeight="1">
      <c r="A68" s="192" t="s">
        <v>775</v>
      </c>
      <c r="B68" s="191">
        <v>-142.43485131195334</v>
      </c>
      <c r="C68" s="191">
        <v>-243.27753352769676</v>
      </c>
      <c r="D68" s="191">
        <v>-266.52522303206996</v>
      </c>
      <c r="E68" s="191">
        <v>-594.20887463556846</v>
      </c>
      <c r="F68" s="191">
        <v>-802.9222973760933</v>
      </c>
      <c r="G68" s="191">
        <v>-331.37197230320697</v>
      </c>
      <c r="H68" s="191">
        <v>-990.00301020408165</v>
      </c>
      <c r="I68" s="191">
        <v>-382.73037755102047</v>
      </c>
    </row>
    <row r="69" spans="1:9" ht="20.100000000000001" customHeight="1">
      <c r="A69" s="194" t="s">
        <v>776</v>
      </c>
      <c r="B69" s="191">
        <v>6529.977536443148</v>
      </c>
      <c r="C69" s="191">
        <v>8121.207319241983</v>
      </c>
      <c r="D69" s="191">
        <v>9010.3768294460642</v>
      </c>
      <c r="E69" s="191">
        <v>10282.769919825074</v>
      </c>
      <c r="F69" s="191">
        <v>11646.885064139942</v>
      </c>
      <c r="G69" s="191">
        <v>3787.7856938775508</v>
      </c>
      <c r="H69" s="191">
        <v>12670.034466472302</v>
      </c>
      <c r="I69" s="191">
        <v>3635.0716516034986</v>
      </c>
    </row>
    <row r="70" spans="1:9" ht="20.100000000000001" customHeight="1">
      <c r="A70" s="190" t="s">
        <v>777</v>
      </c>
      <c r="B70" s="191">
        <v>317.62901895043734</v>
      </c>
      <c r="C70" s="191">
        <v>1373.4383644314869</v>
      </c>
      <c r="D70" s="191">
        <v>734.58595772594754</v>
      </c>
      <c r="E70" s="191">
        <v>2711.4133119533531</v>
      </c>
      <c r="F70" s="191">
        <v>2938.9122930029152</v>
      </c>
      <c r="G70" s="191">
        <v>788.06115160349862</v>
      </c>
      <c r="H70" s="191">
        <v>2837.2187099125367</v>
      </c>
      <c r="I70" s="191">
        <v>719.04362827988336</v>
      </c>
    </row>
    <row r="71" spans="1:9" ht="20.100000000000001" customHeight="1">
      <c r="A71" s="190" t="s">
        <v>778</v>
      </c>
      <c r="B71" s="191">
        <v>-1097.0459810495627</v>
      </c>
      <c r="C71" s="191">
        <v>-2937.7244868804669</v>
      </c>
      <c r="D71" s="191">
        <v>-1887.7201647230322</v>
      </c>
      <c r="E71" s="191">
        <v>-4242.8258921282804</v>
      </c>
      <c r="F71" s="191">
        <v>-6278.8025670553934</v>
      </c>
      <c r="G71" s="191">
        <v>-1720.2961865889213</v>
      </c>
      <c r="H71" s="191">
        <v>-5039.7006851311953</v>
      </c>
      <c r="I71" s="191">
        <v>-1938.705883381924</v>
      </c>
    </row>
    <row r="72" spans="1:9" ht="20.100000000000001" customHeight="1">
      <c r="A72" s="193" t="s">
        <v>779</v>
      </c>
      <c r="B72" s="191">
        <v>5750.5605743440237</v>
      </c>
      <c r="C72" s="191">
        <v>6556.9211967930032</v>
      </c>
      <c r="D72" s="191">
        <v>7857.24262244898</v>
      </c>
      <c r="E72" s="191">
        <v>8751.357339650147</v>
      </c>
      <c r="F72" s="191">
        <v>8306.9947900874631</v>
      </c>
      <c r="G72" s="191">
        <v>2855.550658892128</v>
      </c>
      <c r="H72" s="191">
        <v>10467.552491253646</v>
      </c>
      <c r="I72" s="191">
        <v>2415.4093965014581</v>
      </c>
    </row>
    <row r="73" spans="1:9" ht="20.100000000000001" customHeight="1">
      <c r="A73" s="192" t="s">
        <v>780</v>
      </c>
      <c r="B73" s="191">
        <v>-4903.2949577259469</v>
      </c>
      <c r="C73" s="191">
        <v>-6116.617173469388</v>
      </c>
      <c r="D73" s="191">
        <v>-7541.4906865889207</v>
      </c>
      <c r="E73" s="191">
        <v>-8260.530542274053</v>
      </c>
      <c r="F73" s="191">
        <v>-9287.0854227405252</v>
      </c>
      <c r="G73" s="191">
        <v>-3051.8324416909622</v>
      </c>
      <c r="H73" s="191">
        <v>-9666.2806734693895</v>
      </c>
      <c r="I73" s="191">
        <v>-3056.5047492711369</v>
      </c>
    </row>
    <row r="74" spans="1:9" ht="20.100000000000001" customHeight="1">
      <c r="A74" s="194" t="s">
        <v>781</v>
      </c>
      <c r="B74" s="191">
        <v>847.2656166180758</v>
      </c>
      <c r="C74" s="191">
        <v>440.30402332361518</v>
      </c>
      <c r="D74" s="191">
        <v>315.75193586005827</v>
      </c>
      <c r="E74" s="191">
        <v>490.82679737609328</v>
      </c>
      <c r="F74" s="191">
        <v>-980.09063265306122</v>
      </c>
      <c r="G74" s="191">
        <v>-196.28178279883383</v>
      </c>
      <c r="H74" s="191">
        <v>801.27181778425654</v>
      </c>
      <c r="I74" s="191">
        <v>-641.09535276967938</v>
      </c>
    </row>
    <row r="75" spans="1:9" ht="20.100000000000001" customHeight="1">
      <c r="A75" s="194" t="s">
        <v>782</v>
      </c>
      <c r="B75" s="191">
        <v>1.2973760932944608E-4</v>
      </c>
      <c r="C75" s="191">
        <v>-2.8571428571428568E-4</v>
      </c>
      <c r="D75" s="191">
        <v>-8.4548104956268222E-5</v>
      </c>
      <c r="E75" s="191">
        <v>-3.0845481049562684E-3</v>
      </c>
      <c r="F75" s="191">
        <v>-8.6151603498542276E-4</v>
      </c>
      <c r="G75" s="191">
        <v>2.9154518950437319E-5</v>
      </c>
      <c r="H75" s="191">
        <v>4.3731778425655971E-5</v>
      </c>
      <c r="I75" s="191">
        <v>4.9562682215743442E-5</v>
      </c>
    </row>
    <row r="76" spans="1:9" ht="20.100000000000001" customHeight="1">
      <c r="A76" s="192" t="s">
        <v>783</v>
      </c>
      <c r="B76" s="191">
        <v>1.2973760932944608E-4</v>
      </c>
      <c r="C76" s="191">
        <v>-2.8571428571428568E-4</v>
      </c>
      <c r="D76" s="191">
        <v>-8.4548104956268222E-5</v>
      </c>
      <c r="E76" s="191">
        <v>-3.0845481049562684E-3</v>
      </c>
      <c r="F76" s="191">
        <v>-8.6151603498542276E-4</v>
      </c>
      <c r="G76" s="191">
        <v>2.9154518950437319E-5</v>
      </c>
      <c r="H76" s="191">
        <v>4.3731778425655971E-5</v>
      </c>
      <c r="I76" s="191">
        <v>4.9562682215743442E-5</v>
      </c>
    </row>
    <row r="77" spans="1:9" ht="20.100000000000001" customHeight="1">
      <c r="A77" s="192" t="s">
        <v>784</v>
      </c>
      <c r="B77" s="191">
        <v>0</v>
      </c>
      <c r="C77" s="191">
        <v>0</v>
      </c>
      <c r="D77" s="191">
        <v>0</v>
      </c>
      <c r="E77" s="191">
        <v>0</v>
      </c>
      <c r="F77" s="191">
        <v>0</v>
      </c>
      <c r="G77" s="191">
        <v>0</v>
      </c>
      <c r="H77" s="191">
        <v>0</v>
      </c>
      <c r="I77" s="191">
        <v>0</v>
      </c>
    </row>
    <row r="78" spans="1:9" ht="20.100000000000001" customHeight="1">
      <c r="A78" s="193" t="s">
        <v>785</v>
      </c>
      <c r="B78" s="191">
        <v>-1.4762390670553936E-2</v>
      </c>
      <c r="C78" s="191">
        <v>-2.5166180758017492E-2</v>
      </c>
      <c r="D78" s="191">
        <v>-1.9884839650145772E-2</v>
      </c>
      <c r="E78" s="191">
        <v>-3.6829446064139938E-2</v>
      </c>
      <c r="F78" s="191">
        <v>-0.49477842565597668</v>
      </c>
      <c r="G78" s="191">
        <v>-1.5364431486880468E-2</v>
      </c>
      <c r="H78" s="191">
        <v>-2.6109329446064141E-2</v>
      </c>
      <c r="I78" s="191">
        <v>-4.5276967930029154E-3</v>
      </c>
    </row>
    <row r="79" spans="1:9" ht="20.100000000000001" customHeight="1">
      <c r="A79" s="193" t="s">
        <v>786</v>
      </c>
      <c r="B79" s="191">
        <v>1.5932944606413995E-3</v>
      </c>
      <c r="C79" s="191">
        <v>1.0174927113702624E-3</v>
      </c>
      <c r="D79" s="191">
        <v>1.4912536443148689E-3</v>
      </c>
      <c r="E79" s="191">
        <v>-7.8279883381924197E-4</v>
      </c>
      <c r="F79" s="191">
        <v>-0.47896355685131198</v>
      </c>
      <c r="G79" s="191">
        <v>4.3731778425655971E-5</v>
      </c>
      <c r="H79" s="191">
        <v>-5.8163265306122457E-4</v>
      </c>
      <c r="I79" s="191">
        <v>5.2478134110787167E-5</v>
      </c>
    </row>
    <row r="80" spans="1:9" ht="20.100000000000001" customHeight="1">
      <c r="A80" s="192" t="s">
        <v>787</v>
      </c>
      <c r="B80" s="191">
        <v>-1.6355685131195338E-2</v>
      </c>
      <c r="C80" s="191">
        <v>-2.6183673469387755E-2</v>
      </c>
      <c r="D80" s="191">
        <v>-2.1376093294460639E-2</v>
      </c>
      <c r="E80" s="191">
        <v>-3.6046647230320701E-2</v>
      </c>
      <c r="F80" s="191">
        <v>-1.5814868804664723E-2</v>
      </c>
      <c r="G80" s="191">
        <v>-1.5408163265306123E-2</v>
      </c>
      <c r="H80" s="191">
        <v>-2.5527696793002916E-2</v>
      </c>
      <c r="I80" s="191">
        <v>-4.5801749271137029E-3</v>
      </c>
    </row>
    <row r="81" spans="1:9" ht="20.100000000000001" customHeight="1">
      <c r="A81" s="193" t="s">
        <v>788</v>
      </c>
      <c r="B81" s="191">
        <v>847.2509839650146</v>
      </c>
      <c r="C81" s="191">
        <v>440.27857142857147</v>
      </c>
      <c r="D81" s="191">
        <v>315.73196647230321</v>
      </c>
      <c r="E81" s="191">
        <v>490.78688338192421</v>
      </c>
      <c r="F81" s="191">
        <v>-980.58627259475213</v>
      </c>
      <c r="G81" s="191">
        <v>-196.29711807580176</v>
      </c>
      <c r="H81" s="191">
        <v>801.2457521865889</v>
      </c>
      <c r="I81" s="191">
        <v>-641.09983090379012</v>
      </c>
    </row>
    <row r="82" spans="1:9" ht="20.100000000000001" customHeight="1">
      <c r="A82" s="190" t="s">
        <v>789</v>
      </c>
      <c r="B82" s="191">
        <v>0.22157434402332363</v>
      </c>
      <c r="C82" s="191">
        <v>0.44387755102040816</v>
      </c>
      <c r="D82" s="191">
        <v>1.8950437317784258E-2</v>
      </c>
      <c r="E82" s="191">
        <v>0</v>
      </c>
      <c r="F82" s="191">
        <v>0</v>
      </c>
      <c r="G82" s="191">
        <v>0</v>
      </c>
      <c r="H82" s="191">
        <v>0</v>
      </c>
      <c r="I82" s="191">
        <v>0</v>
      </c>
    </row>
    <row r="83" spans="1:9" ht="20.100000000000001" customHeight="1">
      <c r="A83" s="194" t="s">
        <v>790</v>
      </c>
      <c r="B83" s="191">
        <v>847.47255830903794</v>
      </c>
      <c r="C83" s="191">
        <v>440.72244897959189</v>
      </c>
      <c r="D83" s="191">
        <v>315.75091690962097</v>
      </c>
      <c r="E83" s="191">
        <v>490.78688338192421</v>
      </c>
      <c r="F83" s="191">
        <v>-980.58627259475213</v>
      </c>
      <c r="G83" s="191">
        <v>-196.29711807580176</v>
      </c>
      <c r="H83" s="191">
        <v>801.2457521865889</v>
      </c>
      <c r="I83" s="191">
        <v>-641.09983090379012</v>
      </c>
    </row>
    <row r="84" spans="1:9" ht="20.100000000000001" customHeight="1">
      <c r="A84" s="190" t="s">
        <v>791</v>
      </c>
      <c r="B84" s="191">
        <v>20.61592274052478</v>
      </c>
      <c r="C84" s="191">
        <v>-63.824960641399414</v>
      </c>
      <c r="D84" s="191">
        <v>-3.283020408163265</v>
      </c>
      <c r="E84" s="191">
        <v>18.770128279883384</v>
      </c>
      <c r="F84" s="191">
        <v>0.96784256559766757</v>
      </c>
      <c r="G84" s="191">
        <v>2.1858119533527698</v>
      </c>
      <c r="H84" s="191">
        <v>-54.330271137026237</v>
      </c>
      <c r="I84" s="191">
        <v>7.6882565597667645</v>
      </c>
    </row>
    <row r="85" spans="1:9" ht="20.100000000000001" customHeight="1">
      <c r="A85" s="193" t="s">
        <v>792</v>
      </c>
      <c r="B85" s="191">
        <v>868.08848104956269</v>
      </c>
      <c r="C85" s="191">
        <v>376.89748833819243</v>
      </c>
      <c r="D85" s="191">
        <v>312.46789650145774</v>
      </c>
      <c r="E85" s="191">
        <v>509.55701166180756</v>
      </c>
      <c r="F85" s="191">
        <v>-979.61843002915452</v>
      </c>
      <c r="G85" s="191">
        <v>-194.11130612244898</v>
      </c>
      <c r="H85" s="191">
        <v>746.9154810495628</v>
      </c>
      <c r="I85" s="191">
        <v>-633.41157434402339</v>
      </c>
    </row>
    <row r="86" spans="1:9" ht="20.100000000000001" customHeight="1">
      <c r="A86" s="190" t="s">
        <v>793</v>
      </c>
      <c r="B86" s="191">
        <v>0</v>
      </c>
      <c r="C86" s="191">
        <v>0</v>
      </c>
      <c r="D86" s="191">
        <v>0</v>
      </c>
      <c r="E86" s="191">
        <v>0</v>
      </c>
      <c r="F86" s="191">
        <v>0</v>
      </c>
      <c r="G86" s="191">
        <v>0</v>
      </c>
      <c r="H86" s="191">
        <v>0</v>
      </c>
      <c r="I86" s="191">
        <v>0</v>
      </c>
    </row>
    <row r="87" spans="1:9" ht="20.100000000000001" customHeight="1">
      <c r="A87" s="193" t="s">
        <v>794</v>
      </c>
      <c r="B87" s="191">
        <v>868.08848104956269</v>
      </c>
      <c r="C87" s="191">
        <v>376.89748833819243</v>
      </c>
      <c r="D87" s="191">
        <v>312.46789650145774</v>
      </c>
      <c r="E87" s="191">
        <v>509.55701166180756</v>
      </c>
      <c r="F87" s="191">
        <v>-979.61843002915452</v>
      </c>
      <c r="G87" s="191">
        <v>-194.11130612244898</v>
      </c>
      <c r="H87" s="191">
        <v>746.9154810495628</v>
      </c>
      <c r="I87" s="191">
        <v>-633.41157434402339</v>
      </c>
    </row>
    <row r="88" spans="1:9" ht="20.100000000000001" customHeight="1" thickBot="1">
      <c r="A88" s="190" t="s">
        <v>795</v>
      </c>
      <c r="B88" s="191">
        <v>0</v>
      </c>
      <c r="C88" s="191">
        <v>0</v>
      </c>
      <c r="D88" s="191">
        <v>0</v>
      </c>
      <c r="E88" s="191">
        <v>0</v>
      </c>
      <c r="F88" s="191">
        <v>0</v>
      </c>
      <c r="G88" s="191">
        <v>0</v>
      </c>
      <c r="H88" s="191">
        <v>0</v>
      </c>
      <c r="I88" s="191">
        <v>0</v>
      </c>
    </row>
    <row r="89" spans="1:9" ht="20.100000000000001" customHeight="1" thickTop="1" thickBot="1">
      <c r="A89" s="182" t="s">
        <v>796</v>
      </c>
      <c r="B89" s="183">
        <v>868.08848104956269</v>
      </c>
      <c r="C89" s="183">
        <v>376.89748833819243</v>
      </c>
      <c r="D89" s="183">
        <v>312.46789650145774</v>
      </c>
      <c r="E89" s="183">
        <v>509.55701166180756</v>
      </c>
      <c r="F89" s="183">
        <v>-979.61843002915452</v>
      </c>
      <c r="G89" s="183">
        <v>-194.11130612244898</v>
      </c>
      <c r="H89" s="183">
        <v>746.9154810495628</v>
      </c>
      <c r="I89" s="183">
        <v>-633.41157434402339</v>
      </c>
    </row>
    <row r="90" spans="1:9" ht="15" customHeight="1" thickTop="1" thickBot="1">
      <c r="A90" s="168"/>
      <c r="B90" s="169"/>
      <c r="C90" s="169"/>
      <c r="D90" s="169"/>
      <c r="E90" s="169"/>
      <c r="F90" s="169"/>
      <c r="G90" s="169"/>
      <c r="H90" s="169"/>
      <c r="I90" s="169"/>
    </row>
    <row r="91" spans="1:9" ht="18.75" thickTop="1">
      <c r="A91" s="170"/>
      <c r="B91" s="171"/>
      <c r="C91" s="171"/>
      <c r="D91" s="171"/>
      <c r="E91" s="171"/>
      <c r="F91" s="171"/>
      <c r="G91" s="171"/>
      <c r="H91" s="171"/>
    </row>
    <row r="92" spans="1:9">
      <c r="A92" s="170"/>
      <c r="B92" s="171"/>
      <c r="C92" s="171"/>
      <c r="D92" s="171"/>
      <c r="E92" s="171"/>
      <c r="F92" s="171"/>
      <c r="G92" s="171"/>
      <c r="H92" s="171"/>
    </row>
    <row r="93" spans="1:9" ht="19.5">
      <c r="A93" s="172"/>
      <c r="B93" s="171"/>
      <c r="C93" s="171"/>
      <c r="D93" s="171"/>
      <c r="E93" s="171"/>
      <c r="F93" s="171"/>
      <c r="G93" s="171"/>
      <c r="H93" s="171"/>
    </row>
    <row r="94" spans="1:9" ht="19.5">
      <c r="A94" s="172"/>
      <c r="B94" s="171"/>
      <c r="C94" s="171"/>
      <c r="D94" s="171"/>
      <c r="E94" s="171"/>
      <c r="F94" s="171"/>
      <c r="G94" s="171"/>
      <c r="H94" s="171"/>
    </row>
    <row r="95" spans="1:9" ht="19.5">
      <c r="A95" s="172"/>
      <c r="B95" s="171"/>
      <c r="C95" s="171"/>
      <c r="D95" s="171"/>
      <c r="E95" s="171"/>
      <c r="F95" s="171"/>
      <c r="G95" s="171"/>
      <c r="H95" s="171"/>
    </row>
    <row r="96" spans="1:9" ht="19.5">
      <c r="A96" s="173"/>
      <c r="B96" s="171"/>
      <c r="C96" s="171"/>
      <c r="D96" s="171"/>
      <c r="E96" s="171"/>
      <c r="F96" s="171"/>
      <c r="G96" s="171"/>
      <c r="H96" s="171"/>
    </row>
    <row r="97" spans="1:8" ht="19.5">
      <c r="A97" s="173"/>
      <c r="B97" s="171"/>
      <c r="C97" s="171"/>
      <c r="D97" s="171"/>
      <c r="E97" s="171"/>
      <c r="F97" s="171"/>
      <c r="G97" s="171"/>
      <c r="H97" s="171"/>
    </row>
    <row r="98" spans="1:8" ht="19.5">
      <c r="A98" s="174"/>
      <c r="B98" s="171"/>
      <c r="C98" s="171"/>
      <c r="D98" s="171"/>
      <c r="E98" s="171"/>
      <c r="F98" s="171"/>
      <c r="G98" s="171"/>
      <c r="H98" s="171"/>
    </row>
    <row r="99" spans="1:8" ht="19.5">
      <c r="A99" s="172"/>
      <c r="B99" s="171"/>
      <c r="C99" s="171"/>
      <c r="D99" s="171"/>
      <c r="E99" s="171"/>
      <c r="F99" s="171"/>
      <c r="G99" s="171"/>
      <c r="H99" s="171"/>
    </row>
    <row r="100" spans="1:8" ht="19.5">
      <c r="A100" s="172"/>
      <c r="B100" s="171"/>
      <c r="C100" s="171"/>
      <c r="D100" s="171"/>
      <c r="E100" s="171"/>
      <c r="F100" s="171"/>
      <c r="G100" s="171"/>
      <c r="H100" s="171"/>
    </row>
    <row r="101" spans="1:8" ht="19.5">
      <c r="A101" s="172"/>
      <c r="B101" s="171"/>
      <c r="C101" s="171"/>
      <c r="D101" s="171"/>
      <c r="E101" s="171"/>
      <c r="F101" s="171"/>
      <c r="G101" s="171"/>
      <c r="H101" s="171"/>
    </row>
    <row r="102" spans="1:8" ht="19.5">
      <c r="A102" s="172"/>
      <c r="B102" s="171"/>
      <c r="C102" s="171"/>
      <c r="D102" s="171"/>
      <c r="E102" s="171"/>
      <c r="F102" s="171"/>
      <c r="G102" s="171"/>
      <c r="H102" s="171"/>
    </row>
    <row r="103" spans="1:8" ht="19.5">
      <c r="A103" s="172"/>
      <c r="B103" s="171"/>
      <c r="C103" s="171"/>
      <c r="D103" s="171"/>
      <c r="E103" s="171"/>
      <c r="F103" s="171"/>
      <c r="G103" s="171"/>
      <c r="H103" s="171"/>
    </row>
    <row r="104" spans="1:8" ht="19.5">
      <c r="A104" s="175"/>
      <c r="B104" s="171"/>
      <c r="C104" s="171"/>
      <c r="D104" s="171"/>
      <c r="E104" s="171"/>
      <c r="F104" s="171"/>
      <c r="G104" s="171"/>
      <c r="H104" s="171"/>
    </row>
    <row r="105" spans="1:8">
      <c r="A105" s="176"/>
      <c r="B105" s="171"/>
      <c r="C105" s="171"/>
      <c r="D105" s="171"/>
      <c r="E105" s="171"/>
      <c r="F105" s="171"/>
      <c r="G105" s="171"/>
      <c r="H105" s="171"/>
    </row>
    <row r="106" spans="1:8">
      <c r="A106" s="176"/>
      <c r="B106" s="171"/>
      <c r="C106" s="171"/>
      <c r="D106" s="171"/>
      <c r="E106" s="171"/>
      <c r="F106" s="171"/>
      <c r="G106" s="171"/>
      <c r="H106" s="171"/>
    </row>
    <row r="107" spans="1:8">
      <c r="A107" s="176"/>
      <c r="B107" s="171"/>
      <c r="C107" s="171"/>
      <c r="D107" s="171"/>
      <c r="E107" s="171"/>
      <c r="F107" s="171"/>
      <c r="G107" s="171"/>
      <c r="H107" s="171"/>
    </row>
    <row r="108" spans="1:8">
      <c r="A108" s="176"/>
      <c r="B108" s="171"/>
      <c r="C108" s="171"/>
      <c r="D108" s="171"/>
      <c r="E108" s="171"/>
      <c r="F108" s="171"/>
      <c r="G108" s="171"/>
      <c r="H108" s="171"/>
    </row>
    <row r="109" spans="1:8">
      <c r="A109" s="176"/>
      <c r="B109" s="171"/>
      <c r="C109" s="171"/>
      <c r="D109" s="171"/>
      <c r="E109" s="171"/>
      <c r="F109" s="171"/>
      <c r="G109" s="171"/>
      <c r="H109" s="171"/>
    </row>
    <row r="110" spans="1:8">
      <c r="A110" s="176"/>
      <c r="B110" s="171"/>
      <c r="C110" s="171"/>
      <c r="D110" s="171"/>
      <c r="E110" s="171"/>
      <c r="F110" s="171"/>
      <c r="G110" s="171"/>
      <c r="H110" s="171"/>
    </row>
    <row r="111" spans="1:8">
      <c r="A111" s="177"/>
      <c r="B111" s="171"/>
      <c r="C111" s="171"/>
      <c r="D111" s="171"/>
      <c r="E111" s="171"/>
      <c r="F111" s="171"/>
      <c r="G111" s="171"/>
      <c r="H111" s="171"/>
    </row>
    <row r="112" spans="1:8">
      <c r="A112" s="177"/>
      <c r="B112" s="171"/>
      <c r="C112" s="171"/>
      <c r="D112" s="171"/>
      <c r="E112" s="171"/>
      <c r="F112" s="171"/>
      <c r="G112" s="171"/>
      <c r="H112" s="171"/>
    </row>
    <row r="113" spans="1:8" ht="19.5">
      <c r="A113" s="172"/>
      <c r="B113" s="171"/>
      <c r="C113" s="171"/>
      <c r="D113" s="171"/>
      <c r="E113" s="171"/>
      <c r="F113" s="171"/>
      <c r="G113" s="171"/>
      <c r="H113" s="171"/>
    </row>
    <row r="114" spans="1:8" ht="19.5">
      <c r="A114" s="172"/>
      <c r="B114" s="171"/>
      <c r="C114" s="171"/>
      <c r="D114" s="171"/>
      <c r="E114" s="171"/>
      <c r="F114" s="171"/>
      <c r="G114" s="171"/>
      <c r="H114" s="171"/>
    </row>
    <row r="115" spans="1:8" ht="19.5">
      <c r="A115" s="174"/>
      <c r="B115" s="171"/>
      <c r="C115" s="171"/>
      <c r="D115" s="171"/>
      <c r="E115" s="171"/>
      <c r="F115" s="171"/>
      <c r="G115" s="171"/>
      <c r="H115" s="171"/>
    </row>
    <row r="116" spans="1:8" ht="19.5">
      <c r="A116" s="174"/>
      <c r="B116" s="171"/>
      <c r="C116" s="171"/>
      <c r="D116" s="171"/>
      <c r="E116" s="171"/>
      <c r="F116" s="171"/>
      <c r="G116" s="171"/>
      <c r="H116" s="171"/>
    </row>
    <row r="117" spans="1:8" ht="19.5">
      <c r="A117" s="174"/>
      <c r="B117" s="171"/>
      <c r="C117" s="171"/>
      <c r="D117" s="171"/>
      <c r="E117" s="171"/>
      <c r="F117" s="171"/>
      <c r="G117" s="171"/>
      <c r="H117" s="171"/>
    </row>
    <row r="118" spans="1:8" ht="19.5">
      <c r="A118" s="172"/>
      <c r="B118" s="171"/>
      <c r="C118" s="171"/>
      <c r="D118" s="171"/>
      <c r="E118" s="171"/>
      <c r="F118" s="171"/>
      <c r="G118" s="171"/>
      <c r="H118" s="171"/>
    </row>
    <row r="119" spans="1:8" ht="19.5">
      <c r="A119" s="172"/>
      <c r="B119" s="171"/>
      <c r="C119" s="171"/>
      <c r="D119" s="171"/>
      <c r="E119" s="171"/>
      <c r="F119" s="171"/>
      <c r="G119" s="171"/>
      <c r="H119" s="171"/>
    </row>
    <row r="120" spans="1:8" ht="19.5">
      <c r="A120" s="172"/>
      <c r="B120" s="171"/>
      <c r="C120" s="171"/>
      <c r="D120" s="171"/>
      <c r="E120" s="171"/>
      <c r="F120" s="171"/>
      <c r="G120" s="171"/>
      <c r="H120" s="171"/>
    </row>
    <row r="121" spans="1:8" ht="19.5">
      <c r="A121" s="172"/>
      <c r="B121" s="171"/>
      <c r="C121" s="171"/>
      <c r="D121" s="171"/>
      <c r="E121" s="171"/>
      <c r="F121" s="171"/>
      <c r="G121" s="171"/>
      <c r="H121" s="171"/>
    </row>
    <row r="122" spans="1:8" ht="19.5">
      <c r="A122" s="172"/>
      <c r="B122" s="171"/>
      <c r="C122" s="171"/>
      <c r="D122" s="171"/>
      <c r="E122" s="171"/>
      <c r="F122" s="171"/>
      <c r="G122" s="171"/>
      <c r="H122" s="171"/>
    </row>
    <row r="123" spans="1:8" ht="19.5">
      <c r="A123" s="172"/>
      <c r="B123" s="171"/>
      <c r="C123" s="171"/>
      <c r="D123" s="171"/>
      <c r="E123" s="171"/>
      <c r="F123" s="171"/>
      <c r="G123" s="171"/>
      <c r="H123" s="171"/>
    </row>
    <row r="124" spans="1:8" ht="19.5">
      <c r="A124" s="172"/>
      <c r="B124" s="171"/>
      <c r="C124" s="171"/>
      <c r="D124" s="171"/>
      <c r="E124" s="171"/>
      <c r="F124" s="171"/>
      <c r="G124" s="171"/>
      <c r="H124" s="171"/>
    </row>
    <row r="125" spans="1:8" ht="19.5">
      <c r="A125" s="174"/>
      <c r="B125" s="171"/>
      <c r="C125" s="171"/>
      <c r="D125" s="171"/>
      <c r="E125" s="171"/>
      <c r="F125" s="171"/>
      <c r="G125" s="171"/>
      <c r="H125" s="171"/>
    </row>
    <row r="126" spans="1:8" ht="19.5">
      <c r="A126" s="172"/>
      <c r="B126" s="171"/>
      <c r="C126" s="171"/>
      <c r="D126" s="171"/>
      <c r="E126" s="171"/>
      <c r="F126" s="171"/>
      <c r="G126" s="171"/>
      <c r="H126" s="171"/>
    </row>
    <row r="127" spans="1:8" ht="19.5">
      <c r="A127" s="172"/>
      <c r="B127" s="171"/>
      <c r="C127" s="171"/>
      <c r="D127" s="171"/>
      <c r="E127" s="171"/>
      <c r="F127" s="171"/>
      <c r="G127" s="171"/>
      <c r="H127" s="171"/>
    </row>
    <row r="128" spans="1:8" ht="19.5">
      <c r="A128" s="172"/>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4"/>
      <c r="B131" s="171"/>
      <c r="C131" s="171"/>
      <c r="D131" s="171"/>
      <c r="E131" s="171"/>
      <c r="F131" s="171"/>
      <c r="G131" s="171"/>
      <c r="H131" s="171"/>
    </row>
    <row r="132" spans="1:8" ht="19.5">
      <c r="A132" s="172"/>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4"/>
      <c r="B135" s="171"/>
      <c r="C135" s="171"/>
      <c r="D135" s="171"/>
      <c r="E135" s="171"/>
      <c r="F135" s="171"/>
      <c r="G135" s="171"/>
      <c r="H135" s="171"/>
    </row>
    <row r="136" spans="1:8" ht="19.5">
      <c r="A136" s="172"/>
      <c r="B136" s="171"/>
      <c r="C136" s="171"/>
      <c r="D136" s="171"/>
      <c r="E136" s="171"/>
      <c r="F136" s="171"/>
      <c r="G136" s="171"/>
      <c r="H136" s="171"/>
    </row>
    <row r="137" spans="1:8" ht="19.5">
      <c r="A137" s="172"/>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4"/>
      <c r="B140" s="171"/>
      <c r="C140" s="171"/>
      <c r="D140" s="171"/>
      <c r="E140" s="171"/>
      <c r="F140" s="171"/>
      <c r="G140" s="171"/>
      <c r="H140" s="171"/>
    </row>
    <row r="141" spans="1:8" ht="19.5">
      <c r="A141" s="172"/>
      <c r="B141" s="171"/>
      <c r="C141" s="171"/>
      <c r="D141" s="171"/>
      <c r="E141" s="171"/>
      <c r="F141" s="171"/>
      <c r="G141" s="171"/>
      <c r="H141" s="171"/>
    </row>
    <row r="142" spans="1:8" ht="19.5">
      <c r="A142" s="172"/>
      <c r="B142" s="171"/>
      <c r="C142" s="171"/>
      <c r="D142" s="171"/>
      <c r="E142" s="171"/>
      <c r="F142" s="171"/>
      <c r="G142" s="171"/>
      <c r="H142" s="171"/>
    </row>
    <row r="143" spans="1:8" ht="19.5">
      <c r="A143" s="172"/>
      <c r="B143" s="171"/>
      <c r="C143" s="171"/>
      <c r="D143" s="171"/>
      <c r="E143" s="171"/>
      <c r="F143" s="171"/>
      <c r="G143" s="171"/>
      <c r="H143" s="171"/>
    </row>
    <row r="144" spans="1:8" ht="19.5">
      <c r="A144" s="172"/>
      <c r="B144" s="171"/>
      <c r="C144" s="171"/>
      <c r="D144" s="171"/>
      <c r="E144" s="171"/>
      <c r="F144" s="171"/>
      <c r="G144" s="171"/>
      <c r="H144" s="171"/>
    </row>
    <row r="145" spans="1:8" ht="19.5">
      <c r="A145" s="173"/>
      <c r="B145" s="171"/>
      <c r="C145" s="171"/>
      <c r="D145" s="171"/>
      <c r="E145" s="171"/>
      <c r="F145" s="171"/>
      <c r="G145" s="171"/>
      <c r="H145" s="171"/>
    </row>
    <row r="146" spans="1:8" ht="19.5">
      <c r="A146" s="173"/>
      <c r="B146" s="171"/>
      <c r="C146" s="171"/>
      <c r="D146" s="171"/>
      <c r="E146" s="171"/>
      <c r="F146" s="171"/>
      <c r="G146" s="171"/>
      <c r="H146" s="171"/>
    </row>
    <row r="147" spans="1:8" ht="19.5">
      <c r="A147" s="174"/>
      <c r="B147" s="171"/>
      <c r="C147" s="171"/>
      <c r="D147" s="171"/>
      <c r="E147" s="171"/>
      <c r="F147" s="171"/>
      <c r="G147" s="171"/>
      <c r="H147" s="171"/>
    </row>
    <row r="148" spans="1:8" ht="19.5">
      <c r="A148" s="172"/>
      <c r="B148" s="171"/>
      <c r="C148" s="171"/>
      <c r="D148" s="171"/>
      <c r="E148" s="171"/>
      <c r="F148" s="171"/>
      <c r="G148" s="171"/>
      <c r="H148" s="171"/>
    </row>
    <row r="149" spans="1:8" ht="19.5">
      <c r="A149" s="172"/>
      <c r="B149" s="171"/>
      <c r="C149" s="171"/>
      <c r="D149" s="171"/>
      <c r="E149" s="171"/>
      <c r="F149" s="171"/>
      <c r="G149" s="171"/>
      <c r="H149" s="171"/>
    </row>
    <row r="150" spans="1:8" ht="19.5">
      <c r="A150" s="178"/>
      <c r="B150" s="171"/>
      <c r="C150" s="171"/>
      <c r="D150" s="171"/>
      <c r="E150" s="171"/>
      <c r="F150" s="171"/>
      <c r="G150" s="171"/>
      <c r="H150" s="171"/>
    </row>
    <row r="151" spans="1:8" ht="19.5">
      <c r="A151" s="174"/>
      <c r="B151" s="171"/>
      <c r="C151" s="171"/>
      <c r="D151" s="171"/>
      <c r="E151" s="171"/>
      <c r="F151" s="171"/>
      <c r="G151" s="171"/>
      <c r="H151" s="171"/>
    </row>
    <row r="152" spans="1:8" ht="19.5">
      <c r="A152" s="172"/>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4"/>
      <c r="B155" s="171"/>
      <c r="C155" s="171"/>
      <c r="D155" s="171"/>
      <c r="E155" s="171"/>
      <c r="F155" s="171"/>
      <c r="G155" s="171"/>
      <c r="H155" s="171"/>
    </row>
    <row r="156" spans="1:8" ht="19.5">
      <c r="A156" s="172"/>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4"/>
      <c r="B159" s="171"/>
      <c r="C159" s="171"/>
      <c r="D159" s="171"/>
      <c r="E159" s="171"/>
      <c r="F159" s="171"/>
      <c r="G159" s="171"/>
      <c r="H159" s="171"/>
    </row>
    <row r="160" spans="1:8" ht="19.5">
      <c r="A160" s="172"/>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4"/>
      <c r="B163" s="171"/>
      <c r="C163" s="171"/>
      <c r="D163" s="171"/>
      <c r="E163" s="171"/>
      <c r="F163" s="171"/>
      <c r="G163" s="171"/>
      <c r="H163" s="171"/>
    </row>
    <row r="164" spans="1:8" ht="19.5">
      <c r="A164" s="172"/>
      <c r="B164" s="171"/>
      <c r="C164" s="171"/>
      <c r="D164" s="171"/>
      <c r="E164" s="171"/>
      <c r="F164" s="171"/>
      <c r="G164" s="171"/>
      <c r="H164" s="171"/>
    </row>
    <row r="165" spans="1:8" ht="19.5">
      <c r="A165" s="172"/>
      <c r="B165" s="171"/>
      <c r="C165" s="171"/>
      <c r="D165" s="171"/>
      <c r="E165" s="171"/>
      <c r="F165" s="171"/>
      <c r="G165" s="171"/>
      <c r="H165" s="171"/>
    </row>
    <row r="166" spans="1:8" ht="19.5">
      <c r="A166" s="172"/>
      <c r="B166" s="171"/>
      <c r="C166" s="171"/>
      <c r="D166" s="171"/>
      <c r="E166" s="171"/>
      <c r="F166" s="171"/>
      <c r="G166" s="171"/>
      <c r="H166" s="171"/>
    </row>
    <row r="167" spans="1:8" ht="19.5">
      <c r="A167" s="179"/>
      <c r="B167" s="171"/>
      <c r="C167" s="171"/>
      <c r="D167" s="171"/>
      <c r="E167" s="171"/>
      <c r="F167" s="171"/>
      <c r="G167" s="171"/>
      <c r="H167" s="171"/>
    </row>
    <row r="168" spans="1:8" ht="19.5">
      <c r="A168" s="179"/>
      <c r="B168" s="171"/>
      <c r="C168" s="171"/>
      <c r="D168" s="171"/>
      <c r="E168" s="171"/>
      <c r="F168" s="171"/>
      <c r="G168" s="171"/>
      <c r="H168" s="171"/>
    </row>
    <row r="169" spans="1:8" ht="19.5">
      <c r="A169" s="179"/>
      <c r="B169" s="171"/>
      <c r="C169" s="171"/>
      <c r="D169" s="171"/>
      <c r="E169" s="171"/>
      <c r="F169" s="171"/>
      <c r="G169" s="171"/>
      <c r="H169" s="171"/>
    </row>
    <row r="170" spans="1:8" ht="19.5">
      <c r="A170" s="175"/>
      <c r="B170" s="171"/>
      <c r="C170" s="171"/>
      <c r="D170" s="171"/>
      <c r="E170" s="171"/>
      <c r="F170" s="171"/>
      <c r="G170" s="171"/>
      <c r="H170" s="171"/>
    </row>
    <row r="171" spans="1:8" ht="19.5">
      <c r="A171" s="175"/>
      <c r="B171" s="171"/>
      <c r="C171" s="171"/>
      <c r="D171" s="171"/>
      <c r="E171" s="171"/>
      <c r="F171" s="171"/>
      <c r="G171" s="171"/>
      <c r="H171" s="171"/>
    </row>
    <row r="172" spans="1:8" ht="19.5">
      <c r="A172" s="174"/>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2"/>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4"/>
      <c r="B178" s="171"/>
      <c r="C178" s="171"/>
      <c r="D178" s="171"/>
      <c r="E178" s="171"/>
      <c r="F178" s="171"/>
      <c r="G178" s="171"/>
      <c r="H178" s="171"/>
    </row>
    <row r="179" spans="1:8" ht="19.5">
      <c r="A179" s="172"/>
      <c r="B179" s="171"/>
      <c r="C179" s="171"/>
      <c r="D179" s="171"/>
      <c r="E179" s="171"/>
      <c r="F179" s="171"/>
      <c r="G179" s="171"/>
      <c r="H179" s="171"/>
    </row>
    <row r="180" spans="1:8" ht="19.5">
      <c r="A180" s="172"/>
      <c r="B180" s="171"/>
      <c r="C180" s="171"/>
      <c r="D180" s="171"/>
      <c r="E180" s="171"/>
      <c r="F180" s="171"/>
      <c r="G180" s="171"/>
      <c r="H180" s="171"/>
    </row>
    <row r="181" spans="1:8" ht="19.5">
      <c r="A181" s="172"/>
      <c r="B181" s="171"/>
      <c r="C181" s="171"/>
      <c r="D181" s="171"/>
      <c r="E181" s="171"/>
      <c r="F181" s="171"/>
      <c r="G181" s="171"/>
      <c r="H181" s="171"/>
    </row>
    <row r="182" spans="1:8" ht="19.5">
      <c r="A182" s="172"/>
      <c r="B182" s="171"/>
      <c r="C182" s="171"/>
      <c r="D182" s="171"/>
      <c r="E182" s="171"/>
      <c r="F182" s="171"/>
      <c r="G182" s="171"/>
      <c r="H182" s="171"/>
    </row>
    <row r="183" spans="1:8" ht="19.5">
      <c r="A183" s="174"/>
      <c r="B183" s="171"/>
      <c r="C183" s="171"/>
      <c r="D183" s="171"/>
      <c r="E183" s="171"/>
      <c r="F183" s="171"/>
      <c r="G183" s="171"/>
      <c r="H183" s="171"/>
    </row>
    <row r="184" spans="1:8" ht="19.5">
      <c r="A184" s="174"/>
      <c r="B184" s="171"/>
      <c r="C184" s="171"/>
      <c r="D184" s="171"/>
      <c r="E184" s="171"/>
      <c r="F184" s="171"/>
      <c r="G184" s="171"/>
      <c r="H184" s="171"/>
    </row>
    <row r="185" spans="1:8" ht="19.5">
      <c r="A185" s="172"/>
      <c r="B185" s="171"/>
      <c r="C185" s="171"/>
      <c r="D185" s="171"/>
      <c r="E185" s="171"/>
      <c r="F185" s="171"/>
      <c r="G185" s="171"/>
      <c r="H185" s="171"/>
    </row>
    <row r="186" spans="1:8" ht="19.5">
      <c r="A186" s="172"/>
      <c r="B186" s="171"/>
      <c r="C186" s="171"/>
      <c r="D186" s="171"/>
      <c r="E186" s="171"/>
      <c r="F186" s="171"/>
      <c r="G186" s="171"/>
      <c r="H186" s="171"/>
    </row>
    <row r="187" spans="1:8" ht="19.5">
      <c r="A187" s="172"/>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4"/>
      <c r="B191" s="171"/>
      <c r="C191" s="171"/>
      <c r="D191" s="171"/>
      <c r="E191" s="171"/>
      <c r="F191" s="171"/>
      <c r="G191" s="171"/>
      <c r="H191" s="171"/>
    </row>
    <row r="192" spans="1:8" ht="19.5">
      <c r="A192" s="174"/>
      <c r="B192" s="171"/>
      <c r="C192" s="171"/>
      <c r="D192" s="171"/>
      <c r="E192" s="171"/>
      <c r="F192" s="171"/>
      <c r="G192" s="171"/>
      <c r="H192" s="171"/>
    </row>
    <row r="193" spans="1:8" ht="19.5">
      <c r="A193" s="174"/>
      <c r="B193" s="171"/>
      <c r="C193" s="171"/>
      <c r="D193" s="171"/>
      <c r="E193" s="171"/>
      <c r="F193" s="171"/>
      <c r="G193" s="171"/>
      <c r="H193" s="171"/>
    </row>
    <row r="194" spans="1:8" ht="19.5">
      <c r="A194" s="172"/>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74"/>
      <c r="B197" s="171"/>
      <c r="C197" s="171"/>
      <c r="D197" s="171"/>
      <c r="E197" s="171"/>
      <c r="F197" s="171"/>
      <c r="G197" s="171"/>
      <c r="H197" s="171"/>
    </row>
    <row r="198" spans="1:8" ht="19.5">
      <c r="A198" s="172"/>
      <c r="B198" s="171"/>
      <c r="C198" s="171"/>
      <c r="D198" s="171"/>
      <c r="E198" s="171"/>
      <c r="F198" s="171"/>
      <c r="G198" s="171"/>
      <c r="H198" s="171"/>
    </row>
    <row r="199" spans="1:8" ht="19.5">
      <c r="A199" s="172"/>
      <c r="B199" s="171"/>
      <c r="C199" s="171"/>
      <c r="D199" s="171"/>
      <c r="E199" s="171"/>
      <c r="F199" s="171"/>
      <c r="G199" s="171"/>
      <c r="H199" s="171"/>
    </row>
    <row r="200" spans="1:8" ht="19.5">
      <c r="A200" s="180"/>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4"/>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2"/>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4"/>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2"/>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4"/>
      <c r="B226" s="171"/>
      <c r="C226" s="171"/>
      <c r="D226" s="171"/>
      <c r="E226" s="171"/>
      <c r="F226" s="171"/>
      <c r="G226" s="171"/>
      <c r="H226" s="171"/>
    </row>
    <row r="227" spans="1:8" ht="19.5">
      <c r="A227" s="172"/>
      <c r="B227" s="171"/>
      <c r="C227" s="171"/>
      <c r="D227" s="171"/>
      <c r="E227" s="171"/>
      <c r="F227" s="171"/>
      <c r="G227" s="171"/>
      <c r="H227" s="171"/>
    </row>
    <row r="228" spans="1:8" ht="19.5">
      <c r="A228" s="172"/>
      <c r="B228" s="171"/>
      <c r="C228" s="171"/>
      <c r="D228" s="171"/>
      <c r="E228" s="171"/>
      <c r="F228" s="171"/>
      <c r="G228" s="171"/>
      <c r="H228" s="171"/>
    </row>
    <row r="229" spans="1:8" ht="19.5">
      <c r="A229" s="172"/>
      <c r="B229" s="171"/>
      <c r="C229" s="171"/>
      <c r="D229" s="171"/>
      <c r="E229" s="171"/>
      <c r="F229" s="171"/>
      <c r="G229" s="171"/>
      <c r="H229" s="171"/>
    </row>
    <row r="230" spans="1:8" ht="19.5">
      <c r="A230" s="181"/>
      <c r="B230" s="171"/>
      <c r="C230" s="171"/>
      <c r="D230" s="171"/>
      <c r="E230" s="171"/>
      <c r="F230" s="171"/>
      <c r="G230" s="171"/>
      <c r="H230" s="171"/>
    </row>
  </sheetData>
  <mergeCells count="6">
    <mergeCell ref="C7:I7"/>
    <mergeCell ref="A1:I1"/>
    <mergeCell ref="A2:I2"/>
    <mergeCell ref="A3:I3"/>
    <mergeCell ref="A4:I4"/>
    <mergeCell ref="A5:I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
  <sheetViews>
    <sheetView workbookViewId="0">
      <selection activeCell="A4" sqref="A4:I4"/>
    </sheetView>
  </sheetViews>
  <sheetFormatPr defaultRowHeight="18"/>
  <cols>
    <col min="1" max="1" width="102" style="163" customWidth="1"/>
    <col min="2" max="8" width="16" style="163" customWidth="1"/>
    <col min="9" max="9" width="16" style="171" customWidth="1"/>
    <col min="10" max="256" width="9.140625" style="163"/>
    <col min="257" max="257" width="132.28515625" style="163" customWidth="1"/>
    <col min="258" max="258" width="20.5703125" style="163" customWidth="1"/>
    <col min="259" max="265" width="16" style="163" customWidth="1"/>
    <col min="266" max="512" width="9.140625" style="163"/>
    <col min="513" max="513" width="132.28515625" style="163" customWidth="1"/>
    <col min="514" max="514" width="20.5703125" style="163" customWidth="1"/>
    <col min="515" max="521" width="16" style="163" customWidth="1"/>
    <col min="522" max="768" width="9.140625" style="163"/>
    <col min="769" max="769" width="132.28515625" style="163" customWidth="1"/>
    <col min="770" max="770" width="20.5703125" style="163" customWidth="1"/>
    <col min="771" max="777" width="16" style="163" customWidth="1"/>
    <col min="778" max="1024" width="9.140625" style="163"/>
    <col min="1025" max="1025" width="132.28515625" style="163" customWidth="1"/>
    <col min="1026" max="1026" width="20.5703125" style="163" customWidth="1"/>
    <col min="1027" max="1033" width="16" style="163" customWidth="1"/>
    <col min="1034" max="1280" width="9.140625" style="163"/>
    <col min="1281" max="1281" width="132.28515625" style="163" customWidth="1"/>
    <col min="1282" max="1282" width="20.5703125" style="163" customWidth="1"/>
    <col min="1283" max="1289" width="16" style="163" customWidth="1"/>
    <col min="1290" max="1536" width="9.140625" style="163"/>
    <col min="1537" max="1537" width="132.28515625" style="163" customWidth="1"/>
    <col min="1538" max="1538" width="20.5703125" style="163" customWidth="1"/>
    <col min="1539" max="1545" width="16" style="163" customWidth="1"/>
    <col min="1546" max="1792" width="9.140625" style="163"/>
    <col min="1793" max="1793" width="132.28515625" style="163" customWidth="1"/>
    <col min="1794" max="1794" width="20.5703125" style="163" customWidth="1"/>
    <col min="1795" max="1801" width="16" style="163" customWidth="1"/>
    <col min="1802" max="2048" width="9.140625" style="163"/>
    <col min="2049" max="2049" width="132.28515625" style="163" customWidth="1"/>
    <col min="2050" max="2050" width="20.5703125" style="163" customWidth="1"/>
    <col min="2051" max="2057" width="16" style="163" customWidth="1"/>
    <col min="2058" max="2304" width="9.140625" style="163"/>
    <col min="2305" max="2305" width="132.28515625" style="163" customWidth="1"/>
    <col min="2306" max="2306" width="20.5703125" style="163" customWidth="1"/>
    <col min="2307" max="2313" width="16" style="163" customWidth="1"/>
    <col min="2314" max="2560" width="9.140625" style="163"/>
    <col min="2561" max="2561" width="132.28515625" style="163" customWidth="1"/>
    <col min="2562" max="2562" width="20.5703125" style="163" customWidth="1"/>
    <col min="2563" max="2569" width="16" style="163" customWidth="1"/>
    <col min="2570" max="2816" width="9.140625" style="163"/>
    <col min="2817" max="2817" width="132.28515625" style="163" customWidth="1"/>
    <col min="2818" max="2818" width="20.5703125" style="163" customWidth="1"/>
    <col min="2819" max="2825" width="16" style="163" customWidth="1"/>
    <col min="2826" max="3072" width="9.140625" style="163"/>
    <col min="3073" max="3073" width="132.28515625" style="163" customWidth="1"/>
    <col min="3074" max="3074" width="20.5703125" style="163" customWidth="1"/>
    <col min="3075" max="3081" width="16" style="163" customWidth="1"/>
    <col min="3082" max="3328" width="9.140625" style="163"/>
    <col min="3329" max="3329" width="132.28515625" style="163" customWidth="1"/>
    <col min="3330" max="3330" width="20.5703125" style="163" customWidth="1"/>
    <col min="3331" max="3337" width="16" style="163" customWidth="1"/>
    <col min="3338" max="3584" width="9.140625" style="163"/>
    <col min="3585" max="3585" width="132.28515625" style="163" customWidth="1"/>
    <col min="3586" max="3586" width="20.5703125" style="163" customWidth="1"/>
    <col min="3587" max="3593" width="16" style="163" customWidth="1"/>
    <col min="3594" max="3840" width="9.140625" style="163"/>
    <col min="3841" max="3841" width="132.28515625" style="163" customWidth="1"/>
    <col min="3842" max="3842" width="20.5703125" style="163" customWidth="1"/>
    <col min="3843" max="3849" width="16" style="163" customWidth="1"/>
    <col min="3850" max="4096" width="9.140625" style="163"/>
    <col min="4097" max="4097" width="132.28515625" style="163" customWidth="1"/>
    <col min="4098" max="4098" width="20.5703125" style="163" customWidth="1"/>
    <col min="4099" max="4105" width="16" style="163" customWidth="1"/>
    <col min="4106" max="4352" width="9.140625" style="163"/>
    <col min="4353" max="4353" width="132.28515625" style="163" customWidth="1"/>
    <col min="4354" max="4354" width="20.5703125" style="163" customWidth="1"/>
    <col min="4355" max="4361" width="16" style="163" customWidth="1"/>
    <col min="4362" max="4608" width="9.140625" style="163"/>
    <col min="4609" max="4609" width="132.28515625" style="163" customWidth="1"/>
    <col min="4610" max="4610" width="20.5703125" style="163" customWidth="1"/>
    <col min="4611" max="4617" width="16" style="163" customWidth="1"/>
    <col min="4618" max="4864" width="9.140625" style="163"/>
    <col min="4865" max="4865" width="132.28515625" style="163" customWidth="1"/>
    <col min="4866" max="4866" width="20.5703125" style="163" customWidth="1"/>
    <col min="4867" max="4873" width="16" style="163" customWidth="1"/>
    <col min="4874" max="5120" width="9.140625" style="163"/>
    <col min="5121" max="5121" width="132.28515625" style="163" customWidth="1"/>
    <col min="5122" max="5122" width="20.5703125" style="163" customWidth="1"/>
    <col min="5123" max="5129" width="16" style="163" customWidth="1"/>
    <col min="5130" max="5376" width="9.140625" style="163"/>
    <col min="5377" max="5377" width="132.28515625" style="163" customWidth="1"/>
    <col min="5378" max="5378" width="20.5703125" style="163" customWidth="1"/>
    <col min="5379" max="5385" width="16" style="163" customWidth="1"/>
    <col min="5386" max="5632" width="9.140625" style="163"/>
    <col min="5633" max="5633" width="132.28515625" style="163" customWidth="1"/>
    <col min="5634" max="5634" width="20.5703125" style="163" customWidth="1"/>
    <col min="5635" max="5641" width="16" style="163" customWidth="1"/>
    <col min="5642" max="5888" width="9.140625" style="163"/>
    <col min="5889" max="5889" width="132.28515625" style="163" customWidth="1"/>
    <col min="5890" max="5890" width="20.5703125" style="163" customWidth="1"/>
    <col min="5891" max="5897" width="16" style="163" customWidth="1"/>
    <col min="5898" max="6144" width="9.140625" style="163"/>
    <col min="6145" max="6145" width="132.28515625" style="163" customWidth="1"/>
    <col min="6146" max="6146" width="20.5703125" style="163" customWidth="1"/>
    <col min="6147" max="6153" width="16" style="163" customWidth="1"/>
    <col min="6154" max="6400" width="9.140625" style="163"/>
    <col min="6401" max="6401" width="132.28515625" style="163" customWidth="1"/>
    <col min="6402" max="6402" width="20.5703125" style="163" customWidth="1"/>
    <col min="6403" max="6409" width="16" style="163" customWidth="1"/>
    <col min="6410" max="6656" width="9.140625" style="163"/>
    <col min="6657" max="6657" width="132.28515625" style="163" customWidth="1"/>
    <col min="6658" max="6658" width="20.5703125" style="163" customWidth="1"/>
    <col min="6659" max="6665" width="16" style="163" customWidth="1"/>
    <col min="6666" max="6912" width="9.140625" style="163"/>
    <col min="6913" max="6913" width="132.28515625" style="163" customWidth="1"/>
    <col min="6914" max="6914" width="20.5703125" style="163" customWidth="1"/>
    <col min="6915" max="6921" width="16" style="163" customWidth="1"/>
    <col min="6922" max="7168" width="9.140625" style="163"/>
    <col min="7169" max="7169" width="132.28515625" style="163" customWidth="1"/>
    <col min="7170" max="7170" width="20.5703125" style="163" customWidth="1"/>
    <col min="7171" max="7177" width="16" style="163" customWidth="1"/>
    <col min="7178" max="7424" width="9.140625" style="163"/>
    <col min="7425" max="7425" width="132.28515625" style="163" customWidth="1"/>
    <col min="7426" max="7426" width="20.5703125" style="163" customWidth="1"/>
    <col min="7427" max="7433" width="16" style="163" customWidth="1"/>
    <col min="7434" max="7680" width="9.140625" style="163"/>
    <col min="7681" max="7681" width="132.28515625" style="163" customWidth="1"/>
    <col min="7682" max="7682" width="20.5703125" style="163" customWidth="1"/>
    <col min="7683" max="7689" width="16" style="163" customWidth="1"/>
    <col min="7690" max="7936" width="9.140625" style="163"/>
    <col min="7937" max="7937" width="132.28515625" style="163" customWidth="1"/>
    <col min="7938" max="7938" width="20.5703125" style="163" customWidth="1"/>
    <col min="7939" max="7945" width="16" style="163" customWidth="1"/>
    <col min="7946" max="8192" width="9.140625" style="163"/>
    <col min="8193" max="8193" width="132.28515625" style="163" customWidth="1"/>
    <col min="8194" max="8194" width="20.5703125" style="163" customWidth="1"/>
    <col min="8195" max="8201" width="16" style="163" customWidth="1"/>
    <col min="8202" max="8448" width="9.140625" style="163"/>
    <col min="8449" max="8449" width="132.28515625" style="163" customWidth="1"/>
    <col min="8450" max="8450" width="20.5703125" style="163" customWidth="1"/>
    <col min="8451" max="8457" width="16" style="163" customWidth="1"/>
    <col min="8458" max="8704" width="9.140625" style="163"/>
    <col min="8705" max="8705" width="132.28515625" style="163" customWidth="1"/>
    <col min="8706" max="8706" width="20.5703125" style="163" customWidth="1"/>
    <col min="8707" max="8713" width="16" style="163" customWidth="1"/>
    <col min="8714" max="8960" width="9.140625" style="163"/>
    <col min="8961" max="8961" width="132.28515625" style="163" customWidth="1"/>
    <col min="8962" max="8962" width="20.5703125" style="163" customWidth="1"/>
    <col min="8963" max="8969" width="16" style="163" customWidth="1"/>
    <col min="8970" max="9216" width="9.140625" style="163"/>
    <col min="9217" max="9217" width="132.28515625" style="163" customWidth="1"/>
    <col min="9218" max="9218" width="20.5703125" style="163" customWidth="1"/>
    <col min="9219" max="9225" width="16" style="163" customWidth="1"/>
    <col min="9226" max="9472" width="9.140625" style="163"/>
    <col min="9473" max="9473" width="132.28515625" style="163" customWidth="1"/>
    <col min="9474" max="9474" width="20.5703125" style="163" customWidth="1"/>
    <col min="9475" max="9481" width="16" style="163" customWidth="1"/>
    <col min="9482" max="9728" width="9.140625" style="163"/>
    <col min="9729" max="9729" width="132.28515625" style="163" customWidth="1"/>
    <col min="9730" max="9730" width="20.5703125" style="163" customWidth="1"/>
    <col min="9731" max="9737" width="16" style="163" customWidth="1"/>
    <col min="9738" max="9984" width="9.140625" style="163"/>
    <col min="9985" max="9985" width="132.28515625" style="163" customWidth="1"/>
    <col min="9986" max="9986" width="20.5703125" style="163" customWidth="1"/>
    <col min="9987" max="9993" width="16" style="163" customWidth="1"/>
    <col min="9994" max="10240" width="9.140625" style="163"/>
    <col min="10241" max="10241" width="132.28515625" style="163" customWidth="1"/>
    <col min="10242" max="10242" width="20.5703125" style="163" customWidth="1"/>
    <col min="10243" max="10249" width="16" style="163" customWidth="1"/>
    <col min="10250" max="10496" width="9.140625" style="163"/>
    <col min="10497" max="10497" width="132.28515625" style="163" customWidth="1"/>
    <col min="10498" max="10498" width="20.5703125" style="163" customWidth="1"/>
    <col min="10499" max="10505" width="16" style="163" customWidth="1"/>
    <col min="10506" max="10752" width="9.140625" style="163"/>
    <col min="10753" max="10753" width="132.28515625" style="163" customWidth="1"/>
    <col min="10754" max="10754" width="20.5703125" style="163" customWidth="1"/>
    <col min="10755" max="10761" width="16" style="163" customWidth="1"/>
    <col min="10762" max="11008" width="9.140625" style="163"/>
    <col min="11009" max="11009" width="132.28515625" style="163" customWidth="1"/>
    <col min="11010" max="11010" width="20.5703125" style="163" customWidth="1"/>
    <col min="11011" max="11017" width="16" style="163" customWidth="1"/>
    <col min="11018" max="11264" width="9.140625" style="163"/>
    <col min="11265" max="11265" width="132.28515625" style="163" customWidth="1"/>
    <col min="11266" max="11266" width="20.5703125" style="163" customWidth="1"/>
    <col min="11267" max="11273" width="16" style="163" customWidth="1"/>
    <col min="11274" max="11520" width="9.140625" style="163"/>
    <col min="11521" max="11521" width="132.28515625" style="163" customWidth="1"/>
    <col min="11522" max="11522" width="20.5703125" style="163" customWidth="1"/>
    <col min="11523" max="11529" width="16" style="163" customWidth="1"/>
    <col min="11530" max="11776" width="9.140625" style="163"/>
    <col min="11777" max="11777" width="132.28515625" style="163" customWidth="1"/>
    <col min="11778" max="11778" width="20.5703125" style="163" customWidth="1"/>
    <col min="11779" max="11785" width="16" style="163" customWidth="1"/>
    <col min="11786" max="12032" width="9.140625" style="163"/>
    <col min="12033" max="12033" width="132.28515625" style="163" customWidth="1"/>
    <col min="12034" max="12034" width="20.5703125" style="163" customWidth="1"/>
    <col min="12035" max="12041" width="16" style="163" customWidth="1"/>
    <col min="12042" max="12288" width="9.140625" style="163"/>
    <col min="12289" max="12289" width="132.28515625" style="163" customWidth="1"/>
    <col min="12290" max="12290" width="20.5703125" style="163" customWidth="1"/>
    <col min="12291" max="12297" width="16" style="163" customWidth="1"/>
    <col min="12298" max="12544" width="9.140625" style="163"/>
    <col min="12545" max="12545" width="132.28515625" style="163" customWidth="1"/>
    <col min="12546" max="12546" width="20.5703125" style="163" customWidth="1"/>
    <col min="12547" max="12553" width="16" style="163" customWidth="1"/>
    <col min="12554" max="12800" width="9.140625" style="163"/>
    <col min="12801" max="12801" width="132.28515625" style="163" customWidth="1"/>
    <col min="12802" max="12802" width="20.5703125" style="163" customWidth="1"/>
    <col min="12803" max="12809" width="16" style="163" customWidth="1"/>
    <col min="12810" max="13056" width="9.140625" style="163"/>
    <col min="13057" max="13057" width="132.28515625" style="163" customWidth="1"/>
    <col min="13058" max="13058" width="20.5703125" style="163" customWidth="1"/>
    <col min="13059" max="13065" width="16" style="163" customWidth="1"/>
    <col min="13066" max="13312" width="9.140625" style="163"/>
    <col min="13313" max="13313" width="132.28515625" style="163" customWidth="1"/>
    <col min="13314" max="13314" width="20.5703125" style="163" customWidth="1"/>
    <col min="13315" max="13321" width="16" style="163" customWidth="1"/>
    <col min="13322" max="13568" width="9.140625" style="163"/>
    <col min="13569" max="13569" width="132.28515625" style="163" customWidth="1"/>
    <col min="13570" max="13570" width="20.5703125" style="163" customWidth="1"/>
    <col min="13571" max="13577" width="16" style="163" customWidth="1"/>
    <col min="13578" max="13824" width="9.140625" style="163"/>
    <col min="13825" max="13825" width="132.28515625" style="163" customWidth="1"/>
    <col min="13826" max="13826" width="20.5703125" style="163" customWidth="1"/>
    <col min="13827" max="13833" width="16" style="163" customWidth="1"/>
    <col min="13834" max="14080" width="9.140625" style="163"/>
    <col min="14081" max="14081" width="132.28515625" style="163" customWidth="1"/>
    <col min="14082" max="14082" width="20.5703125" style="163" customWidth="1"/>
    <col min="14083" max="14089" width="16" style="163" customWidth="1"/>
    <col min="14090" max="14336" width="9.140625" style="163"/>
    <col min="14337" max="14337" width="132.28515625" style="163" customWidth="1"/>
    <col min="14338" max="14338" width="20.5703125" style="163" customWidth="1"/>
    <col min="14339" max="14345" width="16" style="163" customWidth="1"/>
    <col min="14346" max="14592" width="9.140625" style="163"/>
    <col min="14593" max="14593" width="132.28515625" style="163" customWidth="1"/>
    <col min="14594" max="14594" width="20.5703125" style="163" customWidth="1"/>
    <col min="14595" max="14601" width="16" style="163" customWidth="1"/>
    <col min="14602" max="14848" width="9.140625" style="163"/>
    <col min="14849" max="14849" width="132.28515625" style="163" customWidth="1"/>
    <col min="14850" max="14850" width="20.5703125" style="163" customWidth="1"/>
    <col min="14851" max="14857" width="16" style="163" customWidth="1"/>
    <col min="14858" max="15104" width="9.140625" style="163"/>
    <col min="15105" max="15105" width="132.28515625" style="163" customWidth="1"/>
    <col min="15106" max="15106" width="20.5703125" style="163" customWidth="1"/>
    <col min="15107" max="15113" width="16" style="163" customWidth="1"/>
    <col min="15114" max="15360" width="9.140625" style="163"/>
    <col min="15361" max="15361" width="132.28515625" style="163" customWidth="1"/>
    <col min="15362" max="15362" width="20.5703125" style="163" customWidth="1"/>
    <col min="15363" max="15369" width="16" style="163" customWidth="1"/>
    <col min="15370" max="15616" width="9.140625" style="163"/>
    <col min="15617" max="15617" width="132.28515625" style="163" customWidth="1"/>
    <col min="15618" max="15618" width="20.5703125" style="163" customWidth="1"/>
    <col min="15619" max="15625" width="16" style="163" customWidth="1"/>
    <col min="15626" max="15872" width="9.140625" style="163"/>
    <col min="15873" max="15873" width="132.28515625" style="163" customWidth="1"/>
    <col min="15874" max="15874" width="20.5703125" style="163" customWidth="1"/>
    <col min="15875" max="15881" width="16" style="163" customWidth="1"/>
    <col min="15882" max="16128" width="9.140625" style="163"/>
    <col min="16129" max="16129" width="132.28515625" style="163" customWidth="1"/>
    <col min="16130" max="16130" width="20.5703125" style="163" customWidth="1"/>
    <col min="16131" max="16137" width="16" style="163" customWidth="1"/>
    <col min="16138" max="16384" width="9.140625" style="163"/>
  </cols>
  <sheetData>
    <row r="1" spans="1:9" ht="24" customHeight="1">
      <c r="A1" s="1158" t="s">
        <v>583</v>
      </c>
      <c r="B1" s="1158"/>
      <c r="C1" s="1158"/>
      <c r="D1" s="1158"/>
      <c r="E1" s="1158"/>
      <c r="F1" s="1158"/>
      <c r="G1" s="1158"/>
      <c r="H1" s="1158"/>
      <c r="I1" s="1158"/>
    </row>
    <row r="2" spans="1:9" ht="24" customHeight="1">
      <c r="A2" s="1158" t="s">
        <v>722</v>
      </c>
      <c r="B2" s="1158"/>
      <c r="C2" s="1158"/>
      <c r="D2" s="1158"/>
      <c r="E2" s="1158"/>
      <c r="F2" s="1158"/>
      <c r="G2" s="1158"/>
      <c r="H2" s="1158"/>
      <c r="I2" s="1158"/>
    </row>
    <row r="3" spans="1:9" ht="24" customHeight="1">
      <c r="A3" s="1158" t="s">
        <v>925</v>
      </c>
      <c r="B3" s="1158"/>
      <c r="C3" s="1158"/>
      <c r="D3" s="1158"/>
      <c r="E3" s="1158"/>
      <c r="F3" s="1158"/>
      <c r="G3" s="1158"/>
      <c r="H3" s="1158"/>
      <c r="I3" s="1158"/>
    </row>
    <row r="4" spans="1:9" ht="24" customHeight="1">
      <c r="A4" s="1159" t="s">
        <v>1527</v>
      </c>
      <c r="B4" s="1159"/>
      <c r="C4" s="1159"/>
      <c r="D4" s="1159"/>
      <c r="E4" s="1159"/>
      <c r="F4" s="1159"/>
      <c r="G4" s="1159"/>
      <c r="H4" s="1159"/>
      <c r="I4" s="1159"/>
    </row>
    <row r="5" spans="1:9" ht="19.5" customHeight="1">
      <c r="A5" s="1160"/>
      <c r="B5" s="1160"/>
      <c r="C5" s="1160"/>
      <c r="D5" s="1160"/>
      <c r="E5" s="1160"/>
      <c r="F5" s="1160"/>
      <c r="G5" s="1160"/>
      <c r="H5" s="1160"/>
      <c r="I5" s="1160"/>
    </row>
    <row r="6" spans="1:9" s="209" customFormat="1" ht="3" customHeight="1" thickBot="1">
      <c r="A6" s="208"/>
      <c r="B6" s="208"/>
      <c r="C6" s="208"/>
      <c r="D6" s="208"/>
      <c r="E6" s="208"/>
      <c r="F6" s="208"/>
      <c r="G6" s="208"/>
      <c r="H6" s="208"/>
      <c r="I6" s="208"/>
    </row>
    <row r="7" spans="1:9" s="209" customFormat="1" ht="46.5" customHeight="1" thickTop="1" thickBot="1">
      <c r="A7" s="207"/>
      <c r="B7" s="211" t="s">
        <v>926</v>
      </c>
      <c r="C7" s="1161" t="s">
        <v>925</v>
      </c>
      <c r="D7" s="1161"/>
      <c r="E7" s="1161"/>
      <c r="F7" s="1161"/>
      <c r="G7" s="1161"/>
      <c r="H7" s="1161"/>
      <c r="I7" s="1161"/>
    </row>
    <row r="8" spans="1:9" s="209" customFormat="1" ht="0.75" customHeight="1" thickTop="1" thickBot="1">
      <c r="A8" s="208"/>
      <c r="B8" s="208"/>
      <c r="C8" s="208"/>
      <c r="D8" s="208"/>
      <c r="E8" s="208"/>
      <c r="F8" s="208"/>
      <c r="G8" s="208"/>
      <c r="H8" s="208"/>
      <c r="I8" s="208"/>
    </row>
    <row r="9" spans="1:9" s="164" customFormat="1" ht="24" customHeight="1" thickTop="1" thickBot="1">
      <c r="A9" s="182" t="s">
        <v>724</v>
      </c>
      <c r="B9" s="204" t="s">
        <v>725</v>
      </c>
      <c r="C9" s="204" t="s">
        <v>726</v>
      </c>
      <c r="D9" s="204" t="s">
        <v>727</v>
      </c>
      <c r="E9" s="204" t="s">
        <v>728</v>
      </c>
      <c r="F9" s="204" t="s">
        <v>729</v>
      </c>
      <c r="G9" s="204" t="s">
        <v>730</v>
      </c>
      <c r="H9" s="204" t="s">
        <v>731</v>
      </c>
      <c r="I9" s="204" t="s">
        <v>732</v>
      </c>
    </row>
    <row r="10" spans="1:9" ht="3" customHeight="1" thickTop="1" thickBot="1">
      <c r="A10" s="210"/>
      <c r="B10" s="165"/>
      <c r="C10" s="165"/>
      <c r="D10" s="165"/>
      <c r="E10" s="165"/>
      <c r="F10" s="165"/>
      <c r="G10" s="165"/>
      <c r="H10" s="165"/>
      <c r="I10" s="165"/>
    </row>
    <row r="11" spans="1:9" ht="20.100000000000001" customHeight="1" thickTop="1" thickBot="1">
      <c r="A11" s="182" t="s">
        <v>733</v>
      </c>
      <c r="B11" s="183">
        <v>309147.14808017493</v>
      </c>
      <c r="C11" s="183">
        <v>381603.6495626822</v>
      </c>
      <c r="D11" s="183">
        <v>428997.10438921285</v>
      </c>
      <c r="E11" s="183">
        <v>487343.03139795916</v>
      </c>
      <c r="F11" s="183">
        <v>498652.48776530614</v>
      </c>
      <c r="G11" s="183">
        <v>509736.99620991258</v>
      </c>
      <c r="H11" s="183">
        <v>532863.35374489799</v>
      </c>
      <c r="I11" s="183">
        <v>542515.62316763843</v>
      </c>
    </row>
    <row r="12" spans="1:9" s="166" customFormat="1" ht="20.100000000000001" customHeight="1" thickTop="1">
      <c r="A12" s="184" t="s">
        <v>275</v>
      </c>
      <c r="B12" s="185">
        <v>14201.446845481049</v>
      </c>
      <c r="C12" s="185">
        <v>18099.796704081633</v>
      </c>
      <c r="D12" s="185">
        <v>23993.888779883386</v>
      </c>
      <c r="E12" s="185">
        <v>43981.274664723031</v>
      </c>
      <c r="F12" s="185">
        <v>25844.954941690961</v>
      </c>
      <c r="G12" s="185">
        <v>30195.360239067053</v>
      </c>
      <c r="H12" s="185">
        <v>37456.368021865892</v>
      </c>
      <c r="I12" s="185">
        <v>36519.289310495624</v>
      </c>
    </row>
    <row r="13" spans="1:9" s="166" customFormat="1" ht="20.100000000000001" customHeight="1">
      <c r="A13" s="184" t="s">
        <v>284</v>
      </c>
      <c r="B13" s="185">
        <v>20498.464948979592</v>
      </c>
      <c r="C13" s="185">
        <v>16559.391584548106</v>
      </c>
      <c r="D13" s="185">
        <v>13560.911157434402</v>
      </c>
      <c r="E13" s="185">
        <v>17768.633128279886</v>
      </c>
      <c r="F13" s="185">
        <v>22220.046298833822</v>
      </c>
      <c r="G13" s="185">
        <v>23984.237677842564</v>
      </c>
      <c r="H13" s="185">
        <v>8971.1803717201165</v>
      </c>
      <c r="I13" s="185">
        <v>7393.7795539358603</v>
      </c>
    </row>
    <row r="14" spans="1:9" s="166" customFormat="1" ht="20.100000000000001" customHeight="1">
      <c r="A14" s="184" t="s">
        <v>293</v>
      </c>
      <c r="B14" s="185">
        <v>263563.58180612244</v>
      </c>
      <c r="C14" s="185">
        <v>332798.56688483962</v>
      </c>
      <c r="D14" s="185">
        <v>374837.45782798831</v>
      </c>
      <c r="E14" s="185">
        <v>399994.24258746352</v>
      </c>
      <c r="F14" s="185">
        <v>413837.27274635568</v>
      </c>
      <c r="G14" s="185">
        <v>419689.35558017495</v>
      </c>
      <c r="H14" s="185">
        <v>451610.81846501457</v>
      </c>
      <c r="I14" s="185">
        <v>462049.73474781337</v>
      </c>
    </row>
    <row r="15" spans="1:9" s="166" customFormat="1" ht="20.100000000000001" customHeight="1">
      <c r="A15" s="186" t="s">
        <v>734</v>
      </c>
      <c r="B15" s="185">
        <v>264878.04697813408</v>
      </c>
      <c r="C15" s="185">
        <v>333459.31652040815</v>
      </c>
      <c r="D15" s="185">
        <v>375365.12297376088</v>
      </c>
      <c r="E15" s="185">
        <v>398891.12696064136</v>
      </c>
      <c r="F15" s="185">
        <v>412510.92944606411</v>
      </c>
      <c r="G15" s="185">
        <v>416362.90626093291</v>
      </c>
      <c r="H15" s="185">
        <v>448583.71386297379</v>
      </c>
      <c r="I15" s="185">
        <v>457686.02320699702</v>
      </c>
    </row>
    <row r="16" spans="1:9" s="166" customFormat="1" ht="20.100000000000001" customHeight="1">
      <c r="A16" s="186" t="s">
        <v>735</v>
      </c>
      <c r="B16" s="185">
        <v>263536.31729737611</v>
      </c>
      <c r="C16" s="185">
        <v>331419.86865743436</v>
      </c>
      <c r="D16" s="185">
        <v>371337.33208454814</v>
      </c>
      <c r="E16" s="185">
        <v>393461.30255247816</v>
      </c>
      <c r="F16" s="185">
        <v>406736.39448833821</v>
      </c>
      <c r="G16" s="185">
        <v>410877.78699854226</v>
      </c>
      <c r="H16" s="185">
        <v>442653.50964285719</v>
      </c>
      <c r="I16" s="185">
        <v>451504.03136734688</v>
      </c>
    </row>
    <row r="17" spans="1:9" s="166" customFormat="1" ht="20.100000000000001" customHeight="1">
      <c r="A17" s="186" t="s">
        <v>736</v>
      </c>
      <c r="B17" s="185">
        <v>1341.7296807580174</v>
      </c>
      <c r="C17" s="185">
        <v>2039.4478629737609</v>
      </c>
      <c r="D17" s="185">
        <v>4027.790889212828</v>
      </c>
      <c r="E17" s="185">
        <v>5429.8244081632647</v>
      </c>
      <c r="F17" s="185">
        <v>5774.5349577259476</v>
      </c>
      <c r="G17" s="185">
        <v>5485.1192623906709</v>
      </c>
      <c r="H17" s="185">
        <v>5930.2042201166187</v>
      </c>
      <c r="I17" s="185">
        <v>6181.9918396501471</v>
      </c>
    </row>
    <row r="18" spans="1:9" s="166" customFormat="1" ht="20.100000000000001" customHeight="1">
      <c r="A18" s="186" t="s">
        <v>737</v>
      </c>
      <c r="B18" s="185">
        <v>2358.7476166180759</v>
      </c>
      <c r="C18" s="185">
        <v>2303.7826370262392</v>
      </c>
      <c r="D18" s="185">
        <v>2360.9067215743439</v>
      </c>
      <c r="E18" s="185">
        <v>2151.5739387755102</v>
      </c>
      <c r="F18" s="185">
        <v>1792.586689504373</v>
      </c>
      <c r="G18" s="185">
        <v>3241.2988104956266</v>
      </c>
      <c r="H18" s="185">
        <v>3427.2688586005829</v>
      </c>
      <c r="I18" s="185">
        <v>3939.8619956268217</v>
      </c>
    </row>
    <row r="19" spans="1:9" s="166" customFormat="1" ht="20.100000000000001" customHeight="1">
      <c r="A19" s="186" t="s">
        <v>738</v>
      </c>
      <c r="B19" s="185">
        <v>2333.2645247813412</v>
      </c>
      <c r="C19" s="185">
        <v>2256.7028338192417</v>
      </c>
      <c r="D19" s="185">
        <v>2123.5106457725947</v>
      </c>
      <c r="E19" s="185">
        <v>2010.6898702623907</v>
      </c>
      <c r="F19" s="185">
        <v>1770.6296763848397</v>
      </c>
      <c r="G19" s="185">
        <v>3159.3320889212828</v>
      </c>
      <c r="H19" s="185">
        <v>3319.8055991253641</v>
      </c>
      <c r="I19" s="185">
        <v>3826.9224854227405</v>
      </c>
    </row>
    <row r="20" spans="1:9" s="166" customFormat="1" ht="20.100000000000001" customHeight="1">
      <c r="A20" s="186" t="s">
        <v>739</v>
      </c>
      <c r="B20" s="185">
        <v>25.483091836734694</v>
      </c>
      <c r="C20" s="185">
        <v>47.079803206997084</v>
      </c>
      <c r="D20" s="185">
        <v>237.39607580174928</v>
      </c>
      <c r="E20" s="185">
        <v>140.88406851311953</v>
      </c>
      <c r="F20" s="185">
        <v>21.957013119533524</v>
      </c>
      <c r="G20" s="185">
        <v>81.966721574344021</v>
      </c>
      <c r="H20" s="185">
        <v>107.46325947521865</v>
      </c>
      <c r="I20" s="185">
        <v>112.93951020408163</v>
      </c>
    </row>
    <row r="21" spans="1:9" s="166" customFormat="1" ht="20.100000000000001" customHeight="1">
      <c r="A21" s="186" t="s">
        <v>740</v>
      </c>
      <c r="B21" s="185">
        <v>1504.7879125364434</v>
      </c>
      <c r="C21" s="185">
        <v>2080.8548629737606</v>
      </c>
      <c r="D21" s="185">
        <v>3809.9261166180759</v>
      </c>
      <c r="E21" s="185">
        <v>6430.3456588921281</v>
      </c>
      <c r="F21" s="185">
        <v>7074.2407317784255</v>
      </c>
      <c r="G21" s="185">
        <v>8970.7063119533523</v>
      </c>
      <c r="H21" s="185">
        <v>6115.9694985422739</v>
      </c>
      <c r="I21" s="185">
        <v>7504.4397492711378</v>
      </c>
    </row>
    <row r="22" spans="1:9" s="166" customFormat="1" ht="20.100000000000001" customHeight="1">
      <c r="A22" s="186" t="s">
        <v>741</v>
      </c>
      <c r="B22" s="185">
        <v>1468.3238790087464</v>
      </c>
      <c r="C22" s="185">
        <v>2045.9053994169094</v>
      </c>
      <c r="D22" s="185">
        <v>3408.4450597667637</v>
      </c>
      <c r="E22" s="185">
        <v>6113.2942725947532</v>
      </c>
      <c r="F22" s="185">
        <v>6636.9305233236155</v>
      </c>
      <c r="G22" s="185">
        <v>8517.3077390670551</v>
      </c>
      <c r="H22" s="185">
        <v>5932.0621005830899</v>
      </c>
      <c r="I22" s="185">
        <v>6938.1099766763846</v>
      </c>
    </row>
    <row r="23" spans="1:9" s="166" customFormat="1" ht="20.100000000000001" customHeight="1">
      <c r="A23" s="186" t="s">
        <v>742</v>
      </c>
      <c r="B23" s="185">
        <v>36.464033527696792</v>
      </c>
      <c r="C23" s="185">
        <v>34.949463556851313</v>
      </c>
      <c r="D23" s="185">
        <v>401.48105685131196</v>
      </c>
      <c r="E23" s="185">
        <v>317.05138629737604</v>
      </c>
      <c r="F23" s="185">
        <v>437.31020845481049</v>
      </c>
      <c r="G23" s="185">
        <v>453.39857288629736</v>
      </c>
      <c r="H23" s="185">
        <v>183.90739795918367</v>
      </c>
      <c r="I23" s="185">
        <v>566.32977259475217</v>
      </c>
    </row>
    <row r="24" spans="1:9" s="166" customFormat="1" ht="20.100000000000001" customHeight="1">
      <c r="A24" s="186" t="s">
        <v>306</v>
      </c>
      <c r="B24" s="185">
        <v>4464.4311311953352</v>
      </c>
      <c r="C24" s="185">
        <v>5593.7128221574349</v>
      </c>
      <c r="D24" s="185">
        <v>5651.0276107871723</v>
      </c>
      <c r="E24" s="185">
        <v>6018.3735116618072</v>
      </c>
      <c r="F24" s="185">
        <v>6388.7976603498546</v>
      </c>
      <c r="G24" s="185">
        <v>6488.0363746355688</v>
      </c>
      <c r="H24" s="185">
        <v>6739.3606822157435</v>
      </c>
      <c r="I24" s="185">
        <v>7004.0337230320702</v>
      </c>
    </row>
    <row r="25" spans="1:9" s="166" customFormat="1" ht="20.100000000000001" customHeight="1">
      <c r="A25" s="186" t="s">
        <v>743</v>
      </c>
      <c r="B25" s="185">
        <v>-9642.4318323615171</v>
      </c>
      <c r="C25" s="185">
        <v>-10639.099957725948</v>
      </c>
      <c r="D25" s="185">
        <v>-12349.525594752187</v>
      </c>
      <c r="E25" s="185">
        <v>-13497.17748250729</v>
      </c>
      <c r="F25" s="185">
        <v>-13929.281781341107</v>
      </c>
      <c r="G25" s="185">
        <v>-15373.592177842565</v>
      </c>
      <c r="H25" s="185">
        <v>-13255.494437317784</v>
      </c>
      <c r="I25" s="185">
        <v>-14084.623927113704</v>
      </c>
    </row>
    <row r="26" spans="1:9" s="166" customFormat="1" ht="20.100000000000001" customHeight="1">
      <c r="A26" s="184" t="s">
        <v>324</v>
      </c>
      <c r="B26" s="185">
        <v>2411.8527303206997</v>
      </c>
      <c r="C26" s="185">
        <v>2844.9147623906701</v>
      </c>
      <c r="D26" s="185">
        <v>3483.3773425655977</v>
      </c>
      <c r="E26" s="185">
        <v>4220.4059373177843</v>
      </c>
      <c r="F26" s="185">
        <v>5816.8552857142859</v>
      </c>
      <c r="G26" s="185">
        <v>5098.4135451895045</v>
      </c>
      <c r="H26" s="185">
        <v>3211.9272376093295</v>
      </c>
      <c r="I26" s="185">
        <v>2932.7176005830902</v>
      </c>
    </row>
    <row r="27" spans="1:9" s="166" customFormat="1" ht="20.100000000000001" customHeight="1">
      <c r="A27" s="184" t="s">
        <v>330</v>
      </c>
      <c r="B27" s="185">
        <v>1.6034985422740523E-3</v>
      </c>
      <c r="C27" s="185">
        <v>1.6034985422740523E-3</v>
      </c>
      <c r="D27" s="185">
        <v>9.4482900874635565</v>
      </c>
      <c r="E27" s="185">
        <v>355.46975947521861</v>
      </c>
      <c r="F27" s="185">
        <v>1174.4626851311953</v>
      </c>
      <c r="G27" s="185">
        <v>981.56500728862977</v>
      </c>
      <c r="H27" s="185">
        <v>1170.8024067055394</v>
      </c>
      <c r="I27" s="185">
        <v>1040.8860029154521</v>
      </c>
    </row>
    <row r="28" spans="1:9" s="166" customFormat="1" ht="20.100000000000001" customHeight="1">
      <c r="A28" s="184" t="s">
        <v>744</v>
      </c>
      <c r="B28" s="185">
        <v>57.769864431486887</v>
      </c>
      <c r="C28" s="185">
        <v>56.544864431486886</v>
      </c>
      <c r="D28" s="185">
        <v>56.544864431486886</v>
      </c>
      <c r="E28" s="185">
        <v>4999.5783658892142</v>
      </c>
      <c r="F28" s="185">
        <v>6859.7816676384837</v>
      </c>
      <c r="G28" s="185">
        <v>5179.5756763848394</v>
      </c>
      <c r="H28" s="185">
        <v>6387.6014635568517</v>
      </c>
      <c r="I28" s="185">
        <v>7496.1516807580183</v>
      </c>
    </row>
    <row r="29" spans="1:9" s="166" customFormat="1" ht="20.100000000000001" customHeight="1">
      <c r="A29" s="184" t="s">
        <v>341</v>
      </c>
      <c r="B29" s="185">
        <v>7157.883752186588</v>
      </c>
      <c r="C29" s="185">
        <v>9438.0575408163259</v>
      </c>
      <c r="D29" s="185">
        <v>11296.569682215744</v>
      </c>
      <c r="E29" s="185">
        <v>14269.588437317785</v>
      </c>
      <c r="F29" s="185">
        <v>20579.504068513121</v>
      </c>
      <c r="G29" s="185">
        <v>21883.769211370258</v>
      </c>
      <c r="H29" s="185">
        <v>21770.246087463558</v>
      </c>
      <c r="I29" s="185">
        <v>21950.460342565595</v>
      </c>
    </row>
    <row r="30" spans="1:9" s="166" customFormat="1" ht="20.100000000000001" customHeight="1">
      <c r="A30" s="184" t="s">
        <v>745</v>
      </c>
      <c r="B30" s="185">
        <v>1256.1465291545189</v>
      </c>
      <c r="C30" s="185">
        <v>1806.3756180758019</v>
      </c>
      <c r="D30" s="185">
        <v>1758.906444606414</v>
      </c>
      <c r="E30" s="185">
        <v>1753.8385174927114</v>
      </c>
      <c r="F30" s="185">
        <v>2319.6100714285712</v>
      </c>
      <c r="G30" s="185">
        <v>2724.7192725947525</v>
      </c>
      <c r="H30" s="185">
        <v>2284.4096909620989</v>
      </c>
      <c r="I30" s="185">
        <v>3132.6039285714282</v>
      </c>
    </row>
    <row r="31" spans="1:9" s="167" customFormat="1" ht="20.100000000000001" customHeight="1" thickBot="1">
      <c r="A31" s="187" t="s">
        <v>357</v>
      </c>
      <c r="B31" s="188">
        <v>0</v>
      </c>
      <c r="C31" s="188">
        <v>0</v>
      </c>
      <c r="D31" s="188">
        <v>0</v>
      </c>
      <c r="E31" s="188">
        <v>0</v>
      </c>
      <c r="F31" s="188">
        <v>0</v>
      </c>
      <c r="G31" s="188">
        <v>0</v>
      </c>
      <c r="H31" s="188">
        <v>0</v>
      </c>
      <c r="I31" s="188">
        <v>0</v>
      </c>
    </row>
    <row r="32" spans="1:9" ht="20.100000000000001" customHeight="1" thickTop="1" thickBot="1">
      <c r="A32" s="182" t="s">
        <v>746</v>
      </c>
      <c r="B32" s="183">
        <v>285456.39066618076</v>
      </c>
      <c r="C32" s="183">
        <v>353472.60113702627</v>
      </c>
      <c r="D32" s="183">
        <v>397350.80507288635</v>
      </c>
      <c r="E32" s="183">
        <v>453142.47868950438</v>
      </c>
      <c r="F32" s="183">
        <v>462299.95005247812</v>
      </c>
      <c r="G32" s="183">
        <v>474508.95271137025</v>
      </c>
      <c r="H32" s="183">
        <v>497015.09174489789</v>
      </c>
      <c r="I32" s="183">
        <v>506583.77536297374</v>
      </c>
    </row>
    <row r="33" spans="1:9" s="166" customFormat="1" ht="20.100000000000001" customHeight="1" thickTop="1">
      <c r="A33" s="184" t="s">
        <v>747</v>
      </c>
      <c r="B33" s="185">
        <v>229124.89066472303</v>
      </c>
      <c r="C33" s="185">
        <v>303081.22935714287</v>
      </c>
      <c r="D33" s="185">
        <v>343494.02808309038</v>
      </c>
      <c r="E33" s="185">
        <v>396592.49112390669</v>
      </c>
      <c r="F33" s="185">
        <v>408052.53281924193</v>
      </c>
      <c r="G33" s="185">
        <v>421602.71694460639</v>
      </c>
      <c r="H33" s="185">
        <v>431788.53554810496</v>
      </c>
      <c r="I33" s="185">
        <v>422780.639957726</v>
      </c>
    </row>
    <row r="34" spans="1:9" s="166" customFormat="1" ht="20.100000000000001" customHeight="1">
      <c r="A34" s="186" t="s">
        <v>748</v>
      </c>
      <c r="B34" s="185">
        <v>310.33493148688046</v>
      </c>
      <c r="C34" s="185">
        <v>2039.0349868804665</v>
      </c>
      <c r="D34" s="185">
        <v>3617.9470072886293</v>
      </c>
      <c r="E34" s="185">
        <v>6100.7833658892132</v>
      </c>
      <c r="F34" s="185">
        <v>8129.0586064139934</v>
      </c>
      <c r="G34" s="185">
        <v>9287.817962099125</v>
      </c>
      <c r="H34" s="185">
        <v>9526.4716953352763</v>
      </c>
      <c r="I34" s="185">
        <v>13994.500430029155</v>
      </c>
    </row>
    <row r="35" spans="1:9" s="166" customFormat="1" ht="20.100000000000001" customHeight="1">
      <c r="A35" s="186" t="s">
        <v>749</v>
      </c>
      <c r="B35" s="185">
        <v>53254.329546647226</v>
      </c>
      <c r="C35" s="185">
        <v>51607.327705539363</v>
      </c>
      <c r="D35" s="185">
        <v>50808.519975218653</v>
      </c>
      <c r="E35" s="185">
        <v>55955.108536443149</v>
      </c>
      <c r="F35" s="185">
        <v>59580.680374635573</v>
      </c>
      <c r="G35" s="185">
        <v>62329.119295918368</v>
      </c>
      <c r="H35" s="185">
        <v>68327.335651603498</v>
      </c>
      <c r="I35" s="185">
        <v>69102.049352769682</v>
      </c>
    </row>
    <row r="36" spans="1:9" s="166" customFormat="1" ht="20.100000000000001" customHeight="1">
      <c r="A36" s="186" t="s">
        <v>750</v>
      </c>
      <c r="B36" s="185">
        <v>34270.958918367345</v>
      </c>
      <c r="C36" s="185">
        <v>9153.2906865889217</v>
      </c>
      <c r="D36" s="185">
        <v>1622.1413556851312</v>
      </c>
      <c r="E36" s="185">
        <v>882.08734256559762</v>
      </c>
      <c r="F36" s="185">
        <v>564.8447142857143</v>
      </c>
      <c r="G36" s="185">
        <v>3492.1199650145772</v>
      </c>
      <c r="H36" s="185">
        <v>899.75169241982508</v>
      </c>
      <c r="I36" s="185">
        <v>731.78674198250724</v>
      </c>
    </row>
    <row r="37" spans="1:9" s="166" customFormat="1" ht="20.100000000000001" customHeight="1">
      <c r="A37" s="186" t="s">
        <v>751</v>
      </c>
      <c r="B37" s="185">
        <v>593.76907871720107</v>
      </c>
      <c r="C37" s="185">
        <v>570.49043586005826</v>
      </c>
      <c r="D37" s="185">
        <v>501.60990962099123</v>
      </c>
      <c r="E37" s="185">
        <v>509.8113717201166</v>
      </c>
      <c r="F37" s="185">
        <v>889.12291982507293</v>
      </c>
      <c r="G37" s="185">
        <v>1017.7771880466472</v>
      </c>
      <c r="H37" s="185">
        <v>1373.0252332361515</v>
      </c>
      <c r="I37" s="185">
        <v>1319.0092551020409</v>
      </c>
    </row>
    <row r="38" spans="1:9" s="166" customFormat="1" ht="20.100000000000001" customHeight="1">
      <c r="A38" s="186" t="s">
        <v>752</v>
      </c>
      <c r="B38" s="185">
        <v>133775.85645481048</v>
      </c>
      <c r="C38" s="185">
        <v>226230.43001895046</v>
      </c>
      <c r="D38" s="185">
        <v>268067.47287172009</v>
      </c>
      <c r="E38" s="185">
        <v>307945.22733090381</v>
      </c>
      <c r="F38" s="185">
        <v>308100.2150422741</v>
      </c>
      <c r="G38" s="185">
        <v>313394.08908746357</v>
      </c>
      <c r="H38" s="185">
        <v>315352.81624635565</v>
      </c>
      <c r="I38" s="185">
        <v>301148.89761661808</v>
      </c>
    </row>
    <row r="39" spans="1:9" s="166" customFormat="1" ht="20.100000000000001" customHeight="1">
      <c r="A39" s="186" t="s">
        <v>753</v>
      </c>
      <c r="B39" s="185">
        <v>6919.641734693877</v>
      </c>
      <c r="C39" s="185">
        <v>13480.655523323614</v>
      </c>
      <c r="D39" s="185">
        <v>18876.336963556849</v>
      </c>
      <c r="E39" s="185">
        <v>25199.473176384839</v>
      </c>
      <c r="F39" s="185">
        <v>30788.611161807581</v>
      </c>
      <c r="G39" s="185">
        <v>32081.793446064137</v>
      </c>
      <c r="H39" s="185">
        <v>36309.135029154524</v>
      </c>
      <c r="I39" s="185">
        <v>36484.396561224487</v>
      </c>
    </row>
    <row r="40" spans="1:9" s="166" customFormat="1" ht="20.100000000000001" customHeight="1">
      <c r="A40" s="184" t="s">
        <v>754</v>
      </c>
      <c r="B40" s="185">
        <v>0</v>
      </c>
      <c r="C40" s="185">
        <v>0</v>
      </c>
      <c r="D40" s="185">
        <v>0</v>
      </c>
      <c r="E40" s="185">
        <v>8.1266763848396512E-2</v>
      </c>
      <c r="F40" s="185">
        <v>7.4143877551020401</v>
      </c>
      <c r="G40" s="185">
        <v>13.951728862973761</v>
      </c>
      <c r="H40" s="185">
        <v>8.0559825072886291</v>
      </c>
      <c r="I40" s="185">
        <v>11.844947521865889</v>
      </c>
    </row>
    <row r="41" spans="1:9" s="166" customFormat="1" ht="20.100000000000001" customHeight="1">
      <c r="A41" s="184" t="s">
        <v>755</v>
      </c>
      <c r="B41" s="185">
        <v>23114.70669387755</v>
      </c>
      <c r="C41" s="185">
        <v>11996.764240524781</v>
      </c>
      <c r="D41" s="185">
        <v>20159.328172011657</v>
      </c>
      <c r="E41" s="185">
        <v>24089.940609329449</v>
      </c>
      <c r="F41" s="185">
        <v>18706.196851311954</v>
      </c>
      <c r="G41" s="185">
        <v>23192.97559037901</v>
      </c>
      <c r="H41" s="185">
        <v>31221.623741982508</v>
      </c>
      <c r="I41" s="185">
        <v>48107.572120991259</v>
      </c>
    </row>
    <row r="42" spans="1:9" s="166" customFormat="1" ht="20.100000000000001" customHeight="1">
      <c r="A42" s="184" t="s">
        <v>756</v>
      </c>
      <c r="B42" s="185">
        <v>8907.9924883381918</v>
      </c>
      <c r="C42" s="185">
        <v>11355.339204081632</v>
      </c>
      <c r="D42" s="185">
        <v>9581.0100976676385</v>
      </c>
      <c r="E42" s="185">
        <v>11359.121674927113</v>
      </c>
      <c r="F42" s="185">
        <v>13316.748137026238</v>
      </c>
      <c r="G42" s="185">
        <v>8467.6210349854227</v>
      </c>
      <c r="H42" s="185">
        <v>9056.41924781341</v>
      </c>
      <c r="I42" s="185">
        <v>10352.846154518951</v>
      </c>
    </row>
    <row r="43" spans="1:9" s="166" customFormat="1" ht="20.100000000000001" customHeight="1">
      <c r="A43" s="184" t="s">
        <v>402</v>
      </c>
      <c r="B43" s="185">
        <v>4861.2296443148689</v>
      </c>
      <c r="C43" s="185">
        <v>5339.0509241982509</v>
      </c>
      <c r="D43" s="185">
        <v>5609.7178367346942</v>
      </c>
      <c r="E43" s="185">
        <v>5839.9066749271133</v>
      </c>
      <c r="F43" s="185">
        <v>6114.1441384839645</v>
      </c>
      <c r="G43" s="185">
        <v>6184.1839154518939</v>
      </c>
      <c r="H43" s="185">
        <v>6777.1761370262393</v>
      </c>
      <c r="I43" s="185">
        <v>6898.0118571428575</v>
      </c>
    </row>
    <row r="44" spans="1:9" s="166" customFormat="1" ht="20.100000000000001" customHeight="1">
      <c r="A44" s="184" t="s">
        <v>408</v>
      </c>
      <c r="B44" s="185">
        <v>10182.761100583091</v>
      </c>
      <c r="C44" s="185">
        <v>10189.566648688045</v>
      </c>
      <c r="D44" s="185">
        <v>7140.3638892128283</v>
      </c>
      <c r="E44" s="185">
        <v>4087.8222099125364</v>
      </c>
      <c r="F44" s="185">
        <v>3068.0333206997084</v>
      </c>
      <c r="G44" s="185">
        <v>3042.0333294460643</v>
      </c>
      <c r="H44" s="185">
        <v>2046.8000204081634</v>
      </c>
      <c r="I44" s="185">
        <v>2029.7555612244901</v>
      </c>
    </row>
    <row r="45" spans="1:9" s="166" customFormat="1" ht="20.100000000000001" customHeight="1">
      <c r="A45" s="184" t="s">
        <v>757</v>
      </c>
      <c r="B45" s="185">
        <v>9264.8100743440245</v>
      </c>
      <c r="C45" s="185">
        <v>11510.650762390671</v>
      </c>
      <c r="D45" s="185">
        <v>11366.356994169098</v>
      </c>
      <c r="E45" s="185">
        <v>11173.115129737611</v>
      </c>
      <c r="F45" s="185">
        <v>13034.880397959183</v>
      </c>
      <c r="G45" s="185">
        <v>12005.470167638483</v>
      </c>
      <c r="H45" s="185">
        <v>16116.481067055394</v>
      </c>
      <c r="I45" s="185">
        <v>16074.108310495627</v>
      </c>
    </row>
    <row r="46" spans="1:9" s="167" customFormat="1" ht="20.100000000000001" customHeight="1" thickBot="1">
      <c r="A46" s="187" t="s">
        <v>383</v>
      </c>
      <c r="B46" s="188">
        <v>0</v>
      </c>
      <c r="C46" s="188">
        <v>0</v>
      </c>
      <c r="D46" s="188">
        <v>0</v>
      </c>
      <c r="E46" s="188">
        <v>0</v>
      </c>
      <c r="F46" s="188">
        <v>0</v>
      </c>
      <c r="G46" s="188">
        <v>0</v>
      </c>
      <c r="H46" s="188">
        <v>0</v>
      </c>
      <c r="I46" s="188">
        <v>328.99645335276966</v>
      </c>
    </row>
    <row r="47" spans="1:9" ht="20.100000000000001" customHeight="1" thickTop="1" thickBot="1">
      <c r="A47" s="182" t="s">
        <v>758</v>
      </c>
      <c r="B47" s="183">
        <v>23690.757413994168</v>
      </c>
      <c r="C47" s="183">
        <v>28131.048425655972</v>
      </c>
      <c r="D47" s="183">
        <v>31646.299316326535</v>
      </c>
      <c r="E47" s="183">
        <v>34200.552708454816</v>
      </c>
      <c r="F47" s="183">
        <v>36352.537712827994</v>
      </c>
      <c r="G47" s="183">
        <v>35228.043498542276</v>
      </c>
      <c r="H47" s="183">
        <v>35848.261999999995</v>
      </c>
      <c r="I47" s="183">
        <v>35931.847804664721</v>
      </c>
    </row>
    <row r="48" spans="1:9" s="166" customFormat="1" ht="20.100000000000001" customHeight="1" thickTop="1">
      <c r="A48" s="184" t="s">
        <v>423</v>
      </c>
      <c r="B48" s="185">
        <v>16543.717201166179</v>
      </c>
      <c r="C48" s="185">
        <v>20392.478134110785</v>
      </c>
      <c r="D48" s="185">
        <v>24598.032069970846</v>
      </c>
      <c r="E48" s="185">
        <v>26307.390670553938</v>
      </c>
      <c r="F48" s="185">
        <v>28314.271137026237</v>
      </c>
      <c r="G48" s="185">
        <v>28314.271137026237</v>
      </c>
      <c r="H48" s="185">
        <v>30326.20991253644</v>
      </c>
      <c r="I48" s="185">
        <v>30857.798833819241</v>
      </c>
    </row>
    <row r="49" spans="1:9" s="166" customFormat="1" ht="20.100000000000001" customHeight="1">
      <c r="A49" s="184" t="s">
        <v>427</v>
      </c>
      <c r="B49" s="185">
        <v>128.74774635568514</v>
      </c>
      <c r="C49" s="185">
        <v>128.75952332361516</v>
      </c>
      <c r="D49" s="185">
        <v>128.74516034985425</v>
      </c>
      <c r="E49" s="185">
        <v>128.73140087463557</v>
      </c>
      <c r="F49" s="185">
        <v>128.71919970845479</v>
      </c>
      <c r="G49" s="185">
        <v>1150.17333090379</v>
      </c>
      <c r="H49" s="185">
        <v>128.61310641399419</v>
      </c>
      <c r="I49" s="185">
        <v>128.74787755102039</v>
      </c>
    </row>
    <row r="50" spans="1:9" s="166" customFormat="1" ht="20.100000000000001" customHeight="1">
      <c r="A50" s="184" t="s">
        <v>431</v>
      </c>
      <c r="B50" s="185">
        <v>0</v>
      </c>
      <c r="C50" s="185">
        <v>0</v>
      </c>
      <c r="D50" s="185">
        <v>0</v>
      </c>
      <c r="E50" s="185">
        <v>0</v>
      </c>
      <c r="F50" s="185">
        <v>0</v>
      </c>
      <c r="G50" s="185">
        <v>0</v>
      </c>
      <c r="H50" s="185">
        <v>0</v>
      </c>
      <c r="I50" s="185">
        <v>0</v>
      </c>
    </row>
    <row r="51" spans="1:9" s="166" customFormat="1" ht="20.100000000000001" customHeight="1">
      <c r="A51" s="184" t="s">
        <v>759</v>
      </c>
      <c r="B51" s="185">
        <v>1798.797555393586</v>
      </c>
      <c r="C51" s="185">
        <v>2320.7470466472305</v>
      </c>
      <c r="D51" s="185">
        <v>2849.6534183673466</v>
      </c>
      <c r="E51" s="185">
        <v>3256.6402857142853</v>
      </c>
      <c r="F51" s="185">
        <v>3707.4193206997084</v>
      </c>
      <c r="G51" s="185">
        <v>4127.6321268221573</v>
      </c>
      <c r="H51" s="185">
        <v>4127.6321268221573</v>
      </c>
      <c r="I51" s="185">
        <v>4254.1981895043727</v>
      </c>
    </row>
    <row r="52" spans="1:9" s="166" customFormat="1" ht="20.100000000000001" customHeight="1">
      <c r="A52" s="184" t="s">
        <v>437</v>
      </c>
      <c r="B52" s="185">
        <v>5219.4949110787175</v>
      </c>
      <c r="C52" s="185">
        <v>5289.0637215743436</v>
      </c>
      <c r="D52" s="185">
        <v>4069.8686676384837</v>
      </c>
      <c r="E52" s="185">
        <v>4507.7903513119536</v>
      </c>
      <c r="F52" s="185">
        <v>4202.1280553935858</v>
      </c>
      <c r="G52" s="185">
        <v>1635.9669037900876</v>
      </c>
      <c r="H52" s="185">
        <v>1265.8068542274052</v>
      </c>
      <c r="I52" s="185">
        <v>691.10290379008745</v>
      </c>
    </row>
    <row r="53" spans="1:9" s="166" customFormat="1" ht="20.100000000000001" customHeight="1">
      <c r="A53" s="186" t="s">
        <v>760</v>
      </c>
      <c r="B53" s="185">
        <v>0</v>
      </c>
      <c r="C53" s="185">
        <v>0</v>
      </c>
      <c r="D53" s="185">
        <v>0</v>
      </c>
      <c r="E53" s="185">
        <v>0</v>
      </c>
      <c r="F53" s="185">
        <v>0</v>
      </c>
      <c r="G53" s="185">
        <v>990.52478134110788</v>
      </c>
      <c r="H53" s="185">
        <v>0.14623032069970845</v>
      </c>
      <c r="I53" s="185">
        <v>0</v>
      </c>
    </row>
    <row r="54" spans="1:9" s="167" customFormat="1" ht="20.100000000000001" customHeight="1" thickBot="1">
      <c r="A54" s="189" t="s">
        <v>761</v>
      </c>
      <c r="B54" s="188">
        <v>5219.4949110787175</v>
      </c>
      <c r="C54" s="188">
        <v>5289.0637215743436</v>
      </c>
      <c r="D54" s="188">
        <v>4069.8686676384837</v>
      </c>
      <c r="E54" s="188">
        <v>4507.7903513119536</v>
      </c>
      <c r="F54" s="188">
        <v>4202.1280553935858</v>
      </c>
      <c r="G54" s="188">
        <v>645.4421224489796</v>
      </c>
      <c r="H54" s="188">
        <v>1265.6606239067055</v>
      </c>
      <c r="I54" s="188">
        <v>691.10290379008745</v>
      </c>
    </row>
    <row r="55" spans="1:9" ht="20.100000000000001" customHeight="1" thickTop="1" thickBot="1">
      <c r="A55" s="182" t="s">
        <v>762</v>
      </c>
      <c r="B55" s="183">
        <v>309147.14808017493</v>
      </c>
      <c r="C55" s="183">
        <v>381603.6495626822</v>
      </c>
      <c r="D55" s="183">
        <v>428997.10438921285</v>
      </c>
      <c r="E55" s="183">
        <v>487343.03139795916</v>
      </c>
      <c r="F55" s="183">
        <v>498652.48776530614</v>
      </c>
      <c r="G55" s="183">
        <v>509736.99620991258</v>
      </c>
      <c r="H55" s="183">
        <v>532863.35374489799</v>
      </c>
      <c r="I55" s="183">
        <v>542515.62316763843</v>
      </c>
    </row>
    <row r="56" spans="1:9" s="166" customFormat="1" ht="20.100000000000001" customHeight="1" thickTop="1">
      <c r="A56" s="184" t="s">
        <v>763</v>
      </c>
      <c r="B56" s="185">
        <v>0</v>
      </c>
      <c r="C56" s="185">
        <v>0</v>
      </c>
      <c r="D56" s="185">
        <v>63.615889212827987</v>
      </c>
      <c r="E56" s="185">
        <v>595.90366618075802</v>
      </c>
      <c r="F56" s="185">
        <v>985.66960932944608</v>
      </c>
      <c r="G56" s="185">
        <v>1333.4460583090381</v>
      </c>
      <c r="H56" s="185">
        <v>2563.0949912536444</v>
      </c>
      <c r="I56" s="185">
        <v>3734.9393192419825</v>
      </c>
    </row>
    <row r="57" spans="1:9" s="167" customFormat="1" ht="20.100000000000001" customHeight="1">
      <c r="A57" s="189" t="s">
        <v>764</v>
      </c>
      <c r="B57" s="188">
        <v>0</v>
      </c>
      <c r="C57" s="188">
        <v>0</v>
      </c>
      <c r="D57" s="188">
        <v>0</v>
      </c>
      <c r="E57" s="188">
        <v>0</v>
      </c>
      <c r="F57" s="188">
        <v>0</v>
      </c>
      <c r="G57" s="188">
        <v>0</v>
      </c>
      <c r="H57" s="188">
        <v>0</v>
      </c>
      <c r="I57" s="188">
        <v>0</v>
      </c>
    </row>
    <row r="58" spans="1:9" s="167" customFormat="1" ht="20.100000000000001" customHeight="1">
      <c r="A58" s="189" t="s">
        <v>765</v>
      </c>
      <c r="B58" s="188">
        <v>0</v>
      </c>
      <c r="C58" s="188">
        <v>0</v>
      </c>
      <c r="D58" s="188">
        <v>0</v>
      </c>
      <c r="E58" s="188">
        <v>3.4545743440233236</v>
      </c>
      <c r="F58" s="188">
        <v>14.329883381924198</v>
      </c>
      <c r="G58" s="188">
        <v>15.582524781341107</v>
      </c>
      <c r="H58" s="188">
        <v>0.66807580174927117</v>
      </c>
      <c r="I58" s="188">
        <v>0.69183673469387763</v>
      </c>
    </row>
    <row r="59" spans="1:9" s="167" customFormat="1" ht="20.100000000000001" customHeight="1">
      <c r="A59" s="189" t="s">
        <v>766</v>
      </c>
      <c r="B59" s="188">
        <v>0</v>
      </c>
      <c r="C59" s="188">
        <v>0</v>
      </c>
      <c r="D59" s="188">
        <v>0</v>
      </c>
      <c r="E59" s="188">
        <v>0</v>
      </c>
      <c r="F59" s="188">
        <v>0</v>
      </c>
      <c r="G59" s="188">
        <v>0</v>
      </c>
      <c r="H59" s="188">
        <v>0</v>
      </c>
      <c r="I59" s="188">
        <v>0</v>
      </c>
    </row>
    <row r="60" spans="1:9" s="167" customFormat="1" ht="20.100000000000001" customHeight="1">
      <c r="A60" s="189" t="s">
        <v>767</v>
      </c>
      <c r="B60" s="188">
        <v>0</v>
      </c>
      <c r="C60" s="188">
        <v>0</v>
      </c>
      <c r="D60" s="188">
        <v>63.615889212827987</v>
      </c>
      <c r="E60" s="188">
        <v>592.44909183673474</v>
      </c>
      <c r="F60" s="188">
        <v>971.33972594752186</v>
      </c>
      <c r="G60" s="188">
        <v>1317.8635335276967</v>
      </c>
      <c r="H60" s="188">
        <v>2562.4269154518952</v>
      </c>
      <c r="I60" s="188">
        <v>3734.2474825072886</v>
      </c>
    </row>
    <row r="61" spans="1:9" s="167" customFormat="1" ht="20.100000000000001" customHeight="1">
      <c r="A61" s="189" t="s">
        <v>768</v>
      </c>
      <c r="B61" s="188">
        <v>0</v>
      </c>
      <c r="C61" s="188">
        <v>0</v>
      </c>
      <c r="D61" s="188">
        <v>0</v>
      </c>
      <c r="E61" s="188">
        <v>0</v>
      </c>
      <c r="F61" s="188">
        <v>0</v>
      </c>
      <c r="G61" s="188">
        <v>0</v>
      </c>
      <c r="H61" s="188">
        <v>0</v>
      </c>
      <c r="I61" s="188">
        <v>0</v>
      </c>
    </row>
    <row r="62" spans="1:9" s="167" customFormat="1" ht="20.100000000000001" customHeight="1" thickBot="1">
      <c r="A62" s="187" t="s">
        <v>769</v>
      </c>
      <c r="B62" s="188">
        <v>444583.42490379012</v>
      </c>
      <c r="C62" s="188">
        <v>551530.70473906712</v>
      </c>
      <c r="D62" s="188">
        <v>659030.67508892121</v>
      </c>
      <c r="E62" s="188">
        <v>725589.13028134103</v>
      </c>
      <c r="F62" s="188">
        <v>773760.97575072874</v>
      </c>
      <c r="G62" s="188">
        <v>778626.78345043736</v>
      </c>
      <c r="H62" s="188">
        <v>764774.00369241985</v>
      </c>
      <c r="I62" s="188">
        <v>808706.52458017482</v>
      </c>
    </row>
    <row r="63" spans="1:9" ht="20.100000000000001" customHeight="1" thickTop="1" thickBot="1">
      <c r="A63" s="182" t="s">
        <v>770</v>
      </c>
      <c r="B63" s="183"/>
      <c r="C63" s="183"/>
      <c r="D63" s="183"/>
      <c r="E63" s="183"/>
      <c r="F63" s="183"/>
      <c r="G63" s="183"/>
      <c r="H63" s="183"/>
      <c r="I63" s="183"/>
    </row>
    <row r="64" spans="1:9" ht="20.100000000000001" customHeight="1" thickTop="1">
      <c r="A64" s="190" t="s">
        <v>771</v>
      </c>
      <c r="B64" s="191">
        <v>44344.27099854227</v>
      </c>
      <c r="C64" s="191">
        <v>53280.343008746357</v>
      </c>
      <c r="D64" s="191">
        <v>57868.626944606411</v>
      </c>
      <c r="E64" s="191">
        <v>61332.643661807582</v>
      </c>
      <c r="F64" s="191">
        <v>63099.609510204085</v>
      </c>
      <c r="G64" s="191">
        <v>20805.623393586004</v>
      </c>
      <c r="H64" s="191">
        <v>64843.343771137028</v>
      </c>
      <c r="I64" s="191">
        <v>22448.709517492709</v>
      </c>
    </row>
    <row r="65" spans="1:9" ht="20.100000000000001" customHeight="1">
      <c r="A65" s="192" t="s">
        <v>772</v>
      </c>
      <c r="B65" s="191">
        <v>-7023.747548104956</v>
      </c>
      <c r="C65" s="191">
        <v>-10136.965153061225</v>
      </c>
      <c r="D65" s="191">
        <v>-12951.139932944607</v>
      </c>
      <c r="E65" s="191">
        <v>-13035.049091836734</v>
      </c>
      <c r="F65" s="191">
        <v>-13931.951542274051</v>
      </c>
      <c r="G65" s="191">
        <v>-4880.309447521865</v>
      </c>
      <c r="H65" s="191">
        <v>-16016.891795918367</v>
      </c>
      <c r="I65" s="191">
        <v>-5592.6128862973756</v>
      </c>
    </row>
    <row r="66" spans="1:9" ht="20.100000000000001" customHeight="1">
      <c r="A66" s="193" t="s">
        <v>773</v>
      </c>
      <c r="B66" s="191">
        <v>37320.523450437315</v>
      </c>
      <c r="C66" s="191">
        <v>43143.377855685125</v>
      </c>
      <c r="D66" s="191">
        <v>44917.487011661797</v>
      </c>
      <c r="E66" s="191">
        <v>48297.594569970846</v>
      </c>
      <c r="F66" s="191">
        <v>49167.657967930034</v>
      </c>
      <c r="G66" s="191">
        <v>15925.31394606414</v>
      </c>
      <c r="H66" s="191">
        <v>48826.451975218661</v>
      </c>
      <c r="I66" s="191">
        <v>16856.096631195334</v>
      </c>
    </row>
    <row r="67" spans="1:9" ht="20.100000000000001" customHeight="1">
      <c r="A67" s="190" t="s">
        <v>774</v>
      </c>
      <c r="B67" s="191">
        <v>2565.1209591836737</v>
      </c>
      <c r="C67" s="191">
        <v>2986.3663396501456</v>
      </c>
      <c r="D67" s="191">
        <v>4381.1466049562687</v>
      </c>
      <c r="E67" s="191">
        <v>4418.8198265306128</v>
      </c>
      <c r="F67" s="191">
        <v>5636.22788483965</v>
      </c>
      <c r="G67" s="191">
        <v>2404.5838323615162</v>
      </c>
      <c r="H67" s="191">
        <v>7865.5285276967934</v>
      </c>
      <c r="I67" s="191">
        <v>2993.5105262390675</v>
      </c>
    </row>
    <row r="68" spans="1:9" ht="20.100000000000001" customHeight="1">
      <c r="A68" s="192" t="s">
        <v>775</v>
      </c>
      <c r="B68" s="191">
        <v>-1149.3300437317785</v>
      </c>
      <c r="C68" s="191">
        <v>-1459.8203250728864</v>
      </c>
      <c r="D68" s="191">
        <v>-2035.9715816326532</v>
      </c>
      <c r="E68" s="191">
        <v>-2549.3771239067055</v>
      </c>
      <c r="F68" s="191">
        <v>-3837.9471851311955</v>
      </c>
      <c r="G68" s="191">
        <v>-1580.5807317784258</v>
      </c>
      <c r="H68" s="191">
        <v>-5264.9226049562685</v>
      </c>
      <c r="I68" s="191">
        <v>-1913.4776282798832</v>
      </c>
    </row>
    <row r="69" spans="1:9" ht="20.100000000000001" customHeight="1">
      <c r="A69" s="194" t="s">
        <v>776</v>
      </c>
      <c r="B69" s="191">
        <v>38736.314365889215</v>
      </c>
      <c r="C69" s="191">
        <v>44669.923870262384</v>
      </c>
      <c r="D69" s="191">
        <v>47262.66203498542</v>
      </c>
      <c r="E69" s="191">
        <v>50167.037272594753</v>
      </c>
      <c r="F69" s="191">
        <v>50965.938667638482</v>
      </c>
      <c r="G69" s="191">
        <v>16749.317046647229</v>
      </c>
      <c r="H69" s="191">
        <v>51427.057897959181</v>
      </c>
      <c r="I69" s="191">
        <v>17936.129529154518</v>
      </c>
    </row>
    <row r="70" spans="1:9" ht="20.100000000000001" customHeight="1">
      <c r="A70" s="190" t="s">
        <v>777</v>
      </c>
      <c r="B70" s="191">
        <v>4527.3546195335284</v>
      </c>
      <c r="C70" s="191">
        <v>10276.684313411079</v>
      </c>
      <c r="D70" s="191">
        <v>8220.3654577259476</v>
      </c>
      <c r="E70" s="191">
        <v>10316.470663265307</v>
      </c>
      <c r="F70" s="191">
        <v>10926.532597667638</v>
      </c>
      <c r="G70" s="191">
        <v>2841.3270568513121</v>
      </c>
      <c r="H70" s="191">
        <v>13028.451323615162</v>
      </c>
      <c r="I70" s="191">
        <v>3746.1706195335278</v>
      </c>
    </row>
    <row r="71" spans="1:9" ht="20.100000000000001" customHeight="1">
      <c r="A71" s="190" t="s">
        <v>778</v>
      </c>
      <c r="B71" s="191">
        <v>-7664.9716588921283</v>
      </c>
      <c r="C71" s="191">
        <v>-12790.406180758018</v>
      </c>
      <c r="D71" s="191">
        <v>-11968.728642857142</v>
      </c>
      <c r="E71" s="191">
        <v>-15656.393800291546</v>
      </c>
      <c r="F71" s="191">
        <v>-17064.466373177842</v>
      </c>
      <c r="G71" s="191">
        <v>-6192.911104956268</v>
      </c>
      <c r="H71" s="191">
        <v>-20024.646495626821</v>
      </c>
      <c r="I71" s="191">
        <v>-6528.1753483965022</v>
      </c>
    </row>
    <row r="72" spans="1:9" ht="20.100000000000001" customHeight="1">
      <c r="A72" s="193" t="s">
        <v>779</v>
      </c>
      <c r="B72" s="191">
        <v>35598.697326530608</v>
      </c>
      <c r="C72" s="191">
        <v>42156.202002915459</v>
      </c>
      <c r="D72" s="191">
        <v>43514.298849854225</v>
      </c>
      <c r="E72" s="191">
        <v>44827.114135568518</v>
      </c>
      <c r="F72" s="191">
        <v>44828.004892128287</v>
      </c>
      <c r="G72" s="191">
        <v>13397.732998542273</v>
      </c>
      <c r="H72" s="191">
        <v>44430.862725947525</v>
      </c>
      <c r="I72" s="191">
        <v>15154.124800291545</v>
      </c>
    </row>
    <row r="73" spans="1:9" ht="20.100000000000001" customHeight="1">
      <c r="A73" s="192" t="s">
        <v>780</v>
      </c>
      <c r="B73" s="191">
        <v>-27430.272177842562</v>
      </c>
      <c r="C73" s="191">
        <v>-33729.415900874636</v>
      </c>
      <c r="D73" s="191">
        <v>-37064.942201166181</v>
      </c>
      <c r="E73" s="191">
        <v>-36320.47054664723</v>
      </c>
      <c r="F73" s="191">
        <v>-36700.198862973761</v>
      </c>
      <c r="G73" s="191">
        <v>-12314.916705539357</v>
      </c>
      <c r="H73" s="191">
        <v>-41763.025322157431</v>
      </c>
      <c r="I73" s="191">
        <v>-14421.238645772593</v>
      </c>
    </row>
    <row r="74" spans="1:9" ht="20.100000000000001" customHeight="1">
      <c r="A74" s="194" t="s">
        <v>781</v>
      </c>
      <c r="B74" s="191">
        <v>8168.4251486880466</v>
      </c>
      <c r="C74" s="191">
        <v>8426.7861020408163</v>
      </c>
      <c r="D74" s="191">
        <v>6449.3566486880463</v>
      </c>
      <c r="E74" s="191">
        <v>8506.6435889212826</v>
      </c>
      <c r="F74" s="191">
        <v>8127.8060291545189</v>
      </c>
      <c r="G74" s="191">
        <v>1082.8162930029152</v>
      </c>
      <c r="H74" s="191">
        <v>2667.8374037900876</v>
      </c>
      <c r="I74" s="191">
        <v>732.88615451895043</v>
      </c>
    </row>
    <row r="75" spans="1:9" ht="20.100000000000001" customHeight="1">
      <c r="A75" s="194" t="s">
        <v>782</v>
      </c>
      <c r="B75" s="191">
        <v>5.2483921282798836</v>
      </c>
      <c r="C75" s="191">
        <v>5.0754985422740528</v>
      </c>
      <c r="D75" s="191">
        <v>3.572418367346939</v>
      </c>
      <c r="E75" s="191">
        <v>2.7771122448979595</v>
      </c>
      <c r="F75" s="191">
        <v>30.889342565597669</v>
      </c>
      <c r="G75" s="191">
        <v>1.4778673469387755</v>
      </c>
      <c r="H75" s="191">
        <v>3.4004271137026238</v>
      </c>
      <c r="I75" s="191">
        <v>0.61374198250728873</v>
      </c>
    </row>
    <row r="76" spans="1:9" ht="20.100000000000001" customHeight="1">
      <c r="A76" s="192" t="s">
        <v>783</v>
      </c>
      <c r="B76" s="191">
        <v>4.0540816326530615E-2</v>
      </c>
      <c r="C76" s="191">
        <v>1.0204081632653063E-5</v>
      </c>
      <c r="D76" s="191">
        <v>1.892128279883382E-3</v>
      </c>
      <c r="E76" s="191">
        <v>1.673469387755102E-3</v>
      </c>
      <c r="F76" s="191">
        <v>29.001384839650147</v>
      </c>
      <c r="G76" s="191">
        <v>-1.8075801749271137E-4</v>
      </c>
      <c r="H76" s="191">
        <v>-0.42804664723032071</v>
      </c>
      <c r="I76" s="191">
        <v>-6.8030612244897953E-2</v>
      </c>
    </row>
    <row r="77" spans="1:9" ht="20.100000000000001" customHeight="1">
      <c r="A77" s="192" t="s">
        <v>784</v>
      </c>
      <c r="B77" s="191">
        <v>5.2078513119533527</v>
      </c>
      <c r="C77" s="191">
        <v>5.0754883381924198</v>
      </c>
      <c r="D77" s="191">
        <v>3.5705262390670556</v>
      </c>
      <c r="E77" s="191">
        <v>2.7754387755102039</v>
      </c>
      <c r="F77" s="191">
        <v>1.8879577259475218</v>
      </c>
      <c r="G77" s="191">
        <v>1.4780481049562681</v>
      </c>
      <c r="H77" s="191">
        <v>3.8284737609329449</v>
      </c>
      <c r="I77" s="191">
        <v>0.68177259475218666</v>
      </c>
    </row>
    <row r="78" spans="1:9" ht="20.100000000000001" customHeight="1">
      <c r="A78" s="193" t="s">
        <v>785</v>
      </c>
      <c r="B78" s="191">
        <v>-3.0281093294460644</v>
      </c>
      <c r="C78" s="191">
        <v>-0.56350291545189501</v>
      </c>
      <c r="D78" s="191">
        <v>-0.13456997084548106</v>
      </c>
      <c r="E78" s="191">
        <v>-0.10141545189504374</v>
      </c>
      <c r="F78" s="191">
        <v>-1.3947682215743442</v>
      </c>
      <c r="G78" s="191">
        <v>-2.8672011661807582E-2</v>
      </c>
      <c r="H78" s="191">
        <v>-1.4267842565597666</v>
      </c>
      <c r="I78" s="191">
        <v>-1.2020408163265306E-2</v>
      </c>
    </row>
    <row r="79" spans="1:9" ht="20.100000000000001" customHeight="1">
      <c r="A79" s="193" t="s">
        <v>786</v>
      </c>
      <c r="B79" s="191">
        <v>-0.12008309037900874</v>
      </c>
      <c r="C79" s="191">
        <v>3.9446064139941686E-3</v>
      </c>
      <c r="D79" s="191">
        <v>-5.2113702623906698E-3</v>
      </c>
      <c r="E79" s="191">
        <v>1.9787172011661809E-2</v>
      </c>
      <c r="F79" s="191">
        <v>-1.2805218658892126</v>
      </c>
      <c r="G79" s="191">
        <v>1.4664723032069972E-3</v>
      </c>
      <c r="H79" s="191">
        <v>-1.3511705539358603</v>
      </c>
      <c r="I79" s="191">
        <v>6.647230320699708E-4</v>
      </c>
    </row>
    <row r="80" spans="1:9" ht="20.100000000000001" customHeight="1">
      <c r="A80" s="192" t="s">
        <v>787</v>
      </c>
      <c r="B80" s="191">
        <v>-2.9080262390670559</v>
      </c>
      <c r="C80" s="191">
        <v>-0.5674475218658892</v>
      </c>
      <c r="D80" s="191">
        <v>-0.12935860058309037</v>
      </c>
      <c r="E80" s="191">
        <v>-0.12120262390670554</v>
      </c>
      <c r="F80" s="191">
        <v>-0.1142463556851312</v>
      </c>
      <c r="G80" s="191">
        <v>-3.0138483965014576E-2</v>
      </c>
      <c r="H80" s="191">
        <v>-7.5613702623906709E-2</v>
      </c>
      <c r="I80" s="191">
        <v>-1.2685131195335276E-2</v>
      </c>
    </row>
    <row r="81" spans="1:9" ht="20.100000000000001" customHeight="1">
      <c r="A81" s="193" t="s">
        <v>788</v>
      </c>
      <c r="B81" s="191">
        <v>8170.6454314868806</v>
      </c>
      <c r="C81" s="191">
        <v>8431.298097667639</v>
      </c>
      <c r="D81" s="191">
        <v>6452.7944970845483</v>
      </c>
      <c r="E81" s="191">
        <v>8509.3192857142858</v>
      </c>
      <c r="F81" s="191">
        <v>8157.3006034985419</v>
      </c>
      <c r="G81" s="191">
        <v>1084.2654883381924</v>
      </c>
      <c r="H81" s="191">
        <v>2669.8110466472303</v>
      </c>
      <c r="I81" s="191">
        <v>733.48787609329452</v>
      </c>
    </row>
    <row r="82" spans="1:9" ht="20.100000000000001" customHeight="1">
      <c r="A82" s="190" t="s">
        <v>789</v>
      </c>
      <c r="B82" s="191">
        <v>67.319202623906705</v>
      </c>
      <c r="C82" s="191">
        <v>33.453852769679301</v>
      </c>
      <c r="D82" s="191">
        <v>17.283809037900873</v>
      </c>
      <c r="E82" s="191">
        <v>29.962906705539361</v>
      </c>
      <c r="F82" s="191">
        <v>814.32094023323612</v>
      </c>
      <c r="G82" s="191">
        <v>0.65440816326530604</v>
      </c>
      <c r="H82" s="191">
        <v>25.459131195335278</v>
      </c>
      <c r="I82" s="191">
        <v>1.7951865889212828</v>
      </c>
    </row>
    <row r="83" spans="1:9" ht="20.100000000000001" customHeight="1">
      <c r="A83" s="194" t="s">
        <v>790</v>
      </c>
      <c r="B83" s="191">
        <v>8237.9646341107873</v>
      </c>
      <c r="C83" s="191">
        <v>8464.7519504373176</v>
      </c>
      <c r="D83" s="191">
        <v>6470.0783061224483</v>
      </c>
      <c r="E83" s="191">
        <v>8539.2821924198252</v>
      </c>
      <c r="F83" s="191">
        <v>8971.6215437317787</v>
      </c>
      <c r="G83" s="191">
        <v>1084.9198965014577</v>
      </c>
      <c r="H83" s="191">
        <v>2695.2701778425658</v>
      </c>
      <c r="I83" s="191">
        <v>735.2830626822157</v>
      </c>
    </row>
    <row r="84" spans="1:9" ht="20.100000000000001" customHeight="1">
      <c r="A84" s="190" t="s">
        <v>791</v>
      </c>
      <c r="B84" s="191">
        <v>0.5298396501457725</v>
      </c>
      <c r="C84" s="191">
        <v>33.377661807580175</v>
      </c>
      <c r="D84" s="191">
        <v>101.03161516034984</v>
      </c>
      <c r="E84" s="191">
        <v>-88.948545189504387</v>
      </c>
      <c r="F84" s="191">
        <v>-114.28561661807581</v>
      </c>
      <c r="G84" s="191">
        <v>-420.70693148688042</v>
      </c>
      <c r="H84" s="191">
        <v>-577.84429300291538</v>
      </c>
      <c r="I84" s="191">
        <v>-16.569763848396502</v>
      </c>
    </row>
    <row r="85" spans="1:9" ht="20.100000000000001" customHeight="1">
      <c r="A85" s="193" t="s">
        <v>792</v>
      </c>
      <c r="B85" s="191">
        <v>8238.494473760933</v>
      </c>
      <c r="C85" s="191">
        <v>8498.1296122448985</v>
      </c>
      <c r="D85" s="191">
        <v>6571.1099212827994</v>
      </c>
      <c r="E85" s="191">
        <v>8450.3336472303217</v>
      </c>
      <c r="F85" s="191">
        <v>8857.3359271137033</v>
      </c>
      <c r="G85" s="191">
        <v>664.21296501457732</v>
      </c>
      <c r="H85" s="191">
        <v>2117.4258848396503</v>
      </c>
      <c r="I85" s="191">
        <v>718.71329883381929</v>
      </c>
    </row>
    <row r="86" spans="1:9" ht="20.100000000000001" customHeight="1">
      <c r="A86" s="190" t="s">
        <v>793</v>
      </c>
      <c r="B86" s="191">
        <v>0</v>
      </c>
      <c r="C86" s="191">
        <v>0</v>
      </c>
      <c r="D86" s="191">
        <v>0</v>
      </c>
      <c r="E86" s="191">
        <v>0</v>
      </c>
      <c r="F86" s="191">
        <v>0</v>
      </c>
      <c r="G86" s="191">
        <v>0</v>
      </c>
      <c r="H86" s="191">
        <v>0</v>
      </c>
      <c r="I86" s="191">
        <v>0</v>
      </c>
    </row>
    <row r="87" spans="1:9" ht="20.100000000000001" customHeight="1">
      <c r="A87" s="193" t="s">
        <v>794</v>
      </c>
      <c r="B87" s="191">
        <v>8238.494473760933</v>
      </c>
      <c r="C87" s="191">
        <v>8498.1296122448985</v>
      </c>
      <c r="D87" s="191">
        <v>6571.1099212827994</v>
      </c>
      <c r="E87" s="191">
        <v>8450.3336472303217</v>
      </c>
      <c r="F87" s="191">
        <v>8857.3359271137033</v>
      </c>
      <c r="G87" s="191">
        <v>664.21296501457732</v>
      </c>
      <c r="H87" s="191">
        <v>2117.4258848396503</v>
      </c>
      <c r="I87" s="191">
        <v>718.71329883381929</v>
      </c>
    </row>
    <row r="88" spans="1:9" ht="20.100000000000001" customHeight="1" thickBot="1">
      <c r="A88" s="190" t="s">
        <v>795</v>
      </c>
      <c r="B88" s="191">
        <v>-3018.9995626822156</v>
      </c>
      <c r="C88" s="191">
        <v>-3209.0658892128276</v>
      </c>
      <c r="D88" s="191">
        <v>-2501.2412536443148</v>
      </c>
      <c r="E88" s="191">
        <v>-3942.5432944606418</v>
      </c>
      <c r="F88" s="191">
        <v>-4655.2078717201166</v>
      </c>
      <c r="G88" s="191">
        <v>-18.770845481049562</v>
      </c>
      <c r="H88" s="191">
        <v>-851.76526093294467</v>
      </c>
      <c r="I88" s="191">
        <v>-27.610395043731778</v>
      </c>
    </row>
    <row r="89" spans="1:9" ht="20.100000000000001" customHeight="1" thickTop="1" thickBot="1">
      <c r="A89" s="182" t="s">
        <v>796</v>
      </c>
      <c r="B89" s="183">
        <v>5219.4949110787175</v>
      </c>
      <c r="C89" s="183">
        <v>5289.0637230320708</v>
      </c>
      <c r="D89" s="183">
        <v>4069.8686676384837</v>
      </c>
      <c r="E89" s="183">
        <v>4507.790352769679</v>
      </c>
      <c r="F89" s="183">
        <v>4202.1280553935858</v>
      </c>
      <c r="G89" s="183">
        <v>645.44211953352783</v>
      </c>
      <c r="H89" s="183">
        <v>1265.6606239067055</v>
      </c>
      <c r="I89" s="183">
        <v>691.10290379008745</v>
      </c>
    </row>
    <row r="90" spans="1:9" ht="15" customHeight="1" thickTop="1" thickBot="1">
      <c r="A90" s="168"/>
      <c r="B90" s="169"/>
      <c r="C90" s="169"/>
      <c r="D90" s="169"/>
      <c r="E90" s="169"/>
      <c r="F90" s="169"/>
      <c r="G90" s="169"/>
      <c r="H90" s="169"/>
      <c r="I90" s="169"/>
    </row>
    <row r="91" spans="1:9" ht="18.75" thickTop="1">
      <c r="A91" s="170"/>
      <c r="B91" s="171"/>
      <c r="C91" s="171"/>
      <c r="D91" s="171"/>
      <c r="E91" s="171"/>
      <c r="F91" s="171"/>
      <c r="G91" s="171"/>
      <c r="H91" s="171"/>
    </row>
    <row r="92" spans="1:9">
      <c r="A92" s="170"/>
      <c r="B92" s="171"/>
      <c r="C92" s="171"/>
      <c r="D92" s="171"/>
      <c r="E92" s="171"/>
      <c r="F92" s="171"/>
      <c r="G92" s="171"/>
      <c r="H92" s="171"/>
    </row>
    <row r="93" spans="1:9" ht="19.5">
      <c r="A93" s="172"/>
      <c r="B93" s="171"/>
      <c r="C93" s="171"/>
      <c r="D93" s="171"/>
      <c r="E93" s="171"/>
      <c r="F93" s="171"/>
      <c r="G93" s="171"/>
      <c r="H93" s="171"/>
    </row>
    <row r="94" spans="1:9" ht="19.5">
      <c r="A94" s="172"/>
      <c r="B94" s="171"/>
      <c r="C94" s="171"/>
      <c r="D94" s="171"/>
      <c r="E94" s="171"/>
      <c r="F94" s="171"/>
      <c r="G94" s="171"/>
      <c r="H94" s="171"/>
    </row>
    <row r="95" spans="1:9" ht="19.5">
      <c r="A95" s="172"/>
      <c r="B95" s="171"/>
      <c r="C95" s="171"/>
      <c r="D95" s="171"/>
      <c r="E95" s="171"/>
      <c r="F95" s="171"/>
      <c r="G95" s="171"/>
      <c r="H95" s="171"/>
    </row>
    <row r="96" spans="1:9" ht="19.5">
      <c r="A96" s="173"/>
      <c r="B96" s="171"/>
      <c r="C96" s="171"/>
      <c r="D96" s="171"/>
      <c r="E96" s="171"/>
      <c r="F96" s="171"/>
      <c r="G96" s="171"/>
      <c r="H96" s="171"/>
    </row>
    <row r="97" spans="1:8" ht="19.5">
      <c r="A97" s="173"/>
      <c r="B97" s="171"/>
      <c r="C97" s="171"/>
      <c r="D97" s="171"/>
      <c r="E97" s="171"/>
      <c r="F97" s="171"/>
      <c r="G97" s="171"/>
      <c r="H97" s="171"/>
    </row>
    <row r="98" spans="1:8" ht="19.5">
      <c r="A98" s="174"/>
      <c r="B98" s="171"/>
      <c r="C98" s="171"/>
      <c r="D98" s="171"/>
      <c r="E98" s="171"/>
      <c r="F98" s="171"/>
      <c r="G98" s="171"/>
      <c r="H98" s="171"/>
    </row>
    <row r="99" spans="1:8" ht="19.5">
      <c r="A99" s="172"/>
      <c r="B99" s="171"/>
      <c r="C99" s="171"/>
      <c r="D99" s="171"/>
      <c r="E99" s="171"/>
      <c r="F99" s="171"/>
      <c r="G99" s="171"/>
      <c r="H99" s="171"/>
    </row>
    <row r="100" spans="1:8" ht="19.5">
      <c r="A100" s="172"/>
      <c r="B100" s="171"/>
      <c r="C100" s="171"/>
      <c r="D100" s="171"/>
      <c r="E100" s="171"/>
      <c r="F100" s="171"/>
      <c r="G100" s="171"/>
      <c r="H100" s="171"/>
    </row>
    <row r="101" spans="1:8" ht="19.5">
      <c r="A101" s="172"/>
      <c r="B101" s="171"/>
      <c r="C101" s="171"/>
      <c r="D101" s="171"/>
      <c r="E101" s="171"/>
      <c r="F101" s="171"/>
      <c r="G101" s="171"/>
      <c r="H101" s="171"/>
    </row>
    <row r="102" spans="1:8" ht="19.5">
      <c r="A102" s="172"/>
      <c r="B102" s="171"/>
      <c r="C102" s="171"/>
      <c r="D102" s="171"/>
      <c r="E102" s="171"/>
      <c r="F102" s="171"/>
      <c r="G102" s="171"/>
      <c r="H102" s="171"/>
    </row>
    <row r="103" spans="1:8" ht="19.5">
      <c r="A103" s="172"/>
      <c r="B103" s="171"/>
      <c r="C103" s="171"/>
      <c r="D103" s="171"/>
      <c r="E103" s="171"/>
      <c r="F103" s="171"/>
      <c r="G103" s="171"/>
      <c r="H103" s="171"/>
    </row>
    <row r="104" spans="1:8" ht="19.5">
      <c r="A104" s="175"/>
      <c r="B104" s="171"/>
      <c r="C104" s="171"/>
      <c r="D104" s="171"/>
      <c r="E104" s="171"/>
      <c r="F104" s="171"/>
      <c r="G104" s="171"/>
      <c r="H104" s="171"/>
    </row>
    <row r="105" spans="1:8">
      <c r="A105" s="176"/>
      <c r="B105" s="171"/>
      <c r="C105" s="171"/>
      <c r="D105" s="171"/>
      <c r="E105" s="171"/>
      <c r="F105" s="171"/>
      <c r="G105" s="171"/>
      <c r="H105" s="171"/>
    </row>
    <row r="106" spans="1:8">
      <c r="A106" s="176"/>
      <c r="B106" s="171"/>
      <c r="C106" s="171"/>
      <c r="D106" s="171"/>
      <c r="E106" s="171"/>
      <c r="F106" s="171"/>
      <c r="G106" s="171"/>
      <c r="H106" s="171"/>
    </row>
    <row r="107" spans="1:8">
      <c r="A107" s="176"/>
      <c r="B107" s="171"/>
      <c r="C107" s="171"/>
      <c r="D107" s="171"/>
      <c r="E107" s="171"/>
      <c r="F107" s="171"/>
      <c r="G107" s="171"/>
      <c r="H107" s="171"/>
    </row>
    <row r="108" spans="1:8">
      <c r="A108" s="176"/>
      <c r="B108" s="171"/>
      <c r="C108" s="171"/>
      <c r="D108" s="171"/>
      <c r="E108" s="171"/>
      <c r="F108" s="171"/>
      <c r="G108" s="171"/>
      <c r="H108" s="171"/>
    </row>
    <row r="109" spans="1:8">
      <c r="A109" s="176"/>
      <c r="B109" s="171"/>
      <c r="C109" s="171"/>
      <c r="D109" s="171"/>
      <c r="E109" s="171"/>
      <c r="F109" s="171"/>
      <c r="G109" s="171"/>
      <c r="H109" s="171"/>
    </row>
    <row r="110" spans="1:8">
      <c r="A110" s="176"/>
      <c r="B110" s="171"/>
      <c r="C110" s="171"/>
      <c r="D110" s="171"/>
      <c r="E110" s="171"/>
      <c r="F110" s="171"/>
      <c r="G110" s="171"/>
      <c r="H110" s="171"/>
    </row>
    <row r="111" spans="1:8">
      <c r="A111" s="177"/>
      <c r="B111" s="171"/>
      <c r="C111" s="171"/>
      <c r="D111" s="171"/>
      <c r="E111" s="171"/>
      <c r="F111" s="171"/>
      <c r="G111" s="171"/>
      <c r="H111" s="171"/>
    </row>
    <row r="112" spans="1:8">
      <c r="A112" s="177"/>
      <c r="B112" s="171"/>
      <c r="C112" s="171"/>
      <c r="D112" s="171"/>
      <c r="E112" s="171"/>
      <c r="F112" s="171"/>
      <c r="G112" s="171"/>
      <c r="H112" s="171"/>
    </row>
    <row r="113" spans="1:8" ht="19.5">
      <c r="A113" s="172"/>
      <c r="B113" s="171"/>
      <c r="C113" s="171"/>
      <c r="D113" s="171"/>
      <c r="E113" s="171"/>
      <c r="F113" s="171"/>
      <c r="G113" s="171"/>
      <c r="H113" s="171"/>
    </row>
    <row r="114" spans="1:8" ht="19.5">
      <c r="A114" s="172"/>
      <c r="B114" s="171"/>
      <c r="C114" s="171"/>
      <c r="D114" s="171"/>
      <c r="E114" s="171"/>
      <c r="F114" s="171"/>
      <c r="G114" s="171"/>
      <c r="H114" s="171"/>
    </row>
    <row r="115" spans="1:8" ht="19.5">
      <c r="A115" s="174"/>
      <c r="B115" s="171"/>
      <c r="C115" s="171"/>
      <c r="D115" s="171"/>
      <c r="E115" s="171"/>
      <c r="F115" s="171"/>
      <c r="G115" s="171"/>
      <c r="H115" s="171"/>
    </row>
    <row r="116" spans="1:8" ht="19.5">
      <c r="A116" s="174"/>
      <c r="B116" s="171"/>
      <c r="C116" s="171"/>
      <c r="D116" s="171"/>
      <c r="E116" s="171"/>
      <c r="F116" s="171"/>
      <c r="G116" s="171"/>
      <c r="H116" s="171"/>
    </row>
    <row r="117" spans="1:8" ht="19.5">
      <c r="A117" s="174"/>
      <c r="B117" s="171"/>
      <c r="C117" s="171"/>
      <c r="D117" s="171"/>
      <c r="E117" s="171"/>
      <c r="F117" s="171"/>
      <c r="G117" s="171"/>
      <c r="H117" s="171"/>
    </row>
    <row r="118" spans="1:8" ht="19.5">
      <c r="A118" s="172"/>
      <c r="B118" s="171"/>
      <c r="C118" s="171"/>
      <c r="D118" s="171"/>
      <c r="E118" s="171"/>
      <c r="F118" s="171"/>
      <c r="G118" s="171"/>
      <c r="H118" s="171"/>
    </row>
    <row r="119" spans="1:8" ht="19.5">
      <c r="A119" s="172"/>
      <c r="B119" s="171"/>
      <c r="C119" s="171"/>
      <c r="D119" s="171"/>
      <c r="E119" s="171"/>
      <c r="F119" s="171"/>
      <c r="G119" s="171"/>
      <c r="H119" s="171"/>
    </row>
    <row r="120" spans="1:8" ht="19.5">
      <c r="A120" s="172"/>
      <c r="B120" s="171"/>
      <c r="C120" s="171"/>
      <c r="D120" s="171"/>
      <c r="E120" s="171"/>
      <c r="F120" s="171"/>
      <c r="G120" s="171"/>
      <c r="H120" s="171"/>
    </row>
    <row r="121" spans="1:8" ht="19.5">
      <c r="A121" s="172"/>
      <c r="B121" s="171"/>
      <c r="C121" s="171"/>
      <c r="D121" s="171"/>
      <c r="E121" s="171"/>
      <c r="F121" s="171"/>
      <c r="G121" s="171"/>
      <c r="H121" s="171"/>
    </row>
    <row r="122" spans="1:8" ht="19.5">
      <c r="A122" s="172"/>
      <c r="B122" s="171"/>
      <c r="C122" s="171"/>
      <c r="D122" s="171"/>
      <c r="E122" s="171"/>
      <c r="F122" s="171"/>
      <c r="G122" s="171"/>
      <c r="H122" s="171"/>
    </row>
    <row r="123" spans="1:8" ht="19.5">
      <c r="A123" s="172"/>
      <c r="B123" s="171"/>
      <c r="C123" s="171"/>
      <c r="D123" s="171"/>
      <c r="E123" s="171"/>
      <c r="F123" s="171"/>
      <c r="G123" s="171"/>
      <c r="H123" s="171"/>
    </row>
    <row r="124" spans="1:8" ht="19.5">
      <c r="A124" s="172"/>
      <c r="B124" s="171"/>
      <c r="C124" s="171"/>
      <c r="D124" s="171"/>
      <c r="E124" s="171"/>
      <c r="F124" s="171"/>
      <c r="G124" s="171"/>
      <c r="H124" s="171"/>
    </row>
    <row r="125" spans="1:8" ht="19.5">
      <c r="A125" s="174"/>
      <c r="B125" s="171"/>
      <c r="C125" s="171"/>
      <c r="D125" s="171"/>
      <c r="E125" s="171"/>
      <c r="F125" s="171"/>
      <c r="G125" s="171"/>
      <c r="H125" s="171"/>
    </row>
    <row r="126" spans="1:8" ht="19.5">
      <c r="A126" s="172"/>
      <c r="B126" s="171"/>
      <c r="C126" s="171"/>
      <c r="D126" s="171"/>
      <c r="E126" s="171"/>
      <c r="F126" s="171"/>
      <c r="G126" s="171"/>
      <c r="H126" s="171"/>
    </row>
    <row r="127" spans="1:8" ht="19.5">
      <c r="A127" s="172"/>
      <c r="B127" s="171"/>
      <c r="C127" s="171"/>
      <c r="D127" s="171"/>
      <c r="E127" s="171"/>
      <c r="F127" s="171"/>
      <c r="G127" s="171"/>
      <c r="H127" s="171"/>
    </row>
    <row r="128" spans="1:8" ht="19.5">
      <c r="A128" s="172"/>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4"/>
      <c r="B131" s="171"/>
      <c r="C131" s="171"/>
      <c r="D131" s="171"/>
      <c r="E131" s="171"/>
      <c r="F131" s="171"/>
      <c r="G131" s="171"/>
      <c r="H131" s="171"/>
    </row>
    <row r="132" spans="1:8" ht="19.5">
      <c r="A132" s="172"/>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4"/>
      <c r="B135" s="171"/>
      <c r="C135" s="171"/>
      <c r="D135" s="171"/>
      <c r="E135" s="171"/>
      <c r="F135" s="171"/>
      <c r="G135" s="171"/>
      <c r="H135" s="171"/>
    </row>
    <row r="136" spans="1:8" ht="19.5">
      <c r="A136" s="172"/>
      <c r="B136" s="171"/>
      <c r="C136" s="171"/>
      <c r="D136" s="171"/>
      <c r="E136" s="171"/>
      <c r="F136" s="171"/>
      <c r="G136" s="171"/>
      <c r="H136" s="171"/>
    </row>
    <row r="137" spans="1:8" ht="19.5">
      <c r="A137" s="172"/>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4"/>
      <c r="B140" s="171"/>
      <c r="C140" s="171"/>
      <c r="D140" s="171"/>
      <c r="E140" s="171"/>
      <c r="F140" s="171"/>
      <c r="G140" s="171"/>
      <c r="H140" s="171"/>
    </row>
    <row r="141" spans="1:8" ht="19.5">
      <c r="A141" s="172"/>
      <c r="B141" s="171"/>
      <c r="C141" s="171"/>
      <c r="D141" s="171"/>
      <c r="E141" s="171"/>
      <c r="F141" s="171"/>
      <c r="G141" s="171"/>
      <c r="H141" s="171"/>
    </row>
    <row r="142" spans="1:8" ht="19.5">
      <c r="A142" s="172"/>
      <c r="B142" s="171"/>
      <c r="C142" s="171"/>
      <c r="D142" s="171"/>
      <c r="E142" s="171"/>
      <c r="F142" s="171"/>
      <c r="G142" s="171"/>
      <c r="H142" s="171"/>
    </row>
    <row r="143" spans="1:8" ht="19.5">
      <c r="A143" s="172"/>
      <c r="B143" s="171"/>
      <c r="C143" s="171"/>
      <c r="D143" s="171"/>
      <c r="E143" s="171"/>
      <c r="F143" s="171"/>
      <c r="G143" s="171"/>
      <c r="H143" s="171"/>
    </row>
    <row r="144" spans="1:8" ht="19.5">
      <c r="A144" s="172"/>
      <c r="B144" s="171"/>
      <c r="C144" s="171"/>
      <c r="D144" s="171"/>
      <c r="E144" s="171"/>
      <c r="F144" s="171"/>
      <c r="G144" s="171"/>
      <c r="H144" s="171"/>
    </row>
    <row r="145" spans="1:8" ht="19.5">
      <c r="A145" s="173"/>
      <c r="B145" s="171"/>
      <c r="C145" s="171"/>
      <c r="D145" s="171"/>
      <c r="E145" s="171"/>
      <c r="F145" s="171"/>
      <c r="G145" s="171"/>
      <c r="H145" s="171"/>
    </row>
    <row r="146" spans="1:8" ht="19.5">
      <c r="A146" s="173"/>
      <c r="B146" s="171"/>
      <c r="C146" s="171"/>
      <c r="D146" s="171"/>
      <c r="E146" s="171"/>
      <c r="F146" s="171"/>
      <c r="G146" s="171"/>
      <c r="H146" s="171"/>
    </row>
    <row r="147" spans="1:8" ht="19.5">
      <c r="A147" s="174"/>
      <c r="B147" s="171"/>
      <c r="C147" s="171"/>
      <c r="D147" s="171"/>
      <c r="E147" s="171"/>
      <c r="F147" s="171"/>
      <c r="G147" s="171"/>
      <c r="H147" s="171"/>
    </row>
    <row r="148" spans="1:8" ht="19.5">
      <c r="A148" s="172"/>
      <c r="B148" s="171"/>
      <c r="C148" s="171"/>
      <c r="D148" s="171"/>
      <c r="E148" s="171"/>
      <c r="F148" s="171"/>
      <c r="G148" s="171"/>
      <c r="H148" s="171"/>
    </row>
    <row r="149" spans="1:8" ht="19.5">
      <c r="A149" s="172"/>
      <c r="B149" s="171"/>
      <c r="C149" s="171"/>
      <c r="D149" s="171"/>
      <c r="E149" s="171"/>
      <c r="F149" s="171"/>
      <c r="G149" s="171"/>
      <c r="H149" s="171"/>
    </row>
    <row r="150" spans="1:8" ht="19.5">
      <c r="A150" s="178"/>
      <c r="B150" s="171"/>
      <c r="C150" s="171"/>
      <c r="D150" s="171"/>
      <c r="E150" s="171"/>
      <c r="F150" s="171"/>
      <c r="G150" s="171"/>
      <c r="H150" s="171"/>
    </row>
    <row r="151" spans="1:8" ht="19.5">
      <c r="A151" s="174"/>
      <c r="B151" s="171"/>
      <c r="C151" s="171"/>
      <c r="D151" s="171"/>
      <c r="E151" s="171"/>
      <c r="F151" s="171"/>
      <c r="G151" s="171"/>
      <c r="H151" s="171"/>
    </row>
    <row r="152" spans="1:8" ht="19.5">
      <c r="A152" s="172"/>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4"/>
      <c r="B155" s="171"/>
      <c r="C155" s="171"/>
      <c r="D155" s="171"/>
      <c r="E155" s="171"/>
      <c r="F155" s="171"/>
      <c r="G155" s="171"/>
      <c r="H155" s="171"/>
    </row>
    <row r="156" spans="1:8" ht="19.5">
      <c r="A156" s="172"/>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4"/>
      <c r="B159" s="171"/>
      <c r="C159" s="171"/>
      <c r="D159" s="171"/>
      <c r="E159" s="171"/>
      <c r="F159" s="171"/>
      <c r="G159" s="171"/>
      <c r="H159" s="171"/>
    </row>
    <row r="160" spans="1:8" ht="19.5">
      <c r="A160" s="172"/>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4"/>
      <c r="B163" s="171"/>
      <c r="C163" s="171"/>
      <c r="D163" s="171"/>
      <c r="E163" s="171"/>
      <c r="F163" s="171"/>
      <c r="G163" s="171"/>
      <c r="H163" s="171"/>
    </row>
    <row r="164" spans="1:8" ht="19.5">
      <c r="A164" s="172"/>
      <c r="B164" s="171"/>
      <c r="C164" s="171"/>
      <c r="D164" s="171"/>
      <c r="E164" s="171"/>
      <c r="F164" s="171"/>
      <c r="G164" s="171"/>
      <c r="H164" s="171"/>
    </row>
    <row r="165" spans="1:8" ht="19.5">
      <c r="A165" s="172"/>
      <c r="B165" s="171"/>
      <c r="C165" s="171"/>
      <c r="D165" s="171"/>
      <c r="E165" s="171"/>
      <c r="F165" s="171"/>
      <c r="G165" s="171"/>
      <c r="H165" s="171"/>
    </row>
    <row r="166" spans="1:8" ht="19.5">
      <c r="A166" s="172"/>
      <c r="B166" s="171"/>
      <c r="C166" s="171"/>
      <c r="D166" s="171"/>
      <c r="E166" s="171"/>
      <c r="F166" s="171"/>
      <c r="G166" s="171"/>
      <c r="H166" s="171"/>
    </row>
    <row r="167" spans="1:8" ht="19.5">
      <c r="A167" s="179"/>
      <c r="B167" s="171"/>
      <c r="C167" s="171"/>
      <c r="D167" s="171"/>
      <c r="E167" s="171"/>
      <c r="F167" s="171"/>
      <c r="G167" s="171"/>
      <c r="H167" s="171"/>
    </row>
    <row r="168" spans="1:8" ht="19.5">
      <c r="A168" s="179"/>
      <c r="B168" s="171"/>
      <c r="C168" s="171"/>
      <c r="D168" s="171"/>
      <c r="E168" s="171"/>
      <c r="F168" s="171"/>
      <c r="G168" s="171"/>
      <c r="H168" s="171"/>
    </row>
    <row r="169" spans="1:8" ht="19.5">
      <c r="A169" s="179"/>
      <c r="B169" s="171"/>
      <c r="C169" s="171"/>
      <c r="D169" s="171"/>
      <c r="E169" s="171"/>
      <c r="F169" s="171"/>
      <c r="G169" s="171"/>
      <c r="H169" s="171"/>
    </row>
    <row r="170" spans="1:8" ht="19.5">
      <c r="A170" s="175"/>
      <c r="B170" s="171"/>
      <c r="C170" s="171"/>
      <c r="D170" s="171"/>
      <c r="E170" s="171"/>
      <c r="F170" s="171"/>
      <c r="G170" s="171"/>
      <c r="H170" s="171"/>
    </row>
    <row r="171" spans="1:8" ht="19.5">
      <c r="A171" s="175"/>
      <c r="B171" s="171"/>
      <c r="C171" s="171"/>
      <c r="D171" s="171"/>
      <c r="E171" s="171"/>
      <c r="F171" s="171"/>
      <c r="G171" s="171"/>
      <c r="H171" s="171"/>
    </row>
    <row r="172" spans="1:8" ht="19.5">
      <c r="A172" s="174"/>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2"/>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4"/>
      <c r="B178" s="171"/>
      <c r="C178" s="171"/>
      <c r="D178" s="171"/>
      <c r="E178" s="171"/>
      <c r="F178" s="171"/>
      <c r="G178" s="171"/>
      <c r="H178" s="171"/>
    </row>
    <row r="179" spans="1:8" ht="19.5">
      <c r="A179" s="172"/>
      <c r="B179" s="171"/>
      <c r="C179" s="171"/>
      <c r="D179" s="171"/>
      <c r="E179" s="171"/>
      <c r="F179" s="171"/>
      <c r="G179" s="171"/>
      <c r="H179" s="171"/>
    </row>
    <row r="180" spans="1:8" ht="19.5">
      <c r="A180" s="172"/>
      <c r="B180" s="171"/>
      <c r="C180" s="171"/>
      <c r="D180" s="171"/>
      <c r="E180" s="171"/>
      <c r="F180" s="171"/>
      <c r="G180" s="171"/>
      <c r="H180" s="171"/>
    </row>
    <row r="181" spans="1:8" ht="19.5">
      <c r="A181" s="172"/>
      <c r="B181" s="171"/>
      <c r="C181" s="171"/>
      <c r="D181" s="171"/>
      <c r="E181" s="171"/>
      <c r="F181" s="171"/>
      <c r="G181" s="171"/>
      <c r="H181" s="171"/>
    </row>
    <row r="182" spans="1:8" ht="19.5">
      <c r="A182" s="172"/>
      <c r="B182" s="171"/>
      <c r="C182" s="171"/>
      <c r="D182" s="171"/>
      <c r="E182" s="171"/>
      <c r="F182" s="171"/>
      <c r="G182" s="171"/>
      <c r="H182" s="171"/>
    </row>
    <row r="183" spans="1:8" ht="19.5">
      <c r="A183" s="174"/>
      <c r="B183" s="171"/>
      <c r="C183" s="171"/>
      <c r="D183" s="171"/>
      <c r="E183" s="171"/>
      <c r="F183" s="171"/>
      <c r="G183" s="171"/>
      <c r="H183" s="171"/>
    </row>
    <row r="184" spans="1:8" ht="19.5">
      <c r="A184" s="174"/>
      <c r="B184" s="171"/>
      <c r="C184" s="171"/>
      <c r="D184" s="171"/>
      <c r="E184" s="171"/>
      <c r="F184" s="171"/>
      <c r="G184" s="171"/>
      <c r="H184" s="171"/>
    </row>
    <row r="185" spans="1:8" ht="19.5">
      <c r="A185" s="172"/>
      <c r="B185" s="171"/>
      <c r="C185" s="171"/>
      <c r="D185" s="171"/>
      <c r="E185" s="171"/>
      <c r="F185" s="171"/>
      <c r="G185" s="171"/>
      <c r="H185" s="171"/>
    </row>
    <row r="186" spans="1:8" ht="19.5">
      <c r="A186" s="172"/>
      <c r="B186" s="171"/>
      <c r="C186" s="171"/>
      <c r="D186" s="171"/>
      <c r="E186" s="171"/>
      <c r="F186" s="171"/>
      <c r="G186" s="171"/>
      <c r="H186" s="171"/>
    </row>
    <row r="187" spans="1:8" ht="19.5">
      <c r="A187" s="172"/>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4"/>
      <c r="B191" s="171"/>
      <c r="C191" s="171"/>
      <c r="D191" s="171"/>
      <c r="E191" s="171"/>
      <c r="F191" s="171"/>
      <c r="G191" s="171"/>
      <c r="H191" s="171"/>
    </row>
    <row r="192" spans="1:8" ht="19.5">
      <c r="A192" s="174"/>
      <c r="B192" s="171"/>
      <c r="C192" s="171"/>
      <c r="D192" s="171"/>
      <c r="E192" s="171"/>
      <c r="F192" s="171"/>
      <c r="G192" s="171"/>
      <c r="H192" s="171"/>
    </row>
    <row r="193" spans="1:8" ht="19.5">
      <c r="A193" s="174"/>
      <c r="B193" s="171"/>
      <c r="C193" s="171"/>
      <c r="D193" s="171"/>
      <c r="E193" s="171"/>
      <c r="F193" s="171"/>
      <c r="G193" s="171"/>
      <c r="H193" s="171"/>
    </row>
    <row r="194" spans="1:8" ht="19.5">
      <c r="A194" s="172"/>
      <c r="B194" s="171"/>
      <c r="C194" s="171"/>
      <c r="D194" s="171"/>
      <c r="E194" s="171"/>
      <c r="F194" s="171"/>
      <c r="G194" s="171"/>
      <c r="H194" s="171"/>
    </row>
    <row r="195" spans="1:8" ht="19.5">
      <c r="A195" s="172"/>
      <c r="B195" s="171"/>
      <c r="C195" s="171"/>
      <c r="D195" s="171"/>
      <c r="E195" s="171"/>
      <c r="F195" s="171"/>
      <c r="G195" s="171"/>
      <c r="H195" s="171"/>
    </row>
    <row r="196" spans="1:8" ht="19.5">
      <c r="A196" s="172"/>
      <c r="B196" s="171"/>
      <c r="C196" s="171"/>
      <c r="D196" s="171"/>
      <c r="E196" s="171"/>
      <c r="F196" s="171"/>
      <c r="G196" s="171"/>
      <c r="H196" s="171"/>
    </row>
    <row r="197" spans="1:8" ht="19.5">
      <c r="A197" s="174"/>
      <c r="B197" s="171"/>
      <c r="C197" s="171"/>
      <c r="D197" s="171"/>
      <c r="E197" s="171"/>
      <c r="F197" s="171"/>
      <c r="G197" s="171"/>
      <c r="H197" s="171"/>
    </row>
    <row r="198" spans="1:8" ht="19.5">
      <c r="A198" s="172"/>
      <c r="B198" s="171"/>
      <c r="C198" s="171"/>
      <c r="D198" s="171"/>
      <c r="E198" s="171"/>
      <c r="F198" s="171"/>
      <c r="G198" s="171"/>
      <c r="H198" s="171"/>
    </row>
    <row r="199" spans="1:8" ht="19.5">
      <c r="A199" s="172"/>
      <c r="B199" s="171"/>
      <c r="C199" s="171"/>
      <c r="D199" s="171"/>
      <c r="E199" s="171"/>
      <c r="F199" s="171"/>
      <c r="G199" s="171"/>
      <c r="H199" s="171"/>
    </row>
    <row r="200" spans="1:8" ht="19.5">
      <c r="A200" s="180"/>
      <c r="B200" s="171"/>
      <c r="C200" s="171"/>
      <c r="D200" s="171"/>
      <c r="E200" s="171"/>
      <c r="F200" s="171"/>
      <c r="G200" s="171"/>
      <c r="H200" s="171"/>
    </row>
    <row r="201" spans="1:8" ht="19.5">
      <c r="A201" s="172"/>
      <c r="B201" s="171"/>
      <c r="C201" s="171"/>
      <c r="D201" s="171"/>
      <c r="E201" s="171"/>
      <c r="F201" s="171"/>
      <c r="G201" s="171"/>
      <c r="H201" s="171"/>
    </row>
    <row r="202" spans="1:8" ht="19.5">
      <c r="A202" s="174"/>
      <c r="B202" s="171"/>
      <c r="C202" s="171"/>
      <c r="D202" s="171"/>
      <c r="E202" s="171"/>
      <c r="F202" s="171"/>
      <c r="G202" s="171"/>
      <c r="H202" s="171"/>
    </row>
    <row r="203" spans="1:8" ht="19.5">
      <c r="A203" s="172"/>
      <c r="B203" s="171"/>
      <c r="C203" s="171"/>
      <c r="D203" s="171"/>
      <c r="E203" s="171"/>
      <c r="F203" s="171"/>
      <c r="G203" s="171"/>
      <c r="H203" s="171"/>
    </row>
    <row r="204" spans="1:8" ht="19.5">
      <c r="A204" s="172"/>
      <c r="B204" s="171"/>
      <c r="C204" s="171"/>
      <c r="D204" s="171"/>
      <c r="E204" s="171"/>
      <c r="F204" s="171"/>
      <c r="G204" s="171"/>
      <c r="H204" s="171"/>
    </row>
    <row r="205" spans="1:8" ht="19.5">
      <c r="A205" s="174"/>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4"/>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2"/>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4"/>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2"/>
      <c r="B220" s="171"/>
      <c r="C220" s="171"/>
      <c r="D220" s="171"/>
      <c r="E220" s="171"/>
      <c r="F220" s="171"/>
      <c r="G220" s="171"/>
      <c r="H220" s="171"/>
    </row>
    <row r="221" spans="1:8" ht="19.5">
      <c r="A221" s="172"/>
      <c r="B221" s="171"/>
      <c r="C221" s="171"/>
      <c r="D221" s="171"/>
      <c r="E221" s="171"/>
      <c r="F221" s="171"/>
      <c r="G221" s="171"/>
      <c r="H221" s="171"/>
    </row>
    <row r="222" spans="1:8" ht="19.5">
      <c r="A222" s="172"/>
      <c r="B222" s="171"/>
      <c r="C222" s="171"/>
      <c r="D222" s="171"/>
      <c r="E222" s="171"/>
      <c r="F222" s="171"/>
      <c r="G222" s="171"/>
      <c r="H222" s="171"/>
    </row>
    <row r="223" spans="1:8" ht="19.5">
      <c r="A223" s="174"/>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74"/>
      <c r="B226" s="171"/>
      <c r="C226" s="171"/>
      <c r="D226" s="171"/>
      <c r="E226" s="171"/>
      <c r="F226" s="171"/>
      <c r="G226" s="171"/>
      <c r="H226" s="171"/>
    </row>
    <row r="227" spans="1:8" ht="19.5">
      <c r="A227" s="172"/>
      <c r="B227" s="171"/>
      <c r="C227" s="171"/>
      <c r="D227" s="171"/>
      <c r="E227" s="171"/>
      <c r="F227" s="171"/>
      <c r="G227" s="171"/>
      <c r="H227" s="171"/>
    </row>
    <row r="228" spans="1:8" ht="19.5">
      <c r="A228" s="172"/>
      <c r="B228" s="171"/>
      <c r="C228" s="171"/>
      <c r="D228" s="171"/>
      <c r="E228" s="171"/>
      <c r="F228" s="171"/>
      <c r="G228" s="171"/>
      <c r="H228" s="171"/>
    </row>
    <row r="229" spans="1:8" ht="19.5">
      <c r="A229" s="172"/>
      <c r="B229" s="171"/>
      <c r="C229" s="171"/>
      <c r="D229" s="171"/>
      <c r="E229" s="171"/>
      <c r="F229" s="171"/>
      <c r="G229" s="171"/>
      <c r="H229" s="171"/>
    </row>
    <row r="230" spans="1:8" ht="19.5">
      <c r="A230" s="181"/>
      <c r="B230" s="171"/>
      <c r="C230" s="171"/>
      <c r="D230" s="171"/>
      <c r="E230" s="171"/>
      <c r="F230" s="171"/>
      <c r="G230" s="171"/>
      <c r="H230" s="171"/>
    </row>
  </sheetData>
  <mergeCells count="6">
    <mergeCell ref="C7:I7"/>
    <mergeCell ref="A1:I1"/>
    <mergeCell ref="A2:I2"/>
    <mergeCell ref="A3:I3"/>
    <mergeCell ref="A4:I4"/>
    <mergeCell ref="A5:I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0"/>
  <sheetViews>
    <sheetView topLeftCell="A2" workbookViewId="0">
      <selection activeCell="A4" sqref="A4:D4"/>
    </sheetView>
  </sheetViews>
  <sheetFormatPr defaultColWidth="11.42578125" defaultRowHeight="15"/>
  <cols>
    <col min="1" max="1" width="64.140625" style="88" customWidth="1"/>
    <col min="2" max="3" width="20.140625" customWidth="1"/>
    <col min="4" max="4" width="26.140625" customWidth="1"/>
    <col min="5" max="5" width="3.7109375" style="144" customWidth="1"/>
    <col min="6" max="6" width="11.140625" bestFit="1" customWidth="1"/>
    <col min="257" max="257" width="64.140625" customWidth="1"/>
    <col min="258" max="259" width="20.140625" customWidth="1"/>
    <col min="260" max="260" width="26.140625" customWidth="1"/>
    <col min="261" max="261" width="3.7109375" customWidth="1"/>
    <col min="262" max="262" width="11.140625" bestFit="1" customWidth="1"/>
    <col min="513" max="513" width="64.140625" customWidth="1"/>
    <col min="514" max="515" width="20.140625" customWidth="1"/>
    <col min="516" max="516" width="26.140625" customWidth="1"/>
    <col min="517" max="517" width="3.7109375" customWidth="1"/>
    <col min="518" max="518" width="11.140625" bestFit="1" customWidth="1"/>
    <col min="769" max="769" width="64.140625" customWidth="1"/>
    <col min="770" max="771" width="20.140625" customWidth="1"/>
    <col min="772" max="772" width="26.140625" customWidth="1"/>
    <col min="773" max="773" width="3.7109375" customWidth="1"/>
    <col min="774" max="774" width="11.140625" bestFit="1" customWidth="1"/>
    <col min="1025" max="1025" width="64.140625" customWidth="1"/>
    <col min="1026" max="1027" width="20.140625" customWidth="1"/>
    <col min="1028" max="1028" width="26.140625" customWidth="1"/>
    <col min="1029" max="1029" width="3.7109375" customWidth="1"/>
    <col min="1030" max="1030" width="11.140625" bestFit="1" customWidth="1"/>
    <col min="1281" max="1281" width="64.140625" customWidth="1"/>
    <col min="1282" max="1283" width="20.140625" customWidth="1"/>
    <col min="1284" max="1284" width="26.140625" customWidth="1"/>
    <col min="1285" max="1285" width="3.7109375" customWidth="1"/>
    <col min="1286" max="1286" width="11.140625" bestFit="1" customWidth="1"/>
    <col min="1537" max="1537" width="64.140625" customWidth="1"/>
    <col min="1538" max="1539" width="20.140625" customWidth="1"/>
    <col min="1540" max="1540" width="26.140625" customWidth="1"/>
    <col min="1541" max="1541" width="3.7109375" customWidth="1"/>
    <col min="1542" max="1542" width="11.140625" bestFit="1" customWidth="1"/>
    <col min="1793" max="1793" width="64.140625" customWidth="1"/>
    <col min="1794" max="1795" width="20.140625" customWidth="1"/>
    <col min="1796" max="1796" width="26.140625" customWidth="1"/>
    <col min="1797" max="1797" width="3.7109375" customWidth="1"/>
    <col min="1798" max="1798" width="11.140625" bestFit="1" customWidth="1"/>
    <col min="2049" max="2049" width="64.140625" customWidth="1"/>
    <col min="2050" max="2051" width="20.140625" customWidth="1"/>
    <col min="2052" max="2052" width="26.140625" customWidth="1"/>
    <col min="2053" max="2053" width="3.7109375" customWidth="1"/>
    <col min="2054" max="2054" width="11.140625" bestFit="1" customWidth="1"/>
    <col min="2305" max="2305" width="64.140625" customWidth="1"/>
    <col min="2306" max="2307" width="20.140625" customWidth="1"/>
    <col min="2308" max="2308" width="26.140625" customWidth="1"/>
    <col min="2309" max="2309" width="3.7109375" customWidth="1"/>
    <col min="2310" max="2310" width="11.140625" bestFit="1" customWidth="1"/>
    <col min="2561" max="2561" width="64.140625" customWidth="1"/>
    <col min="2562" max="2563" width="20.140625" customWidth="1"/>
    <col min="2564" max="2564" width="26.140625" customWidth="1"/>
    <col min="2565" max="2565" width="3.7109375" customWidth="1"/>
    <col min="2566" max="2566" width="11.140625" bestFit="1" customWidth="1"/>
    <col min="2817" max="2817" width="64.140625" customWidth="1"/>
    <col min="2818" max="2819" width="20.140625" customWidth="1"/>
    <col min="2820" max="2820" width="26.140625" customWidth="1"/>
    <col min="2821" max="2821" width="3.7109375" customWidth="1"/>
    <col min="2822" max="2822" width="11.140625" bestFit="1" customWidth="1"/>
    <col min="3073" max="3073" width="64.140625" customWidth="1"/>
    <col min="3074" max="3075" width="20.140625" customWidth="1"/>
    <col min="3076" max="3076" width="26.140625" customWidth="1"/>
    <col min="3077" max="3077" width="3.7109375" customWidth="1"/>
    <col min="3078" max="3078" width="11.140625" bestFit="1" customWidth="1"/>
    <col min="3329" max="3329" width="64.140625" customWidth="1"/>
    <col min="3330" max="3331" width="20.140625" customWidth="1"/>
    <col min="3332" max="3332" width="26.140625" customWidth="1"/>
    <col min="3333" max="3333" width="3.7109375" customWidth="1"/>
    <col min="3334" max="3334" width="11.140625" bestFit="1" customWidth="1"/>
    <col min="3585" max="3585" width="64.140625" customWidth="1"/>
    <col min="3586" max="3587" width="20.140625" customWidth="1"/>
    <col min="3588" max="3588" width="26.140625" customWidth="1"/>
    <col min="3589" max="3589" width="3.7109375" customWidth="1"/>
    <col min="3590" max="3590" width="11.140625" bestFit="1" customWidth="1"/>
    <col min="3841" max="3841" width="64.140625" customWidth="1"/>
    <col min="3842" max="3843" width="20.140625" customWidth="1"/>
    <col min="3844" max="3844" width="26.140625" customWidth="1"/>
    <col min="3845" max="3845" width="3.7109375" customWidth="1"/>
    <col min="3846" max="3846" width="11.140625" bestFit="1" customWidth="1"/>
    <col min="4097" max="4097" width="64.140625" customWidth="1"/>
    <col min="4098" max="4099" width="20.140625" customWidth="1"/>
    <col min="4100" max="4100" width="26.140625" customWidth="1"/>
    <col min="4101" max="4101" width="3.7109375" customWidth="1"/>
    <col min="4102" max="4102" width="11.140625" bestFit="1" customWidth="1"/>
    <col min="4353" max="4353" width="64.140625" customWidth="1"/>
    <col min="4354" max="4355" width="20.140625" customWidth="1"/>
    <col min="4356" max="4356" width="26.140625" customWidth="1"/>
    <col min="4357" max="4357" width="3.7109375" customWidth="1"/>
    <col min="4358" max="4358" width="11.140625" bestFit="1" customWidth="1"/>
    <col min="4609" max="4609" width="64.140625" customWidth="1"/>
    <col min="4610" max="4611" width="20.140625" customWidth="1"/>
    <col min="4612" max="4612" width="26.140625" customWidth="1"/>
    <col min="4613" max="4613" width="3.7109375" customWidth="1"/>
    <col min="4614" max="4614" width="11.140625" bestFit="1" customWidth="1"/>
    <col min="4865" max="4865" width="64.140625" customWidth="1"/>
    <col min="4866" max="4867" width="20.140625" customWidth="1"/>
    <col min="4868" max="4868" width="26.140625" customWidth="1"/>
    <col min="4869" max="4869" width="3.7109375" customWidth="1"/>
    <col min="4870" max="4870" width="11.140625" bestFit="1" customWidth="1"/>
    <col min="5121" max="5121" width="64.140625" customWidth="1"/>
    <col min="5122" max="5123" width="20.140625" customWidth="1"/>
    <col min="5124" max="5124" width="26.140625" customWidth="1"/>
    <col min="5125" max="5125" width="3.7109375" customWidth="1"/>
    <col min="5126" max="5126" width="11.140625" bestFit="1" customWidth="1"/>
    <col min="5377" max="5377" width="64.140625" customWidth="1"/>
    <col min="5378" max="5379" width="20.140625" customWidth="1"/>
    <col min="5380" max="5380" width="26.140625" customWidth="1"/>
    <col min="5381" max="5381" width="3.7109375" customWidth="1"/>
    <col min="5382" max="5382" width="11.140625" bestFit="1" customWidth="1"/>
    <col min="5633" max="5633" width="64.140625" customWidth="1"/>
    <col min="5634" max="5635" width="20.140625" customWidth="1"/>
    <col min="5636" max="5636" width="26.140625" customWidth="1"/>
    <col min="5637" max="5637" width="3.7109375" customWidth="1"/>
    <col min="5638" max="5638" width="11.140625" bestFit="1" customWidth="1"/>
    <col min="5889" max="5889" width="64.140625" customWidth="1"/>
    <col min="5890" max="5891" width="20.140625" customWidth="1"/>
    <col min="5892" max="5892" width="26.140625" customWidth="1"/>
    <col min="5893" max="5893" width="3.7109375" customWidth="1"/>
    <col min="5894" max="5894" width="11.140625" bestFit="1" customWidth="1"/>
    <col min="6145" max="6145" width="64.140625" customWidth="1"/>
    <col min="6146" max="6147" width="20.140625" customWidth="1"/>
    <col min="6148" max="6148" width="26.140625" customWidth="1"/>
    <col min="6149" max="6149" width="3.7109375" customWidth="1"/>
    <col min="6150" max="6150" width="11.140625" bestFit="1" customWidth="1"/>
    <col min="6401" max="6401" width="64.140625" customWidth="1"/>
    <col min="6402" max="6403" width="20.140625" customWidth="1"/>
    <col min="6404" max="6404" width="26.140625" customWidth="1"/>
    <col min="6405" max="6405" width="3.7109375" customWidth="1"/>
    <col min="6406" max="6406" width="11.140625" bestFit="1" customWidth="1"/>
    <col min="6657" max="6657" width="64.140625" customWidth="1"/>
    <col min="6658" max="6659" width="20.140625" customWidth="1"/>
    <col min="6660" max="6660" width="26.140625" customWidth="1"/>
    <col min="6661" max="6661" width="3.7109375" customWidth="1"/>
    <col min="6662" max="6662" width="11.140625" bestFit="1" customWidth="1"/>
    <col min="6913" max="6913" width="64.140625" customWidth="1"/>
    <col min="6914" max="6915" width="20.140625" customWidth="1"/>
    <col min="6916" max="6916" width="26.140625" customWidth="1"/>
    <col min="6917" max="6917" width="3.7109375" customWidth="1"/>
    <col min="6918" max="6918" width="11.140625" bestFit="1" customWidth="1"/>
    <col min="7169" max="7169" width="64.140625" customWidth="1"/>
    <col min="7170" max="7171" width="20.140625" customWidth="1"/>
    <col min="7172" max="7172" width="26.140625" customWidth="1"/>
    <col min="7173" max="7173" width="3.7109375" customWidth="1"/>
    <col min="7174" max="7174" width="11.140625" bestFit="1" customWidth="1"/>
    <col min="7425" max="7425" width="64.140625" customWidth="1"/>
    <col min="7426" max="7427" width="20.140625" customWidth="1"/>
    <col min="7428" max="7428" width="26.140625" customWidth="1"/>
    <col min="7429" max="7429" width="3.7109375" customWidth="1"/>
    <col min="7430" max="7430" width="11.140625" bestFit="1" customWidth="1"/>
    <col min="7681" max="7681" width="64.140625" customWidth="1"/>
    <col min="7682" max="7683" width="20.140625" customWidth="1"/>
    <col min="7684" max="7684" width="26.140625" customWidth="1"/>
    <col min="7685" max="7685" width="3.7109375" customWidth="1"/>
    <col min="7686" max="7686" width="11.140625" bestFit="1" customWidth="1"/>
    <col min="7937" max="7937" width="64.140625" customWidth="1"/>
    <col min="7938" max="7939" width="20.140625" customWidth="1"/>
    <col min="7940" max="7940" width="26.140625" customWidth="1"/>
    <col min="7941" max="7941" width="3.7109375" customWidth="1"/>
    <col min="7942" max="7942" width="11.140625" bestFit="1" customWidth="1"/>
    <col min="8193" max="8193" width="64.140625" customWidth="1"/>
    <col min="8194" max="8195" width="20.140625" customWidth="1"/>
    <col min="8196" max="8196" width="26.140625" customWidth="1"/>
    <col min="8197" max="8197" width="3.7109375" customWidth="1"/>
    <col min="8198" max="8198" width="11.140625" bestFit="1" customWidth="1"/>
    <col min="8449" max="8449" width="64.140625" customWidth="1"/>
    <col min="8450" max="8451" width="20.140625" customWidth="1"/>
    <col min="8452" max="8452" width="26.140625" customWidth="1"/>
    <col min="8453" max="8453" width="3.7109375" customWidth="1"/>
    <col min="8454" max="8454" width="11.140625" bestFit="1" customWidth="1"/>
    <col min="8705" max="8705" width="64.140625" customWidth="1"/>
    <col min="8706" max="8707" width="20.140625" customWidth="1"/>
    <col min="8708" max="8708" width="26.140625" customWidth="1"/>
    <col min="8709" max="8709" width="3.7109375" customWidth="1"/>
    <col min="8710" max="8710" width="11.140625" bestFit="1" customWidth="1"/>
    <col min="8961" max="8961" width="64.140625" customWidth="1"/>
    <col min="8962" max="8963" width="20.140625" customWidth="1"/>
    <col min="8964" max="8964" width="26.140625" customWidth="1"/>
    <col min="8965" max="8965" width="3.7109375" customWidth="1"/>
    <col min="8966" max="8966" width="11.140625" bestFit="1" customWidth="1"/>
    <col min="9217" max="9217" width="64.140625" customWidth="1"/>
    <col min="9218" max="9219" width="20.140625" customWidth="1"/>
    <col min="9220" max="9220" width="26.140625" customWidth="1"/>
    <col min="9221" max="9221" width="3.7109375" customWidth="1"/>
    <col min="9222" max="9222" width="11.140625" bestFit="1" customWidth="1"/>
    <col min="9473" max="9473" width="64.140625" customWidth="1"/>
    <col min="9474" max="9475" width="20.140625" customWidth="1"/>
    <col min="9476" max="9476" width="26.140625" customWidth="1"/>
    <col min="9477" max="9477" width="3.7109375" customWidth="1"/>
    <col min="9478" max="9478" width="11.140625" bestFit="1" customWidth="1"/>
    <col min="9729" max="9729" width="64.140625" customWidth="1"/>
    <col min="9730" max="9731" width="20.140625" customWidth="1"/>
    <col min="9732" max="9732" width="26.140625" customWidth="1"/>
    <col min="9733" max="9733" width="3.7109375" customWidth="1"/>
    <col min="9734" max="9734" width="11.140625" bestFit="1" customWidth="1"/>
    <col min="9985" max="9985" width="64.140625" customWidth="1"/>
    <col min="9986" max="9987" width="20.140625" customWidth="1"/>
    <col min="9988" max="9988" width="26.140625" customWidth="1"/>
    <col min="9989" max="9989" width="3.7109375" customWidth="1"/>
    <col min="9990" max="9990" width="11.140625" bestFit="1" customWidth="1"/>
    <col min="10241" max="10241" width="64.140625" customWidth="1"/>
    <col min="10242" max="10243" width="20.140625" customWidth="1"/>
    <col min="10244" max="10244" width="26.140625" customWidth="1"/>
    <col min="10245" max="10245" width="3.7109375" customWidth="1"/>
    <col min="10246" max="10246" width="11.140625" bestFit="1" customWidth="1"/>
    <col min="10497" max="10497" width="64.140625" customWidth="1"/>
    <col min="10498" max="10499" width="20.140625" customWidth="1"/>
    <col min="10500" max="10500" width="26.140625" customWidth="1"/>
    <col min="10501" max="10501" width="3.7109375" customWidth="1"/>
    <col min="10502" max="10502" width="11.140625" bestFit="1" customWidth="1"/>
    <col min="10753" max="10753" width="64.140625" customWidth="1"/>
    <col min="10754" max="10755" width="20.140625" customWidth="1"/>
    <col min="10756" max="10756" width="26.140625" customWidth="1"/>
    <col min="10757" max="10757" width="3.7109375" customWidth="1"/>
    <col min="10758" max="10758" width="11.140625" bestFit="1" customWidth="1"/>
    <col min="11009" max="11009" width="64.140625" customWidth="1"/>
    <col min="11010" max="11011" width="20.140625" customWidth="1"/>
    <col min="11012" max="11012" width="26.140625" customWidth="1"/>
    <col min="11013" max="11013" width="3.7109375" customWidth="1"/>
    <col min="11014" max="11014" width="11.140625" bestFit="1" customWidth="1"/>
    <col min="11265" max="11265" width="64.140625" customWidth="1"/>
    <col min="11266" max="11267" width="20.140625" customWidth="1"/>
    <col min="11268" max="11268" width="26.140625" customWidth="1"/>
    <col min="11269" max="11269" width="3.7109375" customWidth="1"/>
    <col min="11270" max="11270" width="11.140625" bestFit="1" customWidth="1"/>
    <col min="11521" max="11521" width="64.140625" customWidth="1"/>
    <col min="11522" max="11523" width="20.140625" customWidth="1"/>
    <col min="11524" max="11524" width="26.140625" customWidth="1"/>
    <col min="11525" max="11525" width="3.7109375" customWidth="1"/>
    <col min="11526" max="11526" width="11.140625" bestFit="1" customWidth="1"/>
    <col min="11777" max="11777" width="64.140625" customWidth="1"/>
    <col min="11778" max="11779" width="20.140625" customWidth="1"/>
    <col min="11780" max="11780" width="26.140625" customWidth="1"/>
    <col min="11781" max="11781" width="3.7109375" customWidth="1"/>
    <col min="11782" max="11782" width="11.140625" bestFit="1" customWidth="1"/>
    <col min="12033" max="12033" width="64.140625" customWidth="1"/>
    <col min="12034" max="12035" width="20.140625" customWidth="1"/>
    <col min="12036" max="12036" width="26.140625" customWidth="1"/>
    <col min="12037" max="12037" width="3.7109375" customWidth="1"/>
    <col min="12038" max="12038" width="11.140625" bestFit="1" customWidth="1"/>
    <col min="12289" max="12289" width="64.140625" customWidth="1"/>
    <col min="12290" max="12291" width="20.140625" customWidth="1"/>
    <col min="12292" max="12292" width="26.140625" customWidth="1"/>
    <col min="12293" max="12293" width="3.7109375" customWidth="1"/>
    <col min="12294" max="12294" width="11.140625" bestFit="1" customWidth="1"/>
    <col min="12545" max="12545" width="64.140625" customWidth="1"/>
    <col min="12546" max="12547" width="20.140625" customWidth="1"/>
    <col min="12548" max="12548" width="26.140625" customWidth="1"/>
    <col min="12549" max="12549" width="3.7109375" customWidth="1"/>
    <col min="12550" max="12550" width="11.140625" bestFit="1" customWidth="1"/>
    <col min="12801" max="12801" width="64.140625" customWidth="1"/>
    <col min="12802" max="12803" width="20.140625" customWidth="1"/>
    <col min="12804" max="12804" width="26.140625" customWidth="1"/>
    <col min="12805" max="12805" width="3.7109375" customWidth="1"/>
    <col min="12806" max="12806" width="11.140625" bestFit="1" customWidth="1"/>
    <col min="13057" max="13057" width="64.140625" customWidth="1"/>
    <col min="13058" max="13059" width="20.140625" customWidth="1"/>
    <col min="13060" max="13060" width="26.140625" customWidth="1"/>
    <col min="13061" max="13061" width="3.7109375" customWidth="1"/>
    <col min="13062" max="13062" width="11.140625" bestFit="1" customWidth="1"/>
    <col min="13313" max="13313" width="64.140625" customWidth="1"/>
    <col min="13314" max="13315" width="20.140625" customWidth="1"/>
    <col min="13316" max="13316" width="26.140625" customWidth="1"/>
    <col min="13317" max="13317" width="3.7109375" customWidth="1"/>
    <col min="13318" max="13318" width="11.140625" bestFit="1" customWidth="1"/>
    <col min="13569" max="13569" width="64.140625" customWidth="1"/>
    <col min="13570" max="13571" width="20.140625" customWidth="1"/>
    <col min="13572" max="13572" width="26.140625" customWidth="1"/>
    <col min="13573" max="13573" width="3.7109375" customWidth="1"/>
    <col min="13574" max="13574" width="11.140625" bestFit="1" customWidth="1"/>
    <col min="13825" max="13825" width="64.140625" customWidth="1"/>
    <col min="13826" max="13827" width="20.140625" customWidth="1"/>
    <col min="13828" max="13828" width="26.140625" customWidth="1"/>
    <col min="13829" max="13829" width="3.7109375" customWidth="1"/>
    <col min="13830" max="13830" width="11.140625" bestFit="1" customWidth="1"/>
    <col min="14081" max="14081" width="64.140625" customWidth="1"/>
    <col min="14082" max="14083" width="20.140625" customWidth="1"/>
    <col min="14084" max="14084" width="26.140625" customWidth="1"/>
    <col min="14085" max="14085" width="3.7109375" customWidth="1"/>
    <col min="14086" max="14086" width="11.140625" bestFit="1" customWidth="1"/>
    <col min="14337" max="14337" width="64.140625" customWidth="1"/>
    <col min="14338" max="14339" width="20.140625" customWidth="1"/>
    <col min="14340" max="14340" width="26.140625" customWidth="1"/>
    <col min="14341" max="14341" width="3.7109375" customWidth="1"/>
    <col min="14342" max="14342" width="11.140625" bestFit="1" customWidth="1"/>
    <col min="14593" max="14593" width="64.140625" customWidth="1"/>
    <col min="14594" max="14595" width="20.140625" customWidth="1"/>
    <col min="14596" max="14596" width="26.140625" customWidth="1"/>
    <col min="14597" max="14597" width="3.7109375" customWidth="1"/>
    <col min="14598" max="14598" width="11.140625" bestFit="1" customWidth="1"/>
    <col min="14849" max="14849" width="64.140625" customWidth="1"/>
    <col min="14850" max="14851" width="20.140625" customWidth="1"/>
    <col min="14852" max="14852" width="26.140625" customWidth="1"/>
    <col min="14853" max="14853" width="3.7109375" customWidth="1"/>
    <col min="14854" max="14854" width="11.140625" bestFit="1" customWidth="1"/>
    <col min="15105" max="15105" width="64.140625" customWidth="1"/>
    <col min="15106" max="15107" width="20.140625" customWidth="1"/>
    <col min="15108" max="15108" width="26.140625" customWidth="1"/>
    <col min="15109" max="15109" width="3.7109375" customWidth="1"/>
    <col min="15110" max="15110" width="11.140625" bestFit="1" customWidth="1"/>
    <col min="15361" max="15361" width="64.140625" customWidth="1"/>
    <col min="15362" max="15363" width="20.140625" customWidth="1"/>
    <col min="15364" max="15364" width="26.140625" customWidth="1"/>
    <col min="15365" max="15365" width="3.7109375" customWidth="1"/>
    <col min="15366" max="15366" width="11.140625" bestFit="1" customWidth="1"/>
    <col min="15617" max="15617" width="64.140625" customWidth="1"/>
    <col min="15618" max="15619" width="20.140625" customWidth="1"/>
    <col min="15620" max="15620" width="26.140625" customWidth="1"/>
    <col min="15621" max="15621" width="3.7109375" customWidth="1"/>
    <col min="15622" max="15622" width="11.140625" bestFit="1" customWidth="1"/>
    <col min="15873" max="15873" width="64.140625" customWidth="1"/>
    <col min="15874" max="15875" width="20.140625" customWidth="1"/>
    <col min="15876" max="15876" width="26.140625" customWidth="1"/>
    <col min="15877" max="15877" width="3.7109375" customWidth="1"/>
    <col min="15878" max="15878" width="11.140625" bestFit="1" customWidth="1"/>
    <col min="16129" max="16129" width="64.140625" customWidth="1"/>
    <col min="16130" max="16131" width="20.140625" customWidth="1"/>
    <col min="16132" max="16132" width="26.140625" customWidth="1"/>
    <col min="16133" max="16133" width="3.7109375" customWidth="1"/>
    <col min="16134" max="16134" width="11.140625" bestFit="1" customWidth="1"/>
  </cols>
  <sheetData>
    <row r="1" spans="1:5" ht="20.25" hidden="1">
      <c r="A1" s="212"/>
      <c r="B1" s="213"/>
      <c r="C1" s="213"/>
      <c r="D1" s="213"/>
      <c r="E1"/>
    </row>
    <row r="2" spans="1:5" ht="27.95" customHeight="1">
      <c r="A2" s="1162" t="s">
        <v>583</v>
      </c>
      <c r="B2" s="1163"/>
      <c r="C2" s="1163"/>
      <c r="D2" s="1163"/>
      <c r="E2"/>
    </row>
    <row r="3" spans="1:5" ht="27.95" customHeight="1">
      <c r="A3" s="1162" t="s">
        <v>812</v>
      </c>
      <c r="B3" s="1163"/>
      <c r="C3" s="1163"/>
      <c r="D3" s="1163"/>
      <c r="E3"/>
    </row>
    <row r="4" spans="1:5" ht="27.95" customHeight="1">
      <c r="A4" s="1162" t="s">
        <v>578</v>
      </c>
      <c r="B4" s="1163"/>
      <c r="C4" s="1163"/>
      <c r="D4" s="1163"/>
      <c r="E4"/>
    </row>
    <row r="5" spans="1:5" s="216" customFormat="1" ht="27.95" customHeight="1">
      <c r="A5" s="1164" t="s">
        <v>813</v>
      </c>
      <c r="B5" s="1164"/>
      <c r="C5" s="1164"/>
      <c r="D5" s="1164"/>
    </row>
    <row r="6" spans="1:5" ht="3" customHeight="1">
      <c r="A6" s="410"/>
      <c r="B6" s="91"/>
      <c r="C6" s="91"/>
      <c r="D6" s="91"/>
      <c r="E6"/>
    </row>
    <row r="7" spans="1:5" ht="11.25" customHeight="1" thickBot="1">
      <c r="E7"/>
    </row>
    <row r="8" spans="1:5" s="217" customFormat="1" ht="42.75" customHeight="1" thickTop="1" thickBot="1">
      <c r="A8" s="239"/>
      <c r="B8" s="240" t="s">
        <v>34</v>
      </c>
      <c r="C8" s="240" t="s">
        <v>32</v>
      </c>
      <c r="D8" s="240" t="s">
        <v>604</v>
      </c>
    </row>
    <row r="9" spans="1:5" s="219" customFormat="1" ht="36.75" customHeight="1" thickTop="1" thickBot="1">
      <c r="A9" s="218" t="s">
        <v>814</v>
      </c>
      <c r="B9" s="242">
        <v>0.11020000000000001</v>
      </c>
      <c r="C9" s="242">
        <v>0.125</v>
      </c>
      <c r="D9" s="242">
        <v>0.1132</v>
      </c>
    </row>
    <row r="10" spans="1:5" s="216" customFormat="1" ht="36.75" customHeight="1" thickTop="1">
      <c r="A10" s="220" t="s">
        <v>815</v>
      </c>
      <c r="B10" s="243">
        <v>322197031.94</v>
      </c>
      <c r="C10" s="243">
        <v>154007275.15000001</v>
      </c>
      <c r="D10" s="243">
        <v>476204307.08999997</v>
      </c>
    </row>
    <row r="11" spans="1:5" s="216" customFormat="1" ht="36.75" customHeight="1">
      <c r="A11" s="220" t="s">
        <v>816</v>
      </c>
      <c r="B11" s="243">
        <v>0</v>
      </c>
      <c r="C11" s="243">
        <v>0</v>
      </c>
      <c r="D11" s="243">
        <v>0</v>
      </c>
    </row>
    <row r="12" spans="1:5" s="221" customFormat="1" ht="36.75" customHeight="1">
      <c r="A12" s="220" t="s">
        <v>817</v>
      </c>
      <c r="B12" s="243">
        <v>41829688.039999999</v>
      </c>
      <c r="C12" s="243">
        <v>53889267.700000003</v>
      </c>
      <c r="D12" s="243">
        <v>95718955.739999995</v>
      </c>
    </row>
    <row r="13" spans="1:5" s="221" customFormat="1" ht="36.75" customHeight="1">
      <c r="A13" s="220" t="s">
        <v>818</v>
      </c>
      <c r="B13" s="243">
        <v>190737077.08000001</v>
      </c>
      <c r="C13" s="243">
        <v>80733667.709999993</v>
      </c>
      <c r="D13" s="243">
        <v>271470744.79000002</v>
      </c>
    </row>
    <row r="14" spans="1:5" s="221" customFormat="1" ht="36.75" customHeight="1">
      <c r="A14" s="220" t="s">
        <v>819</v>
      </c>
      <c r="B14" s="243">
        <v>490841710.95999998</v>
      </c>
      <c r="C14" s="243">
        <v>397126908.16000003</v>
      </c>
      <c r="D14" s="243">
        <v>887968619.12</v>
      </c>
    </row>
    <row r="15" spans="1:5" s="221" customFormat="1" ht="36.75" customHeight="1" thickBot="1">
      <c r="A15" s="220" t="s">
        <v>820</v>
      </c>
      <c r="B15" s="243">
        <v>2737919160.6999998</v>
      </c>
      <c r="C15" s="243">
        <v>489450405.98000002</v>
      </c>
      <c r="D15" s="243">
        <v>3227369566.6799998</v>
      </c>
    </row>
    <row r="16" spans="1:5" s="221" customFormat="1" ht="36.75" customHeight="1" thickTop="1" thickBot="1">
      <c r="A16" s="222" t="s">
        <v>821</v>
      </c>
      <c r="B16" s="244">
        <v>3783524668.7199998</v>
      </c>
      <c r="C16" s="244">
        <v>1175207524.7</v>
      </c>
      <c r="D16" s="244">
        <v>4958732193.4200001</v>
      </c>
    </row>
    <row r="17" spans="1:4" s="224" customFormat="1" ht="36.75" customHeight="1" thickTop="1">
      <c r="A17" s="223" t="s">
        <v>822</v>
      </c>
      <c r="B17" s="245">
        <v>3209784920.0679998</v>
      </c>
      <c r="C17" s="245">
        <v>838440274.495</v>
      </c>
      <c r="D17" s="245">
        <v>4048225194.5630002</v>
      </c>
    </row>
    <row r="18" spans="1:4" s="226" customFormat="1" ht="36.75" customHeight="1" thickBot="1">
      <c r="A18" s="225" t="s">
        <v>823</v>
      </c>
      <c r="B18" s="246">
        <v>0.84840000000000004</v>
      </c>
      <c r="C18" s="246">
        <v>0.71340000000000003</v>
      </c>
      <c r="D18" s="246">
        <v>0.81640000000000001</v>
      </c>
    </row>
    <row r="19" spans="1:4" s="221" customFormat="1" ht="36.75" customHeight="1" thickTop="1" thickBot="1">
      <c r="A19" s="222" t="s">
        <v>824</v>
      </c>
      <c r="B19" s="244">
        <v>320978492.0068</v>
      </c>
      <c r="C19" s="244">
        <v>83844027.449499995</v>
      </c>
      <c r="D19" s="244">
        <v>404822519.45630002</v>
      </c>
    </row>
    <row r="20" spans="1:4" s="221" customFormat="1" ht="36.75" customHeight="1" thickTop="1">
      <c r="A20" s="220" t="s">
        <v>825</v>
      </c>
      <c r="B20" s="243">
        <v>240869225</v>
      </c>
      <c r="C20" s="243">
        <v>89614146</v>
      </c>
      <c r="D20" s="243">
        <v>330483371</v>
      </c>
    </row>
    <row r="21" spans="1:4" s="221" customFormat="1" ht="36.75" customHeight="1">
      <c r="A21" s="220" t="s">
        <v>826</v>
      </c>
      <c r="B21" s="243">
        <v>0</v>
      </c>
      <c r="C21" s="243">
        <v>1281</v>
      </c>
      <c r="D21" s="243">
        <v>1281</v>
      </c>
    </row>
    <row r="22" spans="1:4" s="221" customFormat="1" ht="36.75" customHeight="1">
      <c r="A22" s="227" t="s">
        <v>827</v>
      </c>
      <c r="B22" s="243">
        <v>0</v>
      </c>
      <c r="C22" s="243">
        <v>0</v>
      </c>
      <c r="D22" s="243">
        <v>0</v>
      </c>
    </row>
    <row r="23" spans="1:4" s="221" customFormat="1" ht="36.75" customHeight="1" thickBot="1">
      <c r="A23" s="220" t="s">
        <v>828</v>
      </c>
      <c r="B23" s="243">
        <v>10070</v>
      </c>
      <c r="C23" s="243">
        <v>3032903</v>
      </c>
      <c r="D23" s="243">
        <v>3042973</v>
      </c>
    </row>
    <row r="24" spans="1:4" s="221" customFormat="1" ht="36.75" customHeight="1" thickTop="1" thickBot="1">
      <c r="A24" s="222" t="s">
        <v>829</v>
      </c>
      <c r="B24" s="244">
        <v>240859155</v>
      </c>
      <c r="C24" s="244">
        <v>86579962</v>
      </c>
      <c r="D24" s="244">
        <v>327439117</v>
      </c>
    </row>
    <row r="25" spans="1:4" s="221" customFormat="1" ht="36.75" customHeight="1" thickTop="1">
      <c r="A25" s="220" t="s">
        <v>830</v>
      </c>
      <c r="B25" s="243">
        <v>97424000</v>
      </c>
      <c r="C25" s="243">
        <v>18215283</v>
      </c>
      <c r="D25" s="243">
        <v>115639283</v>
      </c>
    </row>
    <row r="26" spans="1:4" s="221" customFormat="1" ht="36.75" customHeight="1">
      <c r="A26" s="220" t="s">
        <v>831</v>
      </c>
      <c r="B26" s="243">
        <v>0</v>
      </c>
      <c r="C26" s="243">
        <v>0</v>
      </c>
      <c r="D26" s="243">
        <v>0</v>
      </c>
    </row>
    <row r="27" spans="1:4" s="228" customFormat="1" ht="36.75" customHeight="1">
      <c r="A27" s="220" t="s">
        <v>832</v>
      </c>
      <c r="B27" s="243">
        <v>0</v>
      </c>
      <c r="C27" s="243">
        <v>0</v>
      </c>
      <c r="D27" s="243">
        <v>0</v>
      </c>
    </row>
    <row r="28" spans="1:4" s="221" customFormat="1" ht="36.75" customHeight="1">
      <c r="A28" s="220" t="s">
        <v>833</v>
      </c>
      <c r="B28" s="243">
        <v>97424000</v>
      </c>
      <c r="C28" s="243">
        <v>18215283</v>
      </c>
      <c r="D28" s="243">
        <v>115639283</v>
      </c>
    </row>
    <row r="29" spans="1:4" s="229" customFormat="1" ht="36.75" customHeight="1">
      <c r="A29" s="227" t="s">
        <v>834</v>
      </c>
      <c r="B29" s="243">
        <v>15707602</v>
      </c>
      <c r="C29" s="243">
        <v>0</v>
      </c>
      <c r="D29" s="243">
        <v>15707602</v>
      </c>
    </row>
    <row r="30" spans="1:4" s="230" customFormat="1" ht="36.75" customHeight="1" thickBot="1">
      <c r="A30" s="227" t="s">
        <v>835</v>
      </c>
      <c r="B30" s="243">
        <v>0</v>
      </c>
      <c r="C30" s="243">
        <v>0</v>
      </c>
      <c r="D30" s="243">
        <v>0</v>
      </c>
    </row>
    <row r="31" spans="1:4" s="221" customFormat="1" ht="36.75" customHeight="1" thickTop="1" thickBot="1">
      <c r="A31" s="231" t="s">
        <v>836</v>
      </c>
      <c r="B31" s="244">
        <v>113131602</v>
      </c>
      <c r="C31" s="244">
        <v>18215283</v>
      </c>
      <c r="D31" s="244">
        <v>131346885</v>
      </c>
    </row>
    <row r="32" spans="1:4" s="221" customFormat="1" ht="36.75" customHeight="1" thickTop="1">
      <c r="A32" s="227" t="s">
        <v>837</v>
      </c>
      <c r="B32" s="243">
        <v>0</v>
      </c>
      <c r="C32" s="243">
        <v>0</v>
      </c>
      <c r="D32" s="243">
        <v>0</v>
      </c>
    </row>
    <row r="33" spans="1:5" s="221" customFormat="1" ht="36.75" customHeight="1" thickBot="1">
      <c r="A33" s="227" t="s">
        <v>838</v>
      </c>
      <c r="B33" s="243">
        <v>395694</v>
      </c>
      <c r="C33" s="243">
        <v>0</v>
      </c>
      <c r="D33" s="243">
        <v>395694</v>
      </c>
    </row>
    <row r="34" spans="1:5" s="221" customFormat="1" ht="36.75" customHeight="1" thickTop="1" thickBot="1">
      <c r="A34" s="222" t="s">
        <v>839</v>
      </c>
      <c r="B34" s="244">
        <v>353595063</v>
      </c>
      <c r="C34" s="244">
        <v>104795245</v>
      </c>
      <c r="D34" s="244">
        <v>458390308</v>
      </c>
    </row>
    <row r="35" spans="1:5" s="216" customFormat="1" ht="36.75" customHeight="1" thickTop="1">
      <c r="A35" s="220" t="s">
        <v>840</v>
      </c>
      <c r="B35" s="243">
        <v>32616570.9932</v>
      </c>
      <c r="C35" s="243">
        <v>20951217.550500002</v>
      </c>
      <c r="D35" s="243">
        <v>53567788.543700002</v>
      </c>
    </row>
    <row r="36" spans="1:5" s="233" customFormat="1" ht="36.75" customHeight="1">
      <c r="A36" s="232" t="s">
        <v>841</v>
      </c>
      <c r="B36" s="247">
        <v>0.45150000000000001</v>
      </c>
      <c r="C36" s="247">
        <v>0.16389999999999999</v>
      </c>
      <c r="D36" s="247">
        <v>0.38579999999999998</v>
      </c>
    </row>
    <row r="37" spans="1:5" ht="6" customHeight="1" thickBot="1">
      <c r="A37" s="234"/>
      <c r="B37" s="235"/>
      <c r="C37" s="235"/>
      <c r="D37" s="235"/>
      <c r="E37"/>
    </row>
    <row r="38" spans="1:5" ht="22.5" customHeight="1" thickTop="1">
      <c r="A38" s="1056" t="s">
        <v>842</v>
      </c>
      <c r="E38"/>
    </row>
    <row r="39" spans="1:5" ht="16.5" customHeight="1">
      <c r="A39" s="237"/>
      <c r="E39"/>
    </row>
    <row r="40" spans="1:5" ht="15.75">
      <c r="A40" s="237"/>
      <c r="E40"/>
    </row>
    <row r="41" spans="1:5">
      <c r="E41"/>
    </row>
    <row r="42" spans="1:5">
      <c r="B42" s="96"/>
      <c r="C42" s="96"/>
      <c r="D42" s="96"/>
      <c r="E42"/>
    </row>
    <row r="43" spans="1:5">
      <c r="B43" s="96"/>
      <c r="C43" s="96"/>
      <c r="D43" s="96"/>
      <c r="E43"/>
    </row>
    <row r="44" spans="1:5">
      <c r="E44"/>
    </row>
    <row r="45" spans="1:5">
      <c r="E45"/>
    </row>
    <row r="46" spans="1:5">
      <c r="E46"/>
    </row>
    <row r="47" spans="1:5">
      <c r="E47"/>
    </row>
    <row r="48" spans="1:5">
      <c r="E48"/>
    </row>
    <row r="49" spans="5:5">
      <c r="E49"/>
    </row>
    <row r="50" spans="5:5">
      <c r="E50"/>
    </row>
    <row r="51" spans="5:5">
      <c r="E51"/>
    </row>
    <row r="52" spans="5:5">
      <c r="E52"/>
    </row>
    <row r="53" spans="5:5">
      <c r="E53"/>
    </row>
    <row r="54" spans="5:5">
      <c r="E54"/>
    </row>
    <row r="55" spans="5:5">
      <c r="E55"/>
    </row>
    <row r="56" spans="5:5">
      <c r="E56"/>
    </row>
    <row r="57" spans="5:5">
      <c r="E57"/>
    </row>
    <row r="58" spans="5:5">
      <c r="E58"/>
    </row>
    <row r="59" spans="5:5">
      <c r="E59"/>
    </row>
    <row r="60" spans="5:5">
      <c r="E60"/>
    </row>
    <row r="61" spans="5:5">
      <c r="E61"/>
    </row>
    <row r="62" spans="5:5">
      <c r="E62"/>
    </row>
    <row r="63" spans="5:5">
      <c r="E63"/>
    </row>
    <row r="64" spans="5:5">
      <c r="E64"/>
    </row>
    <row r="65" spans="5:5">
      <c r="E65"/>
    </row>
    <row r="66" spans="5:5">
      <c r="E66"/>
    </row>
    <row r="67" spans="5:5">
      <c r="E67"/>
    </row>
    <row r="68" spans="5:5">
      <c r="E68"/>
    </row>
    <row r="69" spans="5:5">
      <c r="E69"/>
    </row>
    <row r="70" spans="5:5">
      <c r="E70"/>
    </row>
    <row r="71" spans="5:5">
      <c r="E71"/>
    </row>
    <row r="72" spans="5:5">
      <c r="E72"/>
    </row>
    <row r="73" spans="5:5">
      <c r="E73"/>
    </row>
    <row r="74" spans="5:5">
      <c r="E74"/>
    </row>
    <row r="75" spans="5:5">
      <c r="E75"/>
    </row>
    <row r="76" spans="5:5">
      <c r="E76"/>
    </row>
    <row r="77" spans="5:5">
      <c r="E77"/>
    </row>
    <row r="78" spans="5:5">
      <c r="E78"/>
    </row>
    <row r="79" spans="5:5">
      <c r="E79"/>
    </row>
    <row r="80" spans="5:5">
      <c r="E80"/>
    </row>
    <row r="81" spans="5:5">
      <c r="E81"/>
    </row>
    <row r="82" spans="5:5">
      <c r="E82"/>
    </row>
    <row r="83" spans="5:5">
      <c r="E83"/>
    </row>
    <row r="84" spans="5:5">
      <c r="E84"/>
    </row>
    <row r="85" spans="5:5">
      <c r="E85"/>
    </row>
    <row r="86" spans="5:5">
      <c r="E86"/>
    </row>
    <row r="87" spans="5:5">
      <c r="E87"/>
    </row>
    <row r="88" spans="5:5">
      <c r="E88"/>
    </row>
    <row r="89" spans="5:5">
      <c r="E89"/>
    </row>
    <row r="90" spans="5:5">
      <c r="E90"/>
    </row>
    <row r="91" spans="5:5">
      <c r="E91"/>
    </row>
    <row r="92" spans="5:5">
      <c r="E92"/>
    </row>
    <row r="93" spans="5:5">
      <c r="E93"/>
    </row>
    <row r="94" spans="5:5">
      <c r="E94"/>
    </row>
    <row r="95" spans="5:5">
      <c r="E95"/>
    </row>
    <row r="96" spans="5:5">
      <c r="E96"/>
    </row>
    <row r="97" spans="5:5">
      <c r="E97"/>
    </row>
    <row r="98" spans="5:5">
      <c r="E98"/>
    </row>
    <row r="99" spans="5:5">
      <c r="E99"/>
    </row>
    <row r="100" spans="5:5">
      <c r="E100"/>
    </row>
    <row r="101" spans="5:5">
      <c r="E101"/>
    </row>
    <row r="102" spans="5:5">
      <c r="E102"/>
    </row>
    <row r="103" spans="5:5">
      <c r="E103"/>
    </row>
    <row r="104" spans="5:5">
      <c r="E104"/>
    </row>
    <row r="105" spans="5:5">
      <c r="E105"/>
    </row>
    <row r="106" spans="5:5">
      <c r="E106"/>
    </row>
    <row r="107" spans="5:5">
      <c r="E107"/>
    </row>
    <row r="108" spans="5:5">
      <c r="E108"/>
    </row>
    <row r="109" spans="5:5">
      <c r="E109"/>
    </row>
    <row r="110" spans="5:5">
      <c r="E110"/>
    </row>
    <row r="111" spans="5:5">
      <c r="E111"/>
    </row>
    <row r="112" spans="5:5">
      <c r="E112"/>
    </row>
    <row r="113" spans="5:5">
      <c r="E113"/>
    </row>
    <row r="114" spans="5:5">
      <c r="E114"/>
    </row>
    <row r="115" spans="5:5">
      <c r="E115"/>
    </row>
    <row r="116" spans="5:5">
      <c r="E116"/>
    </row>
    <row r="117" spans="5:5">
      <c r="E117"/>
    </row>
    <row r="118" spans="5:5">
      <c r="E118"/>
    </row>
    <row r="119" spans="5:5">
      <c r="E119"/>
    </row>
    <row r="120" spans="5:5">
      <c r="E120"/>
    </row>
    <row r="121" spans="5:5">
      <c r="E121"/>
    </row>
    <row r="122" spans="5:5">
      <c r="E122"/>
    </row>
    <row r="123" spans="5:5">
      <c r="E123"/>
    </row>
    <row r="124" spans="5:5">
      <c r="E124"/>
    </row>
    <row r="125" spans="5:5">
      <c r="E125"/>
    </row>
    <row r="126" spans="5:5">
      <c r="E126"/>
    </row>
    <row r="127" spans="5:5">
      <c r="E127"/>
    </row>
    <row r="128" spans="5:5">
      <c r="E128"/>
    </row>
    <row r="129" spans="5:5">
      <c r="E129"/>
    </row>
    <row r="130" spans="5:5">
      <c r="E130"/>
    </row>
    <row r="131" spans="5:5">
      <c r="E131"/>
    </row>
    <row r="132" spans="5:5">
      <c r="E132"/>
    </row>
    <row r="133" spans="5:5">
      <c r="E133"/>
    </row>
    <row r="134" spans="5:5">
      <c r="E134"/>
    </row>
    <row r="135" spans="5:5">
      <c r="E135"/>
    </row>
    <row r="136" spans="5:5">
      <c r="E136"/>
    </row>
    <row r="137" spans="5:5">
      <c r="E137"/>
    </row>
    <row r="138" spans="5:5">
      <c r="E138"/>
    </row>
    <row r="139" spans="5:5">
      <c r="E139"/>
    </row>
    <row r="140" spans="5:5">
      <c r="E140"/>
    </row>
    <row r="141" spans="5:5">
      <c r="E141"/>
    </row>
    <row r="142" spans="5:5">
      <c r="E142"/>
    </row>
    <row r="143" spans="5:5">
      <c r="E143"/>
    </row>
    <row r="144" spans="5:5">
      <c r="E144"/>
    </row>
    <row r="145" spans="5:5">
      <c r="E145"/>
    </row>
    <row r="146" spans="5:5">
      <c r="E146"/>
    </row>
    <row r="147" spans="5:5">
      <c r="E147"/>
    </row>
    <row r="148" spans="5:5">
      <c r="E148"/>
    </row>
    <row r="149" spans="5:5">
      <c r="E149"/>
    </row>
    <row r="150" spans="5:5">
      <c r="E150"/>
    </row>
    <row r="151" spans="5:5">
      <c r="E151"/>
    </row>
    <row r="152" spans="5:5">
      <c r="E152"/>
    </row>
    <row r="153" spans="5:5">
      <c r="E153"/>
    </row>
    <row r="154" spans="5:5">
      <c r="E154"/>
    </row>
    <row r="155" spans="5:5">
      <c r="E155"/>
    </row>
    <row r="156" spans="5:5">
      <c r="E156"/>
    </row>
    <row r="157" spans="5:5">
      <c r="E157"/>
    </row>
    <row r="158" spans="5:5">
      <c r="E158"/>
    </row>
    <row r="159" spans="5:5">
      <c r="E159"/>
    </row>
    <row r="160" spans="5:5">
      <c r="E160"/>
    </row>
    <row r="161" spans="5:5">
      <c r="E161"/>
    </row>
    <row r="162" spans="5:5">
      <c r="E162"/>
    </row>
    <row r="163" spans="5:5">
      <c r="E163"/>
    </row>
    <row r="164" spans="5:5">
      <c r="E164"/>
    </row>
    <row r="165" spans="5:5">
      <c r="E165"/>
    </row>
    <row r="166" spans="5:5">
      <c r="E166"/>
    </row>
    <row r="167" spans="5:5">
      <c r="E167"/>
    </row>
    <row r="168" spans="5:5">
      <c r="E168"/>
    </row>
    <row r="169" spans="5:5">
      <c r="E169"/>
    </row>
    <row r="170" spans="5:5">
      <c r="E170"/>
    </row>
    <row r="171" spans="5:5">
      <c r="E171"/>
    </row>
    <row r="172" spans="5:5">
      <c r="E172"/>
    </row>
    <row r="173" spans="5:5">
      <c r="E173"/>
    </row>
    <row r="174" spans="5:5">
      <c r="E174"/>
    </row>
    <row r="175" spans="5:5">
      <c r="E175"/>
    </row>
    <row r="176" spans="5:5">
      <c r="E176"/>
    </row>
    <row r="177" spans="5:5">
      <c r="E177"/>
    </row>
    <row r="178" spans="5:5">
      <c r="E178"/>
    </row>
    <row r="179" spans="5:5">
      <c r="E179"/>
    </row>
    <row r="180" spans="5:5">
      <c r="E180"/>
    </row>
    <row r="181" spans="5:5">
      <c r="E181"/>
    </row>
    <row r="182" spans="5:5">
      <c r="E182"/>
    </row>
    <row r="183" spans="5:5">
      <c r="E183"/>
    </row>
    <row r="184" spans="5:5">
      <c r="E184"/>
    </row>
    <row r="185" spans="5:5">
      <c r="E185"/>
    </row>
    <row r="186" spans="5:5">
      <c r="E186"/>
    </row>
    <row r="187" spans="5:5">
      <c r="E187"/>
    </row>
    <row r="188" spans="5:5">
      <c r="E188"/>
    </row>
    <row r="189" spans="5:5">
      <c r="E189"/>
    </row>
    <row r="190" spans="5:5">
      <c r="E190"/>
    </row>
    <row r="191" spans="5:5">
      <c r="E191"/>
    </row>
    <row r="192" spans="5:5">
      <c r="E192"/>
    </row>
    <row r="193" spans="5:5">
      <c r="E193"/>
    </row>
    <row r="194" spans="5:5">
      <c r="E194"/>
    </row>
    <row r="195" spans="5:5">
      <c r="E195"/>
    </row>
    <row r="196" spans="5:5">
      <c r="E196"/>
    </row>
    <row r="197" spans="5:5">
      <c r="E197"/>
    </row>
    <row r="198" spans="5:5">
      <c r="E198"/>
    </row>
    <row r="199" spans="5:5">
      <c r="E199"/>
    </row>
    <row r="200" spans="5:5">
      <c r="E200"/>
    </row>
  </sheetData>
  <mergeCells count="4">
    <mergeCell ref="A2:D2"/>
    <mergeCell ref="A3:D3"/>
    <mergeCell ref="A4:D4"/>
    <mergeCell ref="A5:D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5"/>
  <sheetViews>
    <sheetView workbookViewId="0">
      <selection activeCell="A3" sqref="A3:E3"/>
    </sheetView>
  </sheetViews>
  <sheetFormatPr defaultColWidth="11.42578125" defaultRowHeight="15"/>
  <cols>
    <col min="1" max="1" width="36.7109375" style="88" customWidth="1"/>
    <col min="2" max="2" width="13.85546875" customWidth="1"/>
    <col min="3" max="3" width="13.7109375" customWidth="1"/>
    <col min="4" max="4" width="17.28515625" customWidth="1"/>
    <col min="5" max="5" width="12.140625" customWidth="1"/>
    <col min="6" max="6" width="2.5703125" style="79" customWidth="1"/>
    <col min="257" max="257" width="36.7109375" customWidth="1"/>
    <col min="258" max="258" width="13.85546875" customWidth="1"/>
    <col min="259" max="259" width="13.7109375" customWidth="1"/>
    <col min="260" max="260" width="17.28515625" customWidth="1"/>
    <col min="261" max="261" width="12.140625" customWidth="1"/>
    <col min="262" max="262" width="2.5703125" customWidth="1"/>
    <col min="513" max="513" width="36.7109375" customWidth="1"/>
    <col min="514" max="514" width="13.85546875" customWidth="1"/>
    <col min="515" max="515" width="13.7109375" customWidth="1"/>
    <col min="516" max="516" width="17.28515625" customWidth="1"/>
    <col min="517" max="517" width="12.140625" customWidth="1"/>
    <col min="518" max="518" width="2.5703125" customWidth="1"/>
    <col min="769" max="769" width="36.7109375" customWidth="1"/>
    <col min="770" max="770" width="13.85546875" customWidth="1"/>
    <col min="771" max="771" width="13.7109375" customWidth="1"/>
    <col min="772" max="772" width="17.28515625" customWidth="1"/>
    <col min="773" max="773" width="12.140625" customWidth="1"/>
    <col min="774" max="774" width="2.5703125" customWidth="1"/>
    <col min="1025" max="1025" width="36.7109375" customWidth="1"/>
    <col min="1026" max="1026" width="13.85546875" customWidth="1"/>
    <col min="1027" max="1027" width="13.7109375" customWidth="1"/>
    <col min="1028" max="1028" width="17.28515625" customWidth="1"/>
    <col min="1029" max="1029" width="12.140625" customWidth="1"/>
    <col min="1030" max="1030" width="2.5703125" customWidth="1"/>
    <col min="1281" max="1281" width="36.7109375" customWidth="1"/>
    <col min="1282" max="1282" width="13.85546875" customWidth="1"/>
    <col min="1283" max="1283" width="13.7109375" customWidth="1"/>
    <col min="1284" max="1284" width="17.28515625" customWidth="1"/>
    <col min="1285" max="1285" width="12.140625" customWidth="1"/>
    <col min="1286" max="1286" width="2.5703125" customWidth="1"/>
    <col min="1537" max="1537" width="36.7109375" customWidth="1"/>
    <col min="1538" max="1538" width="13.85546875" customWidth="1"/>
    <col min="1539" max="1539" width="13.7109375" customWidth="1"/>
    <col min="1540" max="1540" width="17.28515625" customWidth="1"/>
    <col min="1541" max="1541" width="12.140625" customWidth="1"/>
    <col min="1542" max="1542" width="2.5703125" customWidth="1"/>
    <col min="1793" max="1793" width="36.7109375" customWidth="1"/>
    <col min="1794" max="1794" width="13.85546875" customWidth="1"/>
    <col min="1795" max="1795" width="13.7109375" customWidth="1"/>
    <col min="1796" max="1796" width="17.28515625" customWidth="1"/>
    <col min="1797" max="1797" width="12.140625" customWidth="1"/>
    <col min="1798" max="1798" width="2.5703125" customWidth="1"/>
    <col min="2049" max="2049" width="36.7109375" customWidth="1"/>
    <col min="2050" max="2050" width="13.85546875" customWidth="1"/>
    <col min="2051" max="2051" width="13.7109375" customWidth="1"/>
    <col min="2052" max="2052" width="17.28515625" customWidth="1"/>
    <col min="2053" max="2053" width="12.140625" customWidth="1"/>
    <col min="2054" max="2054" width="2.5703125" customWidth="1"/>
    <col min="2305" max="2305" width="36.7109375" customWidth="1"/>
    <col min="2306" max="2306" width="13.85546875" customWidth="1"/>
    <col min="2307" max="2307" width="13.7109375" customWidth="1"/>
    <col min="2308" max="2308" width="17.28515625" customWidth="1"/>
    <col min="2309" max="2309" width="12.140625" customWidth="1"/>
    <col min="2310" max="2310" width="2.5703125" customWidth="1"/>
    <col min="2561" max="2561" width="36.7109375" customWidth="1"/>
    <col min="2562" max="2562" width="13.85546875" customWidth="1"/>
    <col min="2563" max="2563" width="13.7109375" customWidth="1"/>
    <col min="2564" max="2564" width="17.28515625" customWidth="1"/>
    <col min="2565" max="2565" width="12.140625" customWidth="1"/>
    <col min="2566" max="2566" width="2.5703125" customWidth="1"/>
    <col min="2817" max="2817" width="36.7109375" customWidth="1"/>
    <col min="2818" max="2818" width="13.85546875" customWidth="1"/>
    <col min="2819" max="2819" width="13.7109375" customWidth="1"/>
    <col min="2820" max="2820" width="17.28515625" customWidth="1"/>
    <col min="2821" max="2821" width="12.140625" customWidth="1"/>
    <col min="2822" max="2822" width="2.5703125" customWidth="1"/>
    <col min="3073" max="3073" width="36.7109375" customWidth="1"/>
    <col min="3074" max="3074" width="13.85546875" customWidth="1"/>
    <col min="3075" max="3075" width="13.7109375" customWidth="1"/>
    <col min="3076" max="3076" width="17.28515625" customWidth="1"/>
    <col min="3077" max="3077" width="12.140625" customWidth="1"/>
    <col min="3078" max="3078" width="2.5703125" customWidth="1"/>
    <col min="3329" max="3329" width="36.7109375" customWidth="1"/>
    <col min="3330" max="3330" width="13.85546875" customWidth="1"/>
    <col min="3331" max="3331" width="13.7109375" customWidth="1"/>
    <col min="3332" max="3332" width="17.28515625" customWidth="1"/>
    <col min="3333" max="3333" width="12.140625" customWidth="1"/>
    <col min="3334" max="3334" width="2.5703125" customWidth="1"/>
    <col min="3585" max="3585" width="36.7109375" customWidth="1"/>
    <col min="3586" max="3586" width="13.85546875" customWidth="1"/>
    <col min="3587" max="3587" width="13.7109375" customWidth="1"/>
    <col min="3588" max="3588" width="17.28515625" customWidth="1"/>
    <col min="3589" max="3589" width="12.140625" customWidth="1"/>
    <col min="3590" max="3590" width="2.5703125" customWidth="1"/>
    <col min="3841" max="3841" width="36.7109375" customWidth="1"/>
    <col min="3842" max="3842" width="13.85546875" customWidth="1"/>
    <col min="3843" max="3843" width="13.7109375" customWidth="1"/>
    <col min="3844" max="3844" width="17.28515625" customWidth="1"/>
    <col min="3845" max="3845" width="12.140625" customWidth="1"/>
    <col min="3846" max="3846" width="2.5703125" customWidth="1"/>
    <col min="4097" max="4097" width="36.7109375" customWidth="1"/>
    <col min="4098" max="4098" width="13.85546875" customWidth="1"/>
    <col min="4099" max="4099" width="13.7109375" customWidth="1"/>
    <col min="4100" max="4100" width="17.28515625" customWidth="1"/>
    <col min="4101" max="4101" width="12.140625" customWidth="1"/>
    <col min="4102" max="4102" width="2.5703125" customWidth="1"/>
    <col min="4353" max="4353" width="36.7109375" customWidth="1"/>
    <col min="4354" max="4354" width="13.85546875" customWidth="1"/>
    <col min="4355" max="4355" width="13.7109375" customWidth="1"/>
    <col min="4356" max="4356" width="17.28515625" customWidth="1"/>
    <col min="4357" max="4357" width="12.140625" customWidth="1"/>
    <col min="4358" max="4358" width="2.5703125" customWidth="1"/>
    <col min="4609" max="4609" width="36.7109375" customWidth="1"/>
    <col min="4610" max="4610" width="13.85546875" customWidth="1"/>
    <col min="4611" max="4611" width="13.7109375" customWidth="1"/>
    <col min="4612" max="4612" width="17.28515625" customWidth="1"/>
    <col min="4613" max="4613" width="12.140625" customWidth="1"/>
    <col min="4614" max="4614" width="2.5703125" customWidth="1"/>
    <col min="4865" max="4865" width="36.7109375" customWidth="1"/>
    <col min="4866" max="4866" width="13.85546875" customWidth="1"/>
    <col min="4867" max="4867" width="13.7109375" customWidth="1"/>
    <col min="4868" max="4868" width="17.28515625" customWidth="1"/>
    <col min="4869" max="4869" width="12.140625" customWidth="1"/>
    <col min="4870" max="4870" width="2.5703125" customWidth="1"/>
    <col min="5121" max="5121" width="36.7109375" customWidth="1"/>
    <col min="5122" max="5122" width="13.85546875" customWidth="1"/>
    <col min="5123" max="5123" width="13.7109375" customWidth="1"/>
    <col min="5124" max="5124" width="17.28515625" customWidth="1"/>
    <col min="5125" max="5125" width="12.140625" customWidth="1"/>
    <col min="5126" max="5126" width="2.5703125" customWidth="1"/>
    <col min="5377" max="5377" width="36.7109375" customWidth="1"/>
    <col min="5378" max="5378" width="13.85546875" customWidth="1"/>
    <col min="5379" max="5379" width="13.7109375" customWidth="1"/>
    <col min="5380" max="5380" width="17.28515625" customWidth="1"/>
    <col min="5381" max="5381" width="12.140625" customWidth="1"/>
    <col min="5382" max="5382" width="2.5703125" customWidth="1"/>
    <col min="5633" max="5633" width="36.7109375" customWidth="1"/>
    <col min="5634" max="5634" width="13.85546875" customWidth="1"/>
    <col min="5635" max="5635" width="13.7109375" customWidth="1"/>
    <col min="5636" max="5636" width="17.28515625" customWidth="1"/>
    <col min="5637" max="5637" width="12.140625" customWidth="1"/>
    <col min="5638" max="5638" width="2.5703125" customWidth="1"/>
    <col min="5889" max="5889" width="36.7109375" customWidth="1"/>
    <col min="5890" max="5890" width="13.85546875" customWidth="1"/>
    <col min="5891" max="5891" width="13.7109375" customWidth="1"/>
    <col min="5892" max="5892" width="17.28515625" customWidth="1"/>
    <col min="5893" max="5893" width="12.140625" customWidth="1"/>
    <col min="5894" max="5894" width="2.5703125" customWidth="1"/>
    <col min="6145" max="6145" width="36.7109375" customWidth="1"/>
    <col min="6146" max="6146" width="13.85546875" customWidth="1"/>
    <col min="6147" max="6147" width="13.7109375" customWidth="1"/>
    <col min="6148" max="6148" width="17.28515625" customWidth="1"/>
    <col min="6149" max="6149" width="12.140625" customWidth="1"/>
    <col min="6150" max="6150" width="2.5703125" customWidth="1"/>
    <col min="6401" max="6401" width="36.7109375" customWidth="1"/>
    <col min="6402" max="6402" width="13.85546875" customWidth="1"/>
    <col min="6403" max="6403" width="13.7109375" customWidth="1"/>
    <col min="6404" max="6404" width="17.28515625" customWidth="1"/>
    <col min="6405" max="6405" width="12.140625" customWidth="1"/>
    <col min="6406" max="6406" width="2.5703125" customWidth="1"/>
    <col min="6657" max="6657" width="36.7109375" customWidth="1"/>
    <col min="6658" max="6658" width="13.85546875" customWidth="1"/>
    <col min="6659" max="6659" width="13.7109375" customWidth="1"/>
    <col min="6660" max="6660" width="17.28515625" customWidth="1"/>
    <col min="6661" max="6661" width="12.140625" customWidth="1"/>
    <col min="6662" max="6662" width="2.5703125" customWidth="1"/>
    <col min="6913" max="6913" width="36.7109375" customWidth="1"/>
    <col min="6914" max="6914" width="13.85546875" customWidth="1"/>
    <col min="6915" max="6915" width="13.7109375" customWidth="1"/>
    <col min="6916" max="6916" width="17.28515625" customWidth="1"/>
    <col min="6917" max="6917" width="12.140625" customWidth="1"/>
    <col min="6918" max="6918" width="2.5703125" customWidth="1"/>
    <col min="7169" max="7169" width="36.7109375" customWidth="1"/>
    <col min="7170" max="7170" width="13.85546875" customWidth="1"/>
    <col min="7171" max="7171" width="13.7109375" customWidth="1"/>
    <col min="7172" max="7172" width="17.28515625" customWidth="1"/>
    <col min="7173" max="7173" width="12.140625" customWidth="1"/>
    <col min="7174" max="7174" width="2.5703125" customWidth="1"/>
    <col min="7425" max="7425" width="36.7109375" customWidth="1"/>
    <col min="7426" max="7426" width="13.85546875" customWidth="1"/>
    <col min="7427" max="7427" width="13.7109375" customWidth="1"/>
    <col min="7428" max="7428" width="17.28515625" customWidth="1"/>
    <col min="7429" max="7429" width="12.140625" customWidth="1"/>
    <col min="7430" max="7430" width="2.5703125" customWidth="1"/>
    <col min="7681" max="7681" width="36.7109375" customWidth="1"/>
    <col min="7682" max="7682" width="13.85546875" customWidth="1"/>
    <col min="7683" max="7683" width="13.7109375" customWidth="1"/>
    <col min="7684" max="7684" width="17.28515625" customWidth="1"/>
    <col min="7685" max="7685" width="12.140625" customWidth="1"/>
    <col min="7686" max="7686" width="2.5703125" customWidth="1"/>
    <col min="7937" max="7937" width="36.7109375" customWidth="1"/>
    <col min="7938" max="7938" width="13.85546875" customWidth="1"/>
    <col min="7939" max="7939" width="13.7109375" customWidth="1"/>
    <col min="7940" max="7940" width="17.28515625" customWidth="1"/>
    <col min="7941" max="7941" width="12.140625" customWidth="1"/>
    <col min="7942" max="7942" width="2.5703125" customWidth="1"/>
    <col min="8193" max="8193" width="36.7109375" customWidth="1"/>
    <col min="8194" max="8194" width="13.85546875" customWidth="1"/>
    <col min="8195" max="8195" width="13.7109375" customWidth="1"/>
    <col min="8196" max="8196" width="17.28515625" customWidth="1"/>
    <col min="8197" max="8197" width="12.140625" customWidth="1"/>
    <col min="8198" max="8198" width="2.5703125" customWidth="1"/>
    <col min="8449" max="8449" width="36.7109375" customWidth="1"/>
    <col min="8450" max="8450" width="13.85546875" customWidth="1"/>
    <col min="8451" max="8451" width="13.7109375" customWidth="1"/>
    <col min="8452" max="8452" width="17.28515625" customWidth="1"/>
    <col min="8453" max="8453" width="12.140625" customWidth="1"/>
    <col min="8454" max="8454" width="2.5703125" customWidth="1"/>
    <col min="8705" max="8705" width="36.7109375" customWidth="1"/>
    <col min="8706" max="8706" width="13.85546875" customWidth="1"/>
    <col min="8707" max="8707" width="13.7109375" customWidth="1"/>
    <col min="8708" max="8708" width="17.28515625" customWidth="1"/>
    <col min="8709" max="8709" width="12.140625" customWidth="1"/>
    <col min="8710" max="8710" width="2.5703125" customWidth="1"/>
    <col min="8961" max="8961" width="36.7109375" customWidth="1"/>
    <col min="8962" max="8962" width="13.85546875" customWidth="1"/>
    <col min="8963" max="8963" width="13.7109375" customWidth="1"/>
    <col min="8964" max="8964" width="17.28515625" customWidth="1"/>
    <col min="8965" max="8965" width="12.140625" customWidth="1"/>
    <col min="8966" max="8966" width="2.5703125" customWidth="1"/>
    <col min="9217" max="9217" width="36.7109375" customWidth="1"/>
    <col min="9218" max="9218" width="13.85546875" customWidth="1"/>
    <col min="9219" max="9219" width="13.7109375" customWidth="1"/>
    <col min="9220" max="9220" width="17.28515625" customWidth="1"/>
    <col min="9221" max="9221" width="12.140625" customWidth="1"/>
    <col min="9222" max="9222" width="2.5703125" customWidth="1"/>
    <col min="9473" max="9473" width="36.7109375" customWidth="1"/>
    <col min="9474" max="9474" width="13.85546875" customWidth="1"/>
    <col min="9475" max="9475" width="13.7109375" customWidth="1"/>
    <col min="9476" max="9476" width="17.28515625" customWidth="1"/>
    <col min="9477" max="9477" width="12.140625" customWidth="1"/>
    <col min="9478" max="9478" width="2.5703125" customWidth="1"/>
    <col min="9729" max="9729" width="36.7109375" customWidth="1"/>
    <col min="9730" max="9730" width="13.85546875" customWidth="1"/>
    <col min="9731" max="9731" width="13.7109375" customWidth="1"/>
    <col min="9732" max="9732" width="17.28515625" customWidth="1"/>
    <col min="9733" max="9733" width="12.140625" customWidth="1"/>
    <col min="9734" max="9734" width="2.5703125" customWidth="1"/>
    <col min="9985" max="9985" width="36.7109375" customWidth="1"/>
    <col min="9986" max="9986" width="13.85546875" customWidth="1"/>
    <col min="9987" max="9987" width="13.7109375" customWidth="1"/>
    <col min="9988" max="9988" width="17.28515625" customWidth="1"/>
    <col min="9989" max="9989" width="12.140625" customWidth="1"/>
    <col min="9990" max="9990" width="2.5703125" customWidth="1"/>
    <col min="10241" max="10241" width="36.7109375" customWidth="1"/>
    <col min="10242" max="10242" width="13.85546875" customWidth="1"/>
    <col min="10243" max="10243" width="13.7109375" customWidth="1"/>
    <col min="10244" max="10244" width="17.28515625" customWidth="1"/>
    <col min="10245" max="10245" width="12.140625" customWidth="1"/>
    <col min="10246" max="10246" width="2.5703125" customWidth="1"/>
    <col min="10497" max="10497" width="36.7109375" customWidth="1"/>
    <col min="10498" max="10498" width="13.85546875" customWidth="1"/>
    <col min="10499" max="10499" width="13.7109375" customWidth="1"/>
    <col min="10500" max="10500" width="17.28515625" customWidth="1"/>
    <col min="10501" max="10501" width="12.140625" customWidth="1"/>
    <col min="10502" max="10502" width="2.5703125" customWidth="1"/>
    <col min="10753" max="10753" width="36.7109375" customWidth="1"/>
    <col min="10754" max="10754" width="13.85546875" customWidth="1"/>
    <col min="10755" max="10755" width="13.7109375" customWidth="1"/>
    <col min="10756" max="10756" width="17.28515625" customWidth="1"/>
    <col min="10757" max="10757" width="12.140625" customWidth="1"/>
    <col min="10758" max="10758" width="2.5703125" customWidth="1"/>
    <col min="11009" max="11009" width="36.7109375" customWidth="1"/>
    <col min="11010" max="11010" width="13.85546875" customWidth="1"/>
    <col min="11011" max="11011" width="13.7109375" customWidth="1"/>
    <col min="11012" max="11012" width="17.28515625" customWidth="1"/>
    <col min="11013" max="11013" width="12.140625" customWidth="1"/>
    <col min="11014" max="11014" width="2.5703125" customWidth="1"/>
    <col min="11265" max="11265" width="36.7109375" customWidth="1"/>
    <col min="11266" max="11266" width="13.85546875" customWidth="1"/>
    <col min="11267" max="11267" width="13.7109375" customWidth="1"/>
    <col min="11268" max="11268" width="17.28515625" customWidth="1"/>
    <col min="11269" max="11269" width="12.140625" customWidth="1"/>
    <col min="11270" max="11270" width="2.5703125" customWidth="1"/>
    <col min="11521" max="11521" width="36.7109375" customWidth="1"/>
    <col min="11522" max="11522" width="13.85546875" customWidth="1"/>
    <col min="11523" max="11523" width="13.7109375" customWidth="1"/>
    <col min="11524" max="11524" width="17.28515625" customWidth="1"/>
    <col min="11525" max="11525" width="12.140625" customWidth="1"/>
    <col min="11526" max="11526" width="2.5703125" customWidth="1"/>
    <col min="11777" max="11777" width="36.7109375" customWidth="1"/>
    <col min="11778" max="11778" width="13.85546875" customWidth="1"/>
    <col min="11779" max="11779" width="13.7109375" customWidth="1"/>
    <col min="11780" max="11780" width="17.28515625" customWidth="1"/>
    <col min="11781" max="11781" width="12.140625" customWidth="1"/>
    <col min="11782" max="11782" width="2.5703125" customWidth="1"/>
    <col min="12033" max="12033" width="36.7109375" customWidth="1"/>
    <col min="12034" max="12034" width="13.85546875" customWidth="1"/>
    <col min="12035" max="12035" width="13.7109375" customWidth="1"/>
    <col min="12036" max="12036" width="17.28515625" customWidth="1"/>
    <col min="12037" max="12037" width="12.140625" customWidth="1"/>
    <col min="12038" max="12038" width="2.5703125" customWidth="1"/>
    <col min="12289" max="12289" width="36.7109375" customWidth="1"/>
    <col min="12290" max="12290" width="13.85546875" customWidth="1"/>
    <col min="12291" max="12291" width="13.7109375" customWidth="1"/>
    <col min="12292" max="12292" width="17.28515625" customWidth="1"/>
    <col min="12293" max="12293" width="12.140625" customWidth="1"/>
    <col min="12294" max="12294" width="2.5703125" customWidth="1"/>
    <col min="12545" max="12545" width="36.7109375" customWidth="1"/>
    <col min="12546" max="12546" width="13.85546875" customWidth="1"/>
    <col min="12547" max="12547" width="13.7109375" customWidth="1"/>
    <col min="12548" max="12548" width="17.28515625" customWidth="1"/>
    <col min="12549" max="12549" width="12.140625" customWidth="1"/>
    <col min="12550" max="12550" width="2.5703125" customWidth="1"/>
    <col min="12801" max="12801" width="36.7109375" customWidth="1"/>
    <col min="12802" max="12802" width="13.85546875" customWidth="1"/>
    <col min="12803" max="12803" width="13.7109375" customWidth="1"/>
    <col min="12804" max="12804" width="17.28515625" customWidth="1"/>
    <col min="12805" max="12805" width="12.140625" customWidth="1"/>
    <col min="12806" max="12806" width="2.5703125" customWidth="1"/>
    <col min="13057" max="13057" width="36.7109375" customWidth="1"/>
    <col min="13058" max="13058" width="13.85546875" customWidth="1"/>
    <col min="13059" max="13059" width="13.7109375" customWidth="1"/>
    <col min="13060" max="13060" width="17.28515625" customWidth="1"/>
    <col min="13061" max="13061" width="12.140625" customWidth="1"/>
    <col min="13062" max="13062" width="2.5703125" customWidth="1"/>
    <col min="13313" max="13313" width="36.7109375" customWidth="1"/>
    <col min="13314" max="13314" width="13.85546875" customWidth="1"/>
    <col min="13315" max="13315" width="13.7109375" customWidth="1"/>
    <col min="13316" max="13316" width="17.28515625" customWidth="1"/>
    <col min="13317" max="13317" width="12.140625" customWidth="1"/>
    <col min="13318" max="13318" width="2.5703125" customWidth="1"/>
    <col min="13569" max="13569" width="36.7109375" customWidth="1"/>
    <col min="13570" max="13570" width="13.85546875" customWidth="1"/>
    <col min="13571" max="13571" width="13.7109375" customWidth="1"/>
    <col min="13572" max="13572" width="17.28515625" customWidth="1"/>
    <col min="13573" max="13573" width="12.140625" customWidth="1"/>
    <col min="13574" max="13574" width="2.5703125" customWidth="1"/>
    <col min="13825" max="13825" width="36.7109375" customWidth="1"/>
    <col min="13826" max="13826" width="13.85546875" customWidth="1"/>
    <col min="13827" max="13827" width="13.7109375" customWidth="1"/>
    <col min="13828" max="13828" width="17.28515625" customWidth="1"/>
    <col min="13829" max="13829" width="12.140625" customWidth="1"/>
    <col min="13830" max="13830" width="2.5703125" customWidth="1"/>
    <col min="14081" max="14081" width="36.7109375" customWidth="1"/>
    <col min="14082" max="14082" width="13.85546875" customWidth="1"/>
    <col min="14083" max="14083" width="13.7109375" customWidth="1"/>
    <col min="14084" max="14084" width="17.28515625" customWidth="1"/>
    <col min="14085" max="14085" width="12.140625" customWidth="1"/>
    <col min="14086" max="14086" width="2.5703125" customWidth="1"/>
    <col min="14337" max="14337" width="36.7109375" customWidth="1"/>
    <col min="14338" max="14338" width="13.85546875" customWidth="1"/>
    <col min="14339" max="14339" width="13.7109375" customWidth="1"/>
    <col min="14340" max="14340" width="17.28515625" customWidth="1"/>
    <col min="14341" max="14341" width="12.140625" customWidth="1"/>
    <col min="14342" max="14342" width="2.5703125" customWidth="1"/>
    <col min="14593" max="14593" width="36.7109375" customWidth="1"/>
    <col min="14594" max="14594" width="13.85546875" customWidth="1"/>
    <col min="14595" max="14595" width="13.7109375" customWidth="1"/>
    <col min="14596" max="14596" width="17.28515625" customWidth="1"/>
    <col min="14597" max="14597" width="12.140625" customWidth="1"/>
    <col min="14598" max="14598" width="2.5703125" customWidth="1"/>
    <col min="14849" max="14849" width="36.7109375" customWidth="1"/>
    <col min="14850" max="14850" width="13.85546875" customWidth="1"/>
    <col min="14851" max="14851" width="13.7109375" customWidth="1"/>
    <col min="14852" max="14852" width="17.28515625" customWidth="1"/>
    <col min="14853" max="14853" width="12.140625" customWidth="1"/>
    <col min="14854" max="14854" width="2.5703125" customWidth="1"/>
    <col min="15105" max="15105" width="36.7109375" customWidth="1"/>
    <col min="15106" max="15106" width="13.85546875" customWidth="1"/>
    <col min="15107" max="15107" width="13.7109375" customWidth="1"/>
    <col min="15108" max="15108" width="17.28515625" customWidth="1"/>
    <col min="15109" max="15109" width="12.140625" customWidth="1"/>
    <col min="15110" max="15110" width="2.5703125" customWidth="1"/>
    <col min="15361" max="15361" width="36.7109375" customWidth="1"/>
    <col min="15362" max="15362" width="13.85546875" customWidth="1"/>
    <col min="15363" max="15363" width="13.7109375" customWidth="1"/>
    <col min="15364" max="15364" width="17.28515625" customWidth="1"/>
    <col min="15365" max="15365" width="12.140625" customWidth="1"/>
    <col min="15366" max="15366" width="2.5703125" customWidth="1"/>
    <col min="15617" max="15617" width="36.7109375" customWidth="1"/>
    <col min="15618" max="15618" width="13.85546875" customWidth="1"/>
    <col min="15619" max="15619" width="13.7109375" customWidth="1"/>
    <col min="15620" max="15620" width="17.28515625" customWidth="1"/>
    <col min="15621" max="15621" width="12.140625" customWidth="1"/>
    <col min="15622" max="15622" width="2.5703125" customWidth="1"/>
    <col min="15873" max="15873" width="36.7109375" customWidth="1"/>
    <col min="15874" max="15874" width="13.85546875" customWidth="1"/>
    <col min="15875" max="15875" width="13.7109375" customWidth="1"/>
    <col min="15876" max="15876" width="17.28515625" customWidth="1"/>
    <col min="15877" max="15877" width="12.140625" customWidth="1"/>
    <col min="15878" max="15878" width="2.5703125" customWidth="1"/>
    <col min="16129" max="16129" width="36.7109375" customWidth="1"/>
    <col min="16130" max="16130" width="13.85546875" customWidth="1"/>
    <col min="16131" max="16131" width="13.7109375" customWidth="1"/>
    <col min="16132" max="16132" width="17.28515625" customWidth="1"/>
    <col min="16133" max="16133" width="12.140625" customWidth="1"/>
    <col min="16134" max="16134" width="2.5703125" customWidth="1"/>
  </cols>
  <sheetData>
    <row r="1" spans="1:6" s="62" customFormat="1" ht="3.75" customHeight="1">
      <c r="A1" s="249">
        <v>0</v>
      </c>
      <c r="B1" s="250"/>
      <c r="C1" s="250"/>
      <c r="D1" s="250"/>
      <c r="E1" s="250"/>
    </row>
    <row r="2" spans="1:6" s="62" customFormat="1" ht="38.25" customHeight="1">
      <c r="A2" s="1162" t="s">
        <v>583</v>
      </c>
      <c r="B2" s="1162"/>
      <c r="C2" s="1162"/>
      <c r="D2" s="1162"/>
      <c r="E2" s="1162"/>
    </row>
    <row r="3" spans="1:6" s="62" customFormat="1" ht="20.25" customHeight="1">
      <c r="A3" s="1162" t="s">
        <v>843</v>
      </c>
      <c r="B3" s="1162"/>
      <c r="C3" s="1162"/>
      <c r="D3" s="1162"/>
      <c r="E3" s="1162"/>
    </row>
    <row r="4" spans="1:6" s="62" customFormat="1" ht="20.25" customHeight="1">
      <c r="A4" s="1162" t="s">
        <v>578</v>
      </c>
      <c r="B4" s="1162"/>
      <c r="C4" s="1162"/>
      <c r="D4" s="1162"/>
      <c r="E4" s="1162"/>
    </row>
    <row r="5" spans="1:6" s="251" customFormat="1" ht="39" customHeight="1">
      <c r="A5" s="1168" t="s">
        <v>602</v>
      </c>
      <c r="B5" s="1168"/>
      <c r="C5" s="1168"/>
      <c r="D5" s="1168"/>
      <c r="E5" s="1168"/>
    </row>
    <row r="6" spans="1:6" ht="10.5" customHeight="1" thickBot="1">
      <c r="A6" s="252"/>
      <c r="B6" s="253"/>
      <c r="C6" s="253"/>
      <c r="D6" s="254"/>
      <c r="E6" s="254"/>
      <c r="F6"/>
    </row>
    <row r="7" spans="1:6" ht="38.25" customHeight="1" thickTop="1" thickBot="1">
      <c r="A7" s="411"/>
      <c r="B7" s="257" t="s">
        <v>34</v>
      </c>
      <c r="C7" s="257" t="s">
        <v>32</v>
      </c>
      <c r="D7" s="258" t="s">
        <v>604</v>
      </c>
      <c r="E7" s="259" t="s">
        <v>844</v>
      </c>
      <c r="F7"/>
    </row>
    <row r="8" spans="1:6" ht="27.95" customHeight="1" thickTop="1">
      <c r="A8" s="412" t="s">
        <v>845</v>
      </c>
      <c r="B8" s="383">
        <v>3097075.4005700001</v>
      </c>
      <c r="C8" s="383">
        <v>867131.06479999993</v>
      </c>
      <c r="D8" s="383">
        <v>3964206.4653699999</v>
      </c>
      <c r="E8" s="128">
        <v>0.93860801756029921</v>
      </c>
      <c r="F8"/>
    </row>
    <row r="9" spans="1:6" ht="27.95" customHeight="1">
      <c r="A9" s="412" t="s">
        <v>846</v>
      </c>
      <c r="B9" s="383">
        <v>15882.197310000001</v>
      </c>
      <c r="C9" s="383">
        <v>2241.5930600000002</v>
      </c>
      <c r="D9" s="383">
        <v>18123.790370000002</v>
      </c>
      <c r="E9" s="128">
        <v>4.2911828882949985E-3</v>
      </c>
      <c r="F9"/>
    </row>
    <row r="10" spans="1:6" ht="27.95" customHeight="1">
      <c r="A10" s="412" t="s">
        <v>847</v>
      </c>
      <c r="B10" s="383">
        <v>64867.382950000007</v>
      </c>
      <c r="C10" s="383">
        <v>35934.781710000003</v>
      </c>
      <c r="D10" s="383">
        <v>100802.16466000001</v>
      </c>
      <c r="E10" s="128">
        <v>2.3867001066625492E-2</v>
      </c>
      <c r="F10"/>
    </row>
    <row r="11" spans="1:6" ht="27.95" customHeight="1">
      <c r="A11" s="412" t="s">
        <v>848</v>
      </c>
      <c r="B11" s="383">
        <v>2567.8020299999998</v>
      </c>
      <c r="C11" s="383">
        <v>896.75390000000004</v>
      </c>
      <c r="D11" s="383">
        <v>3464.55593</v>
      </c>
      <c r="E11" s="128">
        <v>8.2030540073814396E-4</v>
      </c>
      <c r="F11"/>
    </row>
    <row r="12" spans="1:6" ht="27.95" customHeight="1">
      <c r="A12" s="412" t="s">
        <v>849</v>
      </c>
      <c r="B12" s="383">
        <v>16984.23099</v>
      </c>
      <c r="C12" s="383">
        <v>10952.03924</v>
      </c>
      <c r="D12" s="383">
        <v>27936.270230000002</v>
      </c>
      <c r="E12" s="128">
        <v>6.6144908060841237E-3</v>
      </c>
      <c r="F12"/>
    </row>
    <row r="13" spans="1:6" ht="27.95" customHeight="1">
      <c r="A13" s="412" t="s">
        <v>850</v>
      </c>
      <c r="B13" s="383">
        <v>2742.1450599999998</v>
      </c>
      <c r="C13" s="383">
        <v>1194.56566</v>
      </c>
      <c r="D13" s="383">
        <v>3936.71072</v>
      </c>
      <c r="E13" s="128">
        <v>9.3209783014233151E-4</v>
      </c>
      <c r="F13"/>
    </row>
    <row r="14" spans="1:6" ht="27.95" customHeight="1">
      <c r="A14" s="412" t="s">
        <v>851</v>
      </c>
      <c r="B14" s="383">
        <v>6470.7169000000004</v>
      </c>
      <c r="C14" s="383">
        <v>20972.498829999997</v>
      </c>
      <c r="D14" s="383">
        <v>27443.215729999996</v>
      </c>
      <c r="E14" s="128">
        <v>6.4977499373032148E-3</v>
      </c>
      <c r="F14"/>
    </row>
    <row r="15" spans="1:6" ht="27.95" customHeight="1">
      <c r="A15" s="412" t="s">
        <v>852</v>
      </c>
      <c r="B15" s="383">
        <v>2557.63663</v>
      </c>
      <c r="C15" s="383">
        <v>6075.0089900000003</v>
      </c>
      <c r="D15" s="383">
        <v>8632.6456199999993</v>
      </c>
      <c r="E15" s="128">
        <v>2.0439577157423702E-3</v>
      </c>
      <c r="F15"/>
    </row>
    <row r="16" spans="1:6" ht="27.95" customHeight="1">
      <c r="A16" s="412" t="s">
        <v>853</v>
      </c>
      <c r="B16" s="383">
        <v>6669.5810700000002</v>
      </c>
      <c r="C16" s="383">
        <v>2523.48695</v>
      </c>
      <c r="D16" s="383">
        <v>9193.0680200000006</v>
      </c>
      <c r="E16" s="128">
        <v>2.1766493306861166E-3</v>
      </c>
      <c r="F16"/>
    </row>
    <row r="17" spans="1:6" ht="27.95" customHeight="1">
      <c r="A17" s="412" t="s">
        <v>854</v>
      </c>
      <c r="B17" s="383">
        <v>4214.0914400000001</v>
      </c>
      <c r="C17" s="383">
        <v>1395.99648</v>
      </c>
      <c r="D17" s="383">
        <v>5610.0879199999999</v>
      </c>
      <c r="E17" s="128">
        <v>1.3283045539957037E-3</v>
      </c>
      <c r="F17"/>
    </row>
    <row r="18" spans="1:6" ht="27.95" customHeight="1">
      <c r="A18" s="412" t="s">
        <v>855</v>
      </c>
      <c r="B18" s="383">
        <v>51788.400420000005</v>
      </c>
      <c r="C18" s="383">
        <v>42125.624649999998</v>
      </c>
      <c r="D18" s="383">
        <v>93914.025070000003</v>
      </c>
      <c r="E18" s="128">
        <v>2.2236091299001903E-2</v>
      </c>
      <c r="F18"/>
    </row>
    <row r="19" spans="1:6" ht="27.95" customHeight="1" thickBot="1">
      <c r="A19" s="412" t="s">
        <v>856</v>
      </c>
      <c r="B19" s="383">
        <v>36638.412700000001</v>
      </c>
      <c r="C19" s="383">
        <v>32002.869019999998</v>
      </c>
      <c r="D19" s="383">
        <v>68641.281719999999</v>
      </c>
      <c r="E19" s="128">
        <v>1.6252245669044353E-2</v>
      </c>
      <c r="F19"/>
    </row>
    <row r="20" spans="1:6" ht="27.95" customHeight="1" thickTop="1" thickBot="1">
      <c r="A20" s="413" t="s">
        <v>857</v>
      </c>
      <c r="B20" s="414">
        <v>3243855.7128999997</v>
      </c>
      <c r="C20" s="414">
        <v>979639.4961799999</v>
      </c>
      <c r="D20" s="414">
        <v>4223495.2090799995</v>
      </c>
      <c r="E20" s="415">
        <v>1</v>
      </c>
      <c r="F20"/>
    </row>
    <row r="21" spans="1:6" ht="27.95" customHeight="1" thickTop="1">
      <c r="A21" s="416" t="s">
        <v>858</v>
      </c>
      <c r="B21" s="417">
        <v>64602.285170000003</v>
      </c>
      <c r="C21" s="417">
        <v>43806.787109999997</v>
      </c>
      <c r="D21" s="417">
        <v>108409.07227999999</v>
      </c>
      <c r="E21" s="418"/>
      <c r="F21"/>
    </row>
    <row r="22" spans="1:6" s="260" customFormat="1" ht="27.95" customHeight="1" thickBot="1">
      <c r="A22" s="419" t="s">
        <v>859</v>
      </c>
      <c r="B22" s="420">
        <v>0.76805005151328354</v>
      </c>
      <c r="C22" s="420">
        <v>0.23194994848671652</v>
      </c>
      <c r="D22" s="420">
        <v>1</v>
      </c>
      <c r="E22" s="420"/>
    </row>
    <row r="23" spans="1:6" ht="13.5" customHeight="1" thickTop="1">
      <c r="A23" s="1066" t="s">
        <v>927</v>
      </c>
      <c r="B23" s="262"/>
      <c r="C23" s="262"/>
      <c r="D23" s="263"/>
      <c r="E23" s="263"/>
      <c r="F23"/>
    </row>
    <row r="24" spans="1:6" ht="146.25" customHeight="1">
      <c r="A24" s="1166" t="s">
        <v>651</v>
      </c>
      <c r="B24" s="1166"/>
      <c r="C24" s="1166"/>
      <c r="D24" s="1166"/>
      <c r="E24" s="1166"/>
      <c r="F24"/>
    </row>
    <row r="25" spans="1:6" ht="129" customHeight="1">
      <c r="A25" s="1166" t="s">
        <v>652</v>
      </c>
      <c r="B25" s="1166"/>
      <c r="C25" s="1166"/>
      <c r="D25" s="1166"/>
      <c r="E25" s="1166"/>
      <c r="F25"/>
    </row>
    <row r="26" spans="1:6" ht="12" customHeight="1">
      <c r="A26" s="1066" t="s">
        <v>862</v>
      </c>
      <c r="B26" s="264"/>
      <c r="C26" s="264"/>
      <c r="D26" s="265"/>
      <c r="E26" s="265"/>
      <c r="F26"/>
    </row>
    <row r="27" spans="1:6" ht="9" customHeight="1">
      <c r="A27" s="266"/>
      <c r="B27" s="267"/>
      <c r="C27" s="267"/>
      <c r="D27" s="107"/>
      <c r="E27" s="107"/>
      <c r="F27"/>
    </row>
    <row r="28" spans="1:6" ht="9" customHeight="1">
      <c r="A28" s="266"/>
      <c r="B28" s="267"/>
      <c r="C28" s="267"/>
      <c r="D28" s="107"/>
      <c r="E28" s="107"/>
      <c r="F28"/>
    </row>
    <row r="29" spans="1:6" ht="9" customHeight="1">
      <c r="A29" s="266"/>
      <c r="B29" s="267"/>
      <c r="C29" s="267"/>
      <c r="D29" s="107"/>
      <c r="E29" s="107"/>
      <c r="F29"/>
    </row>
    <row r="30" spans="1:6" ht="9" customHeight="1">
      <c r="A30" s="266"/>
      <c r="B30" s="267"/>
      <c r="C30" s="267"/>
      <c r="D30" s="107"/>
      <c r="E30" s="107"/>
      <c r="F30"/>
    </row>
    <row r="31" spans="1:6" ht="9" customHeight="1">
      <c r="A31" s="266"/>
      <c r="B31" s="267"/>
      <c r="C31" s="267"/>
      <c r="D31" s="107"/>
      <c r="E31" s="107"/>
      <c r="F31"/>
    </row>
    <row r="32" spans="1:6" ht="9" customHeight="1">
      <c r="A32" s="268"/>
      <c r="B32" s="267"/>
      <c r="C32" s="267"/>
      <c r="D32" s="107"/>
      <c r="E32" s="107"/>
      <c r="F32"/>
    </row>
    <row r="33" spans="1:6" ht="9" customHeight="1">
      <c r="A33" s="266"/>
      <c r="B33" s="267"/>
      <c r="C33" s="267"/>
      <c r="D33" s="107"/>
      <c r="E33" s="107"/>
      <c r="F33"/>
    </row>
    <row r="34" spans="1:6" ht="9" customHeight="1">
      <c r="A34" s="266"/>
      <c r="B34" s="267"/>
      <c r="C34" s="267"/>
      <c r="D34" s="107"/>
      <c r="E34" s="107"/>
      <c r="F34"/>
    </row>
    <row r="35" spans="1:6" ht="9" customHeight="1">
      <c r="A35" s="266"/>
      <c r="B35" s="267"/>
      <c r="C35" s="267"/>
      <c r="D35" s="107"/>
      <c r="E35" s="107"/>
      <c r="F35"/>
    </row>
    <row r="36" spans="1:6" ht="9" customHeight="1">
      <c r="A36" s="266"/>
      <c r="B36" s="267"/>
      <c r="C36" s="267"/>
      <c r="D36" s="107"/>
      <c r="E36" s="107"/>
      <c r="F36"/>
    </row>
    <row r="37" spans="1:6" ht="9" customHeight="1">
      <c r="A37" s="266"/>
      <c r="B37" s="267"/>
      <c r="C37" s="267"/>
      <c r="D37" s="107"/>
      <c r="E37" s="107"/>
      <c r="F37"/>
    </row>
    <row r="38" spans="1:6" ht="9" customHeight="1">
      <c r="A38" s="268"/>
      <c r="B38" s="267"/>
      <c r="C38" s="267"/>
      <c r="D38" s="107"/>
      <c r="E38" s="107"/>
      <c r="F38"/>
    </row>
    <row r="39" spans="1:6" ht="9" customHeight="1">
      <c r="A39" s="266"/>
      <c r="B39" s="267"/>
      <c r="C39" s="267"/>
      <c r="D39" s="107"/>
      <c r="E39" s="107"/>
      <c r="F39"/>
    </row>
    <row r="40" spans="1:6" ht="9" customHeight="1">
      <c r="A40" s="266"/>
      <c r="B40" s="267"/>
      <c r="C40" s="267"/>
      <c r="D40" s="107"/>
      <c r="E40" s="107"/>
      <c r="F40"/>
    </row>
    <row r="41" spans="1:6" ht="9" customHeight="1">
      <c r="A41" s="266"/>
      <c r="B41" s="267"/>
      <c r="C41" s="267"/>
      <c r="D41" s="107"/>
      <c r="E41" s="107"/>
      <c r="F41"/>
    </row>
    <row r="42" spans="1:6" ht="9" customHeight="1">
      <c r="A42" s="266"/>
      <c r="B42" s="267"/>
      <c r="C42" s="267"/>
      <c r="D42" s="107"/>
      <c r="E42" s="107"/>
      <c r="F42"/>
    </row>
    <row r="43" spans="1:6" ht="9" customHeight="1">
      <c r="A43" s="266"/>
      <c r="B43" s="267"/>
      <c r="C43" s="267"/>
      <c r="D43" s="107"/>
      <c r="E43" s="107"/>
      <c r="F43"/>
    </row>
    <row r="44" spans="1:6" ht="9" customHeight="1">
      <c r="A44" s="268"/>
      <c r="B44" s="267"/>
      <c r="C44" s="267"/>
      <c r="D44" s="107"/>
      <c r="E44" s="107"/>
      <c r="F44"/>
    </row>
    <row r="45" spans="1:6" ht="9" customHeight="1">
      <c r="A45" s="266"/>
      <c r="B45" s="267"/>
      <c r="C45" s="267"/>
      <c r="D45" s="107"/>
      <c r="E45" s="107"/>
      <c r="F45"/>
    </row>
    <row r="46" spans="1:6" ht="9" customHeight="1">
      <c r="A46" s="266"/>
      <c r="B46" s="267"/>
      <c r="C46" s="267"/>
      <c r="D46" s="107"/>
      <c r="E46" s="107"/>
      <c r="F46"/>
    </row>
    <row r="47" spans="1:6" ht="9" customHeight="1">
      <c r="A47" s="266"/>
      <c r="B47" s="267"/>
      <c r="C47" s="267"/>
      <c r="D47" s="107"/>
      <c r="E47" s="107"/>
      <c r="F47"/>
    </row>
    <row r="48" spans="1:6" ht="9" customHeight="1">
      <c r="A48" s="266"/>
      <c r="B48" s="267"/>
      <c r="C48" s="267"/>
      <c r="D48" s="107"/>
      <c r="E48" s="107"/>
      <c r="F48"/>
    </row>
    <row r="49" spans="1:6" ht="9" customHeight="1">
      <c r="A49" s="268"/>
      <c r="B49" s="267"/>
      <c r="C49" s="267"/>
      <c r="D49" s="107"/>
      <c r="E49" s="107"/>
      <c r="F49"/>
    </row>
    <row r="50" spans="1:6" ht="9" customHeight="1">
      <c r="A50" s="269"/>
      <c r="B50" s="267"/>
      <c r="C50" s="267"/>
      <c r="D50" s="107"/>
      <c r="E50" s="107"/>
      <c r="F50"/>
    </row>
    <row r="51" spans="1:6" ht="9" customHeight="1">
      <c r="A51" s="269"/>
      <c r="B51" s="267"/>
      <c r="C51" s="267"/>
      <c r="D51" s="107"/>
      <c r="E51" s="107"/>
      <c r="F51"/>
    </row>
    <row r="52" spans="1:6" ht="9" customHeight="1">
      <c r="A52" s="269"/>
      <c r="B52" s="267"/>
      <c r="C52" s="267"/>
      <c r="D52" s="107"/>
      <c r="E52" s="107"/>
      <c r="F52"/>
    </row>
    <row r="53" spans="1:6" ht="9" customHeight="1">
      <c r="A53" s="269"/>
      <c r="B53" s="267"/>
      <c r="C53" s="267"/>
      <c r="D53" s="107"/>
      <c r="E53" s="107"/>
      <c r="F53"/>
    </row>
    <row r="54" spans="1:6" ht="9" customHeight="1">
      <c r="A54" s="270"/>
      <c r="B54" s="267"/>
      <c r="C54" s="267"/>
      <c r="D54" s="107"/>
      <c r="E54" s="107"/>
      <c r="F54"/>
    </row>
    <row r="55" spans="1:6" ht="9" customHeight="1">
      <c r="A55" s="270"/>
      <c r="B55" s="267"/>
      <c r="C55" s="267"/>
      <c r="D55" s="107"/>
      <c r="E55" s="107"/>
      <c r="F55"/>
    </row>
    <row r="56" spans="1:6" ht="9" customHeight="1">
      <c r="A56" s="271"/>
      <c r="B56" s="267"/>
      <c r="C56" s="267"/>
      <c r="D56" s="107"/>
      <c r="E56" s="107"/>
      <c r="F56"/>
    </row>
    <row r="57" spans="1:6" ht="9" customHeight="1">
      <c r="A57" s="266"/>
      <c r="B57" s="267"/>
      <c r="C57" s="267"/>
      <c r="D57" s="107"/>
      <c r="E57" s="107"/>
      <c r="F57"/>
    </row>
    <row r="58" spans="1:6" ht="9" customHeight="1">
      <c r="A58" s="266"/>
      <c r="B58" s="267"/>
      <c r="C58" s="267"/>
      <c r="D58" s="107"/>
      <c r="E58" s="107"/>
      <c r="F58"/>
    </row>
    <row r="59" spans="1:6" ht="9" customHeight="1">
      <c r="A59" s="266"/>
      <c r="B59" s="267"/>
      <c r="C59" s="267"/>
      <c r="D59" s="107"/>
      <c r="E59" s="107"/>
      <c r="F59"/>
    </row>
    <row r="60" spans="1:6" ht="9" customHeight="1">
      <c r="A60" s="266"/>
      <c r="B60" s="267"/>
      <c r="C60" s="267"/>
      <c r="D60" s="107"/>
      <c r="E60" s="107"/>
      <c r="F60"/>
    </row>
    <row r="61" spans="1:6" ht="9" customHeight="1">
      <c r="A61" s="269"/>
      <c r="B61" s="267"/>
      <c r="C61" s="267"/>
      <c r="D61" s="107"/>
      <c r="E61" s="107"/>
      <c r="F61"/>
    </row>
    <row r="62" spans="1:6" ht="9" customHeight="1">
      <c r="A62" s="271"/>
      <c r="B62" s="267"/>
      <c r="C62" s="267"/>
      <c r="D62" s="107"/>
      <c r="E62" s="107"/>
      <c r="F62"/>
    </row>
    <row r="63" spans="1:6" ht="9" customHeight="1">
      <c r="A63" s="266"/>
      <c r="B63" s="267"/>
      <c r="C63" s="267"/>
      <c r="D63" s="107"/>
      <c r="E63" s="107"/>
      <c r="F63"/>
    </row>
    <row r="64" spans="1:6" ht="9" customHeight="1">
      <c r="A64" s="266"/>
      <c r="B64" s="267"/>
      <c r="C64" s="267"/>
      <c r="D64" s="107"/>
      <c r="E64" s="107"/>
      <c r="F64"/>
    </row>
    <row r="65" spans="1:6" ht="9" customHeight="1">
      <c r="A65" s="266"/>
      <c r="B65" s="267"/>
      <c r="C65" s="267"/>
      <c r="D65" s="107"/>
      <c r="E65" s="107"/>
      <c r="F65"/>
    </row>
    <row r="66" spans="1:6" ht="9" customHeight="1">
      <c r="A66" s="266"/>
      <c r="B66" s="267"/>
      <c r="C66" s="267"/>
      <c r="D66" s="107"/>
      <c r="E66" s="107"/>
      <c r="F66"/>
    </row>
    <row r="67" spans="1:6" ht="9" customHeight="1">
      <c r="A67" s="269"/>
      <c r="B67" s="267"/>
      <c r="C67" s="267"/>
      <c r="D67" s="107"/>
      <c r="E67" s="107"/>
      <c r="F67"/>
    </row>
    <row r="68" spans="1:6" ht="9" customHeight="1">
      <c r="A68" s="271"/>
      <c r="B68" s="267"/>
      <c r="C68" s="267"/>
      <c r="D68" s="107"/>
      <c r="E68" s="107"/>
      <c r="F68"/>
    </row>
    <row r="69" spans="1:6" ht="9" customHeight="1">
      <c r="A69" s="266"/>
      <c r="B69" s="267"/>
      <c r="C69" s="267"/>
      <c r="D69" s="107"/>
      <c r="E69" s="107"/>
      <c r="F69"/>
    </row>
    <row r="70" spans="1:6" ht="9" customHeight="1">
      <c r="A70" s="266"/>
      <c r="B70" s="267"/>
      <c r="C70" s="267"/>
      <c r="D70" s="107"/>
      <c r="E70" s="107"/>
      <c r="F70"/>
    </row>
    <row r="71" spans="1:6" ht="9" customHeight="1">
      <c r="A71" s="266"/>
      <c r="B71" s="57"/>
      <c r="C71" s="57"/>
      <c r="F71"/>
    </row>
    <row r="72" spans="1:6" ht="9" customHeight="1">
      <c r="A72" s="266"/>
      <c r="B72" s="57"/>
      <c r="C72" s="57"/>
      <c r="F72"/>
    </row>
    <row r="73" spans="1:6" ht="9" customHeight="1">
      <c r="A73" s="266"/>
      <c r="B73" s="57"/>
      <c r="C73" s="57"/>
      <c r="F73"/>
    </row>
    <row r="74" spans="1:6" ht="9" customHeight="1">
      <c r="A74" s="266"/>
      <c r="B74" s="57"/>
      <c r="C74" s="57"/>
      <c r="F74"/>
    </row>
    <row r="75" spans="1:6" ht="9" customHeight="1">
      <c r="A75" s="266"/>
      <c r="B75" s="57"/>
      <c r="C75" s="57"/>
      <c r="F75"/>
    </row>
    <row r="76" spans="1:6" ht="9" customHeight="1">
      <c r="A76" s="266"/>
      <c r="B76" s="57"/>
      <c r="C76" s="57"/>
      <c r="F76"/>
    </row>
    <row r="77" spans="1:6" ht="9" customHeight="1">
      <c r="A77" s="269"/>
      <c r="B77" s="57"/>
      <c r="C77" s="57"/>
      <c r="F77"/>
    </row>
    <row r="78" spans="1:6" ht="9" customHeight="1">
      <c r="A78" s="271"/>
      <c r="B78" s="57"/>
      <c r="C78" s="57"/>
      <c r="F78"/>
    </row>
    <row r="79" spans="1:6" ht="9" customHeight="1">
      <c r="A79" s="266"/>
      <c r="B79" s="57"/>
      <c r="C79" s="57"/>
      <c r="F79"/>
    </row>
    <row r="80" spans="1:6" ht="9" customHeight="1">
      <c r="A80" s="266"/>
      <c r="B80" s="57"/>
      <c r="C80" s="57"/>
      <c r="F80"/>
    </row>
    <row r="81" spans="1:6" ht="9" customHeight="1">
      <c r="A81" s="266"/>
      <c r="B81" s="57"/>
      <c r="C81" s="57"/>
      <c r="F81"/>
    </row>
    <row r="82" spans="1:6" ht="9" customHeight="1">
      <c r="A82" s="266"/>
      <c r="B82" s="57"/>
      <c r="C82" s="57"/>
      <c r="F82"/>
    </row>
    <row r="83" spans="1:6" ht="9" customHeight="1">
      <c r="A83" s="266"/>
      <c r="B83" s="57"/>
      <c r="C83" s="57"/>
      <c r="F83"/>
    </row>
    <row r="84" spans="1:6" ht="9" customHeight="1">
      <c r="A84" s="266"/>
      <c r="B84" s="57"/>
      <c r="C84" s="57"/>
      <c r="F84"/>
    </row>
    <row r="85" spans="1:6" ht="9" customHeight="1">
      <c r="A85" s="266"/>
      <c r="B85" s="57"/>
      <c r="C85" s="57"/>
      <c r="F85"/>
    </row>
    <row r="86" spans="1:6" ht="9" customHeight="1">
      <c r="A86" s="266"/>
      <c r="B86" s="57"/>
      <c r="C86" s="57"/>
      <c r="F86"/>
    </row>
    <row r="87" spans="1:6" ht="9" customHeight="1">
      <c r="A87" s="266"/>
      <c r="B87" s="57"/>
      <c r="C87" s="57"/>
      <c r="F87"/>
    </row>
    <row r="88" spans="1:6" ht="9" customHeight="1">
      <c r="A88" s="271"/>
      <c r="B88" s="57"/>
      <c r="C88" s="57"/>
      <c r="F88"/>
    </row>
    <row r="89" spans="1:6" ht="9" customHeight="1">
      <c r="A89" s="266"/>
      <c r="B89" s="57"/>
      <c r="C89" s="57"/>
      <c r="F89"/>
    </row>
    <row r="90" spans="1:6" ht="9" customHeight="1">
      <c r="A90" s="266"/>
      <c r="B90" s="57"/>
      <c r="C90" s="57"/>
      <c r="F90"/>
    </row>
    <row r="91" spans="1:6" ht="9" customHeight="1">
      <c r="A91" s="266"/>
      <c r="B91" s="57"/>
      <c r="C91" s="57"/>
      <c r="F91"/>
    </row>
    <row r="92" spans="1:6">
      <c r="A92" s="272"/>
      <c r="B92" s="57"/>
      <c r="C92" s="57"/>
      <c r="F92"/>
    </row>
    <row r="93" spans="1:6">
      <c r="A93" s="272"/>
      <c r="B93" s="57"/>
      <c r="C93" s="57"/>
      <c r="F93"/>
    </row>
    <row r="94" spans="1:6">
      <c r="A94" s="272"/>
      <c r="B94" s="57"/>
      <c r="C94" s="57"/>
      <c r="F94"/>
    </row>
    <row r="95" spans="1:6">
      <c r="A95" s="272"/>
      <c r="B95" s="57"/>
      <c r="C95" s="57"/>
      <c r="F95"/>
    </row>
    <row r="96" spans="1:6">
      <c r="A96" s="272"/>
      <c r="B96" s="57"/>
      <c r="C96" s="57"/>
      <c r="F96"/>
    </row>
    <row r="97" spans="1:6">
      <c r="A97" s="272"/>
      <c r="B97" s="57"/>
      <c r="C97" s="57"/>
      <c r="F97"/>
    </row>
    <row r="98" spans="1:6">
      <c r="A98" s="272"/>
      <c r="B98" s="57"/>
      <c r="C98" s="57"/>
      <c r="F98"/>
    </row>
    <row r="99" spans="1:6" ht="15.75">
      <c r="A99" s="273"/>
      <c r="B99" s="57"/>
      <c r="C99" s="57"/>
      <c r="F99"/>
    </row>
    <row r="100" spans="1:6" ht="15.75">
      <c r="A100" s="273"/>
      <c r="B100" s="57"/>
      <c r="C100" s="57"/>
      <c r="F100"/>
    </row>
    <row r="101" spans="1:6" ht="15.75">
      <c r="A101" s="273"/>
      <c r="B101" s="57"/>
      <c r="C101" s="57"/>
      <c r="F101"/>
    </row>
    <row r="102" spans="1:6" ht="15.75">
      <c r="A102" s="273"/>
      <c r="B102" s="57"/>
      <c r="C102" s="57"/>
      <c r="F102"/>
    </row>
    <row r="103" spans="1:6" ht="15.75">
      <c r="A103" s="273"/>
      <c r="B103" s="57"/>
      <c r="C103" s="57"/>
      <c r="F103"/>
    </row>
    <row r="104" spans="1:6" ht="15.75">
      <c r="A104" s="273"/>
      <c r="B104" s="57"/>
      <c r="C104" s="57"/>
      <c r="F104"/>
    </row>
    <row r="105" spans="1:6" ht="15.75">
      <c r="A105" s="273"/>
      <c r="B105" s="57"/>
      <c r="C105" s="57"/>
      <c r="F105"/>
    </row>
    <row r="106" spans="1:6" ht="15.75">
      <c r="A106" s="273"/>
      <c r="B106" s="57"/>
      <c r="C106" s="57"/>
      <c r="F106"/>
    </row>
    <row r="107" spans="1:6" ht="15.75">
      <c r="A107" s="273"/>
      <c r="B107" s="57"/>
      <c r="C107" s="57"/>
      <c r="F107"/>
    </row>
    <row r="108" spans="1:6" ht="15.75">
      <c r="A108" s="273"/>
      <c r="B108" s="57"/>
      <c r="C108" s="57"/>
      <c r="F108"/>
    </row>
    <row r="109" spans="1:6" ht="15.75">
      <c r="A109" s="273"/>
      <c r="B109" s="57"/>
      <c r="C109" s="57"/>
      <c r="F109"/>
    </row>
    <row r="110" spans="1:6" ht="15.75">
      <c r="A110" s="273"/>
      <c r="B110" s="57"/>
      <c r="C110" s="57"/>
      <c r="F110"/>
    </row>
    <row r="111" spans="1:6" ht="15.75">
      <c r="A111" s="273"/>
      <c r="B111" s="57"/>
      <c r="C111" s="57"/>
      <c r="F111"/>
    </row>
    <row r="112" spans="1:6" ht="15.75">
      <c r="A112" s="273"/>
      <c r="B112" s="57"/>
      <c r="C112" s="57"/>
      <c r="F112"/>
    </row>
    <row r="113" spans="1:6" ht="15.75">
      <c r="A113" s="273"/>
      <c r="B113" s="57"/>
      <c r="C113" s="57"/>
      <c r="F113"/>
    </row>
    <row r="114" spans="1:6" ht="15.75">
      <c r="A114" s="273"/>
      <c r="B114" s="57"/>
      <c r="C114" s="57"/>
      <c r="F114"/>
    </row>
    <row r="115" spans="1:6" ht="15.75">
      <c r="A115" s="273"/>
      <c r="B115" s="57"/>
      <c r="C115" s="57"/>
      <c r="F115"/>
    </row>
    <row r="116" spans="1:6" ht="15.75">
      <c r="A116" s="273"/>
      <c r="B116" s="57"/>
      <c r="C116" s="57"/>
      <c r="F116"/>
    </row>
    <row r="117" spans="1:6" ht="15.75">
      <c r="A117" s="273"/>
      <c r="B117" s="57"/>
      <c r="C117" s="57"/>
      <c r="F117"/>
    </row>
    <row r="118" spans="1:6" ht="15.75">
      <c r="A118" s="273"/>
      <c r="B118" s="57"/>
      <c r="C118" s="57"/>
      <c r="F118"/>
    </row>
    <row r="119" spans="1:6" ht="15.75">
      <c r="A119" s="273"/>
      <c r="B119" s="57"/>
      <c r="C119" s="57"/>
      <c r="F119"/>
    </row>
    <row r="120" spans="1:6" ht="15.75">
      <c r="A120" s="273"/>
      <c r="B120" s="57"/>
      <c r="C120" s="57"/>
      <c r="F120"/>
    </row>
    <row r="121" spans="1:6" ht="15.75">
      <c r="A121" s="273"/>
      <c r="B121" s="57"/>
      <c r="C121" s="57"/>
      <c r="F121"/>
    </row>
    <row r="122" spans="1:6" ht="15.75">
      <c r="A122" s="273"/>
      <c r="B122" s="57"/>
      <c r="C122" s="57"/>
      <c r="F122"/>
    </row>
    <row r="123" spans="1:6" ht="15.75">
      <c r="A123" s="273"/>
      <c r="B123" s="57"/>
      <c r="C123" s="57"/>
      <c r="F123"/>
    </row>
    <row r="124" spans="1:6" ht="15.75">
      <c r="A124" s="273"/>
      <c r="B124" s="57"/>
      <c r="C124" s="57"/>
      <c r="F124"/>
    </row>
    <row r="125" spans="1:6" ht="15.75">
      <c r="A125" s="273"/>
      <c r="B125" s="57"/>
      <c r="C125" s="57"/>
      <c r="F125"/>
    </row>
    <row r="126" spans="1:6" ht="15.75">
      <c r="A126" s="273"/>
      <c r="B126" s="57"/>
      <c r="C126" s="57"/>
      <c r="F126"/>
    </row>
    <row r="127" spans="1:6" ht="15.75">
      <c r="A127" s="273"/>
      <c r="B127" s="57"/>
      <c r="C127" s="57"/>
      <c r="F127"/>
    </row>
    <row r="128" spans="1:6" ht="15.75">
      <c r="A128" s="273"/>
      <c r="B128" s="57"/>
      <c r="C128" s="57"/>
      <c r="F128"/>
    </row>
    <row r="129" spans="1:6" ht="15.75">
      <c r="A129" s="273"/>
      <c r="B129" s="57"/>
      <c r="C129" s="57"/>
      <c r="F129"/>
    </row>
    <row r="130" spans="1:6" ht="15.75">
      <c r="A130" s="273"/>
      <c r="B130" s="57"/>
      <c r="C130" s="57"/>
      <c r="F130"/>
    </row>
    <row r="131" spans="1:6" ht="15.75">
      <c r="A131" s="273"/>
      <c r="B131" s="57"/>
      <c r="C131" s="57"/>
      <c r="F131"/>
    </row>
    <row r="132" spans="1:6" ht="15.75">
      <c r="A132" s="273"/>
      <c r="B132" s="57"/>
      <c r="C132" s="57"/>
      <c r="F132"/>
    </row>
    <row r="133" spans="1:6" ht="15.75">
      <c r="A133" s="273"/>
      <c r="B133" s="57"/>
      <c r="C133" s="57"/>
      <c r="F133"/>
    </row>
    <row r="134" spans="1:6" ht="15.75">
      <c r="A134" s="273"/>
      <c r="B134" s="57"/>
      <c r="C134" s="57"/>
      <c r="F134"/>
    </row>
    <row r="135" spans="1:6" ht="15.75">
      <c r="A135" s="273"/>
      <c r="B135" s="57"/>
      <c r="C135" s="57"/>
      <c r="F135"/>
    </row>
    <row r="136" spans="1:6" ht="15.75">
      <c r="A136" s="273"/>
      <c r="B136" s="57"/>
      <c r="C136" s="57"/>
      <c r="F136"/>
    </row>
    <row r="137" spans="1:6" ht="15.75">
      <c r="A137" s="273"/>
      <c r="B137" s="57"/>
      <c r="C137" s="57"/>
      <c r="F137"/>
    </row>
    <row r="138" spans="1:6" ht="15.75">
      <c r="A138" s="273"/>
      <c r="B138" s="57"/>
      <c r="C138" s="57"/>
      <c r="F138"/>
    </row>
    <row r="139" spans="1:6" ht="15.75">
      <c r="A139" s="273"/>
      <c r="B139" s="57"/>
      <c r="C139" s="57"/>
      <c r="F139"/>
    </row>
    <row r="140" spans="1:6" ht="15.75">
      <c r="A140" s="273"/>
      <c r="B140" s="57"/>
      <c r="C140" s="57"/>
      <c r="F140"/>
    </row>
    <row r="141" spans="1:6" ht="15.75">
      <c r="A141" s="273"/>
      <c r="B141" s="57"/>
      <c r="C141" s="57"/>
      <c r="F141"/>
    </row>
    <row r="142" spans="1:6" ht="15.75">
      <c r="A142" s="273"/>
      <c r="B142" s="57"/>
      <c r="C142" s="57"/>
      <c r="F142"/>
    </row>
    <row r="143" spans="1:6" ht="15.75">
      <c r="A143" s="273"/>
      <c r="B143" s="57"/>
      <c r="C143" s="57"/>
      <c r="F143"/>
    </row>
    <row r="144" spans="1:6" ht="15.75">
      <c r="A144" s="273"/>
      <c r="B144" s="57"/>
      <c r="C144" s="57"/>
      <c r="F144"/>
    </row>
    <row r="145" spans="1:6" ht="15.75">
      <c r="A145" s="273"/>
      <c r="B145" s="57"/>
      <c r="C145" s="57"/>
      <c r="F145"/>
    </row>
    <row r="146" spans="1:6" ht="15.75">
      <c r="A146" s="273"/>
      <c r="B146" s="57"/>
      <c r="C146" s="57"/>
      <c r="F146"/>
    </row>
    <row r="147" spans="1:6" ht="15.75">
      <c r="A147" s="273"/>
      <c r="B147" s="57"/>
      <c r="C147" s="57"/>
      <c r="F147"/>
    </row>
    <row r="148" spans="1:6" ht="15.75">
      <c r="A148" s="273"/>
      <c r="B148" s="57"/>
      <c r="C148" s="57"/>
      <c r="F148"/>
    </row>
    <row r="149" spans="1:6" ht="15.75">
      <c r="A149" s="273"/>
      <c r="B149" s="57"/>
      <c r="C149" s="57"/>
      <c r="F149"/>
    </row>
    <row r="150" spans="1:6" ht="15.75">
      <c r="A150" s="273"/>
      <c r="B150" s="57"/>
      <c r="C150" s="57"/>
      <c r="F150"/>
    </row>
    <row r="151" spans="1:6" ht="15.75">
      <c r="A151" s="273"/>
      <c r="B151" s="57"/>
      <c r="C151" s="57"/>
      <c r="F151"/>
    </row>
    <row r="152" spans="1:6" ht="15.75">
      <c r="A152" s="273"/>
      <c r="B152" s="57"/>
      <c r="C152" s="57"/>
      <c r="F152"/>
    </row>
    <row r="153" spans="1:6" ht="15.75">
      <c r="A153" s="273"/>
      <c r="B153" s="57"/>
      <c r="C153" s="57"/>
      <c r="F153"/>
    </row>
    <row r="154" spans="1:6" ht="15.75">
      <c r="A154" s="273"/>
      <c r="B154" s="57"/>
      <c r="C154" s="57"/>
      <c r="F154"/>
    </row>
    <row r="155" spans="1:6" ht="15.75">
      <c r="A155" s="273"/>
      <c r="B155" s="57"/>
      <c r="C155" s="57"/>
      <c r="F155"/>
    </row>
    <row r="156" spans="1:6" ht="15.75">
      <c r="A156" s="273"/>
      <c r="B156" s="57"/>
      <c r="C156" s="57"/>
      <c r="F156"/>
    </row>
    <row r="157" spans="1:6" ht="15.75">
      <c r="A157" s="273"/>
      <c r="B157" s="57"/>
      <c r="C157" s="57"/>
      <c r="F157"/>
    </row>
    <row r="158" spans="1:6" ht="15.75">
      <c r="A158" s="273"/>
      <c r="B158" s="57"/>
      <c r="C158" s="57"/>
      <c r="F158"/>
    </row>
    <row r="159" spans="1:6" ht="15.75">
      <c r="A159" s="273"/>
      <c r="B159" s="57"/>
      <c r="C159" s="57"/>
      <c r="F159"/>
    </row>
    <row r="160" spans="1:6" ht="15.75">
      <c r="A160" s="273"/>
      <c r="B160" s="57"/>
      <c r="C160" s="57"/>
      <c r="F160"/>
    </row>
    <row r="161" spans="1:6" ht="15.75">
      <c r="A161" s="273"/>
      <c r="B161" s="57"/>
      <c r="C161" s="57"/>
      <c r="F161"/>
    </row>
    <row r="162" spans="1:6" ht="15.75">
      <c r="A162" s="273"/>
      <c r="B162" s="57"/>
      <c r="C162" s="57"/>
      <c r="F162"/>
    </row>
    <row r="163" spans="1:6" ht="15.75">
      <c r="A163" s="273"/>
      <c r="B163" s="57"/>
      <c r="C163" s="57"/>
      <c r="F163"/>
    </row>
    <row r="164" spans="1:6" ht="15.75">
      <c r="A164" s="273"/>
      <c r="B164" s="57"/>
      <c r="C164" s="57"/>
      <c r="F164"/>
    </row>
    <row r="165" spans="1:6" ht="15.75">
      <c r="A165" s="273"/>
      <c r="B165" s="57"/>
      <c r="C165" s="57"/>
      <c r="F165"/>
    </row>
    <row r="166" spans="1:6" ht="15.75">
      <c r="A166" s="273"/>
      <c r="B166" s="57"/>
      <c r="C166" s="57"/>
      <c r="F166"/>
    </row>
    <row r="167" spans="1:6" ht="15.75">
      <c r="A167" s="273"/>
      <c r="B167" s="57"/>
      <c r="C167" s="57"/>
      <c r="F167"/>
    </row>
    <row r="168" spans="1:6" ht="15.75">
      <c r="A168" s="273"/>
      <c r="B168" s="57"/>
      <c r="C168" s="57"/>
      <c r="F168"/>
    </row>
    <row r="169" spans="1:6" ht="15.75">
      <c r="A169" s="273"/>
      <c r="B169" s="57"/>
      <c r="C169" s="57"/>
      <c r="F169"/>
    </row>
    <row r="170" spans="1:6" ht="15.75">
      <c r="A170" s="273"/>
      <c r="B170" s="57"/>
      <c r="C170" s="57"/>
      <c r="F170"/>
    </row>
    <row r="171" spans="1:6" ht="15.75">
      <c r="A171" s="273"/>
      <c r="B171" s="57"/>
      <c r="C171" s="57"/>
      <c r="F171"/>
    </row>
    <row r="172" spans="1:6" ht="15.75">
      <c r="A172" s="273"/>
      <c r="B172" s="57"/>
      <c r="C172" s="57"/>
      <c r="F172"/>
    </row>
    <row r="173" spans="1:6" ht="15.75">
      <c r="A173" s="273"/>
      <c r="B173" s="57"/>
      <c r="C173" s="57"/>
      <c r="F173"/>
    </row>
    <row r="174" spans="1:6" ht="15.75">
      <c r="A174" s="273"/>
      <c r="B174" s="57"/>
      <c r="C174" s="57"/>
      <c r="F174"/>
    </row>
    <row r="175" spans="1:6" ht="15.75">
      <c r="A175" s="273"/>
      <c r="B175" s="57"/>
      <c r="C175" s="57"/>
      <c r="F175"/>
    </row>
    <row r="176" spans="1:6" ht="15.75">
      <c r="A176" s="273"/>
      <c r="B176" s="57"/>
      <c r="C176" s="57"/>
      <c r="F176"/>
    </row>
    <row r="177" spans="1:6" ht="15.75">
      <c r="A177" s="273"/>
      <c r="B177" s="57"/>
      <c r="C177" s="57"/>
      <c r="F177"/>
    </row>
    <row r="178" spans="1:6" ht="15.75">
      <c r="A178" s="273"/>
      <c r="B178" s="57"/>
      <c r="C178" s="57"/>
      <c r="F178"/>
    </row>
    <row r="179" spans="1:6" ht="15.75">
      <c r="A179" s="273"/>
      <c r="B179" s="57"/>
      <c r="C179" s="57"/>
      <c r="F179"/>
    </row>
    <row r="180" spans="1:6" ht="15.75">
      <c r="A180" s="273"/>
      <c r="B180" s="57"/>
      <c r="C180" s="57"/>
      <c r="F180"/>
    </row>
    <row r="181" spans="1:6" ht="15.75">
      <c r="A181" s="273"/>
      <c r="B181" s="57"/>
      <c r="C181" s="57"/>
      <c r="F181"/>
    </row>
    <row r="182" spans="1:6" ht="15.75">
      <c r="A182" s="273"/>
      <c r="B182" s="57"/>
      <c r="C182" s="57"/>
      <c r="F182"/>
    </row>
    <row r="183" spans="1:6" ht="15.75">
      <c r="A183" s="273"/>
      <c r="B183" s="57"/>
      <c r="C183" s="57"/>
      <c r="F183"/>
    </row>
    <row r="184" spans="1:6" ht="15.75">
      <c r="A184" s="273"/>
      <c r="B184" s="57"/>
      <c r="C184" s="57"/>
      <c r="F184"/>
    </row>
    <row r="185" spans="1:6" ht="15.75">
      <c r="A185" s="273"/>
      <c r="B185" s="57"/>
      <c r="C185" s="57"/>
      <c r="F185"/>
    </row>
    <row r="186" spans="1:6" ht="15.75">
      <c r="A186" s="273"/>
      <c r="B186" s="57"/>
      <c r="C186" s="57"/>
      <c r="F186"/>
    </row>
    <row r="187" spans="1:6" ht="15.75">
      <c r="A187" s="273"/>
      <c r="B187" s="57"/>
      <c r="C187" s="57"/>
      <c r="F187"/>
    </row>
    <row r="188" spans="1:6" ht="15.75">
      <c r="A188" s="273"/>
      <c r="B188" s="57"/>
      <c r="C188" s="57"/>
      <c r="F188"/>
    </row>
    <row r="189" spans="1:6" ht="15.75">
      <c r="A189" s="273"/>
      <c r="B189" s="57"/>
      <c r="C189" s="57"/>
      <c r="F189"/>
    </row>
    <row r="190" spans="1:6" ht="15.75">
      <c r="A190" s="87"/>
      <c r="B190" s="57"/>
      <c r="C190" s="57"/>
      <c r="F190"/>
    </row>
    <row r="191" spans="1:6" ht="15.75">
      <c r="A191" s="87"/>
      <c r="B191" s="57"/>
      <c r="C191" s="57"/>
      <c r="F191"/>
    </row>
    <row r="192" spans="1:6" ht="15.75">
      <c r="A192" s="87"/>
      <c r="B192" s="57"/>
      <c r="C192" s="57"/>
      <c r="F192"/>
    </row>
    <row r="193" spans="1:6" ht="15.75">
      <c r="A193" s="87"/>
      <c r="B193" s="57"/>
      <c r="C193" s="57"/>
      <c r="F193"/>
    </row>
    <row r="194" spans="1:6" ht="15.75">
      <c r="A194" s="87"/>
      <c r="B194" s="57"/>
      <c r="C194" s="57"/>
      <c r="F194"/>
    </row>
    <row r="195" spans="1:6" ht="15.75">
      <c r="A195" s="87"/>
      <c r="B195" s="57"/>
      <c r="C195" s="57"/>
      <c r="F195"/>
    </row>
    <row r="196" spans="1:6" ht="15.75">
      <c r="A196" s="87"/>
      <c r="B196" s="57"/>
      <c r="C196" s="57"/>
      <c r="F196"/>
    </row>
    <row r="197" spans="1:6" ht="15.75">
      <c r="A197" s="87"/>
      <c r="B197" s="57"/>
      <c r="C197" s="57"/>
      <c r="F197"/>
    </row>
    <row r="198" spans="1:6" ht="15.75">
      <c r="A198" s="87"/>
      <c r="B198" s="57"/>
      <c r="C198" s="57"/>
      <c r="F198"/>
    </row>
    <row r="199" spans="1:6" ht="15.75">
      <c r="A199" s="87"/>
      <c r="B199" s="57"/>
      <c r="C199" s="57"/>
      <c r="F199"/>
    </row>
    <row r="200" spans="1:6" ht="15.75">
      <c r="A200" s="87"/>
      <c r="B200" s="57"/>
      <c r="C200" s="57"/>
    </row>
    <row r="201" spans="1:6" ht="15.75">
      <c r="A201" s="87"/>
      <c r="B201" s="57"/>
      <c r="C201" s="57"/>
    </row>
    <row r="202" spans="1:6" ht="15.75">
      <c r="A202" s="87"/>
      <c r="B202" s="57"/>
      <c r="C202" s="57"/>
    </row>
    <row r="203" spans="1:6" ht="15.75">
      <c r="A203" s="87"/>
      <c r="B203" s="57"/>
      <c r="C203" s="57"/>
    </row>
    <row r="204" spans="1:6" ht="15.75">
      <c r="A204" s="87"/>
      <c r="B204" s="57"/>
      <c r="C204" s="57"/>
    </row>
    <row r="205" spans="1:6" ht="15.75">
      <c r="A205" s="87"/>
      <c r="B205" s="57"/>
      <c r="C205" s="57"/>
    </row>
    <row r="206" spans="1:6" ht="15.75">
      <c r="A206" s="87"/>
      <c r="B206" s="57"/>
      <c r="C206" s="57"/>
    </row>
    <row r="207" spans="1:6" ht="15.75">
      <c r="A207" s="87"/>
      <c r="B207" s="57"/>
      <c r="C207" s="57"/>
    </row>
    <row r="208" spans="1:6" ht="15.75">
      <c r="A208" s="87"/>
      <c r="B208" s="57"/>
      <c r="C208" s="57"/>
    </row>
    <row r="209" spans="1:3" ht="15.75">
      <c r="A209" s="87"/>
      <c r="B209" s="57"/>
      <c r="C209" s="57"/>
    </row>
    <row r="210" spans="1:3" ht="15.75">
      <c r="A210" s="87"/>
      <c r="B210" s="57"/>
      <c r="C210" s="57"/>
    </row>
    <row r="211" spans="1:3" ht="15.75">
      <c r="A211" s="87"/>
      <c r="B211" s="57"/>
      <c r="C211" s="57"/>
    </row>
    <row r="212" spans="1:3" ht="15.75">
      <c r="A212" s="87"/>
      <c r="B212" s="57"/>
      <c r="C212" s="57"/>
    </row>
    <row r="213" spans="1:3" ht="15.75">
      <c r="A213" s="87"/>
      <c r="B213" s="57"/>
      <c r="C213" s="57"/>
    </row>
    <row r="214" spans="1:3" ht="15.75">
      <c r="A214" s="87"/>
      <c r="B214" s="57"/>
      <c r="C214" s="57"/>
    </row>
    <row r="215" spans="1:3" ht="15.75">
      <c r="A215" s="87"/>
      <c r="B215" s="57"/>
      <c r="C215" s="57"/>
    </row>
    <row r="216" spans="1:3" ht="15.75">
      <c r="A216" s="87"/>
      <c r="B216" s="57"/>
      <c r="C216" s="57"/>
    </row>
    <row r="217" spans="1:3" ht="15.75">
      <c r="A217" s="87"/>
      <c r="B217" s="57"/>
      <c r="C217" s="57"/>
    </row>
    <row r="218" spans="1:3" ht="15.75">
      <c r="A218" s="87"/>
      <c r="B218" s="57"/>
      <c r="C218" s="57"/>
    </row>
    <row r="219" spans="1:3" ht="15.75">
      <c r="A219" s="87"/>
      <c r="B219" s="57"/>
      <c r="C219" s="57"/>
    </row>
    <row r="220" spans="1:3" ht="15.75">
      <c r="A220" s="87"/>
      <c r="B220" s="57"/>
      <c r="C220" s="57"/>
    </row>
    <row r="221" spans="1:3" ht="15.75">
      <c r="A221" s="87"/>
      <c r="B221" s="57"/>
      <c r="C221" s="57"/>
    </row>
    <row r="222" spans="1:3" ht="15.75">
      <c r="A222" s="87"/>
      <c r="B222" s="57"/>
      <c r="C222" s="57"/>
    </row>
    <row r="223" spans="1:3" ht="15.75">
      <c r="A223" s="87"/>
      <c r="B223" s="57"/>
      <c r="C223" s="57"/>
    </row>
    <row r="224" spans="1:3" ht="15.75">
      <c r="A224" s="87"/>
      <c r="B224" s="57"/>
      <c r="C224" s="57"/>
    </row>
    <row r="225" spans="1:3" ht="15.75">
      <c r="A225" s="87"/>
      <c r="B225" s="57"/>
      <c r="C225" s="57"/>
    </row>
    <row r="226" spans="1:3" ht="15.75">
      <c r="A226" s="87"/>
      <c r="B226" s="57"/>
      <c r="C226" s="57"/>
    </row>
    <row r="227" spans="1:3" ht="15.75">
      <c r="A227" s="87"/>
      <c r="B227" s="57"/>
      <c r="C227" s="57"/>
    </row>
    <row r="228" spans="1:3" ht="15.75">
      <c r="A228" s="87"/>
      <c r="B228" s="57"/>
      <c r="C228" s="57"/>
    </row>
    <row r="229" spans="1:3" ht="15.75">
      <c r="A229" s="87"/>
      <c r="B229" s="57"/>
      <c r="C229" s="57"/>
    </row>
    <row r="230" spans="1:3" ht="15.75">
      <c r="A230" s="87"/>
      <c r="B230" s="57"/>
      <c r="C230" s="57"/>
    </row>
    <row r="231" spans="1:3" ht="15.75">
      <c r="A231" s="87"/>
      <c r="B231" s="57"/>
      <c r="C231" s="57"/>
    </row>
    <row r="232" spans="1:3" ht="15.75">
      <c r="A232" s="87"/>
      <c r="B232" s="57"/>
      <c r="C232" s="57"/>
    </row>
    <row r="233" spans="1:3" ht="15.75">
      <c r="A233" s="87"/>
      <c r="B233" s="57"/>
      <c r="C233" s="57"/>
    </row>
    <row r="234" spans="1:3" ht="15.75">
      <c r="A234" s="87"/>
      <c r="B234" s="57"/>
      <c r="C234" s="57"/>
    </row>
    <row r="235" spans="1:3" ht="15.75">
      <c r="A235" s="87"/>
      <c r="B235" s="57"/>
      <c r="C235" s="57"/>
    </row>
    <row r="236" spans="1:3" ht="15.75">
      <c r="A236" s="87"/>
      <c r="B236" s="57"/>
      <c r="C236" s="57"/>
    </row>
    <row r="237" spans="1:3" ht="15.75">
      <c r="A237" s="87"/>
      <c r="B237" s="57"/>
      <c r="C237" s="57"/>
    </row>
    <row r="238" spans="1:3" ht="15.75">
      <c r="A238" s="87"/>
      <c r="B238" s="57"/>
      <c r="C238" s="57"/>
    </row>
    <row r="239" spans="1:3" ht="15.75">
      <c r="A239" s="87"/>
      <c r="B239" s="57"/>
      <c r="C239" s="57"/>
    </row>
    <row r="240" spans="1:3" ht="15.75">
      <c r="A240" s="87"/>
      <c r="B240" s="57"/>
      <c r="C240" s="57"/>
    </row>
    <row r="241" spans="1:3" ht="15.75">
      <c r="A241" s="87"/>
      <c r="B241" s="57"/>
      <c r="C241" s="57"/>
    </row>
    <row r="242" spans="1:3" ht="15.75">
      <c r="A242" s="87"/>
      <c r="B242" s="57"/>
      <c r="C242" s="57"/>
    </row>
    <row r="243" spans="1:3" ht="15.75">
      <c r="A243" s="87"/>
      <c r="B243" s="57"/>
      <c r="C243" s="57"/>
    </row>
    <row r="244" spans="1:3" ht="15.75">
      <c r="A244" s="87"/>
      <c r="B244" s="57"/>
      <c r="C244" s="57"/>
    </row>
    <row r="245" spans="1:3" ht="15.75">
      <c r="A245" s="87"/>
      <c r="B245" s="57"/>
      <c r="C245" s="57"/>
    </row>
    <row r="246" spans="1:3" ht="15.75">
      <c r="A246" s="87"/>
      <c r="B246" s="57"/>
      <c r="C246" s="57"/>
    </row>
    <row r="247" spans="1:3" ht="15.75">
      <c r="A247" s="87"/>
      <c r="B247" s="57"/>
      <c r="C247" s="57"/>
    </row>
    <row r="248" spans="1:3" ht="15.75">
      <c r="A248" s="87"/>
      <c r="B248" s="57"/>
      <c r="C248" s="57"/>
    </row>
    <row r="249" spans="1:3" ht="15.75">
      <c r="A249" s="87"/>
      <c r="B249" s="57"/>
      <c r="C249" s="57"/>
    </row>
    <row r="250" spans="1:3" ht="15.75">
      <c r="A250" s="87"/>
      <c r="B250" s="57"/>
      <c r="C250" s="57"/>
    </row>
    <row r="251" spans="1:3" ht="15.75">
      <c r="A251" s="87"/>
      <c r="B251" s="57"/>
      <c r="C251" s="57"/>
    </row>
    <row r="252" spans="1:3" ht="15.75">
      <c r="A252" s="87"/>
      <c r="B252" s="57"/>
      <c r="C252" s="57"/>
    </row>
    <row r="253" spans="1:3" ht="15.75">
      <c r="A253" s="87"/>
      <c r="B253" s="57"/>
      <c r="C253" s="57"/>
    </row>
    <row r="254" spans="1:3" ht="15.75">
      <c r="A254" s="87"/>
      <c r="B254" s="57"/>
      <c r="C254" s="57"/>
    </row>
    <row r="255" spans="1:3" ht="15.75">
      <c r="A255" s="87"/>
      <c r="B255" s="57"/>
      <c r="C255" s="57"/>
    </row>
    <row r="256" spans="1:3" ht="15.75">
      <c r="A256" s="87"/>
      <c r="B256" s="57"/>
      <c r="C256" s="57"/>
    </row>
    <row r="257" spans="1:3" ht="15.75">
      <c r="A257" s="87"/>
      <c r="B257" s="57"/>
      <c r="C257" s="57"/>
    </row>
    <row r="258" spans="1:3" ht="15.75">
      <c r="A258" s="87"/>
      <c r="B258" s="57"/>
      <c r="C258" s="57"/>
    </row>
    <row r="259" spans="1:3" ht="15.75">
      <c r="A259" s="87"/>
      <c r="B259" s="57"/>
      <c r="C259" s="57"/>
    </row>
    <row r="260" spans="1:3" ht="15.75">
      <c r="A260" s="87"/>
      <c r="B260" s="57"/>
      <c r="C260" s="57"/>
    </row>
    <row r="261" spans="1:3" ht="15.75">
      <c r="A261" s="87"/>
      <c r="B261" s="57"/>
      <c r="C261" s="57"/>
    </row>
    <row r="262" spans="1:3" ht="15.75">
      <c r="A262" s="87"/>
    </row>
    <row r="263" spans="1:3" ht="15.75">
      <c r="A263" s="87"/>
    </row>
    <row r="264" spans="1:3" ht="15.75">
      <c r="A264" s="87"/>
    </row>
    <row r="265" spans="1:3" ht="15.75">
      <c r="A265" s="87"/>
    </row>
    <row r="266" spans="1:3" ht="15.75">
      <c r="A266" s="87"/>
    </row>
    <row r="267" spans="1:3" ht="15.75">
      <c r="A267" s="87"/>
    </row>
    <row r="268" spans="1:3" ht="15.75">
      <c r="A268" s="87"/>
    </row>
    <row r="269" spans="1:3" ht="15.75">
      <c r="A269" s="87"/>
    </row>
    <row r="270" spans="1:3" ht="15.75">
      <c r="A270" s="87"/>
    </row>
    <row r="271" spans="1:3" ht="15.75">
      <c r="A271" s="87"/>
    </row>
    <row r="272" spans="1:3"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6">
    <mergeCell ref="A25:E25"/>
    <mergeCell ref="A2:E2"/>
    <mergeCell ref="A3:E3"/>
    <mergeCell ref="A4:E4"/>
    <mergeCell ref="A5:E5"/>
    <mergeCell ref="A24:E2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workbookViewId="0">
      <selection activeCell="A3" sqref="A3:O3"/>
    </sheetView>
  </sheetViews>
  <sheetFormatPr defaultColWidth="11.42578125" defaultRowHeight="15"/>
  <cols>
    <col min="1" max="1" width="9.140625" customWidth="1"/>
    <col min="2" max="2" width="11" bestFit="1" customWidth="1"/>
    <col min="3" max="3" width="12.28515625" bestFit="1" customWidth="1"/>
    <col min="4" max="5" width="12.85546875" bestFit="1" customWidth="1"/>
    <col min="6" max="6" width="11" bestFit="1" customWidth="1"/>
    <col min="7" max="7" width="9" bestFit="1" customWidth="1"/>
    <col min="8" max="8" width="6.140625" customWidth="1"/>
    <col min="9" max="9" width="10" customWidth="1"/>
    <col min="10" max="10" width="11.7109375" customWidth="1"/>
    <col min="11" max="11" width="11" bestFit="1" customWidth="1"/>
    <col min="12" max="12" width="8" bestFit="1" customWidth="1"/>
    <col min="13" max="13" width="6" bestFit="1" customWidth="1"/>
    <col min="14" max="14" width="12.85546875" bestFit="1" customWidth="1"/>
    <col min="15" max="15" width="9" bestFit="1" customWidth="1"/>
    <col min="16" max="16" width="4.7109375" customWidth="1"/>
    <col min="257" max="257" width="9.140625" customWidth="1"/>
    <col min="258" max="258" width="8.7109375" bestFit="1" customWidth="1"/>
    <col min="259" max="259" width="12.140625" bestFit="1" customWidth="1"/>
    <col min="260" max="261" width="10.28515625" bestFit="1" customWidth="1"/>
    <col min="262" max="262" width="8.7109375" bestFit="1" customWidth="1"/>
    <col min="263" max="263" width="7.28515625" bestFit="1" customWidth="1"/>
    <col min="264" max="264" width="6.140625" customWidth="1"/>
    <col min="265" max="265" width="10" customWidth="1"/>
    <col min="266" max="266" width="15.85546875" bestFit="1" customWidth="1"/>
    <col min="267" max="267" width="8.7109375" bestFit="1" customWidth="1"/>
    <col min="268" max="268" width="7.85546875" bestFit="1" customWidth="1"/>
    <col min="269" max="269" width="5.85546875" bestFit="1" customWidth="1"/>
    <col min="270" max="270" width="10.28515625" bestFit="1" customWidth="1"/>
    <col min="271" max="271" width="7.28515625" bestFit="1" customWidth="1"/>
    <col min="272" max="272" width="4.7109375" customWidth="1"/>
    <col min="513" max="513" width="9.140625" customWidth="1"/>
    <col min="514" max="514" width="8.7109375" bestFit="1" customWidth="1"/>
    <col min="515" max="515" width="12.140625" bestFit="1" customWidth="1"/>
    <col min="516" max="517" width="10.28515625" bestFit="1" customWidth="1"/>
    <col min="518" max="518" width="8.7109375" bestFit="1" customWidth="1"/>
    <col min="519" max="519" width="7.28515625" bestFit="1" customWidth="1"/>
    <col min="520" max="520" width="6.140625" customWidth="1"/>
    <col min="521" max="521" width="10" customWidth="1"/>
    <col min="522" max="522" width="15.85546875" bestFit="1" customWidth="1"/>
    <col min="523" max="523" width="8.7109375" bestFit="1" customWidth="1"/>
    <col min="524" max="524" width="7.85546875" bestFit="1" customWidth="1"/>
    <col min="525" max="525" width="5.85546875" bestFit="1" customWidth="1"/>
    <col min="526" max="526" width="10.28515625" bestFit="1" customWidth="1"/>
    <col min="527" max="527" width="7.28515625" bestFit="1" customWidth="1"/>
    <col min="528" max="528" width="4.7109375" customWidth="1"/>
    <col min="769" max="769" width="9.140625" customWidth="1"/>
    <col min="770" max="770" width="8.7109375" bestFit="1" customWidth="1"/>
    <col min="771" max="771" width="12.140625" bestFit="1" customWidth="1"/>
    <col min="772" max="773" width="10.28515625" bestFit="1" customWidth="1"/>
    <col min="774" max="774" width="8.7109375" bestFit="1" customWidth="1"/>
    <col min="775" max="775" width="7.28515625" bestFit="1" customWidth="1"/>
    <col min="776" max="776" width="6.140625" customWidth="1"/>
    <col min="777" max="777" width="10" customWidth="1"/>
    <col min="778" max="778" width="15.85546875" bestFit="1" customWidth="1"/>
    <col min="779" max="779" width="8.7109375" bestFit="1" customWidth="1"/>
    <col min="780" max="780" width="7.85546875" bestFit="1" customWidth="1"/>
    <col min="781" max="781" width="5.85546875" bestFit="1" customWidth="1"/>
    <col min="782" max="782" width="10.28515625" bestFit="1" customWidth="1"/>
    <col min="783" max="783" width="7.28515625" bestFit="1" customWidth="1"/>
    <col min="784" max="784" width="4.7109375" customWidth="1"/>
    <col min="1025" max="1025" width="9.140625" customWidth="1"/>
    <col min="1026" max="1026" width="8.7109375" bestFit="1" customWidth="1"/>
    <col min="1027" max="1027" width="12.140625" bestFit="1" customWidth="1"/>
    <col min="1028" max="1029" width="10.28515625" bestFit="1" customWidth="1"/>
    <col min="1030" max="1030" width="8.7109375" bestFit="1" customWidth="1"/>
    <col min="1031" max="1031" width="7.28515625" bestFit="1" customWidth="1"/>
    <col min="1032" max="1032" width="6.140625" customWidth="1"/>
    <col min="1033" max="1033" width="10" customWidth="1"/>
    <col min="1034" max="1034" width="15.85546875" bestFit="1" customWidth="1"/>
    <col min="1035" max="1035" width="8.7109375" bestFit="1" customWidth="1"/>
    <col min="1036" max="1036" width="7.85546875" bestFit="1" customWidth="1"/>
    <col min="1037" max="1037" width="5.85546875" bestFit="1" customWidth="1"/>
    <col min="1038" max="1038" width="10.28515625" bestFit="1" customWidth="1"/>
    <col min="1039" max="1039" width="7.28515625" bestFit="1" customWidth="1"/>
    <col min="1040" max="1040" width="4.7109375" customWidth="1"/>
    <col min="1281" max="1281" width="9.140625" customWidth="1"/>
    <col min="1282" max="1282" width="8.7109375" bestFit="1" customWidth="1"/>
    <col min="1283" max="1283" width="12.140625" bestFit="1" customWidth="1"/>
    <col min="1284" max="1285" width="10.28515625" bestFit="1" customWidth="1"/>
    <col min="1286" max="1286" width="8.7109375" bestFit="1" customWidth="1"/>
    <col min="1287" max="1287" width="7.28515625" bestFit="1" customWidth="1"/>
    <col min="1288" max="1288" width="6.140625" customWidth="1"/>
    <col min="1289" max="1289" width="10" customWidth="1"/>
    <col min="1290" max="1290" width="15.85546875" bestFit="1" customWidth="1"/>
    <col min="1291" max="1291" width="8.7109375" bestFit="1" customWidth="1"/>
    <col min="1292" max="1292" width="7.85546875" bestFit="1" customWidth="1"/>
    <col min="1293" max="1293" width="5.85546875" bestFit="1" customWidth="1"/>
    <col min="1294" max="1294" width="10.28515625" bestFit="1" customWidth="1"/>
    <col min="1295" max="1295" width="7.28515625" bestFit="1" customWidth="1"/>
    <col min="1296" max="1296" width="4.7109375" customWidth="1"/>
    <col min="1537" max="1537" width="9.140625" customWidth="1"/>
    <col min="1538" max="1538" width="8.7109375" bestFit="1" customWidth="1"/>
    <col min="1539" max="1539" width="12.140625" bestFit="1" customWidth="1"/>
    <col min="1540" max="1541" width="10.28515625" bestFit="1" customWidth="1"/>
    <col min="1542" max="1542" width="8.7109375" bestFit="1" customWidth="1"/>
    <col min="1543" max="1543" width="7.28515625" bestFit="1" customWidth="1"/>
    <col min="1544" max="1544" width="6.140625" customWidth="1"/>
    <col min="1545" max="1545" width="10" customWidth="1"/>
    <col min="1546" max="1546" width="15.85546875" bestFit="1" customWidth="1"/>
    <col min="1547" max="1547" width="8.7109375" bestFit="1" customWidth="1"/>
    <col min="1548" max="1548" width="7.85546875" bestFit="1" customWidth="1"/>
    <col min="1549" max="1549" width="5.85546875" bestFit="1" customWidth="1"/>
    <col min="1550" max="1550" width="10.28515625" bestFit="1" customWidth="1"/>
    <col min="1551" max="1551" width="7.28515625" bestFit="1" customWidth="1"/>
    <col min="1552" max="1552" width="4.7109375" customWidth="1"/>
    <col min="1793" max="1793" width="9.140625" customWidth="1"/>
    <col min="1794" max="1794" width="8.7109375" bestFit="1" customWidth="1"/>
    <col min="1795" max="1795" width="12.140625" bestFit="1" customWidth="1"/>
    <col min="1796" max="1797" width="10.28515625" bestFit="1" customWidth="1"/>
    <col min="1798" max="1798" width="8.7109375" bestFit="1" customWidth="1"/>
    <col min="1799" max="1799" width="7.28515625" bestFit="1" customWidth="1"/>
    <col min="1800" max="1800" width="6.140625" customWidth="1"/>
    <col min="1801" max="1801" width="10" customWidth="1"/>
    <col min="1802" max="1802" width="15.85546875" bestFit="1" customWidth="1"/>
    <col min="1803" max="1803" width="8.7109375" bestFit="1" customWidth="1"/>
    <col min="1804" max="1804" width="7.85546875" bestFit="1" customWidth="1"/>
    <col min="1805" max="1805" width="5.85546875" bestFit="1" customWidth="1"/>
    <col min="1806" max="1806" width="10.28515625" bestFit="1" customWidth="1"/>
    <col min="1807" max="1807" width="7.28515625" bestFit="1" customWidth="1"/>
    <col min="1808" max="1808" width="4.7109375" customWidth="1"/>
    <col min="2049" max="2049" width="9.140625" customWidth="1"/>
    <col min="2050" max="2050" width="8.7109375" bestFit="1" customWidth="1"/>
    <col min="2051" max="2051" width="12.140625" bestFit="1" customWidth="1"/>
    <col min="2052" max="2053" width="10.28515625" bestFit="1" customWidth="1"/>
    <col min="2054" max="2054" width="8.7109375" bestFit="1" customWidth="1"/>
    <col min="2055" max="2055" width="7.28515625" bestFit="1" customWidth="1"/>
    <col min="2056" max="2056" width="6.140625" customWidth="1"/>
    <col min="2057" max="2057" width="10" customWidth="1"/>
    <col min="2058" max="2058" width="15.85546875" bestFit="1" customWidth="1"/>
    <col min="2059" max="2059" width="8.7109375" bestFit="1" customWidth="1"/>
    <col min="2060" max="2060" width="7.85546875" bestFit="1" customWidth="1"/>
    <col min="2061" max="2061" width="5.85546875" bestFit="1" customWidth="1"/>
    <col min="2062" max="2062" width="10.28515625" bestFit="1" customWidth="1"/>
    <col min="2063" max="2063" width="7.28515625" bestFit="1" customWidth="1"/>
    <col min="2064" max="2064" width="4.7109375" customWidth="1"/>
    <col min="2305" max="2305" width="9.140625" customWidth="1"/>
    <col min="2306" max="2306" width="8.7109375" bestFit="1" customWidth="1"/>
    <col min="2307" max="2307" width="12.140625" bestFit="1" customWidth="1"/>
    <col min="2308" max="2309" width="10.28515625" bestFit="1" customWidth="1"/>
    <col min="2310" max="2310" width="8.7109375" bestFit="1" customWidth="1"/>
    <col min="2311" max="2311" width="7.28515625" bestFit="1" customWidth="1"/>
    <col min="2312" max="2312" width="6.140625" customWidth="1"/>
    <col min="2313" max="2313" width="10" customWidth="1"/>
    <col min="2314" max="2314" width="15.85546875" bestFit="1" customWidth="1"/>
    <col min="2315" max="2315" width="8.7109375" bestFit="1" customWidth="1"/>
    <col min="2316" max="2316" width="7.85546875" bestFit="1" customWidth="1"/>
    <col min="2317" max="2317" width="5.85546875" bestFit="1" customWidth="1"/>
    <col min="2318" max="2318" width="10.28515625" bestFit="1" customWidth="1"/>
    <col min="2319" max="2319" width="7.28515625" bestFit="1" customWidth="1"/>
    <col min="2320" max="2320" width="4.7109375" customWidth="1"/>
    <col min="2561" max="2561" width="9.140625" customWidth="1"/>
    <col min="2562" max="2562" width="8.7109375" bestFit="1" customWidth="1"/>
    <col min="2563" max="2563" width="12.140625" bestFit="1" customWidth="1"/>
    <col min="2564" max="2565" width="10.28515625" bestFit="1" customWidth="1"/>
    <col min="2566" max="2566" width="8.7109375" bestFit="1" customWidth="1"/>
    <col min="2567" max="2567" width="7.28515625" bestFit="1" customWidth="1"/>
    <col min="2568" max="2568" width="6.140625" customWidth="1"/>
    <col min="2569" max="2569" width="10" customWidth="1"/>
    <col min="2570" max="2570" width="15.85546875" bestFit="1" customWidth="1"/>
    <col min="2571" max="2571" width="8.7109375" bestFit="1" customWidth="1"/>
    <col min="2572" max="2572" width="7.85546875" bestFit="1" customWidth="1"/>
    <col min="2573" max="2573" width="5.85546875" bestFit="1" customWidth="1"/>
    <col min="2574" max="2574" width="10.28515625" bestFit="1" customWidth="1"/>
    <col min="2575" max="2575" width="7.28515625" bestFit="1" customWidth="1"/>
    <col min="2576" max="2576" width="4.7109375" customWidth="1"/>
    <col min="2817" max="2817" width="9.140625" customWidth="1"/>
    <col min="2818" max="2818" width="8.7109375" bestFit="1" customWidth="1"/>
    <col min="2819" max="2819" width="12.140625" bestFit="1" customWidth="1"/>
    <col min="2820" max="2821" width="10.28515625" bestFit="1" customWidth="1"/>
    <col min="2822" max="2822" width="8.7109375" bestFit="1" customWidth="1"/>
    <col min="2823" max="2823" width="7.28515625" bestFit="1" customWidth="1"/>
    <col min="2824" max="2824" width="6.140625" customWidth="1"/>
    <col min="2825" max="2825" width="10" customWidth="1"/>
    <col min="2826" max="2826" width="15.85546875" bestFit="1" customWidth="1"/>
    <col min="2827" max="2827" width="8.7109375" bestFit="1" customWidth="1"/>
    <col min="2828" max="2828" width="7.85546875" bestFit="1" customWidth="1"/>
    <col min="2829" max="2829" width="5.85546875" bestFit="1" customWidth="1"/>
    <col min="2830" max="2830" width="10.28515625" bestFit="1" customWidth="1"/>
    <col min="2831" max="2831" width="7.28515625" bestFit="1" customWidth="1"/>
    <col min="2832" max="2832" width="4.7109375" customWidth="1"/>
    <col min="3073" max="3073" width="9.140625" customWidth="1"/>
    <col min="3074" max="3074" width="8.7109375" bestFit="1" customWidth="1"/>
    <col min="3075" max="3075" width="12.140625" bestFit="1" customWidth="1"/>
    <col min="3076" max="3077" width="10.28515625" bestFit="1" customWidth="1"/>
    <col min="3078" max="3078" width="8.7109375" bestFit="1" customWidth="1"/>
    <col min="3079" max="3079" width="7.28515625" bestFit="1" customWidth="1"/>
    <col min="3080" max="3080" width="6.140625" customWidth="1"/>
    <col min="3081" max="3081" width="10" customWidth="1"/>
    <col min="3082" max="3082" width="15.85546875" bestFit="1" customWidth="1"/>
    <col min="3083" max="3083" width="8.7109375" bestFit="1" customWidth="1"/>
    <col min="3084" max="3084" width="7.85546875" bestFit="1" customWidth="1"/>
    <col min="3085" max="3085" width="5.85546875" bestFit="1" customWidth="1"/>
    <col min="3086" max="3086" width="10.28515625" bestFit="1" customWidth="1"/>
    <col min="3087" max="3087" width="7.28515625" bestFit="1" customWidth="1"/>
    <col min="3088" max="3088" width="4.7109375" customWidth="1"/>
    <col min="3329" max="3329" width="9.140625" customWidth="1"/>
    <col min="3330" max="3330" width="8.7109375" bestFit="1" customWidth="1"/>
    <col min="3331" max="3331" width="12.140625" bestFit="1" customWidth="1"/>
    <col min="3332" max="3333" width="10.28515625" bestFit="1" customWidth="1"/>
    <col min="3334" max="3334" width="8.7109375" bestFit="1" customWidth="1"/>
    <col min="3335" max="3335" width="7.28515625" bestFit="1" customWidth="1"/>
    <col min="3336" max="3336" width="6.140625" customWidth="1"/>
    <col min="3337" max="3337" width="10" customWidth="1"/>
    <col min="3338" max="3338" width="15.85546875" bestFit="1" customWidth="1"/>
    <col min="3339" max="3339" width="8.7109375" bestFit="1" customWidth="1"/>
    <col min="3340" max="3340" width="7.85546875" bestFit="1" customWidth="1"/>
    <col min="3341" max="3341" width="5.85546875" bestFit="1" customWidth="1"/>
    <col min="3342" max="3342" width="10.28515625" bestFit="1" customWidth="1"/>
    <col min="3343" max="3343" width="7.28515625" bestFit="1" customWidth="1"/>
    <col min="3344" max="3344" width="4.7109375" customWidth="1"/>
    <col min="3585" max="3585" width="9.140625" customWidth="1"/>
    <col min="3586" max="3586" width="8.7109375" bestFit="1" customWidth="1"/>
    <col min="3587" max="3587" width="12.140625" bestFit="1" customWidth="1"/>
    <col min="3588" max="3589" width="10.28515625" bestFit="1" customWidth="1"/>
    <col min="3590" max="3590" width="8.7109375" bestFit="1" customWidth="1"/>
    <col min="3591" max="3591" width="7.28515625" bestFit="1" customWidth="1"/>
    <col min="3592" max="3592" width="6.140625" customWidth="1"/>
    <col min="3593" max="3593" width="10" customWidth="1"/>
    <col min="3594" max="3594" width="15.85546875" bestFit="1" customWidth="1"/>
    <col min="3595" max="3595" width="8.7109375" bestFit="1" customWidth="1"/>
    <col min="3596" max="3596" width="7.85546875" bestFit="1" customWidth="1"/>
    <col min="3597" max="3597" width="5.85546875" bestFit="1" customWidth="1"/>
    <col min="3598" max="3598" width="10.28515625" bestFit="1" customWidth="1"/>
    <col min="3599" max="3599" width="7.28515625" bestFit="1" customWidth="1"/>
    <col min="3600" max="3600" width="4.7109375" customWidth="1"/>
    <col min="3841" max="3841" width="9.140625" customWidth="1"/>
    <col min="3842" max="3842" width="8.7109375" bestFit="1" customWidth="1"/>
    <col min="3843" max="3843" width="12.140625" bestFit="1" customWidth="1"/>
    <col min="3844" max="3845" width="10.28515625" bestFit="1" customWidth="1"/>
    <col min="3846" max="3846" width="8.7109375" bestFit="1" customWidth="1"/>
    <col min="3847" max="3847" width="7.28515625" bestFit="1" customWidth="1"/>
    <col min="3848" max="3848" width="6.140625" customWidth="1"/>
    <col min="3849" max="3849" width="10" customWidth="1"/>
    <col min="3850" max="3850" width="15.85546875" bestFit="1" customWidth="1"/>
    <col min="3851" max="3851" width="8.7109375" bestFit="1" customWidth="1"/>
    <col min="3852" max="3852" width="7.85546875" bestFit="1" customWidth="1"/>
    <col min="3853" max="3853" width="5.85546875" bestFit="1" customWidth="1"/>
    <col min="3854" max="3854" width="10.28515625" bestFit="1" customWidth="1"/>
    <col min="3855" max="3855" width="7.28515625" bestFit="1" customWidth="1"/>
    <col min="3856" max="3856" width="4.7109375" customWidth="1"/>
    <col min="4097" max="4097" width="9.140625" customWidth="1"/>
    <col min="4098" max="4098" width="8.7109375" bestFit="1" customWidth="1"/>
    <col min="4099" max="4099" width="12.140625" bestFit="1" customWidth="1"/>
    <col min="4100" max="4101" width="10.28515625" bestFit="1" customWidth="1"/>
    <col min="4102" max="4102" width="8.7109375" bestFit="1" customWidth="1"/>
    <col min="4103" max="4103" width="7.28515625" bestFit="1" customWidth="1"/>
    <col min="4104" max="4104" width="6.140625" customWidth="1"/>
    <col min="4105" max="4105" width="10" customWidth="1"/>
    <col min="4106" max="4106" width="15.85546875" bestFit="1" customWidth="1"/>
    <col min="4107" max="4107" width="8.7109375" bestFit="1" customWidth="1"/>
    <col min="4108" max="4108" width="7.85546875" bestFit="1" customWidth="1"/>
    <col min="4109" max="4109" width="5.85546875" bestFit="1" customWidth="1"/>
    <col min="4110" max="4110" width="10.28515625" bestFit="1" customWidth="1"/>
    <col min="4111" max="4111" width="7.28515625" bestFit="1" customWidth="1"/>
    <col min="4112" max="4112" width="4.7109375" customWidth="1"/>
    <col min="4353" max="4353" width="9.140625" customWidth="1"/>
    <col min="4354" max="4354" width="8.7109375" bestFit="1" customWidth="1"/>
    <col min="4355" max="4355" width="12.140625" bestFit="1" customWidth="1"/>
    <col min="4356" max="4357" width="10.28515625" bestFit="1" customWidth="1"/>
    <col min="4358" max="4358" width="8.7109375" bestFit="1" customWidth="1"/>
    <col min="4359" max="4359" width="7.28515625" bestFit="1" customWidth="1"/>
    <col min="4360" max="4360" width="6.140625" customWidth="1"/>
    <col min="4361" max="4361" width="10" customWidth="1"/>
    <col min="4362" max="4362" width="15.85546875" bestFit="1" customWidth="1"/>
    <col min="4363" max="4363" width="8.7109375" bestFit="1" customWidth="1"/>
    <col min="4364" max="4364" width="7.85546875" bestFit="1" customWidth="1"/>
    <col min="4365" max="4365" width="5.85546875" bestFit="1" customWidth="1"/>
    <col min="4366" max="4366" width="10.28515625" bestFit="1" customWidth="1"/>
    <col min="4367" max="4367" width="7.28515625" bestFit="1" customWidth="1"/>
    <col min="4368" max="4368" width="4.7109375" customWidth="1"/>
    <col min="4609" max="4609" width="9.140625" customWidth="1"/>
    <col min="4610" max="4610" width="8.7109375" bestFit="1" customWidth="1"/>
    <col min="4611" max="4611" width="12.140625" bestFit="1" customWidth="1"/>
    <col min="4612" max="4613" width="10.28515625" bestFit="1" customWidth="1"/>
    <col min="4614" max="4614" width="8.7109375" bestFit="1" customWidth="1"/>
    <col min="4615" max="4615" width="7.28515625" bestFit="1" customWidth="1"/>
    <col min="4616" max="4616" width="6.140625" customWidth="1"/>
    <col min="4617" max="4617" width="10" customWidth="1"/>
    <col min="4618" max="4618" width="15.85546875" bestFit="1" customWidth="1"/>
    <col min="4619" max="4619" width="8.7109375" bestFit="1" customWidth="1"/>
    <col min="4620" max="4620" width="7.85546875" bestFit="1" customWidth="1"/>
    <col min="4621" max="4621" width="5.85546875" bestFit="1" customWidth="1"/>
    <col min="4622" max="4622" width="10.28515625" bestFit="1" customWidth="1"/>
    <col min="4623" max="4623" width="7.28515625" bestFit="1" customWidth="1"/>
    <col min="4624" max="4624" width="4.7109375" customWidth="1"/>
    <col min="4865" max="4865" width="9.140625" customWidth="1"/>
    <col min="4866" max="4866" width="8.7109375" bestFit="1" customWidth="1"/>
    <col min="4867" max="4867" width="12.140625" bestFit="1" customWidth="1"/>
    <col min="4868" max="4869" width="10.28515625" bestFit="1" customWidth="1"/>
    <col min="4870" max="4870" width="8.7109375" bestFit="1" customWidth="1"/>
    <col min="4871" max="4871" width="7.28515625" bestFit="1" customWidth="1"/>
    <col min="4872" max="4872" width="6.140625" customWidth="1"/>
    <col min="4873" max="4873" width="10" customWidth="1"/>
    <col min="4874" max="4874" width="15.85546875" bestFit="1" customWidth="1"/>
    <col min="4875" max="4875" width="8.7109375" bestFit="1" customWidth="1"/>
    <col min="4876" max="4876" width="7.85546875" bestFit="1" customWidth="1"/>
    <col min="4877" max="4877" width="5.85546875" bestFit="1" customWidth="1"/>
    <col min="4878" max="4878" width="10.28515625" bestFit="1" customWidth="1"/>
    <col min="4879" max="4879" width="7.28515625" bestFit="1" customWidth="1"/>
    <col min="4880" max="4880" width="4.7109375" customWidth="1"/>
    <col min="5121" max="5121" width="9.140625" customWidth="1"/>
    <col min="5122" max="5122" width="8.7109375" bestFit="1" customWidth="1"/>
    <col min="5123" max="5123" width="12.140625" bestFit="1" customWidth="1"/>
    <col min="5124" max="5125" width="10.28515625" bestFit="1" customWidth="1"/>
    <col min="5126" max="5126" width="8.7109375" bestFit="1" customWidth="1"/>
    <col min="5127" max="5127" width="7.28515625" bestFit="1" customWidth="1"/>
    <col min="5128" max="5128" width="6.140625" customWidth="1"/>
    <col min="5129" max="5129" width="10" customWidth="1"/>
    <col min="5130" max="5130" width="15.85546875" bestFit="1" customWidth="1"/>
    <col min="5131" max="5131" width="8.7109375" bestFit="1" customWidth="1"/>
    <col min="5132" max="5132" width="7.85546875" bestFit="1" customWidth="1"/>
    <col min="5133" max="5133" width="5.85546875" bestFit="1" customWidth="1"/>
    <col min="5134" max="5134" width="10.28515625" bestFit="1" customWidth="1"/>
    <col min="5135" max="5135" width="7.28515625" bestFit="1" customWidth="1"/>
    <col min="5136" max="5136" width="4.7109375" customWidth="1"/>
    <col min="5377" max="5377" width="9.140625" customWidth="1"/>
    <col min="5378" max="5378" width="8.7109375" bestFit="1" customWidth="1"/>
    <col min="5379" max="5379" width="12.140625" bestFit="1" customWidth="1"/>
    <col min="5380" max="5381" width="10.28515625" bestFit="1" customWidth="1"/>
    <col min="5382" max="5382" width="8.7109375" bestFit="1" customWidth="1"/>
    <col min="5383" max="5383" width="7.28515625" bestFit="1" customWidth="1"/>
    <col min="5384" max="5384" width="6.140625" customWidth="1"/>
    <col min="5385" max="5385" width="10" customWidth="1"/>
    <col min="5386" max="5386" width="15.85546875" bestFit="1" customWidth="1"/>
    <col min="5387" max="5387" width="8.7109375" bestFit="1" customWidth="1"/>
    <col min="5388" max="5388" width="7.85546875" bestFit="1" customWidth="1"/>
    <col min="5389" max="5389" width="5.85546875" bestFit="1" customWidth="1"/>
    <col min="5390" max="5390" width="10.28515625" bestFit="1" customWidth="1"/>
    <col min="5391" max="5391" width="7.28515625" bestFit="1" customWidth="1"/>
    <col min="5392" max="5392" width="4.7109375" customWidth="1"/>
    <col min="5633" max="5633" width="9.140625" customWidth="1"/>
    <col min="5634" max="5634" width="8.7109375" bestFit="1" customWidth="1"/>
    <col min="5635" max="5635" width="12.140625" bestFit="1" customWidth="1"/>
    <col min="5636" max="5637" width="10.28515625" bestFit="1" customWidth="1"/>
    <col min="5638" max="5638" width="8.7109375" bestFit="1" customWidth="1"/>
    <col min="5639" max="5639" width="7.28515625" bestFit="1" customWidth="1"/>
    <col min="5640" max="5640" width="6.140625" customWidth="1"/>
    <col min="5641" max="5641" width="10" customWidth="1"/>
    <col min="5642" max="5642" width="15.85546875" bestFit="1" customWidth="1"/>
    <col min="5643" max="5643" width="8.7109375" bestFit="1" customWidth="1"/>
    <col min="5644" max="5644" width="7.85546875" bestFit="1" customWidth="1"/>
    <col min="5645" max="5645" width="5.85546875" bestFit="1" customWidth="1"/>
    <col min="5646" max="5646" width="10.28515625" bestFit="1" customWidth="1"/>
    <col min="5647" max="5647" width="7.28515625" bestFit="1" customWidth="1"/>
    <col min="5648" max="5648" width="4.7109375" customWidth="1"/>
    <col min="5889" max="5889" width="9.140625" customWidth="1"/>
    <col min="5890" max="5890" width="8.7109375" bestFit="1" customWidth="1"/>
    <col min="5891" max="5891" width="12.140625" bestFit="1" customWidth="1"/>
    <col min="5892" max="5893" width="10.28515625" bestFit="1" customWidth="1"/>
    <col min="5894" max="5894" width="8.7109375" bestFit="1" customWidth="1"/>
    <col min="5895" max="5895" width="7.28515625" bestFit="1" customWidth="1"/>
    <col min="5896" max="5896" width="6.140625" customWidth="1"/>
    <col min="5897" max="5897" width="10" customWidth="1"/>
    <col min="5898" max="5898" width="15.85546875" bestFit="1" customWidth="1"/>
    <col min="5899" max="5899" width="8.7109375" bestFit="1" customWidth="1"/>
    <col min="5900" max="5900" width="7.85546875" bestFit="1" customWidth="1"/>
    <col min="5901" max="5901" width="5.85546875" bestFit="1" customWidth="1"/>
    <col min="5902" max="5902" width="10.28515625" bestFit="1" customWidth="1"/>
    <col min="5903" max="5903" width="7.28515625" bestFit="1" customWidth="1"/>
    <col min="5904" max="5904" width="4.7109375" customWidth="1"/>
    <col min="6145" max="6145" width="9.140625" customWidth="1"/>
    <col min="6146" max="6146" width="8.7109375" bestFit="1" customWidth="1"/>
    <col min="6147" max="6147" width="12.140625" bestFit="1" customWidth="1"/>
    <col min="6148" max="6149" width="10.28515625" bestFit="1" customWidth="1"/>
    <col min="6150" max="6150" width="8.7109375" bestFit="1" customWidth="1"/>
    <col min="6151" max="6151" width="7.28515625" bestFit="1" customWidth="1"/>
    <col min="6152" max="6152" width="6.140625" customWidth="1"/>
    <col min="6153" max="6153" width="10" customWidth="1"/>
    <col min="6154" max="6154" width="15.85546875" bestFit="1" customWidth="1"/>
    <col min="6155" max="6155" width="8.7109375" bestFit="1" customWidth="1"/>
    <col min="6156" max="6156" width="7.85546875" bestFit="1" customWidth="1"/>
    <col min="6157" max="6157" width="5.85546875" bestFit="1" customWidth="1"/>
    <col min="6158" max="6158" width="10.28515625" bestFit="1" customWidth="1"/>
    <col min="6159" max="6159" width="7.28515625" bestFit="1" customWidth="1"/>
    <col min="6160" max="6160" width="4.7109375" customWidth="1"/>
    <col min="6401" max="6401" width="9.140625" customWidth="1"/>
    <col min="6402" max="6402" width="8.7109375" bestFit="1" customWidth="1"/>
    <col min="6403" max="6403" width="12.140625" bestFit="1" customWidth="1"/>
    <col min="6404" max="6405" width="10.28515625" bestFit="1" customWidth="1"/>
    <col min="6406" max="6406" width="8.7109375" bestFit="1" customWidth="1"/>
    <col min="6407" max="6407" width="7.28515625" bestFit="1" customWidth="1"/>
    <col min="6408" max="6408" width="6.140625" customWidth="1"/>
    <col min="6409" max="6409" width="10" customWidth="1"/>
    <col min="6410" max="6410" width="15.85546875" bestFit="1" customWidth="1"/>
    <col min="6411" max="6411" width="8.7109375" bestFit="1" customWidth="1"/>
    <col min="6412" max="6412" width="7.85546875" bestFit="1" customWidth="1"/>
    <col min="6413" max="6413" width="5.85546875" bestFit="1" customWidth="1"/>
    <col min="6414" max="6414" width="10.28515625" bestFit="1" customWidth="1"/>
    <col min="6415" max="6415" width="7.28515625" bestFit="1" customWidth="1"/>
    <col min="6416" max="6416" width="4.7109375" customWidth="1"/>
    <col min="6657" max="6657" width="9.140625" customWidth="1"/>
    <col min="6658" max="6658" width="8.7109375" bestFit="1" customWidth="1"/>
    <col min="6659" max="6659" width="12.140625" bestFit="1" customWidth="1"/>
    <col min="6660" max="6661" width="10.28515625" bestFit="1" customWidth="1"/>
    <col min="6662" max="6662" width="8.7109375" bestFit="1" customWidth="1"/>
    <col min="6663" max="6663" width="7.28515625" bestFit="1" customWidth="1"/>
    <col min="6664" max="6664" width="6.140625" customWidth="1"/>
    <col min="6665" max="6665" width="10" customWidth="1"/>
    <col min="6666" max="6666" width="15.85546875" bestFit="1" customWidth="1"/>
    <col min="6667" max="6667" width="8.7109375" bestFit="1" customWidth="1"/>
    <col min="6668" max="6668" width="7.85546875" bestFit="1" customWidth="1"/>
    <col min="6669" max="6669" width="5.85546875" bestFit="1" customWidth="1"/>
    <col min="6670" max="6670" width="10.28515625" bestFit="1" customWidth="1"/>
    <col min="6671" max="6671" width="7.28515625" bestFit="1" customWidth="1"/>
    <col min="6672" max="6672" width="4.7109375" customWidth="1"/>
    <col min="6913" max="6913" width="9.140625" customWidth="1"/>
    <col min="6914" max="6914" width="8.7109375" bestFit="1" customWidth="1"/>
    <col min="6915" max="6915" width="12.140625" bestFit="1" customWidth="1"/>
    <col min="6916" max="6917" width="10.28515625" bestFit="1" customWidth="1"/>
    <col min="6918" max="6918" width="8.7109375" bestFit="1" customWidth="1"/>
    <col min="6919" max="6919" width="7.28515625" bestFit="1" customWidth="1"/>
    <col min="6920" max="6920" width="6.140625" customWidth="1"/>
    <col min="6921" max="6921" width="10" customWidth="1"/>
    <col min="6922" max="6922" width="15.85546875" bestFit="1" customWidth="1"/>
    <col min="6923" max="6923" width="8.7109375" bestFit="1" customWidth="1"/>
    <col min="6924" max="6924" width="7.85546875" bestFit="1" customWidth="1"/>
    <col min="6925" max="6925" width="5.85546875" bestFit="1" customWidth="1"/>
    <col min="6926" max="6926" width="10.28515625" bestFit="1" customWidth="1"/>
    <col min="6927" max="6927" width="7.28515625" bestFit="1" customWidth="1"/>
    <col min="6928" max="6928" width="4.7109375" customWidth="1"/>
    <col min="7169" max="7169" width="9.140625" customWidth="1"/>
    <col min="7170" max="7170" width="8.7109375" bestFit="1" customWidth="1"/>
    <col min="7171" max="7171" width="12.140625" bestFit="1" customWidth="1"/>
    <col min="7172" max="7173" width="10.28515625" bestFit="1" customWidth="1"/>
    <col min="7174" max="7174" width="8.7109375" bestFit="1" customWidth="1"/>
    <col min="7175" max="7175" width="7.28515625" bestFit="1" customWidth="1"/>
    <col min="7176" max="7176" width="6.140625" customWidth="1"/>
    <col min="7177" max="7177" width="10" customWidth="1"/>
    <col min="7178" max="7178" width="15.85546875" bestFit="1" customWidth="1"/>
    <col min="7179" max="7179" width="8.7109375" bestFit="1" customWidth="1"/>
    <col min="7180" max="7180" width="7.85546875" bestFit="1" customWidth="1"/>
    <col min="7181" max="7181" width="5.85546875" bestFit="1" customWidth="1"/>
    <col min="7182" max="7182" width="10.28515625" bestFit="1" customWidth="1"/>
    <col min="7183" max="7183" width="7.28515625" bestFit="1" customWidth="1"/>
    <col min="7184" max="7184" width="4.7109375" customWidth="1"/>
    <col min="7425" max="7425" width="9.140625" customWidth="1"/>
    <col min="7426" max="7426" width="8.7109375" bestFit="1" customWidth="1"/>
    <col min="7427" max="7427" width="12.140625" bestFit="1" customWidth="1"/>
    <col min="7428" max="7429" width="10.28515625" bestFit="1" customWidth="1"/>
    <col min="7430" max="7430" width="8.7109375" bestFit="1" customWidth="1"/>
    <col min="7431" max="7431" width="7.28515625" bestFit="1" customWidth="1"/>
    <col min="7432" max="7432" width="6.140625" customWidth="1"/>
    <col min="7433" max="7433" width="10" customWidth="1"/>
    <col min="7434" max="7434" width="15.85546875" bestFit="1" customWidth="1"/>
    <col min="7435" max="7435" width="8.7109375" bestFit="1" customWidth="1"/>
    <col min="7436" max="7436" width="7.85546875" bestFit="1" customWidth="1"/>
    <col min="7437" max="7437" width="5.85546875" bestFit="1" customWidth="1"/>
    <col min="7438" max="7438" width="10.28515625" bestFit="1" customWidth="1"/>
    <col min="7439" max="7439" width="7.28515625" bestFit="1" customWidth="1"/>
    <col min="7440" max="7440" width="4.7109375" customWidth="1"/>
    <col min="7681" max="7681" width="9.140625" customWidth="1"/>
    <col min="7682" max="7682" width="8.7109375" bestFit="1" customWidth="1"/>
    <col min="7683" max="7683" width="12.140625" bestFit="1" customWidth="1"/>
    <col min="7684" max="7685" width="10.28515625" bestFit="1" customWidth="1"/>
    <col min="7686" max="7686" width="8.7109375" bestFit="1" customWidth="1"/>
    <col min="7687" max="7687" width="7.28515625" bestFit="1" customWidth="1"/>
    <col min="7688" max="7688" width="6.140625" customWidth="1"/>
    <col min="7689" max="7689" width="10" customWidth="1"/>
    <col min="7690" max="7690" width="15.85546875" bestFit="1" customWidth="1"/>
    <col min="7691" max="7691" width="8.7109375" bestFit="1" customWidth="1"/>
    <col min="7692" max="7692" width="7.85546875" bestFit="1" customWidth="1"/>
    <col min="7693" max="7693" width="5.85546875" bestFit="1" customWidth="1"/>
    <col min="7694" max="7694" width="10.28515625" bestFit="1" customWidth="1"/>
    <col min="7695" max="7695" width="7.28515625" bestFit="1" customWidth="1"/>
    <col min="7696" max="7696" width="4.7109375" customWidth="1"/>
    <col min="7937" max="7937" width="9.140625" customWidth="1"/>
    <col min="7938" max="7938" width="8.7109375" bestFit="1" customWidth="1"/>
    <col min="7939" max="7939" width="12.140625" bestFit="1" customWidth="1"/>
    <col min="7940" max="7941" width="10.28515625" bestFit="1" customWidth="1"/>
    <col min="7942" max="7942" width="8.7109375" bestFit="1" customWidth="1"/>
    <col min="7943" max="7943" width="7.28515625" bestFit="1" customWidth="1"/>
    <col min="7944" max="7944" width="6.140625" customWidth="1"/>
    <col min="7945" max="7945" width="10" customWidth="1"/>
    <col min="7946" max="7946" width="15.85546875" bestFit="1" customWidth="1"/>
    <col min="7947" max="7947" width="8.7109375" bestFit="1" customWidth="1"/>
    <col min="7948" max="7948" width="7.85546875" bestFit="1" customWidth="1"/>
    <col min="7949" max="7949" width="5.85546875" bestFit="1" customWidth="1"/>
    <col min="7950" max="7950" width="10.28515625" bestFit="1" customWidth="1"/>
    <col min="7951" max="7951" width="7.28515625" bestFit="1" customWidth="1"/>
    <col min="7952" max="7952" width="4.7109375" customWidth="1"/>
    <col min="8193" max="8193" width="9.140625" customWidth="1"/>
    <col min="8194" max="8194" width="8.7109375" bestFit="1" customWidth="1"/>
    <col min="8195" max="8195" width="12.140625" bestFit="1" customWidth="1"/>
    <col min="8196" max="8197" width="10.28515625" bestFit="1" customWidth="1"/>
    <col min="8198" max="8198" width="8.7109375" bestFit="1" customWidth="1"/>
    <col min="8199" max="8199" width="7.28515625" bestFit="1" customWidth="1"/>
    <col min="8200" max="8200" width="6.140625" customWidth="1"/>
    <col min="8201" max="8201" width="10" customWidth="1"/>
    <col min="8202" max="8202" width="15.85546875" bestFit="1" customWidth="1"/>
    <col min="8203" max="8203" width="8.7109375" bestFit="1" customWidth="1"/>
    <col min="8204" max="8204" width="7.85546875" bestFit="1" customWidth="1"/>
    <col min="8205" max="8205" width="5.85546875" bestFit="1" customWidth="1"/>
    <col min="8206" max="8206" width="10.28515625" bestFit="1" customWidth="1"/>
    <col min="8207" max="8207" width="7.28515625" bestFit="1" customWidth="1"/>
    <col min="8208" max="8208" width="4.7109375" customWidth="1"/>
    <col min="8449" max="8449" width="9.140625" customWidth="1"/>
    <col min="8450" max="8450" width="8.7109375" bestFit="1" customWidth="1"/>
    <col min="8451" max="8451" width="12.140625" bestFit="1" customWidth="1"/>
    <col min="8452" max="8453" width="10.28515625" bestFit="1" customWidth="1"/>
    <col min="8454" max="8454" width="8.7109375" bestFit="1" customWidth="1"/>
    <col min="8455" max="8455" width="7.28515625" bestFit="1" customWidth="1"/>
    <col min="8456" max="8456" width="6.140625" customWidth="1"/>
    <col min="8457" max="8457" width="10" customWidth="1"/>
    <col min="8458" max="8458" width="15.85546875" bestFit="1" customWidth="1"/>
    <col min="8459" max="8459" width="8.7109375" bestFit="1" customWidth="1"/>
    <col min="8460" max="8460" width="7.85546875" bestFit="1" customWidth="1"/>
    <col min="8461" max="8461" width="5.85546875" bestFit="1" customWidth="1"/>
    <col min="8462" max="8462" width="10.28515625" bestFit="1" customWidth="1"/>
    <col min="8463" max="8463" width="7.28515625" bestFit="1" customWidth="1"/>
    <col min="8464" max="8464" width="4.7109375" customWidth="1"/>
    <col min="8705" max="8705" width="9.140625" customWidth="1"/>
    <col min="8706" max="8706" width="8.7109375" bestFit="1" customWidth="1"/>
    <col min="8707" max="8707" width="12.140625" bestFit="1" customWidth="1"/>
    <col min="8708" max="8709" width="10.28515625" bestFit="1" customWidth="1"/>
    <col min="8710" max="8710" width="8.7109375" bestFit="1" customWidth="1"/>
    <col min="8711" max="8711" width="7.28515625" bestFit="1" customWidth="1"/>
    <col min="8712" max="8712" width="6.140625" customWidth="1"/>
    <col min="8713" max="8713" width="10" customWidth="1"/>
    <col min="8714" max="8714" width="15.85546875" bestFit="1" customWidth="1"/>
    <col min="8715" max="8715" width="8.7109375" bestFit="1" customWidth="1"/>
    <col min="8716" max="8716" width="7.85546875" bestFit="1" customWidth="1"/>
    <col min="8717" max="8717" width="5.85546875" bestFit="1" customWidth="1"/>
    <col min="8718" max="8718" width="10.28515625" bestFit="1" customWidth="1"/>
    <col min="8719" max="8719" width="7.28515625" bestFit="1" customWidth="1"/>
    <col min="8720" max="8720" width="4.7109375" customWidth="1"/>
    <col min="8961" max="8961" width="9.140625" customWidth="1"/>
    <col min="8962" max="8962" width="8.7109375" bestFit="1" customWidth="1"/>
    <col min="8963" max="8963" width="12.140625" bestFit="1" customWidth="1"/>
    <col min="8964" max="8965" width="10.28515625" bestFit="1" customWidth="1"/>
    <col min="8966" max="8966" width="8.7109375" bestFit="1" customWidth="1"/>
    <col min="8967" max="8967" width="7.28515625" bestFit="1" customWidth="1"/>
    <col min="8968" max="8968" width="6.140625" customWidth="1"/>
    <col min="8969" max="8969" width="10" customWidth="1"/>
    <col min="8970" max="8970" width="15.85546875" bestFit="1" customWidth="1"/>
    <col min="8971" max="8971" width="8.7109375" bestFit="1" customWidth="1"/>
    <col min="8972" max="8972" width="7.85546875" bestFit="1" customWidth="1"/>
    <col min="8973" max="8973" width="5.85546875" bestFit="1" customWidth="1"/>
    <col min="8974" max="8974" width="10.28515625" bestFit="1" customWidth="1"/>
    <col min="8975" max="8975" width="7.28515625" bestFit="1" customWidth="1"/>
    <col min="8976" max="8976" width="4.7109375" customWidth="1"/>
    <col min="9217" max="9217" width="9.140625" customWidth="1"/>
    <col min="9218" max="9218" width="8.7109375" bestFit="1" customWidth="1"/>
    <col min="9219" max="9219" width="12.140625" bestFit="1" customWidth="1"/>
    <col min="9220" max="9221" width="10.28515625" bestFit="1" customWidth="1"/>
    <col min="9222" max="9222" width="8.7109375" bestFit="1" customWidth="1"/>
    <col min="9223" max="9223" width="7.28515625" bestFit="1" customWidth="1"/>
    <col min="9224" max="9224" width="6.140625" customWidth="1"/>
    <col min="9225" max="9225" width="10" customWidth="1"/>
    <col min="9226" max="9226" width="15.85546875" bestFit="1" customWidth="1"/>
    <col min="9227" max="9227" width="8.7109375" bestFit="1" customWidth="1"/>
    <col min="9228" max="9228" width="7.85546875" bestFit="1" customWidth="1"/>
    <col min="9229" max="9229" width="5.85546875" bestFit="1" customWidth="1"/>
    <col min="9230" max="9230" width="10.28515625" bestFit="1" customWidth="1"/>
    <col min="9231" max="9231" width="7.28515625" bestFit="1" customWidth="1"/>
    <col min="9232" max="9232" width="4.7109375" customWidth="1"/>
    <col min="9473" max="9473" width="9.140625" customWidth="1"/>
    <col min="9474" max="9474" width="8.7109375" bestFit="1" customWidth="1"/>
    <col min="9475" max="9475" width="12.140625" bestFit="1" customWidth="1"/>
    <col min="9476" max="9477" width="10.28515625" bestFit="1" customWidth="1"/>
    <col min="9478" max="9478" width="8.7109375" bestFit="1" customWidth="1"/>
    <col min="9479" max="9479" width="7.28515625" bestFit="1" customWidth="1"/>
    <col min="9480" max="9480" width="6.140625" customWidth="1"/>
    <col min="9481" max="9481" width="10" customWidth="1"/>
    <col min="9482" max="9482" width="15.85546875" bestFit="1" customWidth="1"/>
    <col min="9483" max="9483" width="8.7109375" bestFit="1" customWidth="1"/>
    <col min="9484" max="9484" width="7.85546875" bestFit="1" customWidth="1"/>
    <col min="9485" max="9485" width="5.85546875" bestFit="1" customWidth="1"/>
    <col min="9486" max="9486" width="10.28515625" bestFit="1" customWidth="1"/>
    <col min="9487" max="9487" width="7.28515625" bestFit="1" customWidth="1"/>
    <col min="9488" max="9488" width="4.7109375" customWidth="1"/>
    <col min="9729" max="9729" width="9.140625" customWidth="1"/>
    <col min="9730" max="9730" width="8.7109375" bestFit="1" customWidth="1"/>
    <col min="9731" max="9731" width="12.140625" bestFit="1" customWidth="1"/>
    <col min="9732" max="9733" width="10.28515625" bestFit="1" customWidth="1"/>
    <col min="9734" max="9734" width="8.7109375" bestFit="1" customWidth="1"/>
    <col min="9735" max="9735" width="7.28515625" bestFit="1" customWidth="1"/>
    <col min="9736" max="9736" width="6.140625" customWidth="1"/>
    <col min="9737" max="9737" width="10" customWidth="1"/>
    <col min="9738" max="9738" width="15.85546875" bestFit="1" customWidth="1"/>
    <col min="9739" max="9739" width="8.7109375" bestFit="1" customWidth="1"/>
    <col min="9740" max="9740" width="7.85546875" bestFit="1" customWidth="1"/>
    <col min="9741" max="9741" width="5.85546875" bestFit="1" customWidth="1"/>
    <col min="9742" max="9742" width="10.28515625" bestFit="1" customWidth="1"/>
    <col min="9743" max="9743" width="7.28515625" bestFit="1" customWidth="1"/>
    <col min="9744" max="9744" width="4.7109375" customWidth="1"/>
    <col min="9985" max="9985" width="9.140625" customWidth="1"/>
    <col min="9986" max="9986" width="8.7109375" bestFit="1" customWidth="1"/>
    <col min="9987" max="9987" width="12.140625" bestFit="1" customWidth="1"/>
    <col min="9988" max="9989" width="10.28515625" bestFit="1" customWidth="1"/>
    <col min="9990" max="9990" width="8.7109375" bestFit="1" customWidth="1"/>
    <col min="9991" max="9991" width="7.28515625" bestFit="1" customWidth="1"/>
    <col min="9992" max="9992" width="6.140625" customWidth="1"/>
    <col min="9993" max="9993" width="10" customWidth="1"/>
    <col min="9994" max="9994" width="15.85546875" bestFit="1" customWidth="1"/>
    <col min="9995" max="9995" width="8.7109375" bestFit="1" customWidth="1"/>
    <col min="9996" max="9996" width="7.85546875" bestFit="1" customWidth="1"/>
    <col min="9997" max="9997" width="5.85546875" bestFit="1" customWidth="1"/>
    <col min="9998" max="9998" width="10.28515625" bestFit="1" customWidth="1"/>
    <col min="9999" max="9999" width="7.28515625" bestFit="1" customWidth="1"/>
    <col min="10000" max="10000" width="4.7109375" customWidth="1"/>
    <col min="10241" max="10241" width="9.140625" customWidth="1"/>
    <col min="10242" max="10242" width="8.7109375" bestFit="1" customWidth="1"/>
    <col min="10243" max="10243" width="12.140625" bestFit="1" customWidth="1"/>
    <col min="10244" max="10245" width="10.28515625" bestFit="1" customWidth="1"/>
    <col min="10246" max="10246" width="8.7109375" bestFit="1" customWidth="1"/>
    <col min="10247" max="10247" width="7.28515625" bestFit="1" customWidth="1"/>
    <col min="10248" max="10248" width="6.140625" customWidth="1"/>
    <col min="10249" max="10249" width="10" customWidth="1"/>
    <col min="10250" max="10250" width="15.85546875" bestFit="1" customWidth="1"/>
    <col min="10251" max="10251" width="8.7109375" bestFit="1" customWidth="1"/>
    <col min="10252" max="10252" width="7.85546875" bestFit="1" customWidth="1"/>
    <col min="10253" max="10253" width="5.85546875" bestFit="1" customWidth="1"/>
    <col min="10254" max="10254" width="10.28515625" bestFit="1" customWidth="1"/>
    <col min="10255" max="10255" width="7.28515625" bestFit="1" customWidth="1"/>
    <col min="10256" max="10256" width="4.7109375" customWidth="1"/>
    <col min="10497" max="10497" width="9.140625" customWidth="1"/>
    <col min="10498" max="10498" width="8.7109375" bestFit="1" customWidth="1"/>
    <col min="10499" max="10499" width="12.140625" bestFit="1" customWidth="1"/>
    <col min="10500" max="10501" width="10.28515625" bestFit="1" customWidth="1"/>
    <col min="10502" max="10502" width="8.7109375" bestFit="1" customWidth="1"/>
    <col min="10503" max="10503" width="7.28515625" bestFit="1" customWidth="1"/>
    <col min="10504" max="10504" width="6.140625" customWidth="1"/>
    <col min="10505" max="10505" width="10" customWidth="1"/>
    <col min="10506" max="10506" width="15.85546875" bestFit="1" customWidth="1"/>
    <col min="10507" max="10507" width="8.7109375" bestFit="1" customWidth="1"/>
    <col min="10508" max="10508" width="7.85546875" bestFit="1" customWidth="1"/>
    <col min="10509" max="10509" width="5.85546875" bestFit="1" customWidth="1"/>
    <col min="10510" max="10510" width="10.28515625" bestFit="1" customWidth="1"/>
    <col min="10511" max="10511" width="7.28515625" bestFit="1" customWidth="1"/>
    <col min="10512" max="10512" width="4.7109375" customWidth="1"/>
    <col min="10753" max="10753" width="9.140625" customWidth="1"/>
    <col min="10754" max="10754" width="8.7109375" bestFit="1" customWidth="1"/>
    <col min="10755" max="10755" width="12.140625" bestFit="1" customWidth="1"/>
    <col min="10756" max="10757" width="10.28515625" bestFit="1" customWidth="1"/>
    <col min="10758" max="10758" width="8.7109375" bestFit="1" customWidth="1"/>
    <col min="10759" max="10759" width="7.28515625" bestFit="1" customWidth="1"/>
    <col min="10760" max="10760" width="6.140625" customWidth="1"/>
    <col min="10761" max="10761" width="10" customWidth="1"/>
    <col min="10762" max="10762" width="15.85546875" bestFit="1" customWidth="1"/>
    <col min="10763" max="10763" width="8.7109375" bestFit="1" customWidth="1"/>
    <col min="10764" max="10764" width="7.85546875" bestFit="1" customWidth="1"/>
    <col min="10765" max="10765" width="5.85546875" bestFit="1" customWidth="1"/>
    <col min="10766" max="10766" width="10.28515625" bestFit="1" customWidth="1"/>
    <col min="10767" max="10767" width="7.28515625" bestFit="1" customWidth="1"/>
    <col min="10768" max="10768" width="4.7109375" customWidth="1"/>
    <col min="11009" max="11009" width="9.140625" customWidth="1"/>
    <col min="11010" max="11010" width="8.7109375" bestFit="1" customWidth="1"/>
    <col min="11011" max="11011" width="12.140625" bestFit="1" customWidth="1"/>
    <col min="11012" max="11013" width="10.28515625" bestFit="1" customWidth="1"/>
    <col min="11014" max="11014" width="8.7109375" bestFit="1" customWidth="1"/>
    <col min="11015" max="11015" width="7.28515625" bestFit="1" customWidth="1"/>
    <col min="11016" max="11016" width="6.140625" customWidth="1"/>
    <col min="11017" max="11017" width="10" customWidth="1"/>
    <col min="11018" max="11018" width="15.85546875" bestFit="1" customWidth="1"/>
    <col min="11019" max="11019" width="8.7109375" bestFit="1" customWidth="1"/>
    <col min="11020" max="11020" width="7.85546875" bestFit="1" customWidth="1"/>
    <col min="11021" max="11021" width="5.85546875" bestFit="1" customWidth="1"/>
    <col min="11022" max="11022" width="10.28515625" bestFit="1" customWidth="1"/>
    <col min="11023" max="11023" width="7.28515625" bestFit="1" customWidth="1"/>
    <col min="11024" max="11024" width="4.7109375" customWidth="1"/>
    <col min="11265" max="11265" width="9.140625" customWidth="1"/>
    <col min="11266" max="11266" width="8.7109375" bestFit="1" customWidth="1"/>
    <col min="11267" max="11267" width="12.140625" bestFit="1" customWidth="1"/>
    <col min="11268" max="11269" width="10.28515625" bestFit="1" customWidth="1"/>
    <col min="11270" max="11270" width="8.7109375" bestFit="1" customWidth="1"/>
    <col min="11271" max="11271" width="7.28515625" bestFit="1" customWidth="1"/>
    <col min="11272" max="11272" width="6.140625" customWidth="1"/>
    <col min="11273" max="11273" width="10" customWidth="1"/>
    <col min="11274" max="11274" width="15.85546875" bestFit="1" customWidth="1"/>
    <col min="11275" max="11275" width="8.7109375" bestFit="1" customWidth="1"/>
    <col min="11276" max="11276" width="7.85546875" bestFit="1" customWidth="1"/>
    <col min="11277" max="11277" width="5.85546875" bestFit="1" customWidth="1"/>
    <col min="11278" max="11278" width="10.28515625" bestFit="1" customWidth="1"/>
    <col min="11279" max="11279" width="7.28515625" bestFit="1" customWidth="1"/>
    <col min="11280" max="11280" width="4.7109375" customWidth="1"/>
    <col min="11521" max="11521" width="9.140625" customWidth="1"/>
    <col min="11522" max="11522" width="8.7109375" bestFit="1" customWidth="1"/>
    <col min="11523" max="11523" width="12.140625" bestFit="1" customWidth="1"/>
    <col min="11524" max="11525" width="10.28515625" bestFit="1" customWidth="1"/>
    <col min="11526" max="11526" width="8.7109375" bestFit="1" customWidth="1"/>
    <col min="11527" max="11527" width="7.28515625" bestFit="1" customWidth="1"/>
    <col min="11528" max="11528" width="6.140625" customWidth="1"/>
    <col min="11529" max="11529" width="10" customWidth="1"/>
    <col min="11530" max="11530" width="15.85546875" bestFit="1" customWidth="1"/>
    <col min="11531" max="11531" width="8.7109375" bestFit="1" customWidth="1"/>
    <col min="11532" max="11532" width="7.85546875" bestFit="1" customWidth="1"/>
    <col min="11533" max="11533" width="5.85546875" bestFit="1" customWidth="1"/>
    <col min="11534" max="11534" width="10.28515625" bestFit="1" customWidth="1"/>
    <col min="11535" max="11535" width="7.28515625" bestFit="1" customWidth="1"/>
    <col min="11536" max="11536" width="4.7109375" customWidth="1"/>
    <col min="11777" max="11777" width="9.140625" customWidth="1"/>
    <col min="11778" max="11778" width="8.7109375" bestFit="1" customWidth="1"/>
    <col min="11779" max="11779" width="12.140625" bestFit="1" customWidth="1"/>
    <col min="11780" max="11781" width="10.28515625" bestFit="1" customWidth="1"/>
    <col min="11782" max="11782" width="8.7109375" bestFit="1" customWidth="1"/>
    <col min="11783" max="11783" width="7.28515625" bestFit="1" customWidth="1"/>
    <col min="11784" max="11784" width="6.140625" customWidth="1"/>
    <col min="11785" max="11785" width="10" customWidth="1"/>
    <col min="11786" max="11786" width="15.85546875" bestFit="1" customWidth="1"/>
    <col min="11787" max="11787" width="8.7109375" bestFit="1" customWidth="1"/>
    <col min="11788" max="11788" width="7.85546875" bestFit="1" customWidth="1"/>
    <col min="11789" max="11789" width="5.85546875" bestFit="1" customWidth="1"/>
    <col min="11790" max="11790" width="10.28515625" bestFit="1" customWidth="1"/>
    <col min="11791" max="11791" width="7.28515625" bestFit="1" customWidth="1"/>
    <col min="11792" max="11792" width="4.7109375" customWidth="1"/>
    <col min="12033" max="12033" width="9.140625" customWidth="1"/>
    <col min="12034" max="12034" width="8.7109375" bestFit="1" customWidth="1"/>
    <col min="12035" max="12035" width="12.140625" bestFit="1" customWidth="1"/>
    <col min="12036" max="12037" width="10.28515625" bestFit="1" customWidth="1"/>
    <col min="12038" max="12038" width="8.7109375" bestFit="1" customWidth="1"/>
    <col min="12039" max="12039" width="7.28515625" bestFit="1" customWidth="1"/>
    <col min="12040" max="12040" width="6.140625" customWidth="1"/>
    <col min="12041" max="12041" width="10" customWidth="1"/>
    <col min="12042" max="12042" width="15.85546875" bestFit="1" customWidth="1"/>
    <col min="12043" max="12043" width="8.7109375" bestFit="1" customWidth="1"/>
    <col min="12044" max="12044" width="7.85546875" bestFit="1" customWidth="1"/>
    <col min="12045" max="12045" width="5.85546875" bestFit="1" customWidth="1"/>
    <col min="12046" max="12046" width="10.28515625" bestFit="1" customWidth="1"/>
    <col min="12047" max="12047" width="7.28515625" bestFit="1" customWidth="1"/>
    <col min="12048" max="12048" width="4.7109375" customWidth="1"/>
    <col min="12289" max="12289" width="9.140625" customWidth="1"/>
    <col min="12290" max="12290" width="8.7109375" bestFit="1" customWidth="1"/>
    <col min="12291" max="12291" width="12.140625" bestFit="1" customWidth="1"/>
    <col min="12292" max="12293" width="10.28515625" bestFit="1" customWidth="1"/>
    <col min="12294" max="12294" width="8.7109375" bestFit="1" customWidth="1"/>
    <col min="12295" max="12295" width="7.28515625" bestFit="1" customWidth="1"/>
    <col min="12296" max="12296" width="6.140625" customWidth="1"/>
    <col min="12297" max="12297" width="10" customWidth="1"/>
    <col min="12298" max="12298" width="15.85546875" bestFit="1" customWidth="1"/>
    <col min="12299" max="12299" width="8.7109375" bestFit="1" customWidth="1"/>
    <col min="12300" max="12300" width="7.85546875" bestFit="1" customWidth="1"/>
    <col min="12301" max="12301" width="5.85546875" bestFit="1" customWidth="1"/>
    <col min="12302" max="12302" width="10.28515625" bestFit="1" customWidth="1"/>
    <col min="12303" max="12303" width="7.28515625" bestFit="1" customWidth="1"/>
    <col min="12304" max="12304" width="4.7109375" customWidth="1"/>
    <col min="12545" max="12545" width="9.140625" customWidth="1"/>
    <col min="12546" max="12546" width="8.7109375" bestFit="1" customWidth="1"/>
    <col min="12547" max="12547" width="12.140625" bestFit="1" customWidth="1"/>
    <col min="12548" max="12549" width="10.28515625" bestFit="1" customWidth="1"/>
    <col min="12550" max="12550" width="8.7109375" bestFit="1" customWidth="1"/>
    <col min="12551" max="12551" width="7.28515625" bestFit="1" customWidth="1"/>
    <col min="12552" max="12552" width="6.140625" customWidth="1"/>
    <col min="12553" max="12553" width="10" customWidth="1"/>
    <col min="12554" max="12554" width="15.85546875" bestFit="1" customWidth="1"/>
    <col min="12555" max="12555" width="8.7109375" bestFit="1" customWidth="1"/>
    <col min="12556" max="12556" width="7.85546875" bestFit="1" customWidth="1"/>
    <col min="12557" max="12557" width="5.85546875" bestFit="1" customWidth="1"/>
    <col min="12558" max="12558" width="10.28515625" bestFit="1" customWidth="1"/>
    <col min="12559" max="12559" width="7.28515625" bestFit="1" customWidth="1"/>
    <col min="12560" max="12560" width="4.7109375" customWidth="1"/>
    <col min="12801" max="12801" width="9.140625" customWidth="1"/>
    <col min="12802" max="12802" width="8.7109375" bestFit="1" customWidth="1"/>
    <col min="12803" max="12803" width="12.140625" bestFit="1" customWidth="1"/>
    <col min="12804" max="12805" width="10.28515625" bestFit="1" customWidth="1"/>
    <col min="12806" max="12806" width="8.7109375" bestFit="1" customWidth="1"/>
    <col min="12807" max="12807" width="7.28515625" bestFit="1" customWidth="1"/>
    <col min="12808" max="12808" width="6.140625" customWidth="1"/>
    <col min="12809" max="12809" width="10" customWidth="1"/>
    <col min="12810" max="12810" width="15.85546875" bestFit="1" customWidth="1"/>
    <col min="12811" max="12811" width="8.7109375" bestFit="1" customWidth="1"/>
    <col min="12812" max="12812" width="7.85546875" bestFit="1" customWidth="1"/>
    <col min="12813" max="12813" width="5.85546875" bestFit="1" customWidth="1"/>
    <col min="12814" max="12814" width="10.28515625" bestFit="1" customWidth="1"/>
    <col min="12815" max="12815" width="7.28515625" bestFit="1" customWidth="1"/>
    <col min="12816" max="12816" width="4.7109375" customWidth="1"/>
    <col min="13057" max="13057" width="9.140625" customWidth="1"/>
    <col min="13058" max="13058" width="8.7109375" bestFit="1" customWidth="1"/>
    <col min="13059" max="13059" width="12.140625" bestFit="1" customWidth="1"/>
    <col min="13060" max="13061" width="10.28515625" bestFit="1" customWidth="1"/>
    <col min="13062" max="13062" width="8.7109375" bestFit="1" customWidth="1"/>
    <col min="13063" max="13063" width="7.28515625" bestFit="1" customWidth="1"/>
    <col min="13064" max="13064" width="6.140625" customWidth="1"/>
    <col min="13065" max="13065" width="10" customWidth="1"/>
    <col min="13066" max="13066" width="15.85546875" bestFit="1" customWidth="1"/>
    <col min="13067" max="13067" width="8.7109375" bestFit="1" customWidth="1"/>
    <col min="13068" max="13068" width="7.85546875" bestFit="1" customWidth="1"/>
    <col min="13069" max="13069" width="5.85546875" bestFit="1" customWidth="1"/>
    <col min="13070" max="13070" width="10.28515625" bestFit="1" customWidth="1"/>
    <col min="13071" max="13071" width="7.28515625" bestFit="1" customWidth="1"/>
    <col min="13072" max="13072" width="4.7109375" customWidth="1"/>
    <col min="13313" max="13313" width="9.140625" customWidth="1"/>
    <col min="13314" max="13314" width="8.7109375" bestFit="1" customWidth="1"/>
    <col min="13315" max="13315" width="12.140625" bestFit="1" customWidth="1"/>
    <col min="13316" max="13317" width="10.28515625" bestFit="1" customWidth="1"/>
    <col min="13318" max="13318" width="8.7109375" bestFit="1" customWidth="1"/>
    <col min="13319" max="13319" width="7.28515625" bestFit="1" customWidth="1"/>
    <col min="13320" max="13320" width="6.140625" customWidth="1"/>
    <col min="13321" max="13321" width="10" customWidth="1"/>
    <col min="13322" max="13322" width="15.85546875" bestFit="1" customWidth="1"/>
    <col min="13323" max="13323" width="8.7109375" bestFit="1" customWidth="1"/>
    <col min="13324" max="13324" width="7.85546875" bestFit="1" customWidth="1"/>
    <col min="13325" max="13325" width="5.85546875" bestFit="1" customWidth="1"/>
    <col min="13326" max="13326" width="10.28515625" bestFit="1" customWidth="1"/>
    <col min="13327" max="13327" width="7.28515625" bestFit="1" customWidth="1"/>
    <col min="13328" max="13328" width="4.7109375" customWidth="1"/>
    <col min="13569" max="13569" width="9.140625" customWidth="1"/>
    <col min="13570" max="13570" width="8.7109375" bestFit="1" customWidth="1"/>
    <col min="13571" max="13571" width="12.140625" bestFit="1" customWidth="1"/>
    <col min="13572" max="13573" width="10.28515625" bestFit="1" customWidth="1"/>
    <col min="13574" max="13574" width="8.7109375" bestFit="1" customWidth="1"/>
    <col min="13575" max="13575" width="7.28515625" bestFit="1" customWidth="1"/>
    <col min="13576" max="13576" width="6.140625" customWidth="1"/>
    <col min="13577" max="13577" width="10" customWidth="1"/>
    <col min="13578" max="13578" width="15.85546875" bestFit="1" customWidth="1"/>
    <col min="13579" max="13579" width="8.7109375" bestFit="1" customWidth="1"/>
    <col min="13580" max="13580" width="7.85546875" bestFit="1" customWidth="1"/>
    <col min="13581" max="13581" width="5.85546875" bestFit="1" customWidth="1"/>
    <col min="13582" max="13582" width="10.28515625" bestFit="1" customWidth="1"/>
    <col min="13583" max="13583" width="7.28515625" bestFit="1" customWidth="1"/>
    <col min="13584" max="13584" width="4.7109375" customWidth="1"/>
    <col min="13825" max="13825" width="9.140625" customWidth="1"/>
    <col min="13826" max="13826" width="8.7109375" bestFit="1" customWidth="1"/>
    <col min="13827" max="13827" width="12.140625" bestFit="1" customWidth="1"/>
    <col min="13828" max="13829" width="10.28515625" bestFit="1" customWidth="1"/>
    <col min="13830" max="13830" width="8.7109375" bestFit="1" customWidth="1"/>
    <col min="13831" max="13831" width="7.28515625" bestFit="1" customWidth="1"/>
    <col min="13832" max="13832" width="6.140625" customWidth="1"/>
    <col min="13833" max="13833" width="10" customWidth="1"/>
    <col min="13834" max="13834" width="15.85546875" bestFit="1" customWidth="1"/>
    <col min="13835" max="13835" width="8.7109375" bestFit="1" customWidth="1"/>
    <col min="13836" max="13836" width="7.85546875" bestFit="1" customWidth="1"/>
    <col min="13837" max="13837" width="5.85546875" bestFit="1" customWidth="1"/>
    <col min="13838" max="13838" width="10.28515625" bestFit="1" customWidth="1"/>
    <col min="13839" max="13839" width="7.28515625" bestFit="1" customWidth="1"/>
    <col min="13840" max="13840" width="4.7109375" customWidth="1"/>
    <col min="14081" max="14081" width="9.140625" customWidth="1"/>
    <col min="14082" max="14082" width="8.7109375" bestFit="1" customWidth="1"/>
    <col min="14083" max="14083" width="12.140625" bestFit="1" customWidth="1"/>
    <col min="14084" max="14085" width="10.28515625" bestFit="1" customWidth="1"/>
    <col min="14086" max="14086" width="8.7109375" bestFit="1" customWidth="1"/>
    <col min="14087" max="14087" width="7.28515625" bestFit="1" customWidth="1"/>
    <col min="14088" max="14088" width="6.140625" customWidth="1"/>
    <col min="14089" max="14089" width="10" customWidth="1"/>
    <col min="14090" max="14090" width="15.85546875" bestFit="1" customWidth="1"/>
    <col min="14091" max="14091" width="8.7109375" bestFit="1" customWidth="1"/>
    <col min="14092" max="14092" width="7.85546875" bestFit="1" customWidth="1"/>
    <col min="14093" max="14093" width="5.85546875" bestFit="1" customWidth="1"/>
    <col min="14094" max="14094" width="10.28515625" bestFit="1" customWidth="1"/>
    <col min="14095" max="14095" width="7.28515625" bestFit="1" customWidth="1"/>
    <col min="14096" max="14096" width="4.7109375" customWidth="1"/>
    <col min="14337" max="14337" width="9.140625" customWidth="1"/>
    <col min="14338" max="14338" width="8.7109375" bestFit="1" customWidth="1"/>
    <col min="14339" max="14339" width="12.140625" bestFit="1" customWidth="1"/>
    <col min="14340" max="14341" width="10.28515625" bestFit="1" customWidth="1"/>
    <col min="14342" max="14342" width="8.7109375" bestFit="1" customWidth="1"/>
    <col min="14343" max="14343" width="7.28515625" bestFit="1" customWidth="1"/>
    <col min="14344" max="14344" width="6.140625" customWidth="1"/>
    <col min="14345" max="14345" width="10" customWidth="1"/>
    <col min="14346" max="14346" width="15.85546875" bestFit="1" customWidth="1"/>
    <col min="14347" max="14347" width="8.7109375" bestFit="1" customWidth="1"/>
    <col min="14348" max="14348" width="7.85546875" bestFit="1" customWidth="1"/>
    <col min="14349" max="14349" width="5.85546875" bestFit="1" customWidth="1"/>
    <col min="14350" max="14350" width="10.28515625" bestFit="1" customWidth="1"/>
    <col min="14351" max="14351" width="7.28515625" bestFit="1" customWidth="1"/>
    <col min="14352" max="14352" width="4.7109375" customWidth="1"/>
    <col min="14593" max="14593" width="9.140625" customWidth="1"/>
    <col min="14594" max="14594" width="8.7109375" bestFit="1" customWidth="1"/>
    <col min="14595" max="14595" width="12.140625" bestFit="1" customWidth="1"/>
    <col min="14596" max="14597" width="10.28515625" bestFit="1" customWidth="1"/>
    <col min="14598" max="14598" width="8.7109375" bestFit="1" customWidth="1"/>
    <col min="14599" max="14599" width="7.28515625" bestFit="1" customWidth="1"/>
    <col min="14600" max="14600" width="6.140625" customWidth="1"/>
    <col min="14601" max="14601" width="10" customWidth="1"/>
    <col min="14602" max="14602" width="15.85546875" bestFit="1" customWidth="1"/>
    <col min="14603" max="14603" width="8.7109375" bestFit="1" customWidth="1"/>
    <col min="14604" max="14604" width="7.85546875" bestFit="1" customWidth="1"/>
    <col min="14605" max="14605" width="5.85546875" bestFit="1" customWidth="1"/>
    <col min="14606" max="14606" width="10.28515625" bestFit="1" customWidth="1"/>
    <col min="14607" max="14607" width="7.28515625" bestFit="1" customWidth="1"/>
    <col min="14608" max="14608" width="4.7109375" customWidth="1"/>
    <col min="14849" max="14849" width="9.140625" customWidth="1"/>
    <col min="14850" max="14850" width="8.7109375" bestFit="1" customWidth="1"/>
    <col min="14851" max="14851" width="12.140625" bestFit="1" customWidth="1"/>
    <col min="14852" max="14853" width="10.28515625" bestFit="1" customWidth="1"/>
    <col min="14854" max="14854" width="8.7109375" bestFit="1" customWidth="1"/>
    <col min="14855" max="14855" width="7.28515625" bestFit="1" customWidth="1"/>
    <col min="14856" max="14856" width="6.140625" customWidth="1"/>
    <col min="14857" max="14857" width="10" customWidth="1"/>
    <col min="14858" max="14858" width="15.85546875" bestFit="1" customWidth="1"/>
    <col min="14859" max="14859" width="8.7109375" bestFit="1" customWidth="1"/>
    <col min="14860" max="14860" width="7.85546875" bestFit="1" customWidth="1"/>
    <col min="14861" max="14861" width="5.85546875" bestFit="1" customWidth="1"/>
    <col min="14862" max="14862" width="10.28515625" bestFit="1" customWidth="1"/>
    <col min="14863" max="14863" width="7.28515625" bestFit="1" customWidth="1"/>
    <col min="14864" max="14864" width="4.7109375" customWidth="1"/>
    <col min="15105" max="15105" width="9.140625" customWidth="1"/>
    <col min="15106" max="15106" width="8.7109375" bestFit="1" customWidth="1"/>
    <col min="15107" max="15107" width="12.140625" bestFit="1" customWidth="1"/>
    <col min="15108" max="15109" width="10.28515625" bestFit="1" customWidth="1"/>
    <col min="15110" max="15110" width="8.7109375" bestFit="1" customWidth="1"/>
    <col min="15111" max="15111" width="7.28515625" bestFit="1" customWidth="1"/>
    <col min="15112" max="15112" width="6.140625" customWidth="1"/>
    <col min="15113" max="15113" width="10" customWidth="1"/>
    <col min="15114" max="15114" width="15.85546875" bestFit="1" customWidth="1"/>
    <col min="15115" max="15115" width="8.7109375" bestFit="1" customWidth="1"/>
    <col min="15116" max="15116" width="7.85546875" bestFit="1" customWidth="1"/>
    <col min="15117" max="15117" width="5.85546875" bestFit="1" customWidth="1"/>
    <col min="15118" max="15118" width="10.28515625" bestFit="1" customWidth="1"/>
    <col min="15119" max="15119" width="7.28515625" bestFit="1" customWidth="1"/>
    <col min="15120" max="15120" width="4.7109375" customWidth="1"/>
    <col min="15361" max="15361" width="9.140625" customWidth="1"/>
    <col min="15362" max="15362" width="8.7109375" bestFit="1" customWidth="1"/>
    <col min="15363" max="15363" width="12.140625" bestFit="1" customWidth="1"/>
    <col min="15364" max="15365" width="10.28515625" bestFit="1" customWidth="1"/>
    <col min="15366" max="15366" width="8.7109375" bestFit="1" customWidth="1"/>
    <col min="15367" max="15367" width="7.28515625" bestFit="1" customWidth="1"/>
    <col min="15368" max="15368" width="6.140625" customWidth="1"/>
    <col min="15369" max="15369" width="10" customWidth="1"/>
    <col min="15370" max="15370" width="15.85546875" bestFit="1" customWidth="1"/>
    <col min="15371" max="15371" width="8.7109375" bestFit="1" customWidth="1"/>
    <col min="15372" max="15372" width="7.85546875" bestFit="1" customWidth="1"/>
    <col min="15373" max="15373" width="5.85546875" bestFit="1" customWidth="1"/>
    <col min="15374" max="15374" width="10.28515625" bestFit="1" customWidth="1"/>
    <col min="15375" max="15375" width="7.28515625" bestFit="1" customWidth="1"/>
    <col min="15376" max="15376" width="4.7109375" customWidth="1"/>
    <col min="15617" max="15617" width="9.140625" customWidth="1"/>
    <col min="15618" max="15618" width="8.7109375" bestFit="1" customWidth="1"/>
    <col min="15619" max="15619" width="12.140625" bestFit="1" customWidth="1"/>
    <col min="15620" max="15621" width="10.28515625" bestFit="1" customWidth="1"/>
    <col min="15622" max="15622" width="8.7109375" bestFit="1" customWidth="1"/>
    <col min="15623" max="15623" width="7.28515625" bestFit="1" customWidth="1"/>
    <col min="15624" max="15624" width="6.140625" customWidth="1"/>
    <col min="15625" max="15625" width="10" customWidth="1"/>
    <col min="15626" max="15626" width="15.85546875" bestFit="1" customWidth="1"/>
    <col min="15627" max="15627" width="8.7109375" bestFit="1" customWidth="1"/>
    <col min="15628" max="15628" width="7.85546875" bestFit="1" customWidth="1"/>
    <col min="15629" max="15629" width="5.85546875" bestFit="1" customWidth="1"/>
    <col min="15630" max="15630" width="10.28515625" bestFit="1" customWidth="1"/>
    <col min="15631" max="15631" width="7.28515625" bestFit="1" customWidth="1"/>
    <col min="15632" max="15632" width="4.7109375" customWidth="1"/>
    <col min="15873" max="15873" width="9.140625" customWidth="1"/>
    <col min="15874" max="15874" width="8.7109375" bestFit="1" customWidth="1"/>
    <col min="15875" max="15875" width="12.140625" bestFit="1" customWidth="1"/>
    <col min="15876" max="15877" width="10.28515625" bestFit="1" customWidth="1"/>
    <col min="15878" max="15878" width="8.7109375" bestFit="1" customWidth="1"/>
    <col min="15879" max="15879" width="7.28515625" bestFit="1" customWidth="1"/>
    <col min="15880" max="15880" width="6.140625" customWidth="1"/>
    <col min="15881" max="15881" width="10" customWidth="1"/>
    <col min="15882" max="15882" width="15.85546875" bestFit="1" customWidth="1"/>
    <col min="15883" max="15883" width="8.7109375" bestFit="1" customWidth="1"/>
    <col min="15884" max="15884" width="7.85546875" bestFit="1" customWidth="1"/>
    <col min="15885" max="15885" width="5.85546875" bestFit="1" customWidth="1"/>
    <col min="15886" max="15886" width="10.28515625" bestFit="1" customWidth="1"/>
    <col min="15887" max="15887" width="7.28515625" bestFit="1" customWidth="1"/>
    <col min="15888" max="15888" width="4.7109375" customWidth="1"/>
    <col min="16129" max="16129" width="9.140625" customWidth="1"/>
    <col min="16130" max="16130" width="8.7109375" bestFit="1" customWidth="1"/>
    <col min="16131" max="16131" width="12.140625" bestFit="1" customWidth="1"/>
    <col min="16132" max="16133" width="10.28515625" bestFit="1" customWidth="1"/>
    <col min="16134" max="16134" width="8.7109375" bestFit="1" customWidth="1"/>
    <col min="16135" max="16135" width="7.28515625" bestFit="1" customWidth="1"/>
    <col min="16136" max="16136" width="6.140625" customWidth="1"/>
    <col min="16137" max="16137" width="10" customWidth="1"/>
    <col min="16138" max="16138" width="15.85546875" bestFit="1" customWidth="1"/>
    <col min="16139" max="16139" width="8.7109375" bestFit="1" customWidth="1"/>
    <col min="16140" max="16140" width="7.85546875" bestFit="1" customWidth="1"/>
    <col min="16141" max="16141" width="5.85546875" bestFit="1" customWidth="1"/>
    <col min="16142" max="16142" width="10.28515625" bestFit="1" customWidth="1"/>
    <col min="16143" max="16143" width="7.28515625" bestFit="1" customWidth="1"/>
    <col min="16144" max="16144" width="4.7109375" customWidth="1"/>
  </cols>
  <sheetData>
    <row r="1" spans="1:15" ht="18" customHeight="1">
      <c r="A1" s="274"/>
      <c r="B1" s="274"/>
      <c r="C1" s="274"/>
      <c r="D1" s="274"/>
      <c r="E1" s="274"/>
      <c r="F1" s="274"/>
      <c r="G1" s="274"/>
      <c r="H1" s="274"/>
      <c r="I1" s="274"/>
      <c r="J1" s="274"/>
      <c r="K1" s="274"/>
      <c r="L1" s="274"/>
      <c r="M1" s="274"/>
      <c r="N1" s="274"/>
      <c r="O1" s="274"/>
    </row>
    <row r="2" spans="1:15" ht="23.25">
      <c r="A2" s="1162" t="s">
        <v>583</v>
      </c>
      <c r="B2" s="1162"/>
      <c r="C2" s="1162"/>
      <c r="D2" s="1162"/>
      <c r="E2" s="1162"/>
      <c r="F2" s="1162"/>
      <c r="G2" s="1162"/>
      <c r="H2" s="1162"/>
      <c r="I2" s="1162"/>
      <c r="J2" s="1162"/>
      <c r="K2" s="1162"/>
      <c r="L2" s="1162"/>
      <c r="M2" s="1162"/>
      <c r="N2" s="1162"/>
      <c r="O2" s="1162"/>
    </row>
    <row r="3" spans="1:15" ht="23.25">
      <c r="A3" s="1162" t="s">
        <v>863</v>
      </c>
      <c r="B3" s="1162"/>
      <c r="C3" s="1162"/>
      <c r="D3" s="1162"/>
      <c r="E3" s="1162"/>
      <c r="F3" s="1162"/>
      <c r="G3" s="1162"/>
      <c r="H3" s="1162"/>
      <c r="I3" s="1162"/>
      <c r="J3" s="1162"/>
      <c r="K3" s="1162"/>
      <c r="L3" s="1162"/>
      <c r="M3" s="1162"/>
      <c r="N3" s="1162"/>
      <c r="O3" s="1162"/>
    </row>
    <row r="4" spans="1:15" ht="23.25">
      <c r="A4" s="1162" t="s">
        <v>578</v>
      </c>
      <c r="B4" s="1162"/>
      <c r="C4" s="1162"/>
      <c r="D4" s="1162"/>
      <c r="E4" s="1162"/>
      <c r="F4" s="1162"/>
      <c r="G4" s="1162"/>
      <c r="H4" s="1162"/>
      <c r="I4" s="1162"/>
      <c r="J4" s="1162"/>
      <c r="K4" s="1162"/>
      <c r="L4" s="1162"/>
      <c r="M4" s="1162"/>
      <c r="N4" s="1162"/>
      <c r="O4" s="1162"/>
    </row>
    <row r="5" spans="1:15" ht="37.5" customHeight="1" thickBot="1">
      <c r="A5" s="1168" t="s">
        <v>602</v>
      </c>
      <c r="B5" s="1168"/>
      <c r="C5" s="1168"/>
      <c r="D5" s="1168"/>
      <c r="E5" s="1168"/>
      <c r="F5" s="1168"/>
      <c r="G5" s="1168"/>
      <c r="H5" s="1168"/>
      <c r="I5" s="1168"/>
      <c r="J5" s="1168"/>
      <c r="K5" s="1168"/>
      <c r="L5" s="1168"/>
      <c r="M5" s="1168"/>
      <c r="N5" s="1168"/>
      <c r="O5" s="1168"/>
    </row>
    <row r="6" spans="1:15" s="278" customFormat="1" ht="53.25" customHeight="1" thickTop="1" thickBot="1">
      <c r="A6" s="275"/>
      <c r="B6" s="1171" t="s">
        <v>928</v>
      </c>
      <c r="C6" s="1171"/>
      <c r="D6" s="1171"/>
      <c r="E6" s="1171"/>
      <c r="F6" s="1171"/>
      <c r="G6" s="1171"/>
      <c r="H6" s="276"/>
      <c r="I6" s="277"/>
      <c r="J6" s="1171" t="s">
        <v>865</v>
      </c>
      <c r="K6" s="1171"/>
      <c r="L6" s="1171"/>
      <c r="M6" s="1171"/>
      <c r="N6" s="1171"/>
      <c r="O6" s="1171"/>
    </row>
    <row r="7" spans="1:15" s="278" customFormat="1" ht="42" customHeight="1" thickTop="1" thickBot="1">
      <c r="A7" s="1067" t="s">
        <v>866</v>
      </c>
      <c r="B7" s="1082" t="s">
        <v>867</v>
      </c>
      <c r="C7" s="1082" t="s">
        <v>868</v>
      </c>
      <c r="D7" s="1082" t="s">
        <v>869</v>
      </c>
      <c r="E7" s="1082" t="s">
        <v>273</v>
      </c>
      <c r="F7" s="1082" t="s">
        <v>844</v>
      </c>
      <c r="G7" s="1068"/>
      <c r="H7" s="514"/>
      <c r="I7" s="1067" t="str">
        <f>+A7</f>
        <v>BANCO</v>
      </c>
      <c r="J7" s="1069" t="s">
        <v>269</v>
      </c>
      <c r="K7" s="1069" t="s">
        <v>270</v>
      </c>
      <c r="L7" s="1069" t="s">
        <v>271</v>
      </c>
      <c r="M7" s="1069" t="s">
        <v>870</v>
      </c>
      <c r="N7" s="1069" t="s">
        <v>273</v>
      </c>
      <c r="O7" s="1069" t="s">
        <v>844</v>
      </c>
    </row>
    <row r="8" spans="1:15" s="278" customFormat="1" ht="26.25" customHeight="1" thickTop="1">
      <c r="A8" s="514" t="s">
        <v>929</v>
      </c>
      <c r="B8" s="1081">
        <v>95724.325290000008</v>
      </c>
      <c r="C8" s="1081">
        <v>474040.05855999998</v>
      </c>
      <c r="D8" s="1081">
        <v>2071386.37271</v>
      </c>
      <c r="E8" s="1081">
        <v>2641150.7565600001</v>
      </c>
      <c r="F8" s="1073">
        <f>+E8/$E$11</f>
        <v>0.76610366036815891</v>
      </c>
      <c r="G8" s="1071"/>
      <c r="H8" s="514"/>
      <c r="I8" s="1072" t="str">
        <f>+A8</f>
        <v xml:space="preserve">  PEF</v>
      </c>
      <c r="J8" s="133">
        <v>88551.977019999991</v>
      </c>
      <c r="K8" s="133">
        <v>7172.3482699999995</v>
      </c>
      <c r="L8" s="133">
        <v>0</v>
      </c>
      <c r="M8" s="133">
        <v>0</v>
      </c>
      <c r="N8" s="133">
        <v>95724.325290000008</v>
      </c>
      <c r="O8" s="1073">
        <f>+N8/$N$11</f>
        <v>0.92636314765727923</v>
      </c>
    </row>
    <row r="9" spans="1:15" s="278" customFormat="1" ht="26.25" customHeight="1">
      <c r="A9" s="514" t="s">
        <v>930</v>
      </c>
      <c r="B9" s="1081">
        <v>7609.1520099999998</v>
      </c>
      <c r="C9" s="1081">
        <v>182480.53874000002</v>
      </c>
      <c r="D9" s="1081">
        <v>616270.50086999999</v>
      </c>
      <c r="E9" s="1081">
        <v>806360.19162000006</v>
      </c>
      <c r="F9" s="1073">
        <f>+E9/$E$11</f>
        <v>0.23389633963184117</v>
      </c>
      <c r="G9" s="1071"/>
      <c r="H9" s="514"/>
      <c r="I9" s="1072" t="str">
        <f>+A9</f>
        <v xml:space="preserve">  PCO</v>
      </c>
      <c r="J9" s="133">
        <v>7212.6985700000005</v>
      </c>
      <c r="K9" s="133">
        <v>396.45344</v>
      </c>
      <c r="L9" s="133">
        <v>0</v>
      </c>
      <c r="M9" s="133">
        <v>0</v>
      </c>
      <c r="N9" s="133">
        <v>7609.1520099999998</v>
      </c>
      <c r="O9" s="1073">
        <f>+N9/$N$11</f>
        <v>7.3636852342720882E-2</v>
      </c>
    </row>
    <row r="10" spans="1:15" s="278" customFormat="1" ht="9" customHeight="1" thickBot="1">
      <c r="A10" s="514"/>
      <c r="B10" s="133"/>
      <c r="C10" s="133"/>
      <c r="D10" s="133"/>
      <c r="E10" s="133"/>
      <c r="F10" s="1076"/>
      <c r="G10" s="1071"/>
      <c r="H10" s="514"/>
      <c r="I10" s="1075"/>
      <c r="J10" s="133"/>
      <c r="K10" s="133"/>
      <c r="L10" s="1075"/>
      <c r="M10" s="133"/>
      <c r="N10" s="133"/>
      <c r="O10" s="1076"/>
    </row>
    <row r="11" spans="1:15" s="278" customFormat="1" ht="28.5" customHeight="1" thickTop="1" thickBot="1">
      <c r="A11" s="1067" t="s">
        <v>885</v>
      </c>
      <c r="B11" s="1069">
        <v>103333.4773</v>
      </c>
      <c r="C11" s="1069">
        <v>656520.59729999991</v>
      </c>
      <c r="D11" s="1069">
        <v>2687656.8735799999</v>
      </c>
      <c r="E11" s="1069">
        <v>3447510.9481799998</v>
      </c>
      <c r="F11" s="1069"/>
      <c r="G11" s="1068"/>
      <c r="H11" s="514"/>
      <c r="I11" s="1069"/>
      <c r="J11" s="1069">
        <v>95764.675589999999</v>
      </c>
      <c r="K11" s="1069">
        <v>7568.8017099999997</v>
      </c>
      <c r="L11" s="1069">
        <v>0</v>
      </c>
      <c r="M11" s="1069">
        <v>0</v>
      </c>
      <c r="N11" s="1069">
        <v>103333.4773</v>
      </c>
      <c r="O11" s="1077"/>
    </row>
    <row r="12" spans="1:15" s="278" customFormat="1" ht="27.75" customHeight="1" thickTop="1" thickBot="1">
      <c r="A12" s="514"/>
      <c r="B12" s="1074"/>
      <c r="C12" s="1074"/>
      <c r="D12" s="1074"/>
      <c r="E12" s="1074"/>
      <c r="F12" s="133"/>
      <c r="G12" s="133"/>
      <c r="H12" s="514"/>
      <c r="I12" s="133"/>
      <c r="J12" s="1074"/>
      <c r="K12" s="1074"/>
      <c r="L12" s="1075"/>
      <c r="M12" s="1074"/>
      <c r="N12" s="1074"/>
      <c r="O12" s="1070"/>
    </row>
    <row r="13" spans="1:15" s="278" customFormat="1" ht="40.5" customHeight="1" thickTop="1" thickBot="1">
      <c r="A13" s="1078"/>
      <c r="B13" s="1181" t="s">
        <v>886</v>
      </c>
      <c r="C13" s="1181"/>
      <c r="D13" s="1181"/>
      <c r="E13" s="1181"/>
      <c r="F13" s="1181"/>
      <c r="G13" s="1181"/>
      <c r="H13" s="514"/>
      <c r="I13" s="1079"/>
      <c r="J13" s="1182" t="s">
        <v>887</v>
      </c>
      <c r="K13" s="1182"/>
      <c r="L13" s="1182"/>
      <c r="M13" s="1182"/>
      <c r="N13" s="1182"/>
      <c r="O13" s="1182"/>
    </row>
    <row r="14" spans="1:15" s="278" customFormat="1" ht="27.75" customHeight="1" thickTop="1" thickBot="1">
      <c r="A14" s="1067" t="str">
        <f>+A7</f>
        <v>BANCO</v>
      </c>
      <c r="B14" s="1069" t="s">
        <v>269</v>
      </c>
      <c r="C14" s="1069" t="s">
        <v>270</v>
      </c>
      <c r="D14" s="1069" t="s">
        <v>271</v>
      </c>
      <c r="E14" s="1069" t="s">
        <v>870</v>
      </c>
      <c r="F14" s="1069" t="s">
        <v>273</v>
      </c>
      <c r="G14" s="1080" t="s">
        <v>844</v>
      </c>
      <c r="H14" s="514"/>
      <c r="I14" s="790" t="str">
        <f>+I7</f>
        <v>BANCO</v>
      </c>
      <c r="J14" s="1069" t="s">
        <v>269</v>
      </c>
      <c r="K14" s="1069" t="s">
        <v>270</v>
      </c>
      <c r="L14" s="1069" t="s">
        <v>271</v>
      </c>
      <c r="M14" s="1069" t="s">
        <v>870</v>
      </c>
      <c r="N14" s="1069" t="s">
        <v>273</v>
      </c>
      <c r="O14" s="1069" t="s">
        <v>844</v>
      </c>
    </row>
    <row r="15" spans="1:15" s="278" customFormat="1" ht="25.5" customHeight="1" thickTop="1">
      <c r="A15" s="514" t="s">
        <v>929</v>
      </c>
      <c r="B15" s="1081">
        <v>447259.35245999997</v>
      </c>
      <c r="C15" s="1081">
        <v>26766.749589999999</v>
      </c>
      <c r="D15" s="1081">
        <v>0</v>
      </c>
      <c r="E15" s="1081">
        <v>13.95651</v>
      </c>
      <c r="F15" s="1081">
        <v>474040.05855999998</v>
      </c>
      <c r="G15" s="1073">
        <f>+F15/$F$18</f>
        <v>0.72204902711283148</v>
      </c>
      <c r="H15" s="514"/>
      <c r="I15" s="1075" t="str">
        <f>+A15</f>
        <v xml:space="preserve">  PEF</v>
      </c>
      <c r="J15" s="1081">
        <v>2033821.3627800001</v>
      </c>
      <c r="K15" s="1081">
        <v>37565.00993</v>
      </c>
      <c r="L15" s="1081">
        <v>0</v>
      </c>
      <c r="M15" s="1081">
        <v>0</v>
      </c>
      <c r="N15" s="1081">
        <v>2071386.37271</v>
      </c>
      <c r="O15" s="1073">
        <f>+N15/$N$18</f>
        <v>0.77070343058743274</v>
      </c>
    </row>
    <row r="16" spans="1:15" s="278" customFormat="1" ht="25.5" customHeight="1">
      <c r="A16" s="514" t="s">
        <v>930</v>
      </c>
      <c r="B16" s="1081">
        <v>157755.90542</v>
      </c>
      <c r="C16" s="1081">
        <v>24724.633320000001</v>
      </c>
      <c r="D16" s="1081">
        <v>0</v>
      </c>
      <c r="E16" s="1081">
        <v>0</v>
      </c>
      <c r="F16" s="1081">
        <v>182480.53874000002</v>
      </c>
      <c r="G16" s="1073">
        <f>+F16/$F$18</f>
        <v>0.27795097288716863</v>
      </c>
      <c r="H16" s="514"/>
      <c r="I16" s="1075" t="str">
        <f>+A16</f>
        <v xml:space="preserve">  PCO</v>
      </c>
      <c r="J16" s="1081">
        <v>541845.22773000004</v>
      </c>
      <c r="K16" s="1081">
        <v>74425.273140000005</v>
      </c>
      <c r="L16" s="1081">
        <v>0</v>
      </c>
      <c r="M16" s="1081">
        <v>0</v>
      </c>
      <c r="N16" s="1081">
        <v>616270.50086999999</v>
      </c>
      <c r="O16" s="1073">
        <f>+N16/$N$18</f>
        <v>0.22929656941256726</v>
      </c>
    </row>
    <row r="17" spans="1:15" s="278" customFormat="1" ht="9" customHeight="1" thickBot="1">
      <c r="A17" s="514"/>
      <c r="B17" s="133"/>
      <c r="C17" s="133"/>
      <c r="D17" s="133"/>
      <c r="E17" s="133"/>
      <c r="F17" s="133"/>
      <c r="G17" s="1073"/>
      <c r="H17" s="1075"/>
      <c r="I17" s="133"/>
      <c r="J17" s="133"/>
      <c r="K17" s="133"/>
      <c r="L17" s="1075"/>
      <c r="M17" s="133"/>
      <c r="N17" s="133"/>
      <c r="O17" s="1073"/>
    </row>
    <row r="18" spans="1:15" s="278" customFormat="1" ht="29.25" customHeight="1" thickTop="1" thickBot="1">
      <c r="A18" s="1067" t="s">
        <v>888</v>
      </c>
      <c r="B18" s="1069">
        <v>605015.25788000005</v>
      </c>
      <c r="C18" s="1069">
        <v>51491.382909999993</v>
      </c>
      <c r="D18" s="1069">
        <v>0</v>
      </c>
      <c r="E18" s="1069">
        <v>13.95651</v>
      </c>
      <c r="F18" s="1069">
        <v>656520.59729999991</v>
      </c>
      <c r="G18" s="1069"/>
      <c r="H18" s="1075"/>
      <c r="I18" s="790"/>
      <c r="J18" s="1077">
        <v>2575666.59051</v>
      </c>
      <c r="K18" s="1069">
        <v>111990.28306999999</v>
      </c>
      <c r="L18" s="1069">
        <v>0</v>
      </c>
      <c r="M18" s="1069">
        <v>0</v>
      </c>
      <c r="N18" s="1069">
        <v>2687656.8735799999</v>
      </c>
      <c r="O18" s="1077"/>
    </row>
    <row r="19" spans="1:15" s="278" customFormat="1" ht="13.5" customHeight="1" thickTop="1" thickBot="1">
      <c r="A19" s="305"/>
      <c r="B19" s="303"/>
      <c r="C19" s="303"/>
      <c r="D19" s="303"/>
      <c r="E19" s="303"/>
      <c r="F19" s="421"/>
      <c r="G19" s="305"/>
      <c r="H19" s="305"/>
      <c r="I19" s="305"/>
      <c r="J19" s="422"/>
      <c r="K19" s="303"/>
      <c r="L19" s="303"/>
      <c r="M19" s="303"/>
      <c r="N19" s="303"/>
      <c r="O19" s="303"/>
    </row>
    <row r="20" spans="1:15" s="278" customFormat="1" ht="13.5" customHeight="1" thickTop="1">
      <c r="A20" s="278" t="s">
        <v>889</v>
      </c>
      <c r="B20" s="309"/>
      <c r="C20" s="309"/>
      <c r="D20" s="309"/>
      <c r="E20" s="309"/>
      <c r="G20" s="309"/>
      <c r="H20" s="309"/>
      <c r="I20" s="309"/>
      <c r="J20" s="309"/>
      <c r="L20" s="309"/>
      <c r="M20" s="309"/>
      <c r="N20" s="309"/>
      <c r="O20" s="309"/>
    </row>
    <row r="21" spans="1:15" s="278" customFormat="1" ht="15.75" customHeight="1">
      <c r="A21" s="278" t="s">
        <v>890</v>
      </c>
      <c r="B21" s="309"/>
      <c r="C21" s="309"/>
      <c r="D21" s="309"/>
      <c r="E21" s="309"/>
      <c r="G21" s="309"/>
      <c r="H21" s="309"/>
      <c r="I21" s="309"/>
      <c r="J21" s="309"/>
      <c r="L21" s="309"/>
      <c r="M21" s="309"/>
      <c r="N21" s="309"/>
      <c r="O21" s="309"/>
    </row>
    <row r="22" spans="1:15" s="278" customFormat="1" ht="15.75" customHeight="1">
      <c r="A22" s="278" t="s">
        <v>891</v>
      </c>
      <c r="B22" s="309"/>
      <c r="C22" s="309"/>
      <c r="D22" s="309"/>
      <c r="E22" s="309"/>
      <c r="F22" s="284"/>
      <c r="J22" s="287"/>
      <c r="K22" s="309"/>
      <c r="L22" s="309"/>
      <c r="M22" s="309"/>
      <c r="N22" s="309"/>
      <c r="O22" s="309"/>
    </row>
    <row r="23" spans="1:15" s="278" customFormat="1" ht="15.75" customHeight="1">
      <c r="A23" s="278" t="s">
        <v>892</v>
      </c>
      <c r="B23" s="309"/>
      <c r="C23" s="309"/>
      <c r="D23" s="309"/>
      <c r="E23" s="309"/>
      <c r="F23" s="284"/>
      <c r="J23" s="287"/>
      <c r="K23" s="309"/>
      <c r="L23" s="309"/>
      <c r="M23" s="309"/>
      <c r="N23" s="309"/>
      <c r="O23" s="309"/>
    </row>
    <row r="24" spans="1:15" s="278" customFormat="1" ht="27.75" customHeight="1">
      <c r="A24" s="276"/>
      <c r="B24" s="309"/>
      <c r="C24" s="309"/>
      <c r="D24" s="309"/>
      <c r="E24" s="309"/>
      <c r="F24" s="284"/>
      <c r="J24" s="290"/>
      <c r="K24" s="309"/>
      <c r="L24" s="309"/>
      <c r="M24" s="309"/>
      <c r="N24" s="309"/>
      <c r="O24" s="309"/>
    </row>
    <row r="25" spans="1:15" s="278" customFormat="1" ht="24.75" customHeight="1">
      <c r="A25" s="276"/>
      <c r="B25" s="286"/>
      <c r="C25" s="286"/>
      <c r="D25" s="286"/>
      <c r="E25" s="286"/>
      <c r="F25" s="298"/>
      <c r="J25" s="290"/>
      <c r="K25" s="286"/>
      <c r="L25" s="294"/>
      <c r="M25" s="286"/>
      <c r="N25" s="286"/>
      <c r="O25" s="286"/>
    </row>
    <row r="26" spans="1:15" s="278" customFormat="1" ht="24.75" customHeight="1">
      <c r="A26" s="276"/>
      <c r="B26" s="294"/>
      <c r="C26" s="294"/>
      <c r="D26" s="294"/>
      <c r="E26" s="294"/>
      <c r="F26" s="298"/>
      <c r="J26" s="290"/>
      <c r="K26" s="423"/>
      <c r="L26" s="423"/>
      <c r="M26" s="423"/>
      <c r="N26" s="423"/>
      <c r="O26" s="423"/>
    </row>
    <row r="27" spans="1:15" s="278" customFormat="1" ht="24.75" customHeight="1">
      <c r="A27" s="276"/>
      <c r="B27" s="286"/>
      <c r="C27" s="286"/>
      <c r="D27" s="286"/>
      <c r="E27" s="286"/>
      <c r="F27" s="286"/>
      <c r="G27" s="286"/>
      <c r="J27" s="286"/>
      <c r="K27" s="286"/>
      <c r="L27" s="294"/>
      <c r="M27" s="286"/>
      <c r="N27" s="286"/>
      <c r="O27" s="286"/>
    </row>
    <row r="28" spans="1:15" s="278" customFormat="1" ht="39.75" customHeight="1">
      <c r="A28" s="276"/>
      <c r="B28" s="289"/>
      <c r="C28" s="289"/>
      <c r="D28" s="289"/>
      <c r="E28" s="289"/>
      <c r="F28" s="289"/>
      <c r="G28" s="289"/>
      <c r="J28" s="286"/>
      <c r="K28" s="289"/>
      <c r="L28" s="289"/>
      <c r="M28" s="289"/>
      <c r="N28" s="289"/>
      <c r="O28" s="289"/>
    </row>
    <row r="29" spans="1:15" s="278" customFormat="1" ht="39.75" customHeight="1">
      <c r="A29" s="276"/>
      <c r="B29" s="289"/>
      <c r="C29" s="289"/>
      <c r="D29" s="289"/>
      <c r="E29" s="289"/>
      <c r="F29" s="289"/>
      <c r="G29" s="289"/>
      <c r="J29" s="294"/>
      <c r="K29" s="289"/>
      <c r="L29" s="289"/>
      <c r="M29" s="289"/>
      <c r="N29" s="289"/>
      <c r="O29" s="289"/>
    </row>
    <row r="30" spans="1:15" s="278" customFormat="1" ht="26.25" customHeight="1">
      <c r="A30" s="276"/>
      <c r="B30" s="309"/>
      <c r="C30" s="309"/>
      <c r="D30" s="309"/>
      <c r="E30" s="309"/>
      <c r="F30" s="309"/>
      <c r="G30" s="310"/>
      <c r="J30" s="290"/>
      <c r="K30" s="309"/>
      <c r="L30" s="309"/>
      <c r="M30" s="309"/>
      <c r="N30" s="309"/>
      <c r="O30" s="309"/>
    </row>
    <row r="31" spans="1:15" s="278" customFormat="1" ht="26.25" customHeight="1">
      <c r="A31" s="276"/>
      <c r="B31" s="309"/>
      <c r="C31" s="309"/>
      <c r="D31" s="309"/>
      <c r="E31" s="309"/>
      <c r="F31" s="309"/>
      <c r="G31" s="310"/>
      <c r="J31" s="290"/>
      <c r="K31" s="309"/>
      <c r="L31" s="309"/>
      <c r="M31" s="309"/>
      <c r="N31" s="309"/>
      <c r="O31" s="309"/>
    </row>
    <row r="32" spans="1:15" s="278" customFormat="1" ht="26.25" customHeight="1">
      <c r="A32" s="276"/>
      <c r="B32" s="309"/>
      <c r="C32" s="309"/>
      <c r="D32" s="309"/>
      <c r="E32" s="309"/>
      <c r="F32" s="309"/>
      <c r="G32" s="310"/>
      <c r="J32" s="290"/>
      <c r="K32" s="309"/>
      <c r="L32" s="309"/>
      <c r="M32" s="309"/>
      <c r="N32" s="309"/>
      <c r="O32" s="309"/>
    </row>
    <row r="33" spans="1:15" s="278" customFormat="1" ht="26.25" customHeight="1">
      <c r="A33" s="276"/>
      <c r="B33" s="309"/>
      <c r="C33" s="309"/>
      <c r="D33" s="309"/>
      <c r="E33" s="309"/>
      <c r="F33" s="309"/>
      <c r="G33" s="310"/>
      <c r="J33" s="290"/>
      <c r="K33" s="309"/>
      <c r="L33" s="309"/>
      <c r="M33" s="309"/>
      <c r="N33" s="309"/>
      <c r="O33" s="309"/>
    </row>
    <row r="34" spans="1:15" s="278" customFormat="1" ht="26.25" customHeight="1">
      <c r="A34" s="276"/>
      <c r="B34" s="309"/>
      <c r="C34" s="309"/>
      <c r="D34" s="309"/>
      <c r="E34" s="309"/>
      <c r="F34" s="309"/>
      <c r="G34" s="310"/>
      <c r="J34" s="290"/>
      <c r="K34" s="309"/>
      <c r="L34" s="309"/>
      <c r="M34" s="309"/>
      <c r="N34" s="309"/>
      <c r="O34" s="309"/>
    </row>
    <row r="35" spans="1:15" s="278" customFormat="1" ht="26.25" customHeight="1">
      <c r="A35" s="276"/>
      <c r="B35" s="309"/>
      <c r="C35" s="309"/>
      <c r="D35" s="309"/>
      <c r="E35" s="309"/>
      <c r="F35" s="309"/>
      <c r="G35" s="310"/>
      <c r="J35" s="290"/>
      <c r="K35" s="309"/>
      <c r="L35" s="309"/>
      <c r="M35" s="309"/>
      <c r="N35" s="309"/>
      <c r="O35" s="309"/>
    </row>
    <row r="36" spans="1:15" s="278" customFormat="1" ht="26.25" customHeight="1">
      <c r="A36" s="276"/>
      <c r="B36" s="309"/>
      <c r="C36" s="309"/>
      <c r="D36" s="309"/>
      <c r="E36" s="309"/>
      <c r="F36" s="309"/>
      <c r="G36" s="310"/>
      <c r="J36" s="290"/>
      <c r="K36" s="309"/>
      <c r="L36" s="309"/>
      <c r="M36" s="309"/>
      <c r="N36" s="309"/>
      <c r="O36" s="309"/>
    </row>
    <row r="37" spans="1:15" s="278" customFormat="1" ht="26.25" customHeight="1">
      <c r="A37" s="276"/>
      <c r="B37" s="309"/>
      <c r="C37" s="309"/>
      <c r="D37" s="309"/>
      <c r="E37" s="309"/>
      <c r="F37" s="309"/>
      <c r="G37" s="310"/>
      <c r="J37" s="290"/>
      <c r="K37" s="309"/>
      <c r="L37" s="309"/>
      <c r="M37" s="309"/>
      <c r="N37" s="309"/>
      <c r="O37" s="309"/>
    </row>
    <row r="38" spans="1:15" s="278" customFormat="1" ht="26.25" customHeight="1">
      <c r="A38" s="276"/>
      <c r="B38" s="309"/>
      <c r="C38" s="309"/>
      <c r="D38" s="309"/>
      <c r="E38" s="309"/>
      <c r="F38" s="309"/>
      <c r="G38" s="310"/>
      <c r="J38" s="290"/>
      <c r="K38" s="309"/>
      <c r="L38" s="309"/>
      <c r="M38" s="309"/>
      <c r="N38" s="309"/>
      <c r="O38" s="309"/>
    </row>
    <row r="39" spans="1:15" s="278" customFormat="1" ht="26.25" customHeight="1">
      <c r="A39" s="276"/>
      <c r="B39" s="309"/>
      <c r="C39" s="309"/>
      <c r="D39" s="309"/>
      <c r="E39" s="309"/>
      <c r="F39" s="309"/>
      <c r="G39" s="310"/>
      <c r="J39" s="290"/>
      <c r="K39" s="309"/>
      <c r="L39" s="309"/>
      <c r="M39" s="309"/>
      <c r="N39" s="309"/>
      <c r="O39" s="309"/>
    </row>
    <row r="40" spans="1:15" s="278" customFormat="1" ht="26.25" customHeight="1">
      <c r="A40" s="276"/>
      <c r="B40" s="309"/>
      <c r="C40" s="309"/>
      <c r="D40" s="309"/>
      <c r="E40" s="309"/>
      <c r="F40" s="309"/>
      <c r="G40" s="310"/>
      <c r="J40" s="290"/>
      <c r="K40" s="309"/>
      <c r="L40" s="309"/>
      <c r="M40" s="309"/>
      <c r="N40" s="309"/>
      <c r="O40" s="309"/>
    </row>
    <row r="41" spans="1:15" s="278" customFormat="1" ht="26.25" customHeight="1">
      <c r="A41" s="276"/>
      <c r="B41" s="309"/>
      <c r="C41" s="309"/>
      <c r="D41" s="309"/>
      <c r="E41" s="309"/>
      <c r="F41" s="309"/>
      <c r="G41" s="310"/>
      <c r="J41" s="290"/>
      <c r="K41" s="309"/>
      <c r="L41" s="309"/>
      <c r="M41" s="309"/>
      <c r="N41" s="309"/>
      <c r="O41" s="309"/>
    </row>
    <row r="42" spans="1:15" s="278" customFormat="1" ht="26.25" customHeight="1">
      <c r="A42" s="276"/>
      <c r="B42" s="309"/>
      <c r="C42" s="309"/>
      <c r="D42" s="309"/>
      <c r="E42" s="309"/>
      <c r="F42" s="309"/>
      <c r="G42" s="310"/>
      <c r="J42" s="290"/>
      <c r="K42" s="309"/>
      <c r="L42" s="309"/>
      <c r="M42" s="309"/>
      <c r="N42" s="309"/>
      <c r="O42" s="309"/>
    </row>
    <row r="43" spans="1:15" s="278" customFormat="1" ht="23.25" customHeight="1">
      <c r="A43" s="276"/>
      <c r="B43" s="309"/>
      <c r="C43" s="309"/>
      <c r="D43" s="309"/>
      <c r="E43" s="309"/>
      <c r="F43" s="309"/>
      <c r="G43" s="310"/>
      <c r="J43" s="290"/>
      <c r="K43" s="309"/>
      <c r="L43" s="309"/>
      <c r="M43" s="423"/>
      <c r="N43" s="309"/>
      <c r="O43" s="309"/>
    </row>
    <row r="44" spans="1:15" s="278" customFormat="1" ht="26.25" customHeight="1">
      <c r="A44" s="276"/>
      <c r="B44" s="423"/>
      <c r="C44" s="423"/>
      <c r="D44" s="423"/>
      <c r="E44" s="423"/>
      <c r="F44" s="423"/>
      <c r="G44" s="299"/>
      <c r="J44" s="290"/>
      <c r="K44" s="423"/>
      <c r="L44" s="423"/>
      <c r="M44" s="423"/>
      <c r="N44" s="423"/>
      <c r="O44" s="423"/>
    </row>
    <row r="45" spans="1:15" s="315" customFormat="1" ht="10.5" customHeight="1">
      <c r="A45" s="424"/>
      <c r="B45" s="313"/>
      <c r="C45" s="313"/>
      <c r="D45" s="313"/>
      <c r="E45" s="313"/>
      <c r="F45" s="313"/>
      <c r="G45" s="313"/>
      <c r="H45" s="313"/>
      <c r="I45" s="313"/>
      <c r="J45" s="313"/>
      <c r="K45" s="313"/>
      <c r="L45" s="314"/>
      <c r="M45" s="425"/>
      <c r="N45" s="313"/>
      <c r="O45" s="313"/>
    </row>
    <row r="46" spans="1:15" s="105" customFormat="1" ht="9.75" customHeight="1">
      <c r="A46" s="112"/>
      <c r="B46" s="316"/>
      <c r="C46" s="316"/>
      <c r="D46" s="316"/>
      <c r="E46" s="316"/>
      <c r="F46" s="316"/>
      <c r="G46" s="316"/>
      <c r="H46" s="316"/>
      <c r="I46" s="316"/>
      <c r="J46" s="316"/>
      <c r="K46" s="316"/>
      <c r="L46" s="317"/>
      <c r="M46" s="318"/>
      <c r="N46" s="316"/>
      <c r="O46" s="316"/>
    </row>
    <row r="47" spans="1:15" s="103" customFormat="1" ht="13.5" customHeight="1">
      <c r="A47" s="73"/>
      <c r="B47" s="319"/>
      <c r="C47" s="319"/>
      <c r="D47" s="319"/>
      <c r="E47" s="320"/>
      <c r="F47" s="320"/>
      <c r="G47" s="320"/>
      <c r="H47" s="320"/>
      <c r="I47" s="320"/>
      <c r="J47" s="320"/>
      <c r="K47" s="320"/>
      <c r="L47" s="321"/>
      <c r="M47" s="322"/>
      <c r="N47" s="320"/>
      <c r="O47" s="320"/>
    </row>
    <row r="48" spans="1:15" s="103" customFormat="1" ht="13.5" customHeight="1">
      <c r="B48" s="320"/>
      <c r="C48" s="320"/>
      <c r="D48" s="320"/>
      <c r="E48" s="320"/>
      <c r="F48" s="320"/>
      <c r="G48" s="320"/>
      <c r="H48" s="320"/>
      <c r="I48" s="320"/>
      <c r="J48" s="320"/>
      <c r="K48" s="320"/>
      <c r="L48" s="321"/>
      <c r="M48" s="322"/>
      <c r="N48" s="320"/>
      <c r="O48" s="320"/>
    </row>
    <row r="49" spans="1:1" ht="13.5" customHeight="1">
      <c r="A49" s="103"/>
    </row>
    <row r="50" spans="1:1" ht="13.5" customHeight="1">
      <c r="A50" s="103"/>
    </row>
    <row r="51" spans="1:1" ht="13.5" customHeight="1">
      <c r="A51" s="103"/>
    </row>
  </sheetData>
  <mergeCells count="8">
    <mergeCell ref="B13:G13"/>
    <mergeCell ref="A2:O2"/>
    <mergeCell ref="A3:O3"/>
    <mergeCell ref="A4:O4"/>
    <mergeCell ref="A5:O5"/>
    <mergeCell ref="B6:G6"/>
    <mergeCell ref="J6:O6"/>
    <mergeCell ref="J13:O1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5"/>
  <sheetViews>
    <sheetView workbookViewId="0">
      <selection activeCell="A48" sqref="A48:E48"/>
    </sheetView>
  </sheetViews>
  <sheetFormatPr defaultColWidth="11.42578125" defaultRowHeight="15"/>
  <cols>
    <col min="1" max="1" width="68.140625" style="88" customWidth="1"/>
    <col min="2" max="2" width="23.7109375" customWidth="1"/>
    <col min="3" max="3" width="24.5703125" customWidth="1"/>
    <col min="4" max="4" width="33.5703125" customWidth="1"/>
    <col min="5" max="5" width="41.28515625" style="79" customWidth="1"/>
    <col min="6" max="6" width="2.5703125" customWidth="1"/>
    <col min="257" max="257" width="68.140625" customWidth="1"/>
    <col min="258" max="258" width="23.7109375" customWidth="1"/>
    <col min="259" max="259" width="24.5703125" customWidth="1"/>
    <col min="260" max="260" width="33.5703125" customWidth="1"/>
    <col min="261" max="261" width="41.28515625" customWidth="1"/>
    <col min="262" max="262" width="2.5703125" customWidth="1"/>
    <col min="513" max="513" width="68.140625" customWidth="1"/>
    <col min="514" max="514" width="23.7109375" customWidth="1"/>
    <col min="515" max="515" width="24.5703125" customWidth="1"/>
    <col min="516" max="516" width="33.5703125" customWidth="1"/>
    <col min="517" max="517" width="41.28515625" customWidth="1"/>
    <col min="518" max="518" width="2.5703125" customWidth="1"/>
    <col min="769" max="769" width="68.140625" customWidth="1"/>
    <col min="770" max="770" width="23.7109375" customWidth="1"/>
    <col min="771" max="771" width="24.5703125" customWidth="1"/>
    <col min="772" max="772" width="33.5703125" customWidth="1"/>
    <col min="773" max="773" width="41.28515625" customWidth="1"/>
    <col min="774" max="774" width="2.5703125" customWidth="1"/>
    <col min="1025" max="1025" width="68.140625" customWidth="1"/>
    <col min="1026" max="1026" width="23.7109375" customWidth="1"/>
    <col min="1027" max="1027" width="24.5703125" customWidth="1"/>
    <col min="1028" max="1028" width="33.5703125" customWidth="1"/>
    <col min="1029" max="1029" width="41.28515625" customWidth="1"/>
    <col min="1030" max="1030" width="2.5703125" customWidth="1"/>
    <col min="1281" max="1281" width="68.140625" customWidth="1"/>
    <col min="1282" max="1282" width="23.7109375" customWidth="1"/>
    <col min="1283" max="1283" width="24.5703125" customWidth="1"/>
    <col min="1284" max="1284" width="33.5703125" customWidth="1"/>
    <col min="1285" max="1285" width="41.28515625" customWidth="1"/>
    <col min="1286" max="1286" width="2.5703125" customWidth="1"/>
    <col min="1537" max="1537" width="68.140625" customWidth="1"/>
    <col min="1538" max="1538" width="23.7109375" customWidth="1"/>
    <col min="1539" max="1539" width="24.5703125" customWidth="1"/>
    <col min="1540" max="1540" width="33.5703125" customWidth="1"/>
    <col min="1541" max="1541" width="41.28515625" customWidth="1"/>
    <col min="1542" max="1542" width="2.5703125" customWidth="1"/>
    <col min="1793" max="1793" width="68.140625" customWidth="1"/>
    <col min="1794" max="1794" width="23.7109375" customWidth="1"/>
    <col min="1795" max="1795" width="24.5703125" customWidth="1"/>
    <col min="1796" max="1796" width="33.5703125" customWidth="1"/>
    <col min="1797" max="1797" width="41.28515625" customWidth="1"/>
    <col min="1798" max="1798" width="2.5703125" customWidth="1"/>
    <col min="2049" max="2049" width="68.140625" customWidth="1"/>
    <col min="2050" max="2050" width="23.7109375" customWidth="1"/>
    <col min="2051" max="2051" width="24.5703125" customWidth="1"/>
    <col min="2052" max="2052" width="33.5703125" customWidth="1"/>
    <col min="2053" max="2053" width="41.28515625" customWidth="1"/>
    <col min="2054" max="2054" width="2.5703125" customWidth="1"/>
    <col min="2305" max="2305" width="68.140625" customWidth="1"/>
    <col min="2306" max="2306" width="23.7109375" customWidth="1"/>
    <col min="2307" max="2307" width="24.5703125" customWidth="1"/>
    <col min="2308" max="2308" width="33.5703125" customWidth="1"/>
    <col min="2309" max="2309" width="41.28515625" customWidth="1"/>
    <col min="2310" max="2310" width="2.5703125" customWidth="1"/>
    <col min="2561" max="2561" width="68.140625" customWidth="1"/>
    <col min="2562" max="2562" width="23.7109375" customWidth="1"/>
    <col min="2563" max="2563" width="24.5703125" customWidth="1"/>
    <col min="2564" max="2564" width="33.5703125" customWidth="1"/>
    <col min="2565" max="2565" width="41.28515625" customWidth="1"/>
    <col min="2566" max="2566" width="2.5703125" customWidth="1"/>
    <col min="2817" max="2817" width="68.140625" customWidth="1"/>
    <col min="2818" max="2818" width="23.7109375" customWidth="1"/>
    <col min="2819" max="2819" width="24.5703125" customWidth="1"/>
    <col min="2820" max="2820" width="33.5703125" customWidth="1"/>
    <col min="2821" max="2821" width="41.28515625" customWidth="1"/>
    <col min="2822" max="2822" width="2.5703125" customWidth="1"/>
    <col min="3073" max="3073" width="68.140625" customWidth="1"/>
    <col min="3074" max="3074" width="23.7109375" customWidth="1"/>
    <col min="3075" max="3075" width="24.5703125" customWidth="1"/>
    <col min="3076" max="3076" width="33.5703125" customWidth="1"/>
    <col min="3077" max="3077" width="41.28515625" customWidth="1"/>
    <col min="3078" max="3078" width="2.5703125" customWidth="1"/>
    <col min="3329" max="3329" width="68.140625" customWidth="1"/>
    <col min="3330" max="3330" width="23.7109375" customWidth="1"/>
    <col min="3331" max="3331" width="24.5703125" customWidth="1"/>
    <col min="3332" max="3332" width="33.5703125" customWidth="1"/>
    <col min="3333" max="3333" width="41.28515625" customWidth="1"/>
    <col min="3334" max="3334" width="2.5703125" customWidth="1"/>
    <col min="3585" max="3585" width="68.140625" customWidth="1"/>
    <col min="3586" max="3586" width="23.7109375" customWidth="1"/>
    <col min="3587" max="3587" width="24.5703125" customWidth="1"/>
    <col min="3588" max="3588" width="33.5703125" customWidth="1"/>
    <col min="3589" max="3589" width="41.28515625" customWidth="1"/>
    <col min="3590" max="3590" width="2.5703125" customWidth="1"/>
    <col min="3841" max="3841" width="68.140625" customWidth="1"/>
    <col min="3842" max="3842" width="23.7109375" customWidth="1"/>
    <col min="3843" max="3843" width="24.5703125" customWidth="1"/>
    <col min="3844" max="3844" width="33.5703125" customWidth="1"/>
    <col min="3845" max="3845" width="41.28515625" customWidth="1"/>
    <col min="3846" max="3846" width="2.5703125" customWidth="1"/>
    <col min="4097" max="4097" width="68.140625" customWidth="1"/>
    <col min="4098" max="4098" width="23.7109375" customWidth="1"/>
    <col min="4099" max="4099" width="24.5703125" customWidth="1"/>
    <col min="4100" max="4100" width="33.5703125" customWidth="1"/>
    <col min="4101" max="4101" width="41.28515625" customWidth="1"/>
    <col min="4102" max="4102" width="2.5703125" customWidth="1"/>
    <col min="4353" max="4353" width="68.140625" customWidth="1"/>
    <col min="4354" max="4354" width="23.7109375" customWidth="1"/>
    <col min="4355" max="4355" width="24.5703125" customWidth="1"/>
    <col min="4356" max="4356" width="33.5703125" customWidth="1"/>
    <col min="4357" max="4357" width="41.28515625" customWidth="1"/>
    <col min="4358" max="4358" width="2.5703125" customWidth="1"/>
    <col min="4609" max="4609" width="68.140625" customWidth="1"/>
    <col min="4610" max="4610" width="23.7109375" customWidth="1"/>
    <col min="4611" max="4611" width="24.5703125" customWidth="1"/>
    <col min="4612" max="4612" width="33.5703125" customWidth="1"/>
    <col min="4613" max="4613" width="41.28515625" customWidth="1"/>
    <col min="4614" max="4614" width="2.5703125" customWidth="1"/>
    <col min="4865" max="4865" width="68.140625" customWidth="1"/>
    <col min="4866" max="4866" width="23.7109375" customWidth="1"/>
    <col min="4867" max="4867" width="24.5703125" customWidth="1"/>
    <col min="4868" max="4868" width="33.5703125" customWidth="1"/>
    <col min="4869" max="4869" width="41.28515625" customWidth="1"/>
    <col min="4870" max="4870" width="2.5703125" customWidth="1"/>
    <col min="5121" max="5121" width="68.140625" customWidth="1"/>
    <col min="5122" max="5122" width="23.7109375" customWidth="1"/>
    <col min="5123" max="5123" width="24.5703125" customWidth="1"/>
    <col min="5124" max="5124" width="33.5703125" customWidth="1"/>
    <col min="5125" max="5125" width="41.28515625" customWidth="1"/>
    <col min="5126" max="5126" width="2.5703125" customWidth="1"/>
    <col min="5377" max="5377" width="68.140625" customWidth="1"/>
    <col min="5378" max="5378" width="23.7109375" customWidth="1"/>
    <col min="5379" max="5379" width="24.5703125" customWidth="1"/>
    <col min="5380" max="5380" width="33.5703125" customWidth="1"/>
    <col min="5381" max="5381" width="41.28515625" customWidth="1"/>
    <col min="5382" max="5382" width="2.5703125" customWidth="1"/>
    <col min="5633" max="5633" width="68.140625" customWidth="1"/>
    <col min="5634" max="5634" width="23.7109375" customWidth="1"/>
    <col min="5635" max="5635" width="24.5703125" customWidth="1"/>
    <col min="5636" max="5636" width="33.5703125" customWidth="1"/>
    <col min="5637" max="5637" width="41.28515625" customWidth="1"/>
    <col min="5638" max="5638" width="2.5703125" customWidth="1"/>
    <col min="5889" max="5889" width="68.140625" customWidth="1"/>
    <col min="5890" max="5890" width="23.7109375" customWidth="1"/>
    <col min="5891" max="5891" width="24.5703125" customWidth="1"/>
    <col min="5892" max="5892" width="33.5703125" customWidth="1"/>
    <col min="5893" max="5893" width="41.28515625" customWidth="1"/>
    <col min="5894" max="5894" width="2.5703125" customWidth="1"/>
    <col min="6145" max="6145" width="68.140625" customWidth="1"/>
    <col min="6146" max="6146" width="23.7109375" customWidth="1"/>
    <col min="6147" max="6147" width="24.5703125" customWidth="1"/>
    <col min="6148" max="6148" width="33.5703125" customWidth="1"/>
    <col min="6149" max="6149" width="41.28515625" customWidth="1"/>
    <col min="6150" max="6150" width="2.5703125" customWidth="1"/>
    <col min="6401" max="6401" width="68.140625" customWidth="1"/>
    <col min="6402" max="6402" width="23.7109375" customWidth="1"/>
    <col min="6403" max="6403" width="24.5703125" customWidth="1"/>
    <col min="6404" max="6404" width="33.5703125" customWidth="1"/>
    <col min="6405" max="6405" width="41.28515625" customWidth="1"/>
    <col min="6406" max="6406" width="2.5703125" customWidth="1"/>
    <col min="6657" max="6657" width="68.140625" customWidth="1"/>
    <col min="6658" max="6658" width="23.7109375" customWidth="1"/>
    <col min="6659" max="6659" width="24.5703125" customWidth="1"/>
    <col min="6660" max="6660" width="33.5703125" customWidth="1"/>
    <col min="6661" max="6661" width="41.28515625" customWidth="1"/>
    <col min="6662" max="6662" width="2.5703125" customWidth="1"/>
    <col min="6913" max="6913" width="68.140625" customWidth="1"/>
    <col min="6914" max="6914" width="23.7109375" customWidth="1"/>
    <col min="6915" max="6915" width="24.5703125" customWidth="1"/>
    <col min="6916" max="6916" width="33.5703125" customWidth="1"/>
    <col min="6917" max="6917" width="41.28515625" customWidth="1"/>
    <col min="6918" max="6918" width="2.5703125" customWidth="1"/>
    <col min="7169" max="7169" width="68.140625" customWidth="1"/>
    <col min="7170" max="7170" width="23.7109375" customWidth="1"/>
    <col min="7171" max="7171" width="24.5703125" customWidth="1"/>
    <col min="7172" max="7172" width="33.5703125" customWidth="1"/>
    <col min="7173" max="7173" width="41.28515625" customWidth="1"/>
    <col min="7174" max="7174" width="2.5703125" customWidth="1"/>
    <col min="7425" max="7425" width="68.140625" customWidth="1"/>
    <col min="7426" max="7426" width="23.7109375" customWidth="1"/>
    <col min="7427" max="7427" width="24.5703125" customWidth="1"/>
    <col min="7428" max="7428" width="33.5703125" customWidth="1"/>
    <col min="7429" max="7429" width="41.28515625" customWidth="1"/>
    <col min="7430" max="7430" width="2.5703125" customWidth="1"/>
    <col min="7681" max="7681" width="68.140625" customWidth="1"/>
    <col min="7682" max="7682" width="23.7109375" customWidth="1"/>
    <col min="7683" max="7683" width="24.5703125" customWidth="1"/>
    <col min="7684" max="7684" width="33.5703125" customWidth="1"/>
    <col min="7685" max="7685" width="41.28515625" customWidth="1"/>
    <col min="7686" max="7686" width="2.5703125" customWidth="1"/>
    <col min="7937" max="7937" width="68.140625" customWidth="1"/>
    <col min="7938" max="7938" width="23.7109375" customWidth="1"/>
    <col min="7939" max="7939" width="24.5703125" customWidth="1"/>
    <col min="7940" max="7940" width="33.5703125" customWidth="1"/>
    <col min="7941" max="7941" width="41.28515625" customWidth="1"/>
    <col min="7942" max="7942" width="2.5703125" customWidth="1"/>
    <col min="8193" max="8193" width="68.140625" customWidth="1"/>
    <col min="8194" max="8194" width="23.7109375" customWidth="1"/>
    <col min="8195" max="8195" width="24.5703125" customWidth="1"/>
    <col min="8196" max="8196" width="33.5703125" customWidth="1"/>
    <col min="8197" max="8197" width="41.28515625" customWidth="1"/>
    <col min="8198" max="8198" width="2.5703125" customWidth="1"/>
    <col min="8449" max="8449" width="68.140625" customWidth="1"/>
    <col min="8450" max="8450" width="23.7109375" customWidth="1"/>
    <col min="8451" max="8451" width="24.5703125" customWidth="1"/>
    <col min="8452" max="8452" width="33.5703125" customWidth="1"/>
    <col min="8453" max="8453" width="41.28515625" customWidth="1"/>
    <col min="8454" max="8454" width="2.5703125" customWidth="1"/>
    <col min="8705" max="8705" width="68.140625" customWidth="1"/>
    <col min="8706" max="8706" width="23.7109375" customWidth="1"/>
    <col min="8707" max="8707" width="24.5703125" customWidth="1"/>
    <col min="8708" max="8708" width="33.5703125" customWidth="1"/>
    <col min="8709" max="8709" width="41.28515625" customWidth="1"/>
    <col min="8710" max="8710" width="2.5703125" customWidth="1"/>
    <col min="8961" max="8961" width="68.140625" customWidth="1"/>
    <col min="8962" max="8962" width="23.7109375" customWidth="1"/>
    <col min="8963" max="8963" width="24.5703125" customWidth="1"/>
    <col min="8964" max="8964" width="33.5703125" customWidth="1"/>
    <col min="8965" max="8965" width="41.28515625" customWidth="1"/>
    <col min="8966" max="8966" width="2.5703125" customWidth="1"/>
    <col min="9217" max="9217" width="68.140625" customWidth="1"/>
    <col min="9218" max="9218" width="23.7109375" customWidth="1"/>
    <col min="9219" max="9219" width="24.5703125" customWidth="1"/>
    <col min="9220" max="9220" width="33.5703125" customWidth="1"/>
    <col min="9221" max="9221" width="41.28515625" customWidth="1"/>
    <col min="9222" max="9222" width="2.5703125" customWidth="1"/>
    <col min="9473" max="9473" width="68.140625" customWidth="1"/>
    <col min="9474" max="9474" width="23.7109375" customWidth="1"/>
    <col min="9475" max="9475" width="24.5703125" customWidth="1"/>
    <col min="9476" max="9476" width="33.5703125" customWidth="1"/>
    <col min="9477" max="9477" width="41.28515625" customWidth="1"/>
    <col min="9478" max="9478" width="2.5703125" customWidth="1"/>
    <col min="9729" max="9729" width="68.140625" customWidth="1"/>
    <col min="9730" max="9730" width="23.7109375" customWidth="1"/>
    <col min="9731" max="9731" width="24.5703125" customWidth="1"/>
    <col min="9732" max="9732" width="33.5703125" customWidth="1"/>
    <col min="9733" max="9733" width="41.28515625" customWidth="1"/>
    <col min="9734" max="9734" width="2.5703125" customWidth="1"/>
    <col min="9985" max="9985" width="68.140625" customWidth="1"/>
    <col min="9986" max="9986" width="23.7109375" customWidth="1"/>
    <col min="9987" max="9987" width="24.5703125" customWidth="1"/>
    <col min="9988" max="9988" width="33.5703125" customWidth="1"/>
    <col min="9989" max="9989" width="41.28515625" customWidth="1"/>
    <col min="9990" max="9990" width="2.5703125" customWidth="1"/>
    <col min="10241" max="10241" width="68.140625" customWidth="1"/>
    <col min="10242" max="10242" width="23.7109375" customWidth="1"/>
    <col min="10243" max="10243" width="24.5703125" customWidth="1"/>
    <col min="10244" max="10244" width="33.5703125" customWidth="1"/>
    <col min="10245" max="10245" width="41.28515625" customWidth="1"/>
    <col min="10246" max="10246" width="2.5703125" customWidth="1"/>
    <col min="10497" max="10497" width="68.140625" customWidth="1"/>
    <col min="10498" max="10498" width="23.7109375" customWidth="1"/>
    <col min="10499" max="10499" width="24.5703125" customWidth="1"/>
    <col min="10500" max="10500" width="33.5703125" customWidth="1"/>
    <col min="10501" max="10501" width="41.28515625" customWidth="1"/>
    <col min="10502" max="10502" width="2.5703125" customWidth="1"/>
    <col min="10753" max="10753" width="68.140625" customWidth="1"/>
    <col min="10754" max="10754" width="23.7109375" customWidth="1"/>
    <col min="10755" max="10755" width="24.5703125" customWidth="1"/>
    <col min="10756" max="10756" width="33.5703125" customWidth="1"/>
    <col min="10757" max="10757" width="41.28515625" customWidth="1"/>
    <col min="10758" max="10758" width="2.5703125" customWidth="1"/>
    <col min="11009" max="11009" width="68.140625" customWidth="1"/>
    <col min="11010" max="11010" width="23.7109375" customWidth="1"/>
    <col min="11011" max="11011" width="24.5703125" customWidth="1"/>
    <col min="11012" max="11012" width="33.5703125" customWidth="1"/>
    <col min="11013" max="11013" width="41.28515625" customWidth="1"/>
    <col min="11014" max="11014" width="2.5703125" customWidth="1"/>
    <col min="11265" max="11265" width="68.140625" customWidth="1"/>
    <col min="11266" max="11266" width="23.7109375" customWidth="1"/>
    <col min="11267" max="11267" width="24.5703125" customWidth="1"/>
    <col min="11268" max="11268" width="33.5703125" customWidth="1"/>
    <col min="11269" max="11269" width="41.28515625" customWidth="1"/>
    <col min="11270" max="11270" width="2.5703125" customWidth="1"/>
    <col min="11521" max="11521" width="68.140625" customWidth="1"/>
    <col min="11522" max="11522" width="23.7109375" customWidth="1"/>
    <col min="11523" max="11523" width="24.5703125" customWidth="1"/>
    <col min="11524" max="11524" width="33.5703125" customWidth="1"/>
    <col min="11525" max="11525" width="41.28515625" customWidth="1"/>
    <col min="11526" max="11526" width="2.5703125" customWidth="1"/>
    <col min="11777" max="11777" width="68.140625" customWidth="1"/>
    <col min="11778" max="11778" width="23.7109375" customWidth="1"/>
    <col min="11779" max="11779" width="24.5703125" customWidth="1"/>
    <col min="11780" max="11780" width="33.5703125" customWidth="1"/>
    <col min="11781" max="11781" width="41.28515625" customWidth="1"/>
    <col min="11782" max="11782" width="2.5703125" customWidth="1"/>
    <col min="12033" max="12033" width="68.140625" customWidth="1"/>
    <col min="12034" max="12034" width="23.7109375" customWidth="1"/>
    <col min="12035" max="12035" width="24.5703125" customWidth="1"/>
    <col min="12036" max="12036" width="33.5703125" customWidth="1"/>
    <col min="12037" max="12037" width="41.28515625" customWidth="1"/>
    <col min="12038" max="12038" width="2.5703125" customWidth="1"/>
    <col min="12289" max="12289" width="68.140625" customWidth="1"/>
    <col min="12290" max="12290" width="23.7109375" customWidth="1"/>
    <col min="12291" max="12291" width="24.5703125" customWidth="1"/>
    <col min="12292" max="12292" width="33.5703125" customWidth="1"/>
    <col min="12293" max="12293" width="41.28515625" customWidth="1"/>
    <col min="12294" max="12294" width="2.5703125" customWidth="1"/>
    <col min="12545" max="12545" width="68.140625" customWidth="1"/>
    <col min="12546" max="12546" width="23.7109375" customWidth="1"/>
    <col min="12547" max="12547" width="24.5703125" customWidth="1"/>
    <col min="12548" max="12548" width="33.5703125" customWidth="1"/>
    <col min="12549" max="12549" width="41.28515625" customWidth="1"/>
    <col min="12550" max="12550" width="2.5703125" customWidth="1"/>
    <col min="12801" max="12801" width="68.140625" customWidth="1"/>
    <col min="12802" max="12802" width="23.7109375" customWidth="1"/>
    <col min="12803" max="12803" width="24.5703125" customWidth="1"/>
    <col min="12804" max="12804" width="33.5703125" customWidth="1"/>
    <col min="12805" max="12805" width="41.28515625" customWidth="1"/>
    <col min="12806" max="12806" width="2.5703125" customWidth="1"/>
    <col min="13057" max="13057" width="68.140625" customWidth="1"/>
    <col min="13058" max="13058" width="23.7109375" customWidth="1"/>
    <col min="13059" max="13059" width="24.5703125" customWidth="1"/>
    <col min="13060" max="13060" width="33.5703125" customWidth="1"/>
    <col min="13061" max="13061" width="41.28515625" customWidth="1"/>
    <col min="13062" max="13062" width="2.5703125" customWidth="1"/>
    <col min="13313" max="13313" width="68.140625" customWidth="1"/>
    <col min="13314" max="13314" width="23.7109375" customWidth="1"/>
    <col min="13315" max="13315" width="24.5703125" customWidth="1"/>
    <col min="13316" max="13316" width="33.5703125" customWidth="1"/>
    <col min="13317" max="13317" width="41.28515625" customWidth="1"/>
    <col min="13318" max="13318" width="2.5703125" customWidth="1"/>
    <col min="13569" max="13569" width="68.140625" customWidth="1"/>
    <col min="13570" max="13570" width="23.7109375" customWidth="1"/>
    <col min="13571" max="13571" width="24.5703125" customWidth="1"/>
    <col min="13572" max="13572" width="33.5703125" customWidth="1"/>
    <col min="13573" max="13573" width="41.28515625" customWidth="1"/>
    <col min="13574" max="13574" width="2.5703125" customWidth="1"/>
    <col min="13825" max="13825" width="68.140625" customWidth="1"/>
    <col min="13826" max="13826" width="23.7109375" customWidth="1"/>
    <col min="13827" max="13827" width="24.5703125" customWidth="1"/>
    <col min="13828" max="13828" width="33.5703125" customWidth="1"/>
    <col min="13829" max="13829" width="41.28515625" customWidth="1"/>
    <col min="13830" max="13830" width="2.5703125" customWidth="1"/>
    <col min="14081" max="14081" width="68.140625" customWidth="1"/>
    <col min="14082" max="14082" width="23.7109375" customWidth="1"/>
    <col min="14083" max="14083" width="24.5703125" customWidth="1"/>
    <col min="14084" max="14084" width="33.5703125" customWidth="1"/>
    <col min="14085" max="14085" width="41.28515625" customWidth="1"/>
    <col min="14086" max="14086" width="2.5703125" customWidth="1"/>
    <col min="14337" max="14337" width="68.140625" customWidth="1"/>
    <col min="14338" max="14338" width="23.7109375" customWidth="1"/>
    <col min="14339" max="14339" width="24.5703125" customWidth="1"/>
    <col min="14340" max="14340" width="33.5703125" customWidth="1"/>
    <col min="14341" max="14341" width="41.28515625" customWidth="1"/>
    <col min="14342" max="14342" width="2.5703125" customWidth="1"/>
    <col min="14593" max="14593" width="68.140625" customWidth="1"/>
    <col min="14594" max="14594" width="23.7109375" customWidth="1"/>
    <col min="14595" max="14595" width="24.5703125" customWidth="1"/>
    <col min="14596" max="14596" width="33.5703125" customWidth="1"/>
    <col min="14597" max="14597" width="41.28515625" customWidth="1"/>
    <col min="14598" max="14598" width="2.5703125" customWidth="1"/>
    <col min="14849" max="14849" width="68.140625" customWidth="1"/>
    <col min="14850" max="14850" width="23.7109375" customWidth="1"/>
    <col min="14851" max="14851" width="24.5703125" customWidth="1"/>
    <col min="14852" max="14852" width="33.5703125" customWidth="1"/>
    <col min="14853" max="14853" width="41.28515625" customWidth="1"/>
    <col min="14854" max="14854" width="2.5703125" customWidth="1"/>
    <col min="15105" max="15105" width="68.140625" customWidth="1"/>
    <col min="15106" max="15106" width="23.7109375" customWidth="1"/>
    <col min="15107" max="15107" width="24.5703125" customWidth="1"/>
    <col min="15108" max="15108" width="33.5703125" customWidth="1"/>
    <col min="15109" max="15109" width="41.28515625" customWidth="1"/>
    <col min="15110" max="15110" width="2.5703125" customWidth="1"/>
    <col min="15361" max="15361" width="68.140625" customWidth="1"/>
    <col min="15362" max="15362" width="23.7109375" customWidth="1"/>
    <col min="15363" max="15363" width="24.5703125" customWidth="1"/>
    <col min="15364" max="15364" width="33.5703125" customWidth="1"/>
    <col min="15365" max="15365" width="41.28515625" customWidth="1"/>
    <col min="15366" max="15366" width="2.5703125" customWidth="1"/>
    <col min="15617" max="15617" width="68.140625" customWidth="1"/>
    <col min="15618" max="15618" width="23.7109375" customWidth="1"/>
    <col min="15619" max="15619" width="24.5703125" customWidth="1"/>
    <col min="15620" max="15620" width="33.5703125" customWidth="1"/>
    <col min="15621" max="15621" width="41.28515625" customWidth="1"/>
    <col min="15622" max="15622" width="2.5703125" customWidth="1"/>
    <col min="15873" max="15873" width="68.140625" customWidth="1"/>
    <col min="15874" max="15874" width="23.7109375" customWidth="1"/>
    <col min="15875" max="15875" width="24.5703125" customWidth="1"/>
    <col min="15876" max="15876" width="33.5703125" customWidth="1"/>
    <col min="15877" max="15877" width="41.28515625" customWidth="1"/>
    <col min="15878" max="15878" width="2.5703125" customWidth="1"/>
    <col min="16129" max="16129" width="68.140625" customWidth="1"/>
    <col min="16130" max="16130" width="23.7109375" customWidth="1"/>
    <col min="16131" max="16131" width="24.5703125" customWidth="1"/>
    <col min="16132" max="16132" width="33.5703125" customWidth="1"/>
    <col min="16133" max="16133" width="41.28515625" customWidth="1"/>
    <col min="16134" max="16134" width="2.5703125" customWidth="1"/>
  </cols>
  <sheetData>
    <row r="1" spans="1:5" s="62" customFormat="1" ht="3.75" customHeight="1">
      <c r="A1" s="323"/>
      <c r="B1" s="324"/>
      <c r="C1" s="324"/>
      <c r="D1" s="324"/>
      <c r="E1" s="250"/>
    </row>
    <row r="2" spans="1:5" s="63" customFormat="1" ht="47.25" customHeight="1">
      <c r="A2" s="1172" t="s">
        <v>583</v>
      </c>
      <c r="B2" s="1172"/>
      <c r="C2" s="1172"/>
      <c r="D2" s="1172"/>
      <c r="E2" s="1172"/>
    </row>
    <row r="3" spans="1:5" s="63" customFormat="1" ht="27.95" customHeight="1">
      <c r="A3" s="1172" t="s">
        <v>893</v>
      </c>
      <c r="B3" s="1172"/>
      <c r="C3" s="1172"/>
      <c r="D3" s="1172"/>
      <c r="E3" s="1172"/>
    </row>
    <row r="4" spans="1:5" s="63" customFormat="1" ht="27.95" customHeight="1">
      <c r="A4" s="1172" t="s">
        <v>578</v>
      </c>
      <c r="B4" s="1172"/>
      <c r="C4" s="1172"/>
      <c r="D4" s="1172"/>
      <c r="E4" s="1172"/>
    </row>
    <row r="5" spans="1:5" s="64" customFormat="1" ht="46.5" customHeight="1">
      <c r="A5" s="1173" t="s">
        <v>602</v>
      </c>
      <c r="B5" s="1173"/>
      <c r="C5" s="1173"/>
      <c r="D5" s="1173"/>
      <c r="E5" s="1173"/>
    </row>
    <row r="6" spans="1:5" ht="2.25" customHeight="1" thickBot="1">
      <c r="A6" s="325"/>
      <c r="B6" s="326"/>
      <c r="C6" s="326"/>
      <c r="D6" s="326"/>
      <c r="E6" s="327"/>
    </row>
    <row r="7" spans="1:5" ht="14.25" hidden="1" customHeight="1">
      <c r="A7" s="328"/>
      <c r="B7" s="330"/>
      <c r="C7" s="329"/>
      <c r="D7" s="329"/>
      <c r="E7" s="85"/>
    </row>
    <row r="8" spans="1:5" ht="34.5" customHeight="1" thickTop="1" thickBot="1">
      <c r="A8" s="332" t="s">
        <v>894</v>
      </c>
      <c r="B8" s="333" t="s">
        <v>34</v>
      </c>
      <c r="C8" s="333" t="s">
        <v>32</v>
      </c>
      <c r="D8" s="334" t="s">
        <v>604</v>
      </c>
      <c r="E8" s="333" t="s">
        <v>895</v>
      </c>
    </row>
    <row r="9" spans="1:5" ht="23.25" customHeight="1" thickTop="1">
      <c r="A9" s="335" t="s">
        <v>896</v>
      </c>
      <c r="B9" s="336">
        <v>34524.96499</v>
      </c>
      <c r="C9" s="336">
        <v>0</v>
      </c>
      <c r="D9" s="336">
        <v>34524.96499</v>
      </c>
      <c r="E9" s="337">
        <v>9.3350858819028111E-3</v>
      </c>
    </row>
    <row r="10" spans="1:5" ht="18" customHeight="1">
      <c r="A10" s="335" t="s">
        <v>897</v>
      </c>
      <c r="B10" s="336">
        <v>128626.73540999999</v>
      </c>
      <c r="C10" s="336">
        <v>0</v>
      </c>
      <c r="D10" s="336">
        <v>128626.73540999999</v>
      </c>
      <c r="E10" s="337">
        <v>3.4778938142556517E-2</v>
      </c>
    </row>
    <row r="11" spans="1:5" ht="18" customHeight="1">
      <c r="A11" s="335" t="s">
        <v>898</v>
      </c>
      <c r="B11" s="336">
        <v>1243041.9042400001</v>
      </c>
      <c r="C11" s="336">
        <v>264795.91308000003</v>
      </c>
      <c r="D11" s="336">
        <v>1507837.8173200001</v>
      </c>
      <c r="E11" s="337">
        <v>0.40769905269245238</v>
      </c>
    </row>
    <row r="12" spans="1:5" ht="18" customHeight="1">
      <c r="A12" s="335" t="s">
        <v>899</v>
      </c>
      <c r="B12" s="336">
        <v>595289.55021999998</v>
      </c>
      <c r="C12" s="336">
        <v>294593.00334</v>
      </c>
      <c r="D12" s="336">
        <v>889882.55355999991</v>
      </c>
      <c r="E12" s="337">
        <v>0.24061226607168754</v>
      </c>
    </row>
    <row r="13" spans="1:5" ht="18" customHeight="1">
      <c r="A13" s="335" t="s">
        <v>900</v>
      </c>
      <c r="B13" s="336">
        <v>230691.57497999998</v>
      </c>
      <c r="C13" s="336">
        <v>64368.189020000005</v>
      </c>
      <c r="D13" s="336">
        <v>295059.76399999997</v>
      </c>
      <c r="E13" s="337">
        <v>7.9780189148107084E-2</v>
      </c>
    </row>
    <row r="14" spans="1:5" ht="18" customHeight="1">
      <c r="A14" s="335" t="s">
        <v>901</v>
      </c>
      <c r="B14" s="336">
        <v>150884.49341999998</v>
      </c>
      <c r="C14" s="336">
        <v>89496.380099999995</v>
      </c>
      <c r="D14" s="336">
        <v>240380.87351999996</v>
      </c>
      <c r="E14" s="337">
        <v>6.4995753053651892E-2</v>
      </c>
    </row>
    <row r="15" spans="1:5" ht="18" customHeight="1">
      <c r="A15" s="335" t="s">
        <v>902</v>
      </c>
      <c r="B15" s="336">
        <v>41625.135579999995</v>
      </c>
      <c r="C15" s="336">
        <v>32444.93996</v>
      </c>
      <c r="D15" s="336">
        <v>74070.075539999991</v>
      </c>
      <c r="E15" s="337">
        <v>2.0027551560014737E-2</v>
      </c>
    </row>
    <row r="16" spans="1:5" ht="18" customHeight="1">
      <c r="A16" s="335" t="s">
        <v>903</v>
      </c>
      <c r="B16" s="336">
        <v>37348.868539999996</v>
      </c>
      <c r="C16" s="336">
        <v>28691.416530000002</v>
      </c>
      <c r="D16" s="336">
        <v>66040.285069999998</v>
      </c>
      <c r="E16" s="337">
        <v>1.7856404285199363E-2</v>
      </c>
    </row>
    <row r="17" spans="1:5" ht="18" customHeight="1">
      <c r="A17" s="335" t="s">
        <v>904</v>
      </c>
      <c r="B17" s="336">
        <v>27251.520510000002</v>
      </c>
      <c r="C17" s="336">
        <v>15319.39198</v>
      </c>
      <c r="D17" s="336">
        <v>42570.912490000002</v>
      </c>
      <c r="E17" s="337">
        <v>1.1510601800182131E-2</v>
      </c>
    </row>
    <row r="18" spans="1:5" ht="18" customHeight="1">
      <c r="A18" s="335" t="s">
        <v>905</v>
      </c>
      <c r="B18" s="336">
        <v>58476.69958</v>
      </c>
      <c r="C18" s="336">
        <v>18392.189989999999</v>
      </c>
      <c r="D18" s="336">
        <v>76868.889569999999</v>
      </c>
      <c r="E18" s="337">
        <v>2.0784313206119003E-2</v>
      </c>
    </row>
    <row r="19" spans="1:5" ht="18" customHeight="1">
      <c r="A19" s="335" t="s">
        <v>906</v>
      </c>
      <c r="B19" s="336">
        <v>86118.193889999995</v>
      </c>
      <c r="C19" s="336">
        <v>19938.992010000002</v>
      </c>
      <c r="D19" s="336">
        <v>106057.1859</v>
      </c>
      <c r="E19" s="337">
        <v>2.8676435705472725E-2</v>
      </c>
    </row>
    <row r="20" spans="1:5" ht="18" customHeight="1">
      <c r="A20" s="335" t="s">
        <v>907</v>
      </c>
      <c r="B20" s="336">
        <v>124950.49546999999</v>
      </c>
      <c r="C20" s="336">
        <v>18164.75243</v>
      </c>
      <c r="D20" s="336">
        <v>143115.24789999999</v>
      </c>
      <c r="E20" s="337">
        <v>3.8696436927402392E-2</v>
      </c>
    </row>
    <row r="21" spans="1:5" ht="18" customHeight="1">
      <c r="A21" s="335" t="s">
        <v>908</v>
      </c>
      <c r="B21" s="336">
        <v>26247.15034</v>
      </c>
      <c r="C21" s="336">
        <v>3375.7439900000004</v>
      </c>
      <c r="D21" s="336">
        <v>29622.894329999999</v>
      </c>
      <c r="E21" s="337">
        <v>8.009631949552393E-3</v>
      </c>
    </row>
    <row r="22" spans="1:5" ht="18" customHeight="1" thickBot="1">
      <c r="A22" s="335" t="s">
        <v>909</v>
      </c>
      <c r="B22" s="336">
        <v>59721.128659999995</v>
      </c>
      <c r="C22" s="336">
        <v>4029.60196</v>
      </c>
      <c r="D22" s="336">
        <v>63750.730619999995</v>
      </c>
      <c r="E22" s="337">
        <v>1.7237339575699052E-2</v>
      </c>
    </row>
    <row r="23" spans="1:5" ht="33.75" customHeight="1" thickTop="1" thickBot="1">
      <c r="A23" s="332" t="s">
        <v>273</v>
      </c>
      <c r="B23" s="338">
        <v>2844798.4158300008</v>
      </c>
      <c r="C23" s="338">
        <v>853610.51439000003</v>
      </c>
      <c r="D23" s="338">
        <v>3698408.93022</v>
      </c>
      <c r="E23" s="339">
        <v>1</v>
      </c>
    </row>
    <row r="24" spans="1:5" ht="34.5" customHeight="1" thickTop="1" thickBot="1">
      <c r="A24" s="340" t="s">
        <v>910</v>
      </c>
      <c r="B24" s="337">
        <v>0.76919520515563378</v>
      </c>
      <c r="C24" s="337">
        <v>0.23080479484436647</v>
      </c>
      <c r="D24" s="337">
        <v>1</v>
      </c>
      <c r="E24" s="341"/>
    </row>
    <row r="25" spans="1:5" ht="42" customHeight="1" thickTop="1" thickBot="1">
      <c r="A25" s="342" t="s">
        <v>911</v>
      </c>
      <c r="B25" s="333" t="s">
        <v>34</v>
      </c>
      <c r="C25" s="333" t="s">
        <v>32</v>
      </c>
      <c r="D25" s="334" t="s">
        <v>604</v>
      </c>
      <c r="E25" s="333" t="s">
        <v>844</v>
      </c>
    </row>
    <row r="26" spans="1:5" ht="28.5" customHeight="1" thickTop="1">
      <c r="A26" s="335" t="s">
        <v>896</v>
      </c>
      <c r="B26" s="336">
        <v>2</v>
      </c>
      <c r="C26" s="336">
        <v>0</v>
      </c>
      <c r="D26" s="336">
        <v>2</v>
      </c>
      <c r="E26" s="337">
        <v>4.5466532085731691E-6</v>
      </c>
    </row>
    <row r="27" spans="1:5" ht="17.25" customHeight="1">
      <c r="A27" s="335" t="s">
        <v>897</v>
      </c>
      <c r="B27" s="336">
        <v>15</v>
      </c>
      <c r="C27" s="336">
        <v>0</v>
      </c>
      <c r="D27" s="336">
        <v>15</v>
      </c>
      <c r="E27" s="337">
        <v>3.4099899064298772E-5</v>
      </c>
    </row>
    <row r="28" spans="1:5" ht="17.25" customHeight="1">
      <c r="A28" s="335" t="s">
        <v>898</v>
      </c>
      <c r="B28" s="336">
        <v>259</v>
      </c>
      <c r="C28" s="336">
        <v>43</v>
      </c>
      <c r="D28" s="336">
        <v>302</v>
      </c>
      <c r="E28" s="337">
        <v>6.8654463449454857E-4</v>
      </c>
    </row>
    <row r="29" spans="1:5" ht="17.25" customHeight="1">
      <c r="A29" s="335" t="s">
        <v>899</v>
      </c>
      <c r="B29" s="336">
        <v>262</v>
      </c>
      <c r="C29" s="336">
        <v>126</v>
      </c>
      <c r="D29" s="336">
        <v>388</v>
      </c>
      <c r="E29" s="337">
        <v>8.8205072246319485E-4</v>
      </c>
    </row>
    <row r="30" spans="1:5" ht="17.25" customHeight="1">
      <c r="A30" s="335" t="s">
        <v>900</v>
      </c>
      <c r="B30" s="336">
        <v>226</v>
      </c>
      <c r="C30" s="336">
        <v>68</v>
      </c>
      <c r="D30" s="336">
        <v>294</v>
      </c>
      <c r="E30" s="337">
        <v>6.6835802166025592E-4</v>
      </c>
    </row>
    <row r="31" spans="1:5" ht="17.25" customHeight="1">
      <c r="A31" s="335" t="s">
        <v>901</v>
      </c>
      <c r="B31" s="336">
        <v>303</v>
      </c>
      <c r="C31" s="336">
        <v>180</v>
      </c>
      <c r="D31" s="336">
        <v>483</v>
      </c>
      <c r="E31" s="337">
        <v>1.0980167498704204E-3</v>
      </c>
    </row>
    <row r="32" spans="1:5" ht="17.25" customHeight="1">
      <c r="A32" s="335" t="s">
        <v>902</v>
      </c>
      <c r="B32" s="336">
        <v>161</v>
      </c>
      <c r="C32" s="336">
        <v>119</v>
      </c>
      <c r="D32" s="336">
        <v>280</v>
      </c>
      <c r="E32" s="337">
        <v>6.365314492002437E-4</v>
      </c>
    </row>
    <row r="33" spans="1:5" ht="17.25" customHeight="1">
      <c r="A33" s="335" t="s">
        <v>903</v>
      </c>
      <c r="B33" s="336">
        <v>226</v>
      </c>
      <c r="C33" s="336">
        <v>172</v>
      </c>
      <c r="D33" s="336">
        <v>398</v>
      </c>
      <c r="E33" s="337">
        <v>9.0478398850606068E-4</v>
      </c>
    </row>
    <row r="34" spans="1:5" ht="17.25" customHeight="1">
      <c r="A34" s="335" t="s">
        <v>904</v>
      </c>
      <c r="B34" s="336">
        <v>233</v>
      </c>
      <c r="C34" s="336">
        <v>129</v>
      </c>
      <c r="D34" s="336">
        <v>362</v>
      </c>
      <c r="E34" s="337">
        <v>8.229442307517436E-4</v>
      </c>
    </row>
    <row r="35" spans="1:5" ht="17.25" customHeight="1">
      <c r="A35" s="335" t="s">
        <v>905</v>
      </c>
      <c r="B35" s="336">
        <v>724</v>
      </c>
      <c r="C35" s="336">
        <v>217</v>
      </c>
      <c r="D35" s="336">
        <v>941</v>
      </c>
      <c r="E35" s="337">
        <v>2.1392003346336762E-3</v>
      </c>
    </row>
    <row r="36" spans="1:5" ht="17.25" customHeight="1">
      <c r="A36" s="335" t="s">
        <v>906</v>
      </c>
      <c r="B36" s="336">
        <v>1817</v>
      </c>
      <c r="C36" s="336">
        <v>413</v>
      </c>
      <c r="D36" s="336">
        <v>2230</v>
      </c>
      <c r="E36" s="337">
        <v>5.0695183275590834E-3</v>
      </c>
    </row>
    <row r="37" spans="1:5" ht="17.25" customHeight="1">
      <c r="A37" s="335" t="s">
        <v>907</v>
      </c>
      <c r="B37" s="336">
        <v>8260</v>
      </c>
      <c r="C37" s="336">
        <v>1143</v>
      </c>
      <c r="D37" s="336">
        <v>9403</v>
      </c>
      <c r="E37" s="337">
        <v>2.1376090060106757E-2</v>
      </c>
    </row>
    <row r="38" spans="1:5" ht="17.25" customHeight="1">
      <c r="A38" s="335" t="s">
        <v>908</v>
      </c>
      <c r="B38" s="336">
        <v>5409</v>
      </c>
      <c r="C38" s="336">
        <v>654</v>
      </c>
      <c r="D38" s="336">
        <v>6063</v>
      </c>
      <c r="E38" s="337">
        <v>1.3783179201789562E-2</v>
      </c>
    </row>
    <row r="39" spans="1:5" ht="17.25" customHeight="1" thickBot="1">
      <c r="A39" s="335" t="s">
        <v>909</v>
      </c>
      <c r="B39" s="336">
        <v>399159</v>
      </c>
      <c r="C39" s="336">
        <v>19564</v>
      </c>
      <c r="D39" s="336">
        <v>418723</v>
      </c>
      <c r="E39" s="337">
        <v>0.95189413572669157</v>
      </c>
    </row>
    <row r="40" spans="1:5" ht="32.25" customHeight="1" thickTop="1" thickBot="1">
      <c r="A40" s="332" t="s">
        <v>273</v>
      </c>
      <c r="B40" s="338">
        <v>417056</v>
      </c>
      <c r="C40" s="338">
        <v>22828</v>
      </c>
      <c r="D40" s="338">
        <v>439884</v>
      </c>
      <c r="E40" s="339">
        <v>1</v>
      </c>
    </row>
    <row r="41" spans="1:5" ht="36.75" customHeight="1" thickTop="1">
      <c r="A41" s="340" t="s">
        <v>910</v>
      </c>
      <c r="B41" s="337">
        <v>0.94810450027734583</v>
      </c>
      <c r="C41" s="337">
        <v>5.1895499722654156E-2</v>
      </c>
      <c r="D41" s="337">
        <v>1</v>
      </c>
      <c r="E41" s="343"/>
    </row>
    <row r="42" spans="1:5" ht="9" customHeight="1" thickBot="1">
      <c r="A42" s="344"/>
      <c r="B42" s="346"/>
      <c r="C42" s="346"/>
      <c r="D42" s="347"/>
      <c r="E42" s="347"/>
    </row>
    <row r="43" spans="1:5" s="103" customFormat="1" ht="45" customHeight="1" thickTop="1">
      <c r="A43" s="1183" t="s">
        <v>912</v>
      </c>
      <c r="B43" s="1175"/>
      <c r="C43" s="1175"/>
      <c r="D43" s="1175"/>
      <c r="E43" s="1175"/>
    </row>
    <row r="44" spans="1:5" ht="9" customHeight="1">
      <c r="A44" s="266"/>
      <c r="B44" s="267"/>
      <c r="C44" s="267"/>
      <c r="D44" s="348"/>
      <c r="E44" s="349"/>
    </row>
    <row r="45" spans="1:5" ht="7.5" customHeight="1">
      <c r="A45" s="350"/>
      <c r="B45" s="351"/>
      <c r="C45" s="351"/>
      <c r="D45" s="351"/>
      <c r="E45" s="352"/>
    </row>
    <row r="46" spans="1:5" ht="27.95" customHeight="1">
      <c r="A46" s="1172" t="s">
        <v>583</v>
      </c>
      <c r="B46" s="1172"/>
      <c r="C46" s="1172"/>
      <c r="D46" s="1172"/>
      <c r="E46" s="1172"/>
    </row>
    <row r="47" spans="1:5" ht="27.95" customHeight="1">
      <c r="A47" s="1172" t="s">
        <v>913</v>
      </c>
      <c r="B47" s="1172"/>
      <c r="C47" s="1172"/>
      <c r="D47" s="1172"/>
      <c r="E47" s="1172"/>
    </row>
    <row r="48" spans="1:5" ht="27.95" customHeight="1">
      <c r="A48" s="1172" t="s">
        <v>578</v>
      </c>
      <c r="B48" s="1172"/>
      <c r="C48" s="1172"/>
      <c r="D48" s="1172"/>
      <c r="E48" s="1172"/>
    </row>
    <row r="49" spans="1:5" ht="27.95" customHeight="1">
      <c r="A49" s="1173" t="s">
        <v>602</v>
      </c>
      <c r="B49" s="1173"/>
      <c r="C49" s="1173"/>
      <c r="D49" s="1173"/>
      <c r="E49" s="1173"/>
    </row>
    <row r="50" spans="1:5" ht="9" customHeight="1" thickBot="1">
      <c r="A50" s="328"/>
      <c r="B50" s="330"/>
      <c r="C50" s="329"/>
      <c r="D50" s="329"/>
      <c r="E50" s="85"/>
    </row>
    <row r="51" spans="1:5" ht="20.100000000000001" customHeight="1" thickTop="1" thickBot="1">
      <c r="A51" s="332" t="s">
        <v>894</v>
      </c>
      <c r="B51" s="333" t="s">
        <v>34</v>
      </c>
      <c r="C51" s="333" t="s">
        <v>32</v>
      </c>
      <c r="D51" s="334" t="s">
        <v>604</v>
      </c>
      <c r="E51" s="333" t="s">
        <v>895</v>
      </c>
    </row>
    <row r="52" spans="1:5" ht="20.100000000000001" customHeight="1" thickTop="1">
      <c r="A52" s="335" t="s">
        <v>896</v>
      </c>
      <c r="B52" s="336">
        <v>19902.7585</v>
      </c>
      <c r="C52" s="336">
        <v>0</v>
      </c>
      <c r="D52" s="336">
        <v>19902.7585</v>
      </c>
      <c r="E52" s="337">
        <v>0.19260707197743743</v>
      </c>
    </row>
    <row r="53" spans="1:5" ht="20.100000000000001" customHeight="1">
      <c r="A53" s="335" t="s">
        <v>897</v>
      </c>
      <c r="B53" s="336">
        <v>10626.735409999999</v>
      </c>
      <c r="C53" s="336">
        <v>0</v>
      </c>
      <c r="D53" s="336">
        <v>10626.735409999999</v>
      </c>
      <c r="E53" s="337">
        <v>0.10283923165721238</v>
      </c>
    </row>
    <row r="54" spans="1:5" ht="20.100000000000001" customHeight="1">
      <c r="A54" s="335" t="s">
        <v>898</v>
      </c>
      <c r="B54" s="336">
        <v>28748.272499999999</v>
      </c>
      <c r="C54" s="336">
        <v>0</v>
      </c>
      <c r="D54" s="336">
        <v>28748.272499999999</v>
      </c>
      <c r="E54" s="337">
        <v>0.27820870110213541</v>
      </c>
    </row>
    <row r="55" spans="1:5" ht="20.100000000000001" customHeight="1">
      <c r="A55" s="335" t="s">
        <v>899</v>
      </c>
      <c r="B55" s="336">
        <v>15173.6402</v>
      </c>
      <c r="C55" s="336">
        <v>1886.21741</v>
      </c>
      <c r="D55" s="336">
        <v>17059.857609999999</v>
      </c>
      <c r="E55" s="337">
        <v>0.16509516621096035</v>
      </c>
    </row>
    <row r="56" spans="1:5" ht="20.100000000000001" customHeight="1">
      <c r="A56" s="335" t="s">
        <v>900</v>
      </c>
      <c r="B56" s="336">
        <v>2998.6399799999999</v>
      </c>
      <c r="C56" s="336">
        <v>1152.71982</v>
      </c>
      <c r="D56" s="336">
        <v>4151.3598000000002</v>
      </c>
      <c r="E56" s="337">
        <v>4.0174393705417283E-2</v>
      </c>
    </row>
    <row r="57" spans="1:5" ht="20.100000000000001" customHeight="1">
      <c r="A57" s="335" t="s">
        <v>901</v>
      </c>
      <c r="B57" s="336">
        <v>7670.1740799999998</v>
      </c>
      <c r="C57" s="336">
        <v>1092.69615</v>
      </c>
      <c r="D57" s="336">
        <v>8762.8702300000004</v>
      </c>
      <c r="E57" s="337">
        <v>8.4801851819613541E-2</v>
      </c>
    </row>
    <row r="58" spans="1:5" ht="20.100000000000001" customHeight="1">
      <c r="A58" s="335" t="s">
        <v>902</v>
      </c>
      <c r="B58" s="336">
        <v>2645.3950299999997</v>
      </c>
      <c r="C58" s="336">
        <v>567.33563000000004</v>
      </c>
      <c r="D58" s="336">
        <v>3212.7306599999997</v>
      </c>
      <c r="E58" s="337">
        <v>3.1090898554325525E-2</v>
      </c>
    </row>
    <row r="59" spans="1:5" ht="20.100000000000001" customHeight="1">
      <c r="A59" s="335" t="s">
        <v>903</v>
      </c>
      <c r="B59" s="336">
        <v>1771.5526499999999</v>
      </c>
      <c r="C59" s="336">
        <v>824.36131</v>
      </c>
      <c r="D59" s="336">
        <v>2595.9139599999999</v>
      </c>
      <c r="E59" s="337">
        <v>2.5121712999781141E-2</v>
      </c>
    </row>
    <row r="60" spans="1:5" ht="20.100000000000001" customHeight="1">
      <c r="A60" s="335" t="s">
        <v>904</v>
      </c>
      <c r="B60" s="336">
        <v>1222.6643700000002</v>
      </c>
      <c r="C60" s="336">
        <v>362.14706000000001</v>
      </c>
      <c r="D60" s="336">
        <v>1584.8114300000002</v>
      </c>
      <c r="E60" s="337">
        <v>1.5336863438737681E-2</v>
      </c>
    </row>
    <row r="61" spans="1:5" ht="20.100000000000001" customHeight="1">
      <c r="A61" s="335" t="s">
        <v>905</v>
      </c>
      <c r="B61" s="336">
        <v>1522.56367</v>
      </c>
      <c r="C61" s="336">
        <v>642.70306000000005</v>
      </c>
      <c r="D61" s="336">
        <v>2165.2667300000003</v>
      </c>
      <c r="E61" s="337">
        <v>2.0954164967406937E-2</v>
      </c>
    </row>
    <row r="62" spans="1:5" ht="20.100000000000001" customHeight="1">
      <c r="A62" s="335" t="s">
        <v>906</v>
      </c>
      <c r="B62" s="336">
        <v>1415.0086000000001</v>
      </c>
      <c r="C62" s="336">
        <v>501.63898</v>
      </c>
      <c r="D62" s="336">
        <v>1916.6475800000001</v>
      </c>
      <c r="E62" s="337">
        <v>1.8548176545298545E-2</v>
      </c>
    </row>
    <row r="63" spans="1:5" ht="20.100000000000001" customHeight="1">
      <c r="A63" s="335" t="s">
        <v>907</v>
      </c>
      <c r="B63" s="336">
        <v>1271.6560200000001</v>
      </c>
      <c r="C63" s="336">
        <v>405.30327</v>
      </c>
      <c r="D63" s="336">
        <v>1676.9592900000002</v>
      </c>
      <c r="E63" s="337">
        <v>1.6228615680196411E-2</v>
      </c>
    </row>
    <row r="64" spans="1:5" ht="20.100000000000001" customHeight="1">
      <c r="A64" s="335" t="s">
        <v>908</v>
      </c>
      <c r="B64" s="336">
        <v>171.94941</v>
      </c>
      <c r="C64" s="336">
        <v>76.026660000000007</v>
      </c>
      <c r="D64" s="336">
        <v>247.97606999999999</v>
      </c>
      <c r="E64" s="337">
        <v>2.399765075940205E-3</v>
      </c>
    </row>
    <row r="65" spans="1:5" ht="20.100000000000001" customHeight="1" thickBot="1">
      <c r="A65" s="335" t="s">
        <v>909</v>
      </c>
      <c r="B65" s="336">
        <v>583.31487000000004</v>
      </c>
      <c r="C65" s="336">
        <v>98.002660000000006</v>
      </c>
      <c r="D65" s="336">
        <v>681.31753000000003</v>
      </c>
      <c r="E65" s="337">
        <v>6.5933862655370053E-3</v>
      </c>
    </row>
    <row r="66" spans="1:5" ht="20.100000000000001" customHeight="1" thickTop="1" thickBot="1">
      <c r="A66" s="332" t="s">
        <v>273</v>
      </c>
      <c r="B66" s="338">
        <v>95724.325289999979</v>
      </c>
      <c r="C66" s="338">
        <v>7609.1520100000016</v>
      </c>
      <c r="D66" s="338">
        <v>103333.47730000001</v>
      </c>
      <c r="E66" s="339">
        <v>1</v>
      </c>
    </row>
    <row r="67" spans="1:5" ht="20.100000000000001" customHeight="1" thickTop="1" thickBot="1">
      <c r="A67" s="340" t="s">
        <v>910</v>
      </c>
      <c r="B67" s="337">
        <v>0.92636314765727878</v>
      </c>
      <c r="C67" s="337">
        <v>7.3636852342720882E-2</v>
      </c>
      <c r="D67" s="337">
        <v>1</v>
      </c>
      <c r="E67" s="337">
        <v>9.6774058720271076E-6</v>
      </c>
    </row>
    <row r="68" spans="1:5" ht="20.100000000000001" customHeight="1" thickTop="1" thickBot="1">
      <c r="A68" s="332" t="s">
        <v>914</v>
      </c>
      <c r="B68" s="333" t="s">
        <v>34</v>
      </c>
      <c r="C68" s="333" t="s">
        <v>32</v>
      </c>
      <c r="D68" s="334" t="s">
        <v>604</v>
      </c>
      <c r="E68" s="333" t="s">
        <v>844</v>
      </c>
    </row>
    <row r="69" spans="1:5" ht="20.100000000000001" customHeight="1" thickTop="1">
      <c r="A69" s="335" t="s">
        <v>896</v>
      </c>
      <c r="B69" s="336">
        <v>1</v>
      </c>
      <c r="C69" s="336">
        <v>0</v>
      </c>
      <c r="D69" s="336">
        <v>1</v>
      </c>
      <c r="E69" s="337">
        <v>4.7258979206049151E-4</v>
      </c>
    </row>
    <row r="70" spans="1:5" ht="20.100000000000001" customHeight="1">
      <c r="A70" s="335" t="s">
        <v>897</v>
      </c>
      <c r="B70" s="336">
        <v>1</v>
      </c>
      <c r="C70" s="336">
        <v>0</v>
      </c>
      <c r="D70" s="336">
        <v>1</v>
      </c>
      <c r="E70" s="337">
        <v>4.7258979206049151E-4</v>
      </c>
    </row>
    <row r="71" spans="1:5" ht="20.100000000000001" customHeight="1">
      <c r="A71" s="335" t="s">
        <v>898</v>
      </c>
      <c r="B71" s="336">
        <v>6</v>
      </c>
      <c r="C71" s="336">
        <v>0</v>
      </c>
      <c r="D71" s="336">
        <v>6</v>
      </c>
      <c r="E71" s="337">
        <v>2.8355387523629491E-3</v>
      </c>
    </row>
    <row r="72" spans="1:5" ht="20.100000000000001" customHeight="1">
      <c r="A72" s="335" t="s">
        <v>899</v>
      </c>
      <c r="B72" s="336">
        <v>6</v>
      </c>
      <c r="C72" s="336">
        <v>1</v>
      </c>
      <c r="D72" s="336">
        <v>7</v>
      </c>
      <c r="E72" s="337">
        <v>3.3081285444234404E-3</v>
      </c>
    </row>
    <row r="73" spans="1:5" ht="20.100000000000001" customHeight="1">
      <c r="A73" s="335" t="s">
        <v>900</v>
      </c>
      <c r="B73" s="336">
        <v>3</v>
      </c>
      <c r="C73" s="336">
        <v>1</v>
      </c>
      <c r="D73" s="336">
        <v>4</v>
      </c>
      <c r="E73" s="337">
        <v>1.890359168241966E-3</v>
      </c>
    </row>
    <row r="74" spans="1:5" ht="20.100000000000001" customHeight="1">
      <c r="A74" s="335" t="s">
        <v>901</v>
      </c>
      <c r="B74" s="336">
        <v>16</v>
      </c>
      <c r="C74" s="336">
        <v>2</v>
      </c>
      <c r="D74" s="336">
        <v>18</v>
      </c>
      <c r="E74" s="337">
        <v>8.5066162570888466E-3</v>
      </c>
    </row>
    <row r="75" spans="1:5" ht="20.100000000000001" customHeight="1">
      <c r="A75" s="335" t="s">
        <v>902</v>
      </c>
      <c r="B75" s="336">
        <v>10</v>
      </c>
      <c r="C75" s="336">
        <v>2</v>
      </c>
      <c r="D75" s="336">
        <v>12</v>
      </c>
      <c r="E75" s="337">
        <v>5.6710775047258983E-3</v>
      </c>
    </row>
    <row r="76" spans="1:5" ht="20.100000000000001" customHeight="1">
      <c r="A76" s="335" t="s">
        <v>903</v>
      </c>
      <c r="B76" s="336">
        <v>11</v>
      </c>
      <c r="C76" s="336">
        <v>5</v>
      </c>
      <c r="D76" s="336">
        <v>16</v>
      </c>
      <c r="E76" s="337">
        <v>7.5614366729678641E-3</v>
      </c>
    </row>
    <row r="77" spans="1:5" ht="20.100000000000001" customHeight="1">
      <c r="A77" s="335" t="s">
        <v>904</v>
      </c>
      <c r="B77" s="336">
        <v>10</v>
      </c>
      <c r="C77" s="336">
        <v>3</v>
      </c>
      <c r="D77" s="336">
        <v>13</v>
      </c>
      <c r="E77" s="337">
        <v>6.1436672967863891E-3</v>
      </c>
    </row>
    <row r="78" spans="1:5" ht="20.100000000000001" customHeight="1">
      <c r="A78" s="335" t="s">
        <v>905</v>
      </c>
      <c r="B78" s="336">
        <v>18</v>
      </c>
      <c r="C78" s="336">
        <v>8</v>
      </c>
      <c r="D78" s="336">
        <v>26</v>
      </c>
      <c r="E78" s="337">
        <v>1.2287334593572778E-2</v>
      </c>
    </row>
    <row r="79" spans="1:5" ht="20.100000000000001" customHeight="1">
      <c r="A79" s="335" t="s">
        <v>906</v>
      </c>
      <c r="B79" s="336">
        <v>29</v>
      </c>
      <c r="C79" s="336">
        <v>9</v>
      </c>
      <c r="D79" s="336">
        <v>38</v>
      </c>
      <c r="E79" s="337">
        <v>1.7958412098298678E-2</v>
      </c>
    </row>
    <row r="80" spans="1:5" ht="20.100000000000001" customHeight="1">
      <c r="A80" s="335" t="s">
        <v>907</v>
      </c>
      <c r="B80" s="336">
        <v>75</v>
      </c>
      <c r="C80" s="336">
        <v>25</v>
      </c>
      <c r="D80" s="336">
        <v>100</v>
      </c>
      <c r="E80" s="337">
        <v>4.725897920604915E-2</v>
      </c>
    </row>
    <row r="81" spans="1:5" ht="20.100000000000001" customHeight="1">
      <c r="A81" s="335" t="s">
        <v>908</v>
      </c>
      <c r="B81" s="336">
        <v>37</v>
      </c>
      <c r="C81" s="336">
        <v>15</v>
      </c>
      <c r="D81" s="336">
        <v>52</v>
      </c>
      <c r="E81" s="337">
        <v>2.4574669187145556E-2</v>
      </c>
    </row>
    <row r="82" spans="1:5" ht="20.100000000000001" customHeight="1" thickBot="1">
      <c r="A82" s="335" t="s">
        <v>909</v>
      </c>
      <c r="B82" s="336">
        <v>1650</v>
      </c>
      <c r="C82" s="336">
        <v>172</v>
      </c>
      <c r="D82" s="336">
        <v>1822</v>
      </c>
      <c r="E82" s="337">
        <v>0.86105860113421551</v>
      </c>
    </row>
    <row r="83" spans="1:5" ht="20.100000000000001" customHeight="1" thickTop="1" thickBot="1">
      <c r="A83" s="332" t="s">
        <v>273</v>
      </c>
      <c r="B83" s="338">
        <v>1873</v>
      </c>
      <c r="C83" s="338">
        <v>243</v>
      </c>
      <c r="D83" s="338">
        <v>2116</v>
      </c>
      <c r="E83" s="339">
        <v>1</v>
      </c>
    </row>
    <row r="84" spans="1:5" ht="20.100000000000001" customHeight="1" thickTop="1">
      <c r="A84" s="340" t="s">
        <v>910</v>
      </c>
      <c r="B84" s="337">
        <v>0.88516068052930053</v>
      </c>
      <c r="C84" s="337">
        <v>0.11483931947069943</v>
      </c>
      <c r="D84" s="337">
        <v>1</v>
      </c>
      <c r="E84" s="337"/>
    </row>
    <row r="85" spans="1:5" ht="20.100000000000001" customHeight="1" thickBot="1">
      <c r="A85" s="344"/>
      <c r="B85" s="346"/>
      <c r="C85" s="346"/>
      <c r="D85" s="347"/>
      <c r="E85" s="347"/>
    </row>
    <row r="86" spans="1:5" ht="29.25" customHeight="1" thickTop="1">
      <c r="A86" s="1176" t="s">
        <v>915</v>
      </c>
      <c r="B86" s="1177"/>
      <c r="C86" s="1177"/>
      <c r="D86" s="348"/>
      <c r="E86" s="349"/>
    </row>
    <row r="87" spans="1:5" ht="9" customHeight="1">
      <c r="A87" s="266"/>
      <c r="B87" s="57"/>
      <c r="C87" s="57"/>
      <c r="D87" s="260"/>
    </row>
    <row r="88" spans="1:5" ht="6.75" customHeight="1">
      <c r="A88" s="350"/>
      <c r="B88" s="351"/>
      <c r="C88" s="351"/>
      <c r="D88" s="351"/>
      <c r="E88" s="352"/>
    </row>
    <row r="89" spans="1:5" ht="27.95" customHeight="1">
      <c r="A89" s="1172" t="s">
        <v>583</v>
      </c>
      <c r="B89" s="1172"/>
      <c r="C89" s="1172"/>
      <c r="D89" s="1172"/>
      <c r="E89" s="1172"/>
    </row>
    <row r="90" spans="1:5" ht="27.95" customHeight="1">
      <c r="A90" s="1172" t="s">
        <v>931</v>
      </c>
      <c r="B90" s="1172"/>
      <c r="C90" s="1172"/>
      <c r="D90" s="1172"/>
      <c r="E90" s="1172"/>
    </row>
    <row r="91" spans="1:5" ht="27.95" customHeight="1">
      <c r="A91" s="1172" t="s">
        <v>578</v>
      </c>
      <c r="B91" s="1172"/>
      <c r="C91" s="1172"/>
      <c r="D91" s="1172"/>
      <c r="E91" s="1172"/>
    </row>
    <row r="92" spans="1:5" ht="27.95" customHeight="1">
      <c r="A92" s="1173" t="s">
        <v>602</v>
      </c>
      <c r="B92" s="1173"/>
      <c r="C92" s="1173"/>
      <c r="D92" s="1173"/>
      <c r="E92" s="1173"/>
    </row>
    <row r="93" spans="1:5" ht="9" customHeight="1" thickBot="1">
      <c r="A93" s="328"/>
      <c r="B93" s="330"/>
      <c r="C93" s="329"/>
      <c r="D93" s="329"/>
      <c r="E93" s="85"/>
    </row>
    <row r="94" spans="1:5" ht="20.100000000000001" customHeight="1" thickTop="1" thickBot="1">
      <c r="A94" s="332" t="s">
        <v>894</v>
      </c>
      <c r="B94" s="333" t="s">
        <v>34</v>
      </c>
      <c r="C94" s="333" t="s">
        <v>32</v>
      </c>
      <c r="D94" s="334" t="s">
        <v>604</v>
      </c>
      <c r="E94" s="333" t="s">
        <v>895</v>
      </c>
    </row>
    <row r="95" spans="1:5" ht="20.100000000000001" customHeight="1" thickTop="1">
      <c r="A95" s="335" t="s">
        <v>896</v>
      </c>
      <c r="B95" s="336">
        <v>14622.20649</v>
      </c>
      <c r="C95" s="336">
        <v>0</v>
      </c>
      <c r="D95" s="336">
        <v>14622.20649</v>
      </c>
      <c r="E95" s="337">
        <v>2.2603282782934133E-2</v>
      </c>
    </row>
    <row r="96" spans="1:5" ht="20.100000000000001" customHeight="1">
      <c r="A96" s="335" t="s">
        <v>897</v>
      </c>
      <c r="B96" s="336">
        <v>0</v>
      </c>
      <c r="C96" s="336">
        <v>0</v>
      </c>
      <c r="D96" s="336">
        <v>0</v>
      </c>
      <c r="E96" s="337">
        <v>0</v>
      </c>
    </row>
    <row r="97" spans="1:5" ht="20.100000000000001" customHeight="1">
      <c r="A97" s="335" t="s">
        <v>898</v>
      </c>
      <c r="B97" s="336">
        <v>4105.2410399999999</v>
      </c>
      <c r="C97" s="336">
        <v>0</v>
      </c>
      <c r="D97" s="336">
        <v>4105.2410399999999</v>
      </c>
      <c r="E97" s="337">
        <v>6.345959085086522E-3</v>
      </c>
    </row>
    <row r="98" spans="1:5" ht="20.100000000000001" customHeight="1">
      <c r="A98" s="335" t="s">
        <v>899</v>
      </c>
      <c r="B98" s="336">
        <v>22458.585170000002</v>
      </c>
      <c r="C98" s="336">
        <v>16433.828109999999</v>
      </c>
      <c r="D98" s="336">
        <v>38892.413280000001</v>
      </c>
      <c r="E98" s="337">
        <v>6.0120626533334012E-2</v>
      </c>
    </row>
    <row r="99" spans="1:5" ht="20.100000000000001" customHeight="1">
      <c r="A99" s="335" t="s">
        <v>900</v>
      </c>
      <c r="B99" s="336">
        <v>16163.45033</v>
      </c>
      <c r="C99" s="336">
        <v>17892.875889999999</v>
      </c>
      <c r="D99" s="336">
        <v>34056.326220000003</v>
      </c>
      <c r="E99" s="337">
        <v>5.2644911875985571E-2</v>
      </c>
    </row>
    <row r="100" spans="1:5" ht="20.100000000000001" customHeight="1">
      <c r="A100" s="335" t="s">
        <v>901</v>
      </c>
      <c r="B100" s="336">
        <v>24290.135019999998</v>
      </c>
      <c r="C100" s="336">
        <v>34113.386829999996</v>
      </c>
      <c r="D100" s="336">
        <v>58403.52184999999</v>
      </c>
      <c r="E100" s="337">
        <v>9.0281266428403589E-2</v>
      </c>
    </row>
    <row r="101" spans="1:5" ht="20.100000000000001" customHeight="1">
      <c r="A101" s="335" t="s">
        <v>902</v>
      </c>
      <c r="B101" s="336">
        <v>35041.265159999995</v>
      </c>
      <c r="C101" s="336">
        <v>19620.26641</v>
      </c>
      <c r="D101" s="336">
        <v>54661.531569999992</v>
      </c>
      <c r="E101" s="337">
        <v>8.4496827224397331E-2</v>
      </c>
    </row>
    <row r="102" spans="1:5" ht="20.100000000000001" customHeight="1">
      <c r="A102" s="335" t="s">
        <v>903</v>
      </c>
      <c r="B102" s="336">
        <v>30498.127829999998</v>
      </c>
      <c r="C102" s="336">
        <v>17135.68001</v>
      </c>
      <c r="D102" s="336">
        <v>47633.807839999994</v>
      </c>
      <c r="E102" s="337">
        <v>7.3633239235938647E-2</v>
      </c>
    </row>
    <row r="103" spans="1:5" ht="20.100000000000001" customHeight="1">
      <c r="A103" s="335" t="s">
        <v>904</v>
      </c>
      <c r="B103" s="336">
        <v>25322.706989999999</v>
      </c>
      <c r="C103" s="336">
        <v>11595.956259999999</v>
      </c>
      <c r="D103" s="336">
        <v>36918.663249999998</v>
      </c>
      <c r="E103" s="337">
        <v>5.7069566482894608E-2</v>
      </c>
    </row>
    <row r="104" spans="1:5" ht="20.100000000000001" customHeight="1">
      <c r="A104" s="335" t="s">
        <v>905</v>
      </c>
      <c r="B104" s="336">
        <v>43013.033880000003</v>
      </c>
      <c r="C104" s="336">
        <v>14276.02072</v>
      </c>
      <c r="D104" s="336">
        <v>57289.054600000003</v>
      </c>
      <c r="E104" s="337">
        <v>8.8558501918047636E-2</v>
      </c>
    </row>
    <row r="105" spans="1:5" ht="20.100000000000001" customHeight="1">
      <c r="A105" s="335" t="s">
        <v>906</v>
      </c>
      <c r="B105" s="336">
        <v>69556.018260000012</v>
      </c>
      <c r="C105" s="336">
        <v>16714.985929999999</v>
      </c>
      <c r="D105" s="336">
        <v>86271.004190000007</v>
      </c>
      <c r="E105" s="337">
        <v>0.13335934662171944</v>
      </c>
    </row>
    <row r="106" spans="1:5" ht="20.100000000000001" customHeight="1">
      <c r="A106" s="335" t="s">
        <v>907</v>
      </c>
      <c r="B106" s="336">
        <v>109584.20431</v>
      </c>
      <c r="C106" s="336">
        <v>15697.06748</v>
      </c>
      <c r="D106" s="336">
        <v>125281.27179</v>
      </c>
      <c r="E106" s="337">
        <v>0.19366215458738187</v>
      </c>
    </row>
    <row r="107" spans="1:5" ht="20.100000000000001" customHeight="1">
      <c r="A107" s="335" t="s">
        <v>908</v>
      </c>
      <c r="B107" s="336">
        <v>25064.499190000002</v>
      </c>
      <c r="C107" s="336">
        <v>2432.91336</v>
      </c>
      <c r="D107" s="336">
        <v>27497.412550000001</v>
      </c>
      <c r="E107" s="337">
        <v>4.2506019326953984E-2</v>
      </c>
    </row>
    <row r="108" spans="1:5" ht="20.100000000000001" customHeight="1" thickBot="1">
      <c r="A108" s="335" t="s">
        <v>909</v>
      </c>
      <c r="B108" s="336">
        <v>57463.498140000003</v>
      </c>
      <c r="C108" s="336">
        <v>3810.3674100000003</v>
      </c>
      <c r="D108" s="336">
        <v>61273.865550000002</v>
      </c>
      <c r="E108" s="337">
        <v>9.4718297896922654E-2</v>
      </c>
    </row>
    <row r="109" spans="1:5" ht="20.100000000000001" customHeight="1" thickTop="1" thickBot="1">
      <c r="A109" s="332" t="s">
        <v>273</v>
      </c>
      <c r="B109" s="338">
        <v>477182.97181000002</v>
      </c>
      <c r="C109" s="338">
        <v>169723.34841000001</v>
      </c>
      <c r="D109" s="338">
        <v>646906.32021999999</v>
      </c>
      <c r="E109" s="339">
        <v>1</v>
      </c>
    </row>
    <row r="110" spans="1:5" ht="20.100000000000001" customHeight="1" thickTop="1" thickBot="1">
      <c r="A110" s="340" t="s">
        <v>910</v>
      </c>
      <c r="B110" s="337">
        <v>0.73763844453972804</v>
      </c>
      <c r="C110" s="337">
        <v>0.26236155546027201</v>
      </c>
      <c r="D110" s="337">
        <v>1</v>
      </c>
      <c r="E110" s="337">
        <v>1.5458188747636904E-6</v>
      </c>
    </row>
    <row r="111" spans="1:5" ht="20.100000000000001" customHeight="1" thickTop="1" thickBot="1">
      <c r="A111" s="332" t="s">
        <v>914</v>
      </c>
      <c r="B111" s="333" t="s">
        <v>34</v>
      </c>
      <c r="C111" s="333" t="s">
        <v>32</v>
      </c>
      <c r="D111" s="334" t="s">
        <v>604</v>
      </c>
      <c r="E111" s="333" t="s">
        <v>844</v>
      </c>
    </row>
    <row r="112" spans="1:5" ht="20.100000000000001" customHeight="1" thickTop="1">
      <c r="A112" s="335" t="s">
        <v>896</v>
      </c>
      <c r="B112" s="336">
        <v>1</v>
      </c>
      <c r="C112" s="336">
        <v>0</v>
      </c>
      <c r="D112" s="336">
        <v>1</v>
      </c>
      <c r="E112" s="337">
        <v>2.3138774801874243E-6</v>
      </c>
    </row>
    <row r="113" spans="1:5" ht="20.100000000000001" customHeight="1">
      <c r="A113" s="335" t="s">
        <v>897</v>
      </c>
      <c r="B113" s="336">
        <v>0</v>
      </c>
      <c r="C113" s="336">
        <v>0</v>
      </c>
      <c r="D113" s="336">
        <v>0</v>
      </c>
      <c r="E113" s="337">
        <v>0</v>
      </c>
    </row>
    <row r="114" spans="1:5" ht="20.100000000000001" customHeight="1">
      <c r="A114" s="335" t="s">
        <v>898</v>
      </c>
      <c r="B114" s="336">
        <v>1</v>
      </c>
      <c r="C114" s="336">
        <v>0</v>
      </c>
      <c r="D114" s="336">
        <v>1</v>
      </c>
      <c r="E114" s="337">
        <v>2.3138774801874243E-6</v>
      </c>
    </row>
    <row r="115" spans="1:5" ht="20.100000000000001" customHeight="1">
      <c r="A115" s="335" t="s">
        <v>899</v>
      </c>
      <c r="B115" s="336">
        <v>10</v>
      </c>
      <c r="C115" s="336">
        <v>7</v>
      </c>
      <c r="D115" s="336">
        <v>17</v>
      </c>
      <c r="E115" s="337">
        <v>3.9335917163186207E-5</v>
      </c>
    </row>
    <row r="116" spans="1:5" ht="20.100000000000001" customHeight="1">
      <c r="A116" s="335" t="s">
        <v>900</v>
      </c>
      <c r="B116" s="336">
        <v>18</v>
      </c>
      <c r="C116" s="336">
        <v>20</v>
      </c>
      <c r="D116" s="336">
        <v>38</v>
      </c>
      <c r="E116" s="337">
        <v>8.7927344247122114E-5</v>
      </c>
    </row>
    <row r="117" spans="1:5" ht="20.100000000000001" customHeight="1">
      <c r="A117" s="335" t="s">
        <v>901</v>
      </c>
      <c r="B117" s="336">
        <v>52</v>
      </c>
      <c r="C117" s="336">
        <v>71</v>
      </c>
      <c r="D117" s="336">
        <v>123</v>
      </c>
      <c r="E117" s="337">
        <v>2.8460693006305318E-4</v>
      </c>
    </row>
    <row r="118" spans="1:5" ht="20.100000000000001" customHeight="1">
      <c r="A118" s="335" t="s">
        <v>902</v>
      </c>
      <c r="B118" s="336">
        <v>136</v>
      </c>
      <c r="C118" s="336">
        <v>74</v>
      </c>
      <c r="D118" s="336">
        <v>210</v>
      </c>
      <c r="E118" s="337">
        <v>4.8591427083935907E-4</v>
      </c>
    </row>
    <row r="119" spans="1:5" ht="20.100000000000001" customHeight="1">
      <c r="A119" s="335" t="s">
        <v>903</v>
      </c>
      <c r="B119" s="336">
        <v>186</v>
      </c>
      <c r="C119" s="336">
        <v>104</v>
      </c>
      <c r="D119" s="336">
        <v>290</v>
      </c>
      <c r="E119" s="337">
        <v>6.7102446925435303E-4</v>
      </c>
    </row>
    <row r="120" spans="1:5" ht="20.100000000000001" customHeight="1">
      <c r="A120" s="335" t="s">
        <v>904</v>
      </c>
      <c r="B120" s="336">
        <v>217</v>
      </c>
      <c r="C120" s="336">
        <v>100</v>
      </c>
      <c r="D120" s="336">
        <v>317</v>
      </c>
      <c r="E120" s="337">
        <v>7.3349916121941345E-4</v>
      </c>
    </row>
    <row r="121" spans="1:5" ht="20.100000000000001" customHeight="1">
      <c r="A121" s="335" t="s">
        <v>905</v>
      </c>
      <c r="B121" s="336">
        <v>521</v>
      </c>
      <c r="C121" s="336">
        <v>168</v>
      </c>
      <c r="D121" s="336">
        <v>689</v>
      </c>
      <c r="E121" s="337">
        <v>1.5942615838491351E-3</v>
      </c>
    </row>
    <row r="122" spans="1:5" ht="20.100000000000001" customHeight="1">
      <c r="A122" s="335" t="s">
        <v>906</v>
      </c>
      <c r="B122" s="336">
        <v>1472</v>
      </c>
      <c r="C122" s="336">
        <v>349</v>
      </c>
      <c r="D122" s="336">
        <v>1821</v>
      </c>
      <c r="E122" s="337">
        <v>4.2135708914212994E-3</v>
      </c>
    </row>
    <row r="123" spans="1:5" ht="20.100000000000001" customHeight="1">
      <c r="A123" s="335" t="s">
        <v>907</v>
      </c>
      <c r="B123" s="336">
        <v>7323</v>
      </c>
      <c r="C123" s="336">
        <v>979</v>
      </c>
      <c r="D123" s="336">
        <v>8302</v>
      </c>
      <c r="E123" s="337">
        <v>1.9209810840515994E-2</v>
      </c>
    </row>
    <row r="124" spans="1:5" ht="20.100000000000001" customHeight="1">
      <c r="A124" s="335" t="s">
        <v>908</v>
      </c>
      <c r="B124" s="336">
        <v>5168</v>
      </c>
      <c r="C124" s="336">
        <v>503</v>
      </c>
      <c r="D124" s="336">
        <v>5671</v>
      </c>
      <c r="E124" s="337">
        <v>1.3121999190142881E-2</v>
      </c>
    </row>
    <row r="125" spans="1:5" ht="20.100000000000001" customHeight="1" thickBot="1">
      <c r="A125" s="335" t="s">
        <v>909</v>
      </c>
      <c r="B125" s="336">
        <v>395374</v>
      </c>
      <c r="C125" s="336">
        <v>19321</v>
      </c>
      <c r="D125" s="336">
        <v>414695</v>
      </c>
      <c r="E125" s="337">
        <v>0.95955342164632385</v>
      </c>
    </row>
    <row r="126" spans="1:5" ht="20.100000000000001" customHeight="1" thickTop="1" thickBot="1">
      <c r="A126" s="332" t="s">
        <v>273</v>
      </c>
      <c r="B126" s="338">
        <v>410479</v>
      </c>
      <c r="C126" s="338">
        <v>21696</v>
      </c>
      <c r="D126" s="338">
        <v>432175</v>
      </c>
      <c r="E126" s="339">
        <v>1</v>
      </c>
    </row>
    <row r="127" spans="1:5" ht="20.100000000000001" customHeight="1" thickTop="1">
      <c r="A127" s="340" t="s">
        <v>910</v>
      </c>
      <c r="B127" s="337">
        <v>0.9497981141898536</v>
      </c>
      <c r="C127" s="337">
        <v>5.0201885810146354E-2</v>
      </c>
      <c r="D127" s="337">
        <v>1</v>
      </c>
      <c r="E127" s="337"/>
    </row>
    <row r="128" spans="1:5" ht="20.100000000000001" customHeight="1" thickBot="1">
      <c r="A128" s="344"/>
      <c r="B128" s="346"/>
      <c r="C128" s="346"/>
      <c r="D128" s="347"/>
      <c r="E128" s="347"/>
    </row>
    <row r="129" spans="1:5" ht="20.100000000000001" customHeight="1" thickTop="1">
      <c r="A129" s="355" t="s">
        <v>917</v>
      </c>
      <c r="B129" s="267"/>
      <c r="C129" s="267"/>
      <c r="D129" s="348"/>
      <c r="E129" s="349"/>
    </row>
    <row r="130" spans="1:5" ht="15.75">
      <c r="A130" s="273"/>
      <c r="B130" s="57"/>
      <c r="C130" s="57"/>
      <c r="D130" s="260"/>
    </row>
    <row r="131" spans="1:5" ht="26.25">
      <c r="A131" s="356"/>
      <c r="B131" s="357"/>
      <c r="C131" s="357"/>
      <c r="D131" s="357"/>
      <c r="E131" s="358"/>
    </row>
    <row r="132" spans="1:5" ht="26.25">
      <c r="A132" s="1172" t="s">
        <v>583</v>
      </c>
      <c r="B132" s="1172"/>
      <c r="C132" s="1172"/>
      <c r="D132" s="1172"/>
      <c r="E132" s="1172"/>
    </row>
    <row r="133" spans="1:5" ht="26.25">
      <c r="A133" s="1172" t="s">
        <v>918</v>
      </c>
      <c r="B133" s="1172"/>
      <c r="C133" s="1172"/>
      <c r="D133" s="1172"/>
      <c r="E133" s="1172"/>
    </row>
    <row r="134" spans="1:5" ht="26.25">
      <c r="A134" s="1172" t="s">
        <v>578</v>
      </c>
      <c r="B134" s="1172"/>
      <c r="C134" s="1172"/>
      <c r="D134" s="1172"/>
      <c r="E134" s="1172"/>
    </row>
    <row r="135" spans="1:5" ht="25.5">
      <c r="A135" s="1173" t="s">
        <v>602</v>
      </c>
      <c r="B135" s="1173"/>
      <c r="C135" s="1173"/>
      <c r="D135" s="1173"/>
      <c r="E135" s="1173"/>
    </row>
    <row r="136" spans="1:5" ht="17.25" thickBot="1">
      <c r="A136" s="328"/>
      <c r="B136" s="330"/>
      <c r="C136" s="329"/>
      <c r="D136" s="329"/>
      <c r="E136" s="85"/>
    </row>
    <row r="137" spans="1:5" ht="20.100000000000001" customHeight="1" thickTop="1" thickBot="1">
      <c r="A137" s="332" t="s">
        <v>894</v>
      </c>
      <c r="B137" s="333" t="s">
        <v>34</v>
      </c>
      <c r="C137" s="333" t="s">
        <v>32</v>
      </c>
      <c r="D137" s="334" t="s">
        <v>604</v>
      </c>
      <c r="E137" s="359" t="s">
        <v>895</v>
      </c>
    </row>
    <row r="138" spans="1:5" ht="20.100000000000001" customHeight="1" thickTop="1">
      <c r="A138" s="335" t="s">
        <v>896</v>
      </c>
      <c r="B138" s="336">
        <v>0</v>
      </c>
      <c r="C138" s="336">
        <v>0</v>
      </c>
      <c r="D138" s="336">
        <v>0</v>
      </c>
      <c r="E138" s="360">
        <v>0</v>
      </c>
    </row>
    <row r="139" spans="1:5" ht="20.100000000000001" customHeight="1">
      <c r="A139" s="335" t="s">
        <v>897</v>
      </c>
      <c r="B139" s="336">
        <v>118000</v>
      </c>
      <c r="C139" s="336">
        <v>0</v>
      </c>
      <c r="D139" s="336">
        <v>118000</v>
      </c>
      <c r="E139" s="360">
        <v>4.0541527655610192E-2</v>
      </c>
    </row>
    <row r="140" spans="1:5" ht="20.100000000000001" customHeight="1">
      <c r="A140" s="335" t="s">
        <v>898</v>
      </c>
      <c r="B140" s="336">
        <v>1210188.3907000001</v>
      </c>
      <c r="C140" s="336">
        <v>264795.91308000003</v>
      </c>
      <c r="D140" s="336">
        <v>1474984.3037800002</v>
      </c>
      <c r="E140" s="360">
        <v>0.5067637029092189</v>
      </c>
    </row>
    <row r="141" spans="1:5" ht="20.100000000000001" customHeight="1">
      <c r="A141" s="335" t="s">
        <v>899</v>
      </c>
      <c r="B141" s="336">
        <v>557657.32484999998</v>
      </c>
      <c r="C141" s="336">
        <v>266968.20882</v>
      </c>
      <c r="D141" s="336">
        <v>824625.53367000003</v>
      </c>
      <c r="E141" s="360">
        <v>0.28331846507461544</v>
      </c>
    </row>
    <row r="142" spans="1:5" ht="20.100000000000001" customHeight="1">
      <c r="A142" s="335" t="s">
        <v>900</v>
      </c>
      <c r="B142" s="336">
        <v>211529.48466999998</v>
      </c>
      <c r="C142" s="336">
        <v>40317.466310000003</v>
      </c>
      <c r="D142" s="336">
        <v>251846.95097999997</v>
      </c>
      <c r="E142" s="360">
        <v>8.6527628204548929E-2</v>
      </c>
    </row>
    <row r="143" spans="1:5" ht="20.100000000000001" customHeight="1">
      <c r="A143" s="335" t="s">
        <v>901</v>
      </c>
      <c r="B143" s="336">
        <v>118924.18431999999</v>
      </c>
      <c r="C143" s="336">
        <v>43391.886559999999</v>
      </c>
      <c r="D143" s="336">
        <v>162316.07087999998</v>
      </c>
      <c r="E143" s="360">
        <v>5.576730064857207E-2</v>
      </c>
    </row>
    <row r="144" spans="1:5" ht="20.100000000000001" customHeight="1">
      <c r="A144" s="335" t="s">
        <v>902</v>
      </c>
      <c r="B144" s="336">
        <v>3938.4753900000001</v>
      </c>
      <c r="C144" s="336">
        <v>9347.3836999999985</v>
      </c>
      <c r="D144" s="336">
        <v>13285.859089999998</v>
      </c>
      <c r="E144" s="360">
        <v>4.5646527434387713E-3</v>
      </c>
    </row>
    <row r="145" spans="1:5" ht="20.100000000000001" customHeight="1">
      <c r="A145" s="335" t="s">
        <v>903</v>
      </c>
      <c r="B145" s="336">
        <v>5079.1880599999995</v>
      </c>
      <c r="C145" s="336">
        <v>7649.0701600000002</v>
      </c>
      <c r="D145" s="336">
        <v>12728.25822</v>
      </c>
      <c r="E145" s="360">
        <v>4.3730765477447272E-3</v>
      </c>
    </row>
    <row r="146" spans="1:5" ht="20.100000000000001" customHeight="1">
      <c r="A146" s="335" t="s">
        <v>904</v>
      </c>
      <c r="B146" s="336">
        <v>580.61115000000007</v>
      </c>
      <c r="C146" s="336">
        <v>2726.73956</v>
      </c>
      <c r="D146" s="336">
        <v>3307.3507100000002</v>
      </c>
      <c r="E146" s="360">
        <v>1.1363139853920933E-3</v>
      </c>
    </row>
    <row r="147" spans="1:5" ht="20.100000000000001" customHeight="1">
      <c r="A147" s="335" t="s">
        <v>905</v>
      </c>
      <c r="B147" s="336">
        <v>13864.38658</v>
      </c>
      <c r="C147" s="336">
        <v>2057.27621</v>
      </c>
      <c r="D147" s="336">
        <v>15921.66279</v>
      </c>
      <c r="E147" s="360">
        <v>5.470241799356651E-3</v>
      </c>
    </row>
    <row r="148" spans="1:5" ht="20.100000000000001" customHeight="1">
      <c r="A148" s="335" t="s">
        <v>906</v>
      </c>
      <c r="B148" s="336">
        <v>14966.071460000001</v>
      </c>
      <c r="C148" s="336">
        <v>1439.3136499999998</v>
      </c>
      <c r="D148" s="336">
        <v>16405.385109999999</v>
      </c>
      <c r="E148" s="360">
        <v>5.6364353740508532E-3</v>
      </c>
    </row>
    <row r="149" spans="1:5" ht="20.100000000000001" customHeight="1">
      <c r="A149" s="335" t="s">
        <v>907</v>
      </c>
      <c r="B149" s="336">
        <v>13988.36015</v>
      </c>
      <c r="C149" s="336">
        <v>441.26907</v>
      </c>
      <c r="D149" s="336">
        <v>14429.629220000001</v>
      </c>
      <c r="E149" s="360">
        <v>4.9576204413799233E-3</v>
      </c>
    </row>
    <row r="150" spans="1:5" ht="20.100000000000001" customHeight="1">
      <c r="A150" s="335" t="s">
        <v>908</v>
      </c>
      <c r="B150" s="336">
        <v>1010.70174</v>
      </c>
      <c r="C150" s="336">
        <v>21.922360000000001</v>
      </c>
      <c r="D150" s="336">
        <v>1032.6241</v>
      </c>
      <c r="E150" s="360">
        <v>3.5478100430508122E-4</v>
      </c>
    </row>
    <row r="151" spans="1:5" ht="20.100000000000001" customHeight="1" thickBot="1">
      <c r="A151" s="335" t="s">
        <v>909</v>
      </c>
      <c r="B151" s="336">
        <v>1674.31565</v>
      </c>
      <c r="C151" s="336">
        <v>37.852839999999993</v>
      </c>
      <c r="D151" s="336">
        <v>1712.16849</v>
      </c>
      <c r="E151" s="360">
        <v>5.8825361176609618E-4</v>
      </c>
    </row>
    <row r="152" spans="1:5" ht="20.100000000000001" customHeight="1" thickTop="1" thickBot="1">
      <c r="A152" s="332" t="s">
        <v>273</v>
      </c>
      <c r="B152" s="338">
        <v>2271401.4947199994</v>
      </c>
      <c r="C152" s="338">
        <v>639194.30232000013</v>
      </c>
      <c r="D152" s="338">
        <v>2910595.797040001</v>
      </c>
      <c r="E152" s="361">
        <v>1</v>
      </c>
    </row>
    <row r="153" spans="1:5" ht="20.100000000000001" customHeight="1" thickTop="1" thickBot="1">
      <c r="A153" s="340" t="s">
        <v>910</v>
      </c>
      <c r="B153" s="337">
        <v>0.78039056368801007</v>
      </c>
      <c r="C153" s="337">
        <v>0.2196094363119894</v>
      </c>
      <c r="D153" s="337">
        <v>1</v>
      </c>
      <c r="E153" s="337">
        <v>3.4357226826788303E-7</v>
      </c>
    </row>
    <row r="154" spans="1:5" ht="20.100000000000001" customHeight="1" thickTop="1" thickBot="1">
      <c r="A154" s="332" t="s">
        <v>914</v>
      </c>
      <c r="B154" s="333" t="s">
        <v>34</v>
      </c>
      <c r="C154" s="333" t="s">
        <v>32</v>
      </c>
      <c r="D154" s="334" t="s">
        <v>604</v>
      </c>
      <c r="E154" s="359" t="s">
        <v>844</v>
      </c>
    </row>
    <row r="155" spans="1:5" ht="20.100000000000001" customHeight="1" thickTop="1">
      <c r="A155" s="335" t="s">
        <v>896</v>
      </c>
      <c r="B155" s="336">
        <v>0</v>
      </c>
      <c r="C155" s="336">
        <v>0</v>
      </c>
      <c r="D155" s="336">
        <v>0</v>
      </c>
      <c r="E155" s="337">
        <v>0</v>
      </c>
    </row>
    <row r="156" spans="1:5" ht="20.100000000000001" customHeight="1">
      <c r="A156" s="335" t="s">
        <v>897</v>
      </c>
      <c r="B156" s="336">
        <v>14</v>
      </c>
      <c r="C156" s="336">
        <v>0</v>
      </c>
      <c r="D156" s="336">
        <v>14</v>
      </c>
      <c r="E156" s="337">
        <v>2.7016595908915478E-3</v>
      </c>
    </row>
    <row r="157" spans="1:5" ht="20.100000000000001" customHeight="1">
      <c r="A157" s="335" t="s">
        <v>898</v>
      </c>
      <c r="B157" s="336">
        <v>252</v>
      </c>
      <c r="C157" s="336">
        <v>43</v>
      </c>
      <c r="D157" s="336">
        <v>295</v>
      </c>
      <c r="E157" s="337">
        <v>5.6927827093786181E-2</v>
      </c>
    </row>
    <row r="158" spans="1:5" ht="20.100000000000001" customHeight="1">
      <c r="A158" s="335" t="s">
        <v>899</v>
      </c>
      <c r="B158" s="336">
        <v>246</v>
      </c>
      <c r="C158" s="336">
        <v>114</v>
      </c>
      <c r="D158" s="336">
        <v>360</v>
      </c>
      <c r="E158" s="337">
        <v>6.9471246622925517E-2</v>
      </c>
    </row>
    <row r="159" spans="1:5" ht="20.100000000000001" customHeight="1">
      <c r="A159" s="335" t="s">
        <v>900</v>
      </c>
      <c r="B159" s="336">
        <v>205</v>
      </c>
      <c r="C159" s="336">
        <v>42</v>
      </c>
      <c r="D159" s="336">
        <v>247</v>
      </c>
      <c r="E159" s="337">
        <v>4.766499421072945E-2</v>
      </c>
    </row>
    <row r="160" spans="1:5" ht="20.100000000000001" customHeight="1">
      <c r="A160" s="335" t="s">
        <v>901</v>
      </c>
      <c r="B160" s="336">
        <v>235</v>
      </c>
      <c r="C160" s="336">
        <v>85</v>
      </c>
      <c r="D160" s="336">
        <v>320</v>
      </c>
      <c r="E160" s="337">
        <v>6.1752219220378234E-2</v>
      </c>
    </row>
    <row r="161" spans="1:5" ht="20.100000000000001" customHeight="1">
      <c r="A161" s="335" t="s">
        <v>902</v>
      </c>
      <c r="B161" s="336">
        <v>15</v>
      </c>
      <c r="C161" s="336">
        <v>32</v>
      </c>
      <c r="D161" s="336">
        <v>47</v>
      </c>
      <c r="E161" s="337">
        <v>9.0698571979930531E-3</v>
      </c>
    </row>
    <row r="162" spans="1:5" ht="20.100000000000001" customHeight="1">
      <c r="A162" s="335" t="s">
        <v>903</v>
      </c>
      <c r="B162" s="336">
        <v>29</v>
      </c>
      <c r="C162" s="336">
        <v>44</v>
      </c>
      <c r="D162" s="336">
        <v>73</v>
      </c>
      <c r="E162" s="337">
        <v>1.4087225009648784E-2</v>
      </c>
    </row>
    <row r="163" spans="1:5" ht="20.100000000000001" customHeight="1">
      <c r="A163" s="335" t="s">
        <v>904</v>
      </c>
      <c r="B163" s="336">
        <v>5</v>
      </c>
      <c r="C163" s="336">
        <v>21</v>
      </c>
      <c r="D163" s="336">
        <v>26</v>
      </c>
      <c r="E163" s="337">
        <v>5.0173678116557313E-3</v>
      </c>
    </row>
    <row r="164" spans="1:5" ht="20.100000000000001" customHeight="1">
      <c r="A164" s="335" t="s">
        <v>905</v>
      </c>
      <c r="B164" s="336">
        <v>184</v>
      </c>
      <c r="C164" s="336">
        <v>24</v>
      </c>
      <c r="D164" s="336">
        <v>208</v>
      </c>
      <c r="E164" s="337">
        <v>4.0138942493245851E-2</v>
      </c>
    </row>
    <row r="165" spans="1:5" ht="20.100000000000001" customHeight="1">
      <c r="A165" s="335" t="s">
        <v>906</v>
      </c>
      <c r="B165" s="336">
        <v>313</v>
      </c>
      <c r="C165" s="336">
        <v>29</v>
      </c>
      <c r="D165" s="336">
        <v>342</v>
      </c>
      <c r="E165" s="337">
        <v>6.5997684291779241E-2</v>
      </c>
    </row>
    <row r="166" spans="1:5" ht="20.100000000000001" customHeight="1">
      <c r="A166" s="335" t="s">
        <v>907</v>
      </c>
      <c r="B166" s="336">
        <v>856</v>
      </c>
      <c r="C166" s="336">
        <v>27</v>
      </c>
      <c r="D166" s="336">
        <v>883</v>
      </c>
      <c r="E166" s="337">
        <v>0.17039752991123119</v>
      </c>
    </row>
    <row r="167" spans="1:5" ht="20.100000000000001" customHeight="1">
      <c r="A167" s="335" t="s">
        <v>908</v>
      </c>
      <c r="B167" s="336">
        <v>204</v>
      </c>
      <c r="C167" s="336">
        <v>5</v>
      </c>
      <c r="D167" s="336">
        <v>209</v>
      </c>
      <c r="E167" s="337">
        <v>4.0331918178309535E-2</v>
      </c>
    </row>
    <row r="168" spans="1:5" ht="20.100000000000001" customHeight="1" thickBot="1">
      <c r="A168" s="335" t="s">
        <v>909</v>
      </c>
      <c r="B168" s="336">
        <v>2135</v>
      </c>
      <c r="C168" s="336">
        <v>23</v>
      </c>
      <c r="D168" s="336">
        <v>2158</v>
      </c>
      <c r="E168" s="337">
        <v>0.41644152836742571</v>
      </c>
    </row>
    <row r="169" spans="1:5" ht="20.100000000000001" customHeight="1" thickTop="1" thickBot="1">
      <c r="A169" s="332" t="s">
        <v>273</v>
      </c>
      <c r="B169" s="338">
        <v>4693</v>
      </c>
      <c r="C169" s="338">
        <v>489</v>
      </c>
      <c r="D169" s="338">
        <v>5182</v>
      </c>
      <c r="E169" s="339">
        <v>1</v>
      </c>
    </row>
    <row r="170" spans="1:5" ht="20.100000000000001" customHeight="1" thickTop="1">
      <c r="A170" s="340" t="s">
        <v>910</v>
      </c>
      <c r="B170" s="337">
        <v>0.90563489000385955</v>
      </c>
      <c r="C170" s="337">
        <v>9.4365109996140492E-2</v>
      </c>
      <c r="D170" s="337">
        <v>1</v>
      </c>
      <c r="E170" s="337"/>
    </row>
    <row r="171" spans="1:5" ht="16.5" thickBot="1">
      <c r="A171" s="344"/>
      <c r="B171" s="346"/>
      <c r="C171" s="345"/>
      <c r="D171" s="347"/>
      <c r="E171" s="347"/>
    </row>
    <row r="172" spans="1:5" ht="15.75" thickTop="1">
      <c r="A172" s="1065" t="s">
        <v>919</v>
      </c>
      <c r="B172" s="267"/>
      <c r="C172" s="107"/>
      <c r="D172" s="348"/>
      <c r="E172" s="363"/>
    </row>
    <row r="173" spans="1:5" ht="15.75">
      <c r="A173" s="273"/>
      <c r="B173" s="57"/>
      <c r="C173" s="57"/>
      <c r="D173" s="260"/>
    </row>
    <row r="174" spans="1:5" ht="12.75" customHeight="1">
      <c r="A174" s="356"/>
      <c r="B174" s="357"/>
      <c r="C174" s="357"/>
      <c r="D174" s="357"/>
      <c r="E174" s="358"/>
    </row>
    <row r="175" spans="1:5" ht="26.25">
      <c r="A175" s="1172" t="s">
        <v>583</v>
      </c>
      <c r="B175" s="1172"/>
      <c r="C175" s="1172"/>
      <c r="D175" s="1172"/>
      <c r="E175" s="1172"/>
    </row>
    <row r="176" spans="1:5" ht="26.25">
      <c r="A176" s="1172" t="s">
        <v>920</v>
      </c>
      <c r="B176" s="1172"/>
      <c r="C176" s="1172"/>
      <c r="D176" s="1172"/>
      <c r="E176" s="1172"/>
    </row>
    <row r="177" spans="1:5" ht="26.25">
      <c r="A177" s="1172" t="s">
        <v>578</v>
      </c>
      <c r="B177" s="1172"/>
      <c r="C177" s="1172"/>
      <c r="D177" s="1172"/>
      <c r="E177" s="1172"/>
    </row>
    <row r="178" spans="1:5" ht="25.5">
      <c r="A178" s="1173" t="s">
        <v>602</v>
      </c>
      <c r="B178" s="1173"/>
      <c r="C178" s="1173"/>
      <c r="D178" s="1173"/>
      <c r="E178" s="1173"/>
    </row>
    <row r="179" spans="1:5" ht="17.25" thickBot="1">
      <c r="A179" s="328"/>
      <c r="B179" s="330"/>
      <c r="C179" s="329"/>
      <c r="D179" s="329"/>
      <c r="E179" s="85"/>
    </row>
    <row r="180" spans="1:5" ht="20.100000000000001" customHeight="1" thickTop="1" thickBot="1">
      <c r="A180" s="332" t="s">
        <v>894</v>
      </c>
      <c r="B180" s="333" t="s">
        <v>34</v>
      </c>
      <c r="C180" s="333" t="s">
        <v>32</v>
      </c>
      <c r="D180" s="334" t="s">
        <v>604</v>
      </c>
      <c r="E180" s="333" t="s">
        <v>895</v>
      </c>
    </row>
    <row r="181" spans="1:5" ht="20.100000000000001" customHeight="1" thickTop="1">
      <c r="A181" s="335" t="s">
        <v>896</v>
      </c>
      <c r="B181" s="336">
        <v>0</v>
      </c>
      <c r="C181" s="336">
        <v>0</v>
      </c>
      <c r="D181" s="336">
        <v>0</v>
      </c>
      <c r="E181" s="337">
        <v>0</v>
      </c>
    </row>
    <row r="182" spans="1:5" ht="20.100000000000001" customHeight="1">
      <c r="A182" s="335" t="s">
        <v>897</v>
      </c>
      <c r="B182" s="336">
        <v>0</v>
      </c>
      <c r="C182" s="336">
        <v>0</v>
      </c>
      <c r="D182" s="336">
        <v>0</v>
      </c>
      <c r="E182" s="337">
        <v>0</v>
      </c>
    </row>
    <row r="183" spans="1:5" ht="20.100000000000001" customHeight="1">
      <c r="A183" s="335" t="s">
        <v>898</v>
      </c>
      <c r="B183" s="336">
        <v>0</v>
      </c>
      <c r="C183" s="336">
        <v>0</v>
      </c>
      <c r="D183" s="336">
        <v>0</v>
      </c>
      <c r="E183" s="337">
        <v>0</v>
      </c>
    </row>
    <row r="184" spans="1:5" ht="20.100000000000001" customHeight="1">
      <c r="A184" s="335" t="s">
        <v>899</v>
      </c>
      <c r="B184" s="336">
        <v>0</v>
      </c>
      <c r="C184" s="336">
        <v>9304.7489999999998</v>
      </c>
      <c r="D184" s="336">
        <v>9304.7489999999998</v>
      </c>
      <c r="E184" s="337">
        <v>0.24764234626913081</v>
      </c>
    </row>
    <row r="185" spans="1:5" ht="20.100000000000001" customHeight="1">
      <c r="A185" s="335" t="s">
        <v>900</v>
      </c>
      <c r="B185" s="336">
        <v>0</v>
      </c>
      <c r="C185" s="336">
        <v>5005.1270000000004</v>
      </c>
      <c r="D185" s="336">
        <v>5005.1270000000004</v>
      </c>
      <c r="E185" s="337">
        <v>0.13320954639990568</v>
      </c>
    </row>
    <row r="186" spans="1:5" ht="20.100000000000001" customHeight="1">
      <c r="A186" s="335" t="s">
        <v>901</v>
      </c>
      <c r="B186" s="336">
        <v>0</v>
      </c>
      <c r="C186" s="336">
        <v>10898.41056</v>
      </c>
      <c r="D186" s="336">
        <v>10898.41056</v>
      </c>
      <c r="E186" s="337">
        <v>0.29005704094572266</v>
      </c>
    </row>
    <row r="187" spans="1:5" ht="20.100000000000001" customHeight="1">
      <c r="A187" s="335" t="s">
        <v>902</v>
      </c>
      <c r="B187" s="336">
        <v>0</v>
      </c>
      <c r="C187" s="336">
        <v>2909.9542200000001</v>
      </c>
      <c r="D187" s="336">
        <v>2909.9542200000001</v>
      </c>
      <c r="E187" s="337">
        <v>7.7447321854308859E-2</v>
      </c>
    </row>
    <row r="188" spans="1:5" ht="20.100000000000001" customHeight="1">
      <c r="A188" s="335" t="s">
        <v>903</v>
      </c>
      <c r="B188" s="336">
        <v>0</v>
      </c>
      <c r="C188" s="336">
        <v>3082.3050499999999</v>
      </c>
      <c r="D188" s="336">
        <v>3082.3050499999999</v>
      </c>
      <c r="E188" s="337">
        <v>8.2034373468772834E-2</v>
      </c>
    </row>
    <row r="189" spans="1:5" ht="20.100000000000001" customHeight="1">
      <c r="A189" s="335" t="s">
        <v>904</v>
      </c>
      <c r="B189" s="336">
        <v>125.538</v>
      </c>
      <c r="C189" s="336">
        <v>634.54909999999995</v>
      </c>
      <c r="D189" s="336">
        <v>760.08709999999996</v>
      </c>
      <c r="E189" s="337">
        <v>2.0229428307297643E-2</v>
      </c>
    </row>
    <row r="190" spans="1:5" ht="20.100000000000001" customHeight="1">
      <c r="A190" s="335" t="s">
        <v>905</v>
      </c>
      <c r="B190" s="336">
        <v>76.715450000000004</v>
      </c>
      <c r="C190" s="336">
        <v>1416.19</v>
      </c>
      <c r="D190" s="336">
        <v>1492.90545</v>
      </c>
      <c r="E190" s="337">
        <v>3.9733109232282626E-2</v>
      </c>
    </row>
    <row r="191" spans="1:5" ht="20.100000000000001" customHeight="1">
      <c r="A191" s="335" t="s">
        <v>906</v>
      </c>
      <c r="B191" s="336">
        <v>181.09557000000001</v>
      </c>
      <c r="C191" s="336">
        <v>1283.0534499999999</v>
      </c>
      <c r="D191" s="336">
        <v>1464.1490199999998</v>
      </c>
      <c r="E191" s="337">
        <v>3.8967767814096707E-2</v>
      </c>
    </row>
    <row r="192" spans="1:5" ht="20.100000000000001" customHeight="1">
      <c r="A192" s="335" t="s">
        <v>907</v>
      </c>
      <c r="B192" s="336">
        <v>106.27499</v>
      </c>
      <c r="C192" s="336">
        <v>1621.1126100000001</v>
      </c>
      <c r="D192" s="336">
        <v>1727.3876</v>
      </c>
      <c r="E192" s="337">
        <v>4.597376223476881E-2</v>
      </c>
    </row>
    <row r="193" spans="1:5" ht="20.100000000000001" customHeight="1">
      <c r="A193" s="335" t="s">
        <v>908</v>
      </c>
      <c r="B193" s="336">
        <v>0</v>
      </c>
      <c r="C193" s="336">
        <v>844.88161000000002</v>
      </c>
      <c r="D193" s="336">
        <v>844.88161000000002</v>
      </c>
      <c r="E193" s="337">
        <v>2.2486201854562734E-2</v>
      </c>
    </row>
    <row r="194" spans="1:5" ht="20.100000000000001" customHeight="1" thickBot="1">
      <c r="A194" s="335" t="s">
        <v>909</v>
      </c>
      <c r="B194" s="336">
        <v>0</v>
      </c>
      <c r="C194" s="336">
        <v>83.379050000000007</v>
      </c>
      <c r="D194" s="336">
        <v>83.379050000000007</v>
      </c>
      <c r="E194" s="337">
        <v>2.219101619150734E-3</v>
      </c>
    </row>
    <row r="195" spans="1:5" ht="20.100000000000001" customHeight="1" thickTop="1" thickBot="1">
      <c r="A195" s="332" t="s">
        <v>273</v>
      </c>
      <c r="B195" s="338">
        <v>489.62401</v>
      </c>
      <c r="C195" s="338">
        <v>37083.711649999997</v>
      </c>
      <c r="D195" s="338">
        <v>37573.335659999997</v>
      </c>
      <c r="E195" s="339">
        <v>1</v>
      </c>
    </row>
    <row r="196" spans="1:5" ht="20.100000000000001" customHeight="1" thickTop="1" thickBot="1">
      <c r="A196" s="340" t="s">
        <v>910</v>
      </c>
      <c r="B196" s="337">
        <v>1.3031156308042309E-2</v>
      </c>
      <c r="C196" s="337">
        <v>0.9869688436919577</v>
      </c>
      <c r="D196" s="337">
        <v>1</v>
      </c>
      <c r="E196" s="337">
        <v>2.6614618650017407E-5</v>
      </c>
    </row>
    <row r="197" spans="1:5" ht="20.100000000000001" customHeight="1" thickTop="1" thickBot="1">
      <c r="A197" s="332" t="s">
        <v>914</v>
      </c>
      <c r="B197" s="333" t="s">
        <v>34</v>
      </c>
      <c r="C197" s="333" t="s">
        <v>32</v>
      </c>
      <c r="D197" s="334" t="s">
        <v>604</v>
      </c>
      <c r="E197" s="333" t="s">
        <v>844</v>
      </c>
    </row>
    <row r="198" spans="1:5" ht="20.100000000000001" customHeight="1" thickTop="1">
      <c r="A198" s="335" t="s">
        <v>896</v>
      </c>
      <c r="B198" s="336">
        <v>0</v>
      </c>
      <c r="C198" s="336">
        <v>0</v>
      </c>
      <c r="D198" s="336">
        <v>0</v>
      </c>
      <c r="E198" s="337">
        <v>0</v>
      </c>
    </row>
    <row r="199" spans="1:5" ht="20.100000000000001" customHeight="1">
      <c r="A199" s="335" t="s">
        <v>897</v>
      </c>
      <c r="B199" s="336">
        <v>0</v>
      </c>
      <c r="C199" s="336">
        <v>0</v>
      </c>
      <c r="D199" s="336">
        <v>0</v>
      </c>
      <c r="E199" s="337">
        <v>0</v>
      </c>
    </row>
    <row r="200" spans="1:5" ht="20.100000000000001" customHeight="1">
      <c r="A200" s="335" t="s">
        <v>898</v>
      </c>
      <c r="B200" s="336">
        <v>0</v>
      </c>
      <c r="C200" s="336">
        <v>0</v>
      </c>
      <c r="D200" s="336">
        <v>0</v>
      </c>
      <c r="E200" s="337">
        <v>0</v>
      </c>
    </row>
    <row r="201" spans="1:5" ht="20.100000000000001" customHeight="1">
      <c r="A201" s="335" t="s">
        <v>899</v>
      </c>
      <c r="B201" s="336">
        <v>0</v>
      </c>
      <c r="C201" s="336">
        <v>4</v>
      </c>
      <c r="D201" s="336">
        <v>4</v>
      </c>
      <c r="E201" s="337">
        <v>9.7323600973236012E-3</v>
      </c>
    </row>
    <row r="202" spans="1:5" ht="20.100000000000001" customHeight="1">
      <c r="A202" s="335" t="s">
        <v>900</v>
      </c>
      <c r="B202" s="336">
        <v>0</v>
      </c>
      <c r="C202" s="336">
        <v>5</v>
      </c>
      <c r="D202" s="336">
        <v>5</v>
      </c>
      <c r="E202" s="337">
        <v>1.2165450121654502E-2</v>
      </c>
    </row>
    <row r="203" spans="1:5" ht="20.100000000000001" customHeight="1">
      <c r="A203" s="335" t="s">
        <v>901</v>
      </c>
      <c r="B203" s="336">
        <v>0</v>
      </c>
      <c r="C203" s="336">
        <v>22</v>
      </c>
      <c r="D203" s="336">
        <v>22</v>
      </c>
      <c r="E203" s="337">
        <v>5.3527980535279802E-2</v>
      </c>
    </row>
    <row r="204" spans="1:5" ht="20.100000000000001" customHeight="1">
      <c r="A204" s="335" t="s">
        <v>902</v>
      </c>
      <c r="B204" s="336">
        <v>0</v>
      </c>
      <c r="C204" s="336">
        <v>11</v>
      </c>
      <c r="D204" s="336">
        <v>11</v>
      </c>
      <c r="E204" s="337">
        <v>2.6763990267639901E-2</v>
      </c>
    </row>
    <row r="205" spans="1:5" ht="20.100000000000001" customHeight="1">
      <c r="A205" s="335" t="s">
        <v>903</v>
      </c>
      <c r="B205" s="336">
        <v>0</v>
      </c>
      <c r="C205" s="336">
        <v>19</v>
      </c>
      <c r="D205" s="336">
        <v>19</v>
      </c>
      <c r="E205" s="337">
        <v>4.6228710462287104E-2</v>
      </c>
    </row>
    <row r="206" spans="1:5" ht="20.100000000000001" customHeight="1">
      <c r="A206" s="335" t="s">
        <v>904</v>
      </c>
      <c r="B206" s="336">
        <v>1</v>
      </c>
      <c r="C206" s="336">
        <v>5</v>
      </c>
      <c r="D206" s="336">
        <v>6</v>
      </c>
      <c r="E206" s="337">
        <v>1.4598540145985401E-2</v>
      </c>
    </row>
    <row r="207" spans="1:5" ht="20.100000000000001" customHeight="1">
      <c r="A207" s="335" t="s">
        <v>905</v>
      </c>
      <c r="B207" s="336">
        <v>1</v>
      </c>
      <c r="C207" s="336">
        <v>17</v>
      </c>
      <c r="D207" s="336">
        <v>18</v>
      </c>
      <c r="E207" s="337">
        <v>4.3795620437956206E-2</v>
      </c>
    </row>
    <row r="208" spans="1:5" ht="20.100000000000001" customHeight="1">
      <c r="A208" s="335" t="s">
        <v>906</v>
      </c>
      <c r="B208" s="336">
        <v>3</v>
      </c>
      <c r="C208" s="336">
        <v>26</v>
      </c>
      <c r="D208" s="336">
        <v>29</v>
      </c>
      <c r="E208" s="337">
        <v>7.0559610705596104E-2</v>
      </c>
    </row>
    <row r="209" spans="1:5" ht="20.100000000000001" customHeight="1">
      <c r="A209" s="335" t="s">
        <v>907</v>
      </c>
      <c r="B209" s="336">
        <v>6</v>
      </c>
      <c r="C209" s="336">
        <v>112</v>
      </c>
      <c r="D209" s="336">
        <v>118</v>
      </c>
      <c r="E209" s="337">
        <v>0.28710462287104621</v>
      </c>
    </row>
    <row r="210" spans="1:5" ht="20.100000000000001" customHeight="1">
      <c r="A210" s="335" t="s">
        <v>908</v>
      </c>
      <c r="B210" s="336">
        <v>0</v>
      </c>
      <c r="C210" s="336">
        <v>131</v>
      </c>
      <c r="D210" s="336">
        <v>131</v>
      </c>
      <c r="E210" s="337">
        <v>0.31873479318734793</v>
      </c>
    </row>
    <row r="211" spans="1:5" ht="20.100000000000001" customHeight="1" thickBot="1">
      <c r="A211" s="335" t="s">
        <v>909</v>
      </c>
      <c r="B211" s="336">
        <v>0</v>
      </c>
      <c r="C211" s="336">
        <v>48</v>
      </c>
      <c r="D211" s="336">
        <v>48</v>
      </c>
      <c r="E211" s="337">
        <v>0.11678832116788321</v>
      </c>
    </row>
    <row r="212" spans="1:5" ht="20.100000000000001" customHeight="1" thickTop="1" thickBot="1">
      <c r="A212" s="332" t="s">
        <v>273</v>
      </c>
      <c r="B212" s="338">
        <v>11</v>
      </c>
      <c r="C212" s="338">
        <v>400</v>
      </c>
      <c r="D212" s="338">
        <v>411</v>
      </c>
      <c r="E212" s="339">
        <v>1</v>
      </c>
    </row>
    <row r="213" spans="1:5" ht="20.100000000000001" customHeight="1" thickTop="1">
      <c r="A213" s="340" t="s">
        <v>910</v>
      </c>
      <c r="B213" s="337">
        <v>2.6763990267639901E-2</v>
      </c>
      <c r="C213" s="337">
        <v>0.97323600973236013</v>
      </c>
      <c r="D213" s="337">
        <v>1</v>
      </c>
      <c r="E213" s="337"/>
    </row>
    <row r="214" spans="1:5" ht="16.5" thickBot="1">
      <c r="A214" s="344"/>
      <c r="B214" s="346"/>
      <c r="C214" s="346"/>
      <c r="D214" s="347"/>
      <c r="E214" s="347"/>
    </row>
    <row r="215" spans="1:5" ht="15.75" thickTop="1">
      <c r="A215" s="1065" t="s">
        <v>921</v>
      </c>
      <c r="B215" s="267"/>
      <c r="C215" s="267"/>
      <c r="D215" s="348"/>
      <c r="E215" s="349"/>
    </row>
    <row r="216" spans="1:5" ht="15.75">
      <c r="A216" s="87"/>
      <c r="B216" s="57"/>
      <c r="C216" s="57"/>
    </row>
    <row r="217" spans="1:5" ht="15.75">
      <c r="A217" s="87"/>
      <c r="B217" s="57"/>
      <c r="C217" s="57"/>
    </row>
    <row r="218" spans="1:5" ht="15.75">
      <c r="A218" s="87"/>
      <c r="B218" s="57"/>
      <c r="C218" s="57"/>
    </row>
    <row r="219" spans="1:5" ht="15.75">
      <c r="A219" s="87"/>
      <c r="B219" s="57"/>
      <c r="C219" s="57"/>
    </row>
    <row r="220" spans="1:5" ht="15.75">
      <c r="A220" s="87"/>
      <c r="B220" s="57"/>
      <c r="C220" s="57"/>
    </row>
    <row r="221" spans="1:5" ht="15.75">
      <c r="A221" s="87"/>
      <c r="B221" s="57"/>
      <c r="C221" s="57"/>
    </row>
    <row r="222" spans="1:5" ht="15.75">
      <c r="A222" s="87"/>
      <c r="B222" s="57"/>
      <c r="C222" s="57"/>
    </row>
    <row r="223" spans="1:5" ht="15.75">
      <c r="A223" s="87"/>
      <c r="B223" s="57"/>
      <c r="C223" s="57"/>
    </row>
    <row r="224" spans="1:5" ht="15.75">
      <c r="A224" s="87"/>
      <c r="B224" s="57"/>
      <c r="C224" s="57"/>
    </row>
    <row r="225" spans="1:3" ht="15.75">
      <c r="A225" s="87"/>
      <c r="B225" s="57"/>
      <c r="C225" s="57"/>
    </row>
    <row r="226" spans="1:3" ht="15.75">
      <c r="A226" s="87"/>
      <c r="B226" s="57"/>
      <c r="C226" s="57"/>
    </row>
    <row r="227" spans="1:3" ht="15.75">
      <c r="A227" s="87"/>
      <c r="B227" s="57"/>
      <c r="C227" s="57"/>
    </row>
    <row r="228" spans="1:3" ht="15.75">
      <c r="A228" s="87"/>
      <c r="B228" s="57"/>
      <c r="C228" s="57"/>
    </row>
    <row r="229" spans="1:3" ht="15.75">
      <c r="A229" s="87"/>
      <c r="B229" s="57"/>
      <c r="C229" s="57"/>
    </row>
    <row r="230" spans="1:3" ht="15.75">
      <c r="A230" s="87"/>
      <c r="B230" s="57"/>
      <c r="C230" s="57"/>
    </row>
    <row r="231" spans="1:3" ht="15.75">
      <c r="A231" s="87"/>
      <c r="B231" s="57"/>
      <c r="C231" s="57"/>
    </row>
    <row r="232" spans="1:3" ht="15.75">
      <c r="A232" s="87"/>
      <c r="B232" s="57"/>
      <c r="C232" s="57"/>
    </row>
    <row r="233" spans="1:3" ht="15.75">
      <c r="A233" s="87"/>
      <c r="B233" s="57"/>
      <c r="C233" s="57"/>
    </row>
    <row r="234" spans="1:3" ht="15.75">
      <c r="A234" s="87"/>
      <c r="B234" s="57"/>
      <c r="C234" s="57"/>
    </row>
    <row r="235" spans="1:3" ht="15.75">
      <c r="A235" s="87"/>
      <c r="B235" s="57"/>
      <c r="C235" s="57"/>
    </row>
    <row r="236" spans="1:3" ht="15.75">
      <c r="A236" s="87"/>
      <c r="B236" s="57"/>
      <c r="C236" s="57"/>
    </row>
    <row r="237" spans="1:3" ht="15.75">
      <c r="A237" s="87"/>
      <c r="B237" s="57"/>
      <c r="C237" s="57"/>
    </row>
    <row r="238" spans="1:3" ht="15.75">
      <c r="A238" s="87"/>
      <c r="B238" s="57"/>
      <c r="C238" s="57"/>
    </row>
    <row r="239" spans="1:3" ht="15.75">
      <c r="A239" s="87"/>
      <c r="B239" s="57"/>
      <c r="C239" s="57"/>
    </row>
    <row r="240" spans="1:3" ht="15.75">
      <c r="A240" s="87"/>
      <c r="B240" s="57"/>
      <c r="C240" s="57"/>
    </row>
    <row r="241" spans="1:3" ht="15.75">
      <c r="A241" s="87"/>
      <c r="B241" s="57"/>
      <c r="C241" s="57"/>
    </row>
    <row r="242" spans="1:3" ht="15.75">
      <c r="A242" s="87"/>
      <c r="B242" s="57"/>
      <c r="C242" s="57"/>
    </row>
    <row r="243" spans="1:3" ht="15.75">
      <c r="A243" s="87"/>
      <c r="B243" s="57"/>
      <c r="C243" s="57"/>
    </row>
    <row r="244" spans="1:3" ht="15.75">
      <c r="A244" s="87"/>
      <c r="B244" s="57"/>
      <c r="C244" s="57"/>
    </row>
    <row r="245" spans="1:3" ht="15.75">
      <c r="A245" s="87"/>
      <c r="B245" s="57"/>
      <c r="C245" s="57"/>
    </row>
    <row r="246" spans="1:3" ht="15.75">
      <c r="A246" s="87"/>
      <c r="B246" s="57"/>
      <c r="C246" s="57"/>
    </row>
    <row r="247" spans="1:3" ht="15.75">
      <c r="A247" s="87"/>
      <c r="B247" s="57"/>
      <c r="C247" s="57"/>
    </row>
    <row r="248" spans="1:3" ht="15.75">
      <c r="A248" s="87"/>
      <c r="B248" s="57"/>
      <c r="C248" s="57"/>
    </row>
    <row r="249" spans="1:3" ht="15.75">
      <c r="A249" s="87"/>
      <c r="B249" s="57"/>
      <c r="C249" s="57"/>
    </row>
    <row r="250" spans="1:3" ht="15.75">
      <c r="A250" s="87"/>
      <c r="B250" s="57"/>
      <c r="C250" s="57"/>
    </row>
    <row r="251" spans="1:3" ht="15.75">
      <c r="A251" s="87"/>
      <c r="B251" s="57"/>
      <c r="C251" s="57"/>
    </row>
    <row r="252" spans="1:3" ht="15.75">
      <c r="A252" s="87"/>
      <c r="B252" s="57"/>
      <c r="C252" s="57"/>
    </row>
    <row r="253" spans="1:3" ht="15.75">
      <c r="A253" s="87"/>
      <c r="B253" s="57"/>
      <c r="C253" s="57"/>
    </row>
    <row r="254" spans="1:3" ht="15.75">
      <c r="A254" s="87"/>
      <c r="B254" s="57"/>
      <c r="C254" s="57"/>
    </row>
    <row r="255" spans="1:3" ht="15.75">
      <c r="A255" s="87"/>
      <c r="B255" s="57"/>
      <c r="C255" s="57"/>
    </row>
    <row r="256" spans="1:3" ht="15.75">
      <c r="A256" s="87"/>
      <c r="B256" s="57"/>
      <c r="C256" s="57"/>
    </row>
    <row r="257" spans="1:3" ht="15.75">
      <c r="A257" s="87"/>
      <c r="B257" s="57"/>
      <c r="C257" s="57"/>
    </row>
    <row r="258" spans="1:3" ht="15.75">
      <c r="A258" s="87"/>
      <c r="B258" s="57"/>
      <c r="C258" s="57"/>
    </row>
    <row r="259" spans="1:3" ht="15.75">
      <c r="A259" s="87"/>
      <c r="B259" s="57"/>
      <c r="C259" s="57"/>
    </row>
    <row r="260" spans="1:3" ht="15.75">
      <c r="A260" s="87"/>
      <c r="B260" s="57"/>
      <c r="C260" s="57"/>
    </row>
    <row r="261" spans="1:3" ht="15.75">
      <c r="A261" s="87"/>
      <c r="B261" s="57"/>
      <c r="C261" s="57"/>
    </row>
    <row r="262" spans="1:3" ht="15.75">
      <c r="A262" s="87"/>
    </row>
    <row r="263" spans="1:3" ht="15.75">
      <c r="A263" s="87"/>
    </row>
    <row r="264" spans="1:3" ht="15.75">
      <c r="A264" s="87"/>
    </row>
    <row r="265" spans="1:3" ht="15.75">
      <c r="A265" s="87"/>
    </row>
    <row r="266" spans="1:3" ht="15.75">
      <c r="A266" s="87"/>
    </row>
    <row r="267" spans="1:3" ht="15.75">
      <c r="A267" s="87"/>
    </row>
    <row r="268" spans="1:3" ht="15.75">
      <c r="A268" s="87"/>
    </row>
    <row r="269" spans="1:3" ht="15.75">
      <c r="A269" s="87"/>
    </row>
    <row r="270" spans="1:3" ht="15.75">
      <c r="A270" s="87"/>
    </row>
    <row r="271" spans="1:3" ht="15.75">
      <c r="A271" s="87"/>
    </row>
    <row r="272" spans="1:3"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22">
    <mergeCell ref="A175:E175"/>
    <mergeCell ref="A176:E176"/>
    <mergeCell ref="A177:E177"/>
    <mergeCell ref="A178:E178"/>
    <mergeCell ref="A91:E91"/>
    <mergeCell ref="A92:E92"/>
    <mergeCell ref="A132:E132"/>
    <mergeCell ref="A133:E133"/>
    <mergeCell ref="A134:E134"/>
    <mergeCell ref="A135:E135"/>
    <mergeCell ref="A90:E90"/>
    <mergeCell ref="A2:E2"/>
    <mergeCell ref="A3:E3"/>
    <mergeCell ref="A4:E4"/>
    <mergeCell ref="A5:E5"/>
    <mergeCell ref="A43:E43"/>
    <mergeCell ref="A46:E46"/>
    <mergeCell ref="A47:E47"/>
    <mergeCell ref="A48:E48"/>
    <mergeCell ref="A49:E49"/>
    <mergeCell ref="A86:C86"/>
    <mergeCell ref="A89:E89"/>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topLeftCell="C2" zoomScale="85" zoomScaleNormal="85" workbookViewId="0">
      <selection activeCell="C2" sqref="C2:P2"/>
    </sheetView>
  </sheetViews>
  <sheetFormatPr defaultColWidth="9.140625" defaultRowHeight="15"/>
  <cols>
    <col min="1" max="2" width="31.140625" hidden="1" customWidth="1"/>
    <col min="3" max="3" width="67.42578125" style="88" customWidth="1"/>
    <col min="4" max="16" width="13.28515625" style="22" customWidth="1"/>
    <col min="17" max="17" width="0.5703125" hidden="1" customWidth="1"/>
    <col min="18" max="18" width="2.28515625" style="144" customWidth="1"/>
    <col min="19" max="19" width="9.140625" customWidth="1"/>
    <col min="20" max="20" width="21.28515625" customWidth="1"/>
    <col min="21" max="21" width="12.42578125" customWidth="1"/>
    <col min="22" max="255" width="9.140625" customWidth="1"/>
    <col min="257" max="258" width="0" hidden="1" customWidth="1"/>
    <col min="259" max="259" width="108.7109375" customWidth="1"/>
    <col min="260" max="262" width="17.28515625" customWidth="1"/>
    <col min="263" max="263" width="19" customWidth="1"/>
    <col min="264" max="264" width="17.28515625" customWidth="1"/>
    <col min="265" max="265" width="19.5703125" customWidth="1"/>
    <col min="266" max="266" width="17.28515625" customWidth="1"/>
    <col min="267" max="267" width="19.5703125" customWidth="1"/>
    <col min="268" max="268" width="17.28515625" customWidth="1"/>
    <col min="269" max="269" width="19.5703125" customWidth="1"/>
    <col min="270" max="270" width="18.42578125" customWidth="1"/>
    <col min="271" max="271" width="19.5703125" customWidth="1"/>
    <col min="272" max="272" width="23.7109375" customWidth="1"/>
    <col min="273" max="273" width="0" hidden="1" customWidth="1"/>
    <col min="274" max="274" width="2.28515625" customWidth="1"/>
    <col min="275" max="275" width="9.140625" customWidth="1"/>
    <col min="276" max="276" width="21.28515625" customWidth="1"/>
    <col min="277" max="277" width="12.42578125" customWidth="1"/>
    <col min="278" max="511" width="9.140625" customWidth="1"/>
    <col min="513" max="514" width="0" hidden="1" customWidth="1"/>
    <col min="515" max="515" width="108.7109375" customWidth="1"/>
    <col min="516" max="518" width="17.28515625" customWidth="1"/>
    <col min="519" max="519" width="19" customWidth="1"/>
    <col min="520" max="520" width="17.28515625" customWidth="1"/>
    <col min="521" max="521" width="19.5703125" customWidth="1"/>
    <col min="522" max="522" width="17.28515625" customWidth="1"/>
    <col min="523" max="523" width="19.5703125" customWidth="1"/>
    <col min="524" max="524" width="17.28515625" customWidth="1"/>
    <col min="525" max="525" width="19.5703125" customWidth="1"/>
    <col min="526" max="526" width="18.42578125" customWidth="1"/>
    <col min="527" max="527" width="19.5703125" customWidth="1"/>
    <col min="528" max="528" width="23.7109375" customWidth="1"/>
    <col min="529" max="529" width="0" hidden="1" customWidth="1"/>
    <col min="530" max="530" width="2.28515625" customWidth="1"/>
    <col min="531" max="531" width="9.140625" customWidth="1"/>
    <col min="532" max="532" width="21.28515625" customWidth="1"/>
    <col min="533" max="533" width="12.42578125" customWidth="1"/>
    <col min="534" max="767" width="9.140625" customWidth="1"/>
    <col min="769" max="770" width="0" hidden="1" customWidth="1"/>
    <col min="771" max="771" width="108.7109375" customWidth="1"/>
    <col min="772" max="774" width="17.28515625" customWidth="1"/>
    <col min="775" max="775" width="19" customWidth="1"/>
    <col min="776" max="776" width="17.28515625" customWidth="1"/>
    <col min="777" max="777" width="19.5703125" customWidth="1"/>
    <col min="778" max="778" width="17.28515625" customWidth="1"/>
    <col min="779" max="779" width="19.5703125" customWidth="1"/>
    <col min="780" max="780" width="17.28515625" customWidth="1"/>
    <col min="781" max="781" width="19.5703125" customWidth="1"/>
    <col min="782" max="782" width="18.42578125" customWidth="1"/>
    <col min="783" max="783" width="19.5703125" customWidth="1"/>
    <col min="784" max="784" width="23.7109375" customWidth="1"/>
    <col min="785" max="785" width="0" hidden="1" customWidth="1"/>
    <col min="786" max="786" width="2.28515625" customWidth="1"/>
    <col min="787" max="787" width="9.140625" customWidth="1"/>
    <col min="788" max="788" width="21.28515625" customWidth="1"/>
    <col min="789" max="789" width="12.42578125" customWidth="1"/>
    <col min="790" max="1023" width="9.140625" customWidth="1"/>
    <col min="1025" max="1026" width="0" hidden="1" customWidth="1"/>
    <col min="1027" max="1027" width="108.7109375" customWidth="1"/>
    <col min="1028" max="1030" width="17.28515625" customWidth="1"/>
    <col min="1031" max="1031" width="19" customWidth="1"/>
    <col min="1032" max="1032" width="17.28515625" customWidth="1"/>
    <col min="1033" max="1033" width="19.5703125" customWidth="1"/>
    <col min="1034" max="1034" width="17.28515625" customWidth="1"/>
    <col min="1035" max="1035" width="19.5703125" customWidth="1"/>
    <col min="1036" max="1036" width="17.28515625" customWidth="1"/>
    <col min="1037" max="1037" width="19.5703125" customWidth="1"/>
    <col min="1038" max="1038" width="18.42578125" customWidth="1"/>
    <col min="1039" max="1039" width="19.5703125" customWidth="1"/>
    <col min="1040" max="1040" width="23.7109375" customWidth="1"/>
    <col min="1041" max="1041" width="0" hidden="1" customWidth="1"/>
    <col min="1042" max="1042" width="2.28515625" customWidth="1"/>
    <col min="1043" max="1043" width="9.140625" customWidth="1"/>
    <col min="1044" max="1044" width="21.28515625" customWidth="1"/>
    <col min="1045" max="1045" width="12.42578125" customWidth="1"/>
    <col min="1046" max="1279" width="9.140625" customWidth="1"/>
    <col min="1281" max="1282" width="0" hidden="1" customWidth="1"/>
    <col min="1283" max="1283" width="108.7109375" customWidth="1"/>
    <col min="1284" max="1286" width="17.28515625" customWidth="1"/>
    <col min="1287" max="1287" width="19" customWidth="1"/>
    <col min="1288" max="1288" width="17.28515625" customWidth="1"/>
    <col min="1289" max="1289" width="19.5703125" customWidth="1"/>
    <col min="1290" max="1290" width="17.28515625" customWidth="1"/>
    <col min="1291" max="1291" width="19.5703125" customWidth="1"/>
    <col min="1292" max="1292" width="17.28515625" customWidth="1"/>
    <col min="1293" max="1293" width="19.5703125" customWidth="1"/>
    <col min="1294" max="1294" width="18.42578125" customWidth="1"/>
    <col min="1295" max="1295" width="19.5703125" customWidth="1"/>
    <col min="1296" max="1296" width="23.7109375" customWidth="1"/>
    <col min="1297" max="1297" width="0" hidden="1" customWidth="1"/>
    <col min="1298" max="1298" width="2.28515625" customWidth="1"/>
    <col min="1299" max="1299" width="9.140625" customWidth="1"/>
    <col min="1300" max="1300" width="21.28515625" customWidth="1"/>
    <col min="1301" max="1301" width="12.42578125" customWidth="1"/>
    <col min="1302" max="1535" width="9.140625" customWidth="1"/>
    <col min="1537" max="1538" width="0" hidden="1" customWidth="1"/>
    <col min="1539" max="1539" width="108.7109375" customWidth="1"/>
    <col min="1540" max="1542" width="17.28515625" customWidth="1"/>
    <col min="1543" max="1543" width="19" customWidth="1"/>
    <col min="1544" max="1544" width="17.28515625" customWidth="1"/>
    <col min="1545" max="1545" width="19.5703125" customWidth="1"/>
    <col min="1546" max="1546" width="17.28515625" customWidth="1"/>
    <col min="1547" max="1547" width="19.5703125" customWidth="1"/>
    <col min="1548" max="1548" width="17.28515625" customWidth="1"/>
    <col min="1549" max="1549" width="19.5703125" customWidth="1"/>
    <col min="1550" max="1550" width="18.42578125" customWidth="1"/>
    <col min="1551" max="1551" width="19.5703125" customWidth="1"/>
    <col min="1552" max="1552" width="23.7109375" customWidth="1"/>
    <col min="1553" max="1553" width="0" hidden="1" customWidth="1"/>
    <col min="1554" max="1554" width="2.28515625" customWidth="1"/>
    <col min="1555" max="1555" width="9.140625" customWidth="1"/>
    <col min="1556" max="1556" width="21.28515625" customWidth="1"/>
    <col min="1557" max="1557" width="12.42578125" customWidth="1"/>
    <col min="1558" max="1791" width="9.140625" customWidth="1"/>
    <col min="1793" max="1794" width="0" hidden="1" customWidth="1"/>
    <col min="1795" max="1795" width="108.7109375" customWidth="1"/>
    <col min="1796" max="1798" width="17.28515625" customWidth="1"/>
    <col min="1799" max="1799" width="19" customWidth="1"/>
    <col min="1800" max="1800" width="17.28515625" customWidth="1"/>
    <col min="1801" max="1801" width="19.5703125" customWidth="1"/>
    <col min="1802" max="1802" width="17.28515625" customWidth="1"/>
    <col min="1803" max="1803" width="19.5703125" customWidth="1"/>
    <col min="1804" max="1804" width="17.28515625" customWidth="1"/>
    <col min="1805" max="1805" width="19.5703125" customWidth="1"/>
    <col min="1806" max="1806" width="18.42578125" customWidth="1"/>
    <col min="1807" max="1807" width="19.5703125" customWidth="1"/>
    <col min="1808" max="1808" width="23.7109375" customWidth="1"/>
    <col min="1809" max="1809" width="0" hidden="1" customWidth="1"/>
    <col min="1810" max="1810" width="2.28515625" customWidth="1"/>
    <col min="1811" max="1811" width="9.140625" customWidth="1"/>
    <col min="1812" max="1812" width="21.28515625" customWidth="1"/>
    <col min="1813" max="1813" width="12.42578125" customWidth="1"/>
    <col min="1814" max="2047" width="9.140625" customWidth="1"/>
    <col min="2049" max="2050" width="0" hidden="1" customWidth="1"/>
    <col min="2051" max="2051" width="108.7109375" customWidth="1"/>
    <col min="2052" max="2054" width="17.28515625" customWidth="1"/>
    <col min="2055" max="2055" width="19" customWidth="1"/>
    <col min="2056" max="2056" width="17.28515625" customWidth="1"/>
    <col min="2057" max="2057" width="19.5703125" customWidth="1"/>
    <col min="2058" max="2058" width="17.28515625" customWidth="1"/>
    <col min="2059" max="2059" width="19.5703125" customWidth="1"/>
    <col min="2060" max="2060" width="17.28515625" customWidth="1"/>
    <col min="2061" max="2061" width="19.5703125" customWidth="1"/>
    <col min="2062" max="2062" width="18.42578125" customWidth="1"/>
    <col min="2063" max="2063" width="19.5703125" customWidth="1"/>
    <col min="2064" max="2064" width="23.7109375" customWidth="1"/>
    <col min="2065" max="2065" width="0" hidden="1" customWidth="1"/>
    <col min="2066" max="2066" width="2.28515625" customWidth="1"/>
    <col min="2067" max="2067" width="9.140625" customWidth="1"/>
    <col min="2068" max="2068" width="21.28515625" customWidth="1"/>
    <col min="2069" max="2069" width="12.42578125" customWidth="1"/>
    <col min="2070" max="2303" width="9.140625" customWidth="1"/>
    <col min="2305" max="2306" width="0" hidden="1" customWidth="1"/>
    <col min="2307" max="2307" width="108.7109375" customWidth="1"/>
    <col min="2308" max="2310" width="17.28515625" customWidth="1"/>
    <col min="2311" max="2311" width="19" customWidth="1"/>
    <col min="2312" max="2312" width="17.28515625" customWidth="1"/>
    <col min="2313" max="2313" width="19.5703125" customWidth="1"/>
    <col min="2314" max="2314" width="17.28515625" customWidth="1"/>
    <col min="2315" max="2315" width="19.5703125" customWidth="1"/>
    <col min="2316" max="2316" width="17.28515625" customWidth="1"/>
    <col min="2317" max="2317" width="19.5703125" customWidth="1"/>
    <col min="2318" max="2318" width="18.42578125" customWidth="1"/>
    <col min="2319" max="2319" width="19.5703125" customWidth="1"/>
    <col min="2320" max="2320" width="23.7109375" customWidth="1"/>
    <col min="2321" max="2321" width="0" hidden="1" customWidth="1"/>
    <col min="2322" max="2322" width="2.28515625" customWidth="1"/>
    <col min="2323" max="2323" width="9.140625" customWidth="1"/>
    <col min="2324" max="2324" width="21.28515625" customWidth="1"/>
    <col min="2325" max="2325" width="12.42578125" customWidth="1"/>
    <col min="2326" max="2559" width="9.140625" customWidth="1"/>
    <col min="2561" max="2562" width="0" hidden="1" customWidth="1"/>
    <col min="2563" max="2563" width="108.7109375" customWidth="1"/>
    <col min="2564" max="2566" width="17.28515625" customWidth="1"/>
    <col min="2567" max="2567" width="19" customWidth="1"/>
    <col min="2568" max="2568" width="17.28515625" customWidth="1"/>
    <col min="2569" max="2569" width="19.5703125" customWidth="1"/>
    <col min="2570" max="2570" width="17.28515625" customWidth="1"/>
    <col min="2571" max="2571" width="19.5703125" customWidth="1"/>
    <col min="2572" max="2572" width="17.28515625" customWidth="1"/>
    <col min="2573" max="2573" width="19.5703125" customWidth="1"/>
    <col min="2574" max="2574" width="18.42578125" customWidth="1"/>
    <col min="2575" max="2575" width="19.5703125" customWidth="1"/>
    <col min="2576" max="2576" width="23.7109375" customWidth="1"/>
    <col min="2577" max="2577" width="0" hidden="1" customWidth="1"/>
    <col min="2578" max="2578" width="2.28515625" customWidth="1"/>
    <col min="2579" max="2579" width="9.140625" customWidth="1"/>
    <col min="2580" max="2580" width="21.28515625" customWidth="1"/>
    <col min="2581" max="2581" width="12.42578125" customWidth="1"/>
    <col min="2582" max="2815" width="9.140625" customWidth="1"/>
    <col min="2817" max="2818" width="0" hidden="1" customWidth="1"/>
    <col min="2819" max="2819" width="108.7109375" customWidth="1"/>
    <col min="2820" max="2822" width="17.28515625" customWidth="1"/>
    <col min="2823" max="2823" width="19" customWidth="1"/>
    <col min="2824" max="2824" width="17.28515625" customWidth="1"/>
    <col min="2825" max="2825" width="19.5703125" customWidth="1"/>
    <col min="2826" max="2826" width="17.28515625" customWidth="1"/>
    <col min="2827" max="2827" width="19.5703125" customWidth="1"/>
    <col min="2828" max="2828" width="17.28515625" customWidth="1"/>
    <col min="2829" max="2829" width="19.5703125" customWidth="1"/>
    <col min="2830" max="2830" width="18.42578125" customWidth="1"/>
    <col min="2831" max="2831" width="19.5703125" customWidth="1"/>
    <col min="2832" max="2832" width="23.7109375" customWidth="1"/>
    <col min="2833" max="2833" width="0" hidden="1" customWidth="1"/>
    <col min="2834" max="2834" width="2.28515625" customWidth="1"/>
    <col min="2835" max="2835" width="9.140625" customWidth="1"/>
    <col min="2836" max="2836" width="21.28515625" customWidth="1"/>
    <col min="2837" max="2837" width="12.42578125" customWidth="1"/>
    <col min="2838" max="3071" width="9.140625" customWidth="1"/>
    <col min="3073" max="3074" width="0" hidden="1" customWidth="1"/>
    <col min="3075" max="3075" width="108.7109375" customWidth="1"/>
    <col min="3076" max="3078" width="17.28515625" customWidth="1"/>
    <col min="3079" max="3079" width="19" customWidth="1"/>
    <col min="3080" max="3080" width="17.28515625" customWidth="1"/>
    <col min="3081" max="3081" width="19.5703125" customWidth="1"/>
    <col min="3082" max="3082" width="17.28515625" customWidth="1"/>
    <col min="3083" max="3083" width="19.5703125" customWidth="1"/>
    <col min="3084" max="3084" width="17.28515625" customWidth="1"/>
    <col min="3085" max="3085" width="19.5703125" customWidth="1"/>
    <col min="3086" max="3086" width="18.42578125" customWidth="1"/>
    <col min="3087" max="3087" width="19.5703125" customWidth="1"/>
    <col min="3088" max="3088" width="23.7109375" customWidth="1"/>
    <col min="3089" max="3089" width="0" hidden="1" customWidth="1"/>
    <col min="3090" max="3090" width="2.28515625" customWidth="1"/>
    <col min="3091" max="3091" width="9.140625" customWidth="1"/>
    <col min="3092" max="3092" width="21.28515625" customWidth="1"/>
    <col min="3093" max="3093" width="12.42578125" customWidth="1"/>
    <col min="3094" max="3327" width="9.140625" customWidth="1"/>
    <col min="3329" max="3330" width="0" hidden="1" customWidth="1"/>
    <col min="3331" max="3331" width="108.7109375" customWidth="1"/>
    <col min="3332" max="3334" width="17.28515625" customWidth="1"/>
    <col min="3335" max="3335" width="19" customWidth="1"/>
    <col min="3336" max="3336" width="17.28515625" customWidth="1"/>
    <col min="3337" max="3337" width="19.5703125" customWidth="1"/>
    <col min="3338" max="3338" width="17.28515625" customWidth="1"/>
    <col min="3339" max="3339" width="19.5703125" customWidth="1"/>
    <col min="3340" max="3340" width="17.28515625" customWidth="1"/>
    <col min="3341" max="3341" width="19.5703125" customWidth="1"/>
    <col min="3342" max="3342" width="18.42578125" customWidth="1"/>
    <col min="3343" max="3343" width="19.5703125" customWidth="1"/>
    <col min="3344" max="3344" width="23.7109375" customWidth="1"/>
    <col min="3345" max="3345" width="0" hidden="1" customWidth="1"/>
    <col min="3346" max="3346" width="2.28515625" customWidth="1"/>
    <col min="3347" max="3347" width="9.140625" customWidth="1"/>
    <col min="3348" max="3348" width="21.28515625" customWidth="1"/>
    <col min="3349" max="3349" width="12.42578125" customWidth="1"/>
    <col min="3350" max="3583" width="9.140625" customWidth="1"/>
    <col min="3585" max="3586" width="0" hidden="1" customWidth="1"/>
    <col min="3587" max="3587" width="108.7109375" customWidth="1"/>
    <col min="3588" max="3590" width="17.28515625" customWidth="1"/>
    <col min="3591" max="3591" width="19" customWidth="1"/>
    <col min="3592" max="3592" width="17.28515625" customWidth="1"/>
    <col min="3593" max="3593" width="19.5703125" customWidth="1"/>
    <col min="3594" max="3594" width="17.28515625" customWidth="1"/>
    <col min="3595" max="3595" width="19.5703125" customWidth="1"/>
    <col min="3596" max="3596" width="17.28515625" customWidth="1"/>
    <col min="3597" max="3597" width="19.5703125" customWidth="1"/>
    <col min="3598" max="3598" width="18.42578125" customWidth="1"/>
    <col min="3599" max="3599" width="19.5703125" customWidth="1"/>
    <col min="3600" max="3600" width="23.7109375" customWidth="1"/>
    <col min="3601" max="3601" width="0" hidden="1" customWidth="1"/>
    <col min="3602" max="3602" width="2.28515625" customWidth="1"/>
    <col min="3603" max="3603" width="9.140625" customWidth="1"/>
    <col min="3604" max="3604" width="21.28515625" customWidth="1"/>
    <col min="3605" max="3605" width="12.42578125" customWidth="1"/>
    <col min="3606" max="3839" width="9.140625" customWidth="1"/>
    <col min="3841" max="3842" width="0" hidden="1" customWidth="1"/>
    <col min="3843" max="3843" width="108.7109375" customWidth="1"/>
    <col min="3844" max="3846" width="17.28515625" customWidth="1"/>
    <col min="3847" max="3847" width="19" customWidth="1"/>
    <col min="3848" max="3848" width="17.28515625" customWidth="1"/>
    <col min="3849" max="3849" width="19.5703125" customWidth="1"/>
    <col min="3850" max="3850" width="17.28515625" customWidth="1"/>
    <col min="3851" max="3851" width="19.5703125" customWidth="1"/>
    <col min="3852" max="3852" width="17.28515625" customWidth="1"/>
    <col min="3853" max="3853" width="19.5703125" customWidth="1"/>
    <col min="3854" max="3854" width="18.42578125" customWidth="1"/>
    <col min="3855" max="3855" width="19.5703125" customWidth="1"/>
    <col min="3856" max="3856" width="23.7109375" customWidth="1"/>
    <col min="3857" max="3857" width="0" hidden="1" customWidth="1"/>
    <col min="3858" max="3858" width="2.28515625" customWidth="1"/>
    <col min="3859" max="3859" width="9.140625" customWidth="1"/>
    <col min="3860" max="3860" width="21.28515625" customWidth="1"/>
    <col min="3861" max="3861" width="12.42578125" customWidth="1"/>
    <col min="3862" max="4095" width="9.140625" customWidth="1"/>
    <col min="4097" max="4098" width="0" hidden="1" customWidth="1"/>
    <col min="4099" max="4099" width="108.7109375" customWidth="1"/>
    <col min="4100" max="4102" width="17.28515625" customWidth="1"/>
    <col min="4103" max="4103" width="19" customWidth="1"/>
    <col min="4104" max="4104" width="17.28515625" customWidth="1"/>
    <col min="4105" max="4105" width="19.5703125" customWidth="1"/>
    <col min="4106" max="4106" width="17.28515625" customWidth="1"/>
    <col min="4107" max="4107" width="19.5703125" customWidth="1"/>
    <col min="4108" max="4108" width="17.28515625" customWidth="1"/>
    <col min="4109" max="4109" width="19.5703125" customWidth="1"/>
    <col min="4110" max="4110" width="18.42578125" customWidth="1"/>
    <col min="4111" max="4111" width="19.5703125" customWidth="1"/>
    <col min="4112" max="4112" width="23.7109375" customWidth="1"/>
    <col min="4113" max="4113" width="0" hidden="1" customWidth="1"/>
    <col min="4114" max="4114" width="2.28515625" customWidth="1"/>
    <col min="4115" max="4115" width="9.140625" customWidth="1"/>
    <col min="4116" max="4116" width="21.28515625" customWidth="1"/>
    <col min="4117" max="4117" width="12.42578125" customWidth="1"/>
    <col min="4118" max="4351" width="9.140625" customWidth="1"/>
    <col min="4353" max="4354" width="0" hidden="1" customWidth="1"/>
    <col min="4355" max="4355" width="108.7109375" customWidth="1"/>
    <col min="4356" max="4358" width="17.28515625" customWidth="1"/>
    <col min="4359" max="4359" width="19" customWidth="1"/>
    <col min="4360" max="4360" width="17.28515625" customWidth="1"/>
    <col min="4361" max="4361" width="19.5703125" customWidth="1"/>
    <col min="4362" max="4362" width="17.28515625" customWidth="1"/>
    <col min="4363" max="4363" width="19.5703125" customWidth="1"/>
    <col min="4364" max="4364" width="17.28515625" customWidth="1"/>
    <col min="4365" max="4365" width="19.5703125" customWidth="1"/>
    <col min="4366" max="4366" width="18.42578125" customWidth="1"/>
    <col min="4367" max="4367" width="19.5703125" customWidth="1"/>
    <col min="4368" max="4368" width="23.7109375" customWidth="1"/>
    <col min="4369" max="4369" width="0" hidden="1" customWidth="1"/>
    <col min="4370" max="4370" width="2.28515625" customWidth="1"/>
    <col min="4371" max="4371" width="9.140625" customWidth="1"/>
    <col min="4372" max="4372" width="21.28515625" customWidth="1"/>
    <col min="4373" max="4373" width="12.42578125" customWidth="1"/>
    <col min="4374" max="4607" width="9.140625" customWidth="1"/>
    <col min="4609" max="4610" width="0" hidden="1" customWidth="1"/>
    <col min="4611" max="4611" width="108.7109375" customWidth="1"/>
    <col min="4612" max="4614" width="17.28515625" customWidth="1"/>
    <col min="4615" max="4615" width="19" customWidth="1"/>
    <col min="4616" max="4616" width="17.28515625" customWidth="1"/>
    <col min="4617" max="4617" width="19.5703125" customWidth="1"/>
    <col min="4618" max="4618" width="17.28515625" customWidth="1"/>
    <col min="4619" max="4619" width="19.5703125" customWidth="1"/>
    <col min="4620" max="4620" width="17.28515625" customWidth="1"/>
    <col min="4621" max="4621" width="19.5703125" customWidth="1"/>
    <col min="4622" max="4622" width="18.42578125" customWidth="1"/>
    <col min="4623" max="4623" width="19.5703125" customWidth="1"/>
    <col min="4624" max="4624" width="23.7109375" customWidth="1"/>
    <col min="4625" max="4625" width="0" hidden="1" customWidth="1"/>
    <col min="4626" max="4626" width="2.28515625" customWidth="1"/>
    <col min="4627" max="4627" width="9.140625" customWidth="1"/>
    <col min="4628" max="4628" width="21.28515625" customWidth="1"/>
    <col min="4629" max="4629" width="12.42578125" customWidth="1"/>
    <col min="4630" max="4863" width="9.140625" customWidth="1"/>
    <col min="4865" max="4866" width="0" hidden="1" customWidth="1"/>
    <col min="4867" max="4867" width="108.7109375" customWidth="1"/>
    <col min="4868" max="4870" width="17.28515625" customWidth="1"/>
    <col min="4871" max="4871" width="19" customWidth="1"/>
    <col min="4872" max="4872" width="17.28515625" customWidth="1"/>
    <col min="4873" max="4873" width="19.5703125" customWidth="1"/>
    <col min="4874" max="4874" width="17.28515625" customWidth="1"/>
    <col min="4875" max="4875" width="19.5703125" customWidth="1"/>
    <col min="4876" max="4876" width="17.28515625" customWidth="1"/>
    <col min="4877" max="4877" width="19.5703125" customWidth="1"/>
    <col min="4878" max="4878" width="18.42578125" customWidth="1"/>
    <col min="4879" max="4879" width="19.5703125" customWidth="1"/>
    <col min="4880" max="4880" width="23.7109375" customWidth="1"/>
    <col min="4881" max="4881" width="0" hidden="1" customWidth="1"/>
    <col min="4882" max="4882" width="2.28515625" customWidth="1"/>
    <col min="4883" max="4883" width="9.140625" customWidth="1"/>
    <col min="4884" max="4884" width="21.28515625" customWidth="1"/>
    <col min="4885" max="4885" width="12.42578125" customWidth="1"/>
    <col min="4886" max="5119" width="9.140625" customWidth="1"/>
    <col min="5121" max="5122" width="0" hidden="1" customWidth="1"/>
    <col min="5123" max="5123" width="108.7109375" customWidth="1"/>
    <col min="5124" max="5126" width="17.28515625" customWidth="1"/>
    <col min="5127" max="5127" width="19" customWidth="1"/>
    <col min="5128" max="5128" width="17.28515625" customWidth="1"/>
    <col min="5129" max="5129" width="19.5703125" customWidth="1"/>
    <col min="5130" max="5130" width="17.28515625" customWidth="1"/>
    <col min="5131" max="5131" width="19.5703125" customWidth="1"/>
    <col min="5132" max="5132" width="17.28515625" customWidth="1"/>
    <col min="5133" max="5133" width="19.5703125" customWidth="1"/>
    <col min="5134" max="5134" width="18.42578125" customWidth="1"/>
    <col min="5135" max="5135" width="19.5703125" customWidth="1"/>
    <col min="5136" max="5136" width="23.7109375" customWidth="1"/>
    <col min="5137" max="5137" width="0" hidden="1" customWidth="1"/>
    <col min="5138" max="5138" width="2.28515625" customWidth="1"/>
    <col min="5139" max="5139" width="9.140625" customWidth="1"/>
    <col min="5140" max="5140" width="21.28515625" customWidth="1"/>
    <col min="5141" max="5141" width="12.42578125" customWidth="1"/>
    <col min="5142" max="5375" width="9.140625" customWidth="1"/>
    <col min="5377" max="5378" width="0" hidden="1" customWidth="1"/>
    <col min="5379" max="5379" width="108.7109375" customWidth="1"/>
    <col min="5380" max="5382" width="17.28515625" customWidth="1"/>
    <col min="5383" max="5383" width="19" customWidth="1"/>
    <col min="5384" max="5384" width="17.28515625" customWidth="1"/>
    <col min="5385" max="5385" width="19.5703125" customWidth="1"/>
    <col min="5386" max="5386" width="17.28515625" customWidth="1"/>
    <col min="5387" max="5387" width="19.5703125" customWidth="1"/>
    <col min="5388" max="5388" width="17.28515625" customWidth="1"/>
    <col min="5389" max="5389" width="19.5703125" customWidth="1"/>
    <col min="5390" max="5390" width="18.42578125" customWidth="1"/>
    <col min="5391" max="5391" width="19.5703125" customWidth="1"/>
    <col min="5392" max="5392" width="23.7109375" customWidth="1"/>
    <col min="5393" max="5393" width="0" hidden="1" customWidth="1"/>
    <col min="5394" max="5394" width="2.28515625" customWidth="1"/>
    <col min="5395" max="5395" width="9.140625" customWidth="1"/>
    <col min="5396" max="5396" width="21.28515625" customWidth="1"/>
    <col min="5397" max="5397" width="12.42578125" customWidth="1"/>
    <col min="5398" max="5631" width="9.140625" customWidth="1"/>
    <col min="5633" max="5634" width="0" hidden="1" customWidth="1"/>
    <col min="5635" max="5635" width="108.7109375" customWidth="1"/>
    <col min="5636" max="5638" width="17.28515625" customWidth="1"/>
    <col min="5639" max="5639" width="19" customWidth="1"/>
    <col min="5640" max="5640" width="17.28515625" customWidth="1"/>
    <col min="5641" max="5641" width="19.5703125" customWidth="1"/>
    <col min="5642" max="5642" width="17.28515625" customWidth="1"/>
    <col min="5643" max="5643" width="19.5703125" customWidth="1"/>
    <col min="5644" max="5644" width="17.28515625" customWidth="1"/>
    <col min="5645" max="5645" width="19.5703125" customWidth="1"/>
    <col min="5646" max="5646" width="18.42578125" customWidth="1"/>
    <col min="5647" max="5647" width="19.5703125" customWidth="1"/>
    <col min="5648" max="5648" width="23.7109375" customWidth="1"/>
    <col min="5649" max="5649" width="0" hidden="1" customWidth="1"/>
    <col min="5650" max="5650" width="2.28515625" customWidth="1"/>
    <col min="5651" max="5651" width="9.140625" customWidth="1"/>
    <col min="5652" max="5652" width="21.28515625" customWidth="1"/>
    <col min="5653" max="5653" width="12.42578125" customWidth="1"/>
    <col min="5654" max="5887" width="9.140625" customWidth="1"/>
    <col min="5889" max="5890" width="0" hidden="1" customWidth="1"/>
    <col min="5891" max="5891" width="108.7109375" customWidth="1"/>
    <col min="5892" max="5894" width="17.28515625" customWidth="1"/>
    <col min="5895" max="5895" width="19" customWidth="1"/>
    <col min="5896" max="5896" width="17.28515625" customWidth="1"/>
    <col min="5897" max="5897" width="19.5703125" customWidth="1"/>
    <col min="5898" max="5898" width="17.28515625" customWidth="1"/>
    <col min="5899" max="5899" width="19.5703125" customWidth="1"/>
    <col min="5900" max="5900" width="17.28515625" customWidth="1"/>
    <col min="5901" max="5901" width="19.5703125" customWidth="1"/>
    <col min="5902" max="5902" width="18.42578125" customWidth="1"/>
    <col min="5903" max="5903" width="19.5703125" customWidth="1"/>
    <col min="5904" max="5904" width="23.7109375" customWidth="1"/>
    <col min="5905" max="5905" width="0" hidden="1" customWidth="1"/>
    <col min="5906" max="5906" width="2.28515625" customWidth="1"/>
    <col min="5907" max="5907" width="9.140625" customWidth="1"/>
    <col min="5908" max="5908" width="21.28515625" customWidth="1"/>
    <col min="5909" max="5909" width="12.42578125" customWidth="1"/>
    <col min="5910" max="6143" width="9.140625" customWidth="1"/>
    <col min="6145" max="6146" width="0" hidden="1" customWidth="1"/>
    <col min="6147" max="6147" width="108.7109375" customWidth="1"/>
    <col min="6148" max="6150" width="17.28515625" customWidth="1"/>
    <col min="6151" max="6151" width="19" customWidth="1"/>
    <col min="6152" max="6152" width="17.28515625" customWidth="1"/>
    <col min="6153" max="6153" width="19.5703125" customWidth="1"/>
    <col min="6154" max="6154" width="17.28515625" customWidth="1"/>
    <col min="6155" max="6155" width="19.5703125" customWidth="1"/>
    <col min="6156" max="6156" width="17.28515625" customWidth="1"/>
    <col min="6157" max="6157" width="19.5703125" customWidth="1"/>
    <col min="6158" max="6158" width="18.42578125" customWidth="1"/>
    <col min="6159" max="6159" width="19.5703125" customWidth="1"/>
    <col min="6160" max="6160" width="23.7109375" customWidth="1"/>
    <col min="6161" max="6161" width="0" hidden="1" customWidth="1"/>
    <col min="6162" max="6162" width="2.28515625" customWidth="1"/>
    <col min="6163" max="6163" width="9.140625" customWidth="1"/>
    <col min="6164" max="6164" width="21.28515625" customWidth="1"/>
    <col min="6165" max="6165" width="12.42578125" customWidth="1"/>
    <col min="6166" max="6399" width="9.140625" customWidth="1"/>
    <col min="6401" max="6402" width="0" hidden="1" customWidth="1"/>
    <col min="6403" max="6403" width="108.7109375" customWidth="1"/>
    <col min="6404" max="6406" width="17.28515625" customWidth="1"/>
    <col min="6407" max="6407" width="19" customWidth="1"/>
    <col min="6408" max="6408" width="17.28515625" customWidth="1"/>
    <col min="6409" max="6409" width="19.5703125" customWidth="1"/>
    <col min="6410" max="6410" width="17.28515625" customWidth="1"/>
    <col min="6411" max="6411" width="19.5703125" customWidth="1"/>
    <col min="6412" max="6412" width="17.28515625" customWidth="1"/>
    <col min="6413" max="6413" width="19.5703125" customWidth="1"/>
    <col min="6414" max="6414" width="18.42578125" customWidth="1"/>
    <col min="6415" max="6415" width="19.5703125" customWidth="1"/>
    <col min="6416" max="6416" width="23.7109375" customWidth="1"/>
    <col min="6417" max="6417" width="0" hidden="1" customWidth="1"/>
    <col min="6418" max="6418" width="2.28515625" customWidth="1"/>
    <col min="6419" max="6419" width="9.140625" customWidth="1"/>
    <col min="6420" max="6420" width="21.28515625" customWidth="1"/>
    <col min="6421" max="6421" width="12.42578125" customWidth="1"/>
    <col min="6422" max="6655" width="9.140625" customWidth="1"/>
    <col min="6657" max="6658" width="0" hidden="1" customWidth="1"/>
    <col min="6659" max="6659" width="108.7109375" customWidth="1"/>
    <col min="6660" max="6662" width="17.28515625" customWidth="1"/>
    <col min="6663" max="6663" width="19" customWidth="1"/>
    <col min="6664" max="6664" width="17.28515625" customWidth="1"/>
    <col min="6665" max="6665" width="19.5703125" customWidth="1"/>
    <col min="6666" max="6666" width="17.28515625" customWidth="1"/>
    <col min="6667" max="6667" width="19.5703125" customWidth="1"/>
    <col min="6668" max="6668" width="17.28515625" customWidth="1"/>
    <col min="6669" max="6669" width="19.5703125" customWidth="1"/>
    <col min="6670" max="6670" width="18.42578125" customWidth="1"/>
    <col min="6671" max="6671" width="19.5703125" customWidth="1"/>
    <col min="6672" max="6672" width="23.7109375" customWidth="1"/>
    <col min="6673" max="6673" width="0" hidden="1" customWidth="1"/>
    <col min="6674" max="6674" width="2.28515625" customWidth="1"/>
    <col min="6675" max="6675" width="9.140625" customWidth="1"/>
    <col min="6676" max="6676" width="21.28515625" customWidth="1"/>
    <col min="6677" max="6677" width="12.42578125" customWidth="1"/>
    <col min="6678" max="6911" width="9.140625" customWidth="1"/>
    <col min="6913" max="6914" width="0" hidden="1" customWidth="1"/>
    <col min="6915" max="6915" width="108.7109375" customWidth="1"/>
    <col min="6916" max="6918" width="17.28515625" customWidth="1"/>
    <col min="6919" max="6919" width="19" customWidth="1"/>
    <col min="6920" max="6920" width="17.28515625" customWidth="1"/>
    <col min="6921" max="6921" width="19.5703125" customWidth="1"/>
    <col min="6922" max="6922" width="17.28515625" customWidth="1"/>
    <col min="6923" max="6923" width="19.5703125" customWidth="1"/>
    <col min="6924" max="6924" width="17.28515625" customWidth="1"/>
    <col min="6925" max="6925" width="19.5703125" customWidth="1"/>
    <col min="6926" max="6926" width="18.42578125" customWidth="1"/>
    <col min="6927" max="6927" width="19.5703125" customWidth="1"/>
    <col min="6928" max="6928" width="23.7109375" customWidth="1"/>
    <col min="6929" max="6929" width="0" hidden="1" customWidth="1"/>
    <col min="6930" max="6930" width="2.28515625" customWidth="1"/>
    <col min="6931" max="6931" width="9.140625" customWidth="1"/>
    <col min="6932" max="6932" width="21.28515625" customWidth="1"/>
    <col min="6933" max="6933" width="12.42578125" customWidth="1"/>
    <col min="6934" max="7167" width="9.140625" customWidth="1"/>
    <col min="7169" max="7170" width="0" hidden="1" customWidth="1"/>
    <col min="7171" max="7171" width="108.7109375" customWidth="1"/>
    <col min="7172" max="7174" width="17.28515625" customWidth="1"/>
    <col min="7175" max="7175" width="19" customWidth="1"/>
    <col min="7176" max="7176" width="17.28515625" customWidth="1"/>
    <col min="7177" max="7177" width="19.5703125" customWidth="1"/>
    <col min="7178" max="7178" width="17.28515625" customWidth="1"/>
    <col min="7179" max="7179" width="19.5703125" customWidth="1"/>
    <col min="7180" max="7180" width="17.28515625" customWidth="1"/>
    <col min="7181" max="7181" width="19.5703125" customWidth="1"/>
    <col min="7182" max="7182" width="18.42578125" customWidth="1"/>
    <col min="7183" max="7183" width="19.5703125" customWidth="1"/>
    <col min="7184" max="7184" width="23.7109375" customWidth="1"/>
    <col min="7185" max="7185" width="0" hidden="1" customWidth="1"/>
    <col min="7186" max="7186" width="2.28515625" customWidth="1"/>
    <col min="7187" max="7187" width="9.140625" customWidth="1"/>
    <col min="7188" max="7188" width="21.28515625" customWidth="1"/>
    <col min="7189" max="7189" width="12.42578125" customWidth="1"/>
    <col min="7190" max="7423" width="9.140625" customWidth="1"/>
    <col min="7425" max="7426" width="0" hidden="1" customWidth="1"/>
    <col min="7427" max="7427" width="108.7109375" customWidth="1"/>
    <col min="7428" max="7430" width="17.28515625" customWidth="1"/>
    <col min="7431" max="7431" width="19" customWidth="1"/>
    <col min="7432" max="7432" width="17.28515625" customWidth="1"/>
    <col min="7433" max="7433" width="19.5703125" customWidth="1"/>
    <col min="7434" max="7434" width="17.28515625" customWidth="1"/>
    <col min="7435" max="7435" width="19.5703125" customWidth="1"/>
    <col min="7436" max="7436" width="17.28515625" customWidth="1"/>
    <col min="7437" max="7437" width="19.5703125" customWidth="1"/>
    <col min="7438" max="7438" width="18.42578125" customWidth="1"/>
    <col min="7439" max="7439" width="19.5703125" customWidth="1"/>
    <col min="7440" max="7440" width="23.7109375" customWidth="1"/>
    <col min="7441" max="7441" width="0" hidden="1" customWidth="1"/>
    <col min="7442" max="7442" width="2.28515625" customWidth="1"/>
    <col min="7443" max="7443" width="9.140625" customWidth="1"/>
    <col min="7444" max="7444" width="21.28515625" customWidth="1"/>
    <col min="7445" max="7445" width="12.42578125" customWidth="1"/>
    <col min="7446" max="7679" width="9.140625" customWidth="1"/>
    <col min="7681" max="7682" width="0" hidden="1" customWidth="1"/>
    <col min="7683" max="7683" width="108.7109375" customWidth="1"/>
    <col min="7684" max="7686" width="17.28515625" customWidth="1"/>
    <col min="7687" max="7687" width="19" customWidth="1"/>
    <col min="7688" max="7688" width="17.28515625" customWidth="1"/>
    <col min="7689" max="7689" width="19.5703125" customWidth="1"/>
    <col min="7690" max="7690" width="17.28515625" customWidth="1"/>
    <col min="7691" max="7691" width="19.5703125" customWidth="1"/>
    <col min="7692" max="7692" width="17.28515625" customWidth="1"/>
    <col min="7693" max="7693" width="19.5703125" customWidth="1"/>
    <col min="7694" max="7694" width="18.42578125" customWidth="1"/>
    <col min="7695" max="7695" width="19.5703125" customWidth="1"/>
    <col min="7696" max="7696" width="23.7109375" customWidth="1"/>
    <col min="7697" max="7697" width="0" hidden="1" customWidth="1"/>
    <col min="7698" max="7698" width="2.28515625" customWidth="1"/>
    <col min="7699" max="7699" width="9.140625" customWidth="1"/>
    <col min="7700" max="7700" width="21.28515625" customWidth="1"/>
    <col min="7701" max="7701" width="12.42578125" customWidth="1"/>
    <col min="7702" max="7935" width="9.140625" customWidth="1"/>
    <col min="7937" max="7938" width="0" hidden="1" customWidth="1"/>
    <col min="7939" max="7939" width="108.7109375" customWidth="1"/>
    <col min="7940" max="7942" width="17.28515625" customWidth="1"/>
    <col min="7943" max="7943" width="19" customWidth="1"/>
    <col min="7944" max="7944" width="17.28515625" customWidth="1"/>
    <col min="7945" max="7945" width="19.5703125" customWidth="1"/>
    <col min="7946" max="7946" width="17.28515625" customWidth="1"/>
    <col min="7947" max="7947" width="19.5703125" customWidth="1"/>
    <col min="7948" max="7948" width="17.28515625" customWidth="1"/>
    <col min="7949" max="7949" width="19.5703125" customWidth="1"/>
    <col min="7950" max="7950" width="18.42578125" customWidth="1"/>
    <col min="7951" max="7951" width="19.5703125" customWidth="1"/>
    <col min="7952" max="7952" width="23.7109375" customWidth="1"/>
    <col min="7953" max="7953" width="0" hidden="1" customWidth="1"/>
    <col min="7954" max="7954" width="2.28515625" customWidth="1"/>
    <col min="7955" max="7955" width="9.140625" customWidth="1"/>
    <col min="7956" max="7956" width="21.28515625" customWidth="1"/>
    <col min="7957" max="7957" width="12.42578125" customWidth="1"/>
    <col min="7958" max="8191" width="9.140625" customWidth="1"/>
    <col min="8193" max="8194" width="0" hidden="1" customWidth="1"/>
    <col min="8195" max="8195" width="108.7109375" customWidth="1"/>
    <col min="8196" max="8198" width="17.28515625" customWidth="1"/>
    <col min="8199" max="8199" width="19" customWidth="1"/>
    <col min="8200" max="8200" width="17.28515625" customWidth="1"/>
    <col min="8201" max="8201" width="19.5703125" customWidth="1"/>
    <col min="8202" max="8202" width="17.28515625" customWidth="1"/>
    <col min="8203" max="8203" width="19.5703125" customWidth="1"/>
    <col min="8204" max="8204" width="17.28515625" customWidth="1"/>
    <col min="8205" max="8205" width="19.5703125" customWidth="1"/>
    <col min="8206" max="8206" width="18.42578125" customWidth="1"/>
    <col min="8207" max="8207" width="19.5703125" customWidth="1"/>
    <col min="8208" max="8208" width="23.7109375" customWidth="1"/>
    <col min="8209" max="8209" width="0" hidden="1" customWidth="1"/>
    <col min="8210" max="8210" width="2.28515625" customWidth="1"/>
    <col min="8211" max="8211" width="9.140625" customWidth="1"/>
    <col min="8212" max="8212" width="21.28515625" customWidth="1"/>
    <col min="8213" max="8213" width="12.42578125" customWidth="1"/>
    <col min="8214" max="8447" width="9.140625" customWidth="1"/>
    <col min="8449" max="8450" width="0" hidden="1" customWidth="1"/>
    <col min="8451" max="8451" width="108.7109375" customWidth="1"/>
    <col min="8452" max="8454" width="17.28515625" customWidth="1"/>
    <col min="8455" max="8455" width="19" customWidth="1"/>
    <col min="8456" max="8456" width="17.28515625" customWidth="1"/>
    <col min="8457" max="8457" width="19.5703125" customWidth="1"/>
    <col min="8458" max="8458" width="17.28515625" customWidth="1"/>
    <col min="8459" max="8459" width="19.5703125" customWidth="1"/>
    <col min="8460" max="8460" width="17.28515625" customWidth="1"/>
    <col min="8461" max="8461" width="19.5703125" customWidth="1"/>
    <col min="8462" max="8462" width="18.42578125" customWidth="1"/>
    <col min="8463" max="8463" width="19.5703125" customWidth="1"/>
    <col min="8464" max="8464" width="23.7109375" customWidth="1"/>
    <col min="8465" max="8465" width="0" hidden="1" customWidth="1"/>
    <col min="8466" max="8466" width="2.28515625" customWidth="1"/>
    <col min="8467" max="8467" width="9.140625" customWidth="1"/>
    <col min="8468" max="8468" width="21.28515625" customWidth="1"/>
    <col min="8469" max="8469" width="12.42578125" customWidth="1"/>
    <col min="8470" max="8703" width="9.140625" customWidth="1"/>
    <col min="8705" max="8706" width="0" hidden="1" customWidth="1"/>
    <col min="8707" max="8707" width="108.7109375" customWidth="1"/>
    <col min="8708" max="8710" width="17.28515625" customWidth="1"/>
    <col min="8711" max="8711" width="19" customWidth="1"/>
    <col min="8712" max="8712" width="17.28515625" customWidth="1"/>
    <col min="8713" max="8713" width="19.5703125" customWidth="1"/>
    <col min="8714" max="8714" width="17.28515625" customWidth="1"/>
    <col min="8715" max="8715" width="19.5703125" customWidth="1"/>
    <col min="8716" max="8716" width="17.28515625" customWidth="1"/>
    <col min="8717" max="8717" width="19.5703125" customWidth="1"/>
    <col min="8718" max="8718" width="18.42578125" customWidth="1"/>
    <col min="8719" max="8719" width="19.5703125" customWidth="1"/>
    <col min="8720" max="8720" width="23.7109375" customWidth="1"/>
    <col min="8721" max="8721" width="0" hidden="1" customWidth="1"/>
    <col min="8722" max="8722" width="2.28515625" customWidth="1"/>
    <col min="8723" max="8723" width="9.140625" customWidth="1"/>
    <col min="8724" max="8724" width="21.28515625" customWidth="1"/>
    <col min="8725" max="8725" width="12.42578125" customWidth="1"/>
    <col min="8726" max="8959" width="9.140625" customWidth="1"/>
    <col min="8961" max="8962" width="0" hidden="1" customWidth="1"/>
    <col min="8963" max="8963" width="108.7109375" customWidth="1"/>
    <col min="8964" max="8966" width="17.28515625" customWidth="1"/>
    <col min="8967" max="8967" width="19" customWidth="1"/>
    <col min="8968" max="8968" width="17.28515625" customWidth="1"/>
    <col min="8969" max="8969" width="19.5703125" customWidth="1"/>
    <col min="8970" max="8970" width="17.28515625" customWidth="1"/>
    <col min="8971" max="8971" width="19.5703125" customWidth="1"/>
    <col min="8972" max="8972" width="17.28515625" customWidth="1"/>
    <col min="8973" max="8973" width="19.5703125" customWidth="1"/>
    <col min="8974" max="8974" width="18.42578125" customWidth="1"/>
    <col min="8975" max="8975" width="19.5703125" customWidth="1"/>
    <col min="8976" max="8976" width="23.7109375" customWidth="1"/>
    <col min="8977" max="8977" width="0" hidden="1" customWidth="1"/>
    <col min="8978" max="8978" width="2.28515625" customWidth="1"/>
    <col min="8979" max="8979" width="9.140625" customWidth="1"/>
    <col min="8980" max="8980" width="21.28515625" customWidth="1"/>
    <col min="8981" max="8981" width="12.42578125" customWidth="1"/>
    <col min="8982" max="9215" width="9.140625" customWidth="1"/>
    <col min="9217" max="9218" width="0" hidden="1" customWidth="1"/>
    <col min="9219" max="9219" width="108.7109375" customWidth="1"/>
    <col min="9220" max="9222" width="17.28515625" customWidth="1"/>
    <col min="9223" max="9223" width="19" customWidth="1"/>
    <col min="9224" max="9224" width="17.28515625" customWidth="1"/>
    <col min="9225" max="9225" width="19.5703125" customWidth="1"/>
    <col min="9226" max="9226" width="17.28515625" customWidth="1"/>
    <col min="9227" max="9227" width="19.5703125" customWidth="1"/>
    <col min="9228" max="9228" width="17.28515625" customWidth="1"/>
    <col min="9229" max="9229" width="19.5703125" customWidth="1"/>
    <col min="9230" max="9230" width="18.42578125" customWidth="1"/>
    <col min="9231" max="9231" width="19.5703125" customWidth="1"/>
    <col min="9232" max="9232" width="23.7109375" customWidth="1"/>
    <col min="9233" max="9233" width="0" hidden="1" customWidth="1"/>
    <col min="9234" max="9234" width="2.28515625" customWidth="1"/>
    <col min="9235" max="9235" width="9.140625" customWidth="1"/>
    <col min="9236" max="9236" width="21.28515625" customWidth="1"/>
    <col min="9237" max="9237" width="12.42578125" customWidth="1"/>
    <col min="9238" max="9471" width="9.140625" customWidth="1"/>
    <col min="9473" max="9474" width="0" hidden="1" customWidth="1"/>
    <col min="9475" max="9475" width="108.7109375" customWidth="1"/>
    <col min="9476" max="9478" width="17.28515625" customWidth="1"/>
    <col min="9479" max="9479" width="19" customWidth="1"/>
    <col min="9480" max="9480" width="17.28515625" customWidth="1"/>
    <col min="9481" max="9481" width="19.5703125" customWidth="1"/>
    <col min="9482" max="9482" width="17.28515625" customWidth="1"/>
    <col min="9483" max="9483" width="19.5703125" customWidth="1"/>
    <col min="9484" max="9484" width="17.28515625" customWidth="1"/>
    <col min="9485" max="9485" width="19.5703125" customWidth="1"/>
    <col min="9486" max="9486" width="18.42578125" customWidth="1"/>
    <col min="9487" max="9487" width="19.5703125" customWidth="1"/>
    <col min="9488" max="9488" width="23.7109375" customWidth="1"/>
    <col min="9489" max="9489" width="0" hidden="1" customWidth="1"/>
    <col min="9490" max="9490" width="2.28515625" customWidth="1"/>
    <col min="9491" max="9491" width="9.140625" customWidth="1"/>
    <col min="9492" max="9492" width="21.28515625" customWidth="1"/>
    <col min="9493" max="9493" width="12.42578125" customWidth="1"/>
    <col min="9494" max="9727" width="9.140625" customWidth="1"/>
    <col min="9729" max="9730" width="0" hidden="1" customWidth="1"/>
    <col min="9731" max="9731" width="108.7109375" customWidth="1"/>
    <col min="9732" max="9734" width="17.28515625" customWidth="1"/>
    <col min="9735" max="9735" width="19" customWidth="1"/>
    <col min="9736" max="9736" width="17.28515625" customWidth="1"/>
    <col min="9737" max="9737" width="19.5703125" customWidth="1"/>
    <col min="9738" max="9738" width="17.28515625" customWidth="1"/>
    <col min="9739" max="9739" width="19.5703125" customWidth="1"/>
    <col min="9740" max="9740" width="17.28515625" customWidth="1"/>
    <col min="9741" max="9741" width="19.5703125" customWidth="1"/>
    <col min="9742" max="9742" width="18.42578125" customWidth="1"/>
    <col min="9743" max="9743" width="19.5703125" customWidth="1"/>
    <col min="9744" max="9744" width="23.7109375" customWidth="1"/>
    <col min="9745" max="9745" width="0" hidden="1" customWidth="1"/>
    <col min="9746" max="9746" width="2.28515625" customWidth="1"/>
    <col min="9747" max="9747" width="9.140625" customWidth="1"/>
    <col min="9748" max="9748" width="21.28515625" customWidth="1"/>
    <col min="9749" max="9749" width="12.42578125" customWidth="1"/>
    <col min="9750" max="9983" width="9.140625" customWidth="1"/>
    <col min="9985" max="9986" width="0" hidden="1" customWidth="1"/>
    <col min="9987" max="9987" width="108.7109375" customWidth="1"/>
    <col min="9988" max="9990" width="17.28515625" customWidth="1"/>
    <col min="9991" max="9991" width="19" customWidth="1"/>
    <col min="9992" max="9992" width="17.28515625" customWidth="1"/>
    <col min="9993" max="9993" width="19.5703125" customWidth="1"/>
    <col min="9994" max="9994" width="17.28515625" customWidth="1"/>
    <col min="9995" max="9995" width="19.5703125" customWidth="1"/>
    <col min="9996" max="9996" width="17.28515625" customWidth="1"/>
    <col min="9997" max="9997" width="19.5703125" customWidth="1"/>
    <col min="9998" max="9998" width="18.42578125" customWidth="1"/>
    <col min="9999" max="9999" width="19.5703125" customWidth="1"/>
    <col min="10000" max="10000" width="23.7109375" customWidth="1"/>
    <col min="10001" max="10001" width="0" hidden="1" customWidth="1"/>
    <col min="10002" max="10002" width="2.28515625" customWidth="1"/>
    <col min="10003" max="10003" width="9.140625" customWidth="1"/>
    <col min="10004" max="10004" width="21.28515625" customWidth="1"/>
    <col min="10005" max="10005" width="12.42578125" customWidth="1"/>
    <col min="10006" max="10239" width="9.140625" customWidth="1"/>
    <col min="10241" max="10242" width="0" hidden="1" customWidth="1"/>
    <col min="10243" max="10243" width="108.7109375" customWidth="1"/>
    <col min="10244" max="10246" width="17.28515625" customWidth="1"/>
    <col min="10247" max="10247" width="19" customWidth="1"/>
    <col min="10248" max="10248" width="17.28515625" customWidth="1"/>
    <col min="10249" max="10249" width="19.5703125" customWidth="1"/>
    <col min="10250" max="10250" width="17.28515625" customWidth="1"/>
    <col min="10251" max="10251" width="19.5703125" customWidth="1"/>
    <col min="10252" max="10252" width="17.28515625" customWidth="1"/>
    <col min="10253" max="10253" width="19.5703125" customWidth="1"/>
    <col min="10254" max="10254" width="18.42578125" customWidth="1"/>
    <col min="10255" max="10255" width="19.5703125" customWidth="1"/>
    <col min="10256" max="10256" width="23.7109375" customWidth="1"/>
    <col min="10257" max="10257" width="0" hidden="1" customWidth="1"/>
    <col min="10258" max="10258" width="2.28515625" customWidth="1"/>
    <col min="10259" max="10259" width="9.140625" customWidth="1"/>
    <col min="10260" max="10260" width="21.28515625" customWidth="1"/>
    <col min="10261" max="10261" width="12.42578125" customWidth="1"/>
    <col min="10262" max="10495" width="9.140625" customWidth="1"/>
    <col min="10497" max="10498" width="0" hidden="1" customWidth="1"/>
    <col min="10499" max="10499" width="108.7109375" customWidth="1"/>
    <col min="10500" max="10502" width="17.28515625" customWidth="1"/>
    <col min="10503" max="10503" width="19" customWidth="1"/>
    <col min="10504" max="10504" width="17.28515625" customWidth="1"/>
    <col min="10505" max="10505" width="19.5703125" customWidth="1"/>
    <col min="10506" max="10506" width="17.28515625" customWidth="1"/>
    <col min="10507" max="10507" width="19.5703125" customWidth="1"/>
    <col min="10508" max="10508" width="17.28515625" customWidth="1"/>
    <col min="10509" max="10509" width="19.5703125" customWidth="1"/>
    <col min="10510" max="10510" width="18.42578125" customWidth="1"/>
    <col min="10511" max="10511" width="19.5703125" customWidth="1"/>
    <col min="10512" max="10512" width="23.7109375" customWidth="1"/>
    <col min="10513" max="10513" width="0" hidden="1" customWidth="1"/>
    <col min="10514" max="10514" width="2.28515625" customWidth="1"/>
    <col min="10515" max="10515" width="9.140625" customWidth="1"/>
    <col min="10516" max="10516" width="21.28515625" customWidth="1"/>
    <col min="10517" max="10517" width="12.42578125" customWidth="1"/>
    <col min="10518" max="10751" width="9.140625" customWidth="1"/>
    <col min="10753" max="10754" width="0" hidden="1" customWidth="1"/>
    <col min="10755" max="10755" width="108.7109375" customWidth="1"/>
    <col min="10756" max="10758" width="17.28515625" customWidth="1"/>
    <col min="10759" max="10759" width="19" customWidth="1"/>
    <col min="10760" max="10760" width="17.28515625" customWidth="1"/>
    <col min="10761" max="10761" width="19.5703125" customWidth="1"/>
    <col min="10762" max="10762" width="17.28515625" customWidth="1"/>
    <col min="10763" max="10763" width="19.5703125" customWidth="1"/>
    <col min="10764" max="10764" width="17.28515625" customWidth="1"/>
    <col min="10765" max="10765" width="19.5703125" customWidth="1"/>
    <col min="10766" max="10766" width="18.42578125" customWidth="1"/>
    <col min="10767" max="10767" width="19.5703125" customWidth="1"/>
    <col min="10768" max="10768" width="23.7109375" customWidth="1"/>
    <col min="10769" max="10769" width="0" hidden="1" customWidth="1"/>
    <col min="10770" max="10770" width="2.28515625" customWidth="1"/>
    <col min="10771" max="10771" width="9.140625" customWidth="1"/>
    <col min="10772" max="10772" width="21.28515625" customWidth="1"/>
    <col min="10773" max="10773" width="12.42578125" customWidth="1"/>
    <col min="10774" max="11007" width="9.140625" customWidth="1"/>
    <col min="11009" max="11010" width="0" hidden="1" customWidth="1"/>
    <col min="11011" max="11011" width="108.7109375" customWidth="1"/>
    <col min="11012" max="11014" width="17.28515625" customWidth="1"/>
    <col min="11015" max="11015" width="19" customWidth="1"/>
    <col min="11016" max="11016" width="17.28515625" customWidth="1"/>
    <col min="11017" max="11017" width="19.5703125" customWidth="1"/>
    <col min="11018" max="11018" width="17.28515625" customWidth="1"/>
    <col min="11019" max="11019" width="19.5703125" customWidth="1"/>
    <col min="11020" max="11020" width="17.28515625" customWidth="1"/>
    <col min="11021" max="11021" width="19.5703125" customWidth="1"/>
    <col min="11022" max="11022" width="18.42578125" customWidth="1"/>
    <col min="11023" max="11023" width="19.5703125" customWidth="1"/>
    <col min="11024" max="11024" width="23.7109375" customWidth="1"/>
    <col min="11025" max="11025" width="0" hidden="1" customWidth="1"/>
    <col min="11026" max="11026" width="2.28515625" customWidth="1"/>
    <col min="11027" max="11027" width="9.140625" customWidth="1"/>
    <col min="11028" max="11028" width="21.28515625" customWidth="1"/>
    <col min="11029" max="11029" width="12.42578125" customWidth="1"/>
    <col min="11030" max="11263" width="9.140625" customWidth="1"/>
    <col min="11265" max="11266" width="0" hidden="1" customWidth="1"/>
    <col min="11267" max="11267" width="108.7109375" customWidth="1"/>
    <col min="11268" max="11270" width="17.28515625" customWidth="1"/>
    <col min="11271" max="11271" width="19" customWidth="1"/>
    <col min="11272" max="11272" width="17.28515625" customWidth="1"/>
    <col min="11273" max="11273" width="19.5703125" customWidth="1"/>
    <col min="11274" max="11274" width="17.28515625" customWidth="1"/>
    <col min="11275" max="11275" width="19.5703125" customWidth="1"/>
    <col min="11276" max="11276" width="17.28515625" customWidth="1"/>
    <col min="11277" max="11277" width="19.5703125" customWidth="1"/>
    <col min="11278" max="11278" width="18.42578125" customWidth="1"/>
    <col min="11279" max="11279" width="19.5703125" customWidth="1"/>
    <col min="11280" max="11280" width="23.7109375" customWidth="1"/>
    <col min="11281" max="11281" width="0" hidden="1" customWidth="1"/>
    <col min="11282" max="11282" width="2.28515625" customWidth="1"/>
    <col min="11283" max="11283" width="9.140625" customWidth="1"/>
    <col min="11284" max="11284" width="21.28515625" customWidth="1"/>
    <col min="11285" max="11285" width="12.42578125" customWidth="1"/>
    <col min="11286" max="11519" width="9.140625" customWidth="1"/>
    <col min="11521" max="11522" width="0" hidden="1" customWidth="1"/>
    <col min="11523" max="11523" width="108.7109375" customWidth="1"/>
    <col min="11524" max="11526" width="17.28515625" customWidth="1"/>
    <col min="11527" max="11527" width="19" customWidth="1"/>
    <col min="11528" max="11528" width="17.28515625" customWidth="1"/>
    <col min="11529" max="11529" width="19.5703125" customWidth="1"/>
    <col min="11530" max="11530" width="17.28515625" customWidth="1"/>
    <col min="11531" max="11531" width="19.5703125" customWidth="1"/>
    <col min="11532" max="11532" width="17.28515625" customWidth="1"/>
    <col min="11533" max="11533" width="19.5703125" customWidth="1"/>
    <col min="11534" max="11534" width="18.42578125" customWidth="1"/>
    <col min="11535" max="11535" width="19.5703125" customWidth="1"/>
    <col min="11536" max="11536" width="23.7109375" customWidth="1"/>
    <col min="11537" max="11537" width="0" hidden="1" customWidth="1"/>
    <col min="11538" max="11538" width="2.28515625" customWidth="1"/>
    <col min="11539" max="11539" width="9.140625" customWidth="1"/>
    <col min="11540" max="11540" width="21.28515625" customWidth="1"/>
    <col min="11541" max="11541" width="12.42578125" customWidth="1"/>
    <col min="11542" max="11775" width="9.140625" customWidth="1"/>
    <col min="11777" max="11778" width="0" hidden="1" customWidth="1"/>
    <col min="11779" max="11779" width="108.7109375" customWidth="1"/>
    <col min="11780" max="11782" width="17.28515625" customWidth="1"/>
    <col min="11783" max="11783" width="19" customWidth="1"/>
    <col min="11784" max="11784" width="17.28515625" customWidth="1"/>
    <col min="11785" max="11785" width="19.5703125" customWidth="1"/>
    <col min="11786" max="11786" width="17.28515625" customWidth="1"/>
    <col min="11787" max="11787" width="19.5703125" customWidth="1"/>
    <col min="11788" max="11788" width="17.28515625" customWidth="1"/>
    <col min="11789" max="11789" width="19.5703125" customWidth="1"/>
    <col min="11790" max="11790" width="18.42578125" customWidth="1"/>
    <col min="11791" max="11791" width="19.5703125" customWidth="1"/>
    <col min="11792" max="11792" width="23.7109375" customWidth="1"/>
    <col min="11793" max="11793" width="0" hidden="1" customWidth="1"/>
    <col min="11794" max="11794" width="2.28515625" customWidth="1"/>
    <col min="11795" max="11795" width="9.140625" customWidth="1"/>
    <col min="11796" max="11796" width="21.28515625" customWidth="1"/>
    <col min="11797" max="11797" width="12.42578125" customWidth="1"/>
    <col min="11798" max="12031" width="9.140625" customWidth="1"/>
    <col min="12033" max="12034" width="0" hidden="1" customWidth="1"/>
    <col min="12035" max="12035" width="108.7109375" customWidth="1"/>
    <col min="12036" max="12038" width="17.28515625" customWidth="1"/>
    <col min="12039" max="12039" width="19" customWidth="1"/>
    <col min="12040" max="12040" width="17.28515625" customWidth="1"/>
    <col min="12041" max="12041" width="19.5703125" customWidth="1"/>
    <col min="12042" max="12042" width="17.28515625" customWidth="1"/>
    <col min="12043" max="12043" width="19.5703125" customWidth="1"/>
    <col min="12044" max="12044" width="17.28515625" customWidth="1"/>
    <col min="12045" max="12045" width="19.5703125" customWidth="1"/>
    <col min="12046" max="12046" width="18.42578125" customWidth="1"/>
    <col min="12047" max="12047" width="19.5703125" customWidth="1"/>
    <col min="12048" max="12048" width="23.7109375" customWidth="1"/>
    <col min="12049" max="12049" width="0" hidden="1" customWidth="1"/>
    <col min="12050" max="12050" width="2.28515625" customWidth="1"/>
    <col min="12051" max="12051" width="9.140625" customWidth="1"/>
    <col min="12052" max="12052" width="21.28515625" customWidth="1"/>
    <col min="12053" max="12053" width="12.42578125" customWidth="1"/>
    <col min="12054" max="12287" width="9.140625" customWidth="1"/>
    <col min="12289" max="12290" width="0" hidden="1" customWidth="1"/>
    <col min="12291" max="12291" width="108.7109375" customWidth="1"/>
    <col min="12292" max="12294" width="17.28515625" customWidth="1"/>
    <col min="12295" max="12295" width="19" customWidth="1"/>
    <col min="12296" max="12296" width="17.28515625" customWidth="1"/>
    <col min="12297" max="12297" width="19.5703125" customWidth="1"/>
    <col min="12298" max="12298" width="17.28515625" customWidth="1"/>
    <col min="12299" max="12299" width="19.5703125" customWidth="1"/>
    <col min="12300" max="12300" width="17.28515625" customWidth="1"/>
    <col min="12301" max="12301" width="19.5703125" customWidth="1"/>
    <col min="12302" max="12302" width="18.42578125" customWidth="1"/>
    <col min="12303" max="12303" width="19.5703125" customWidth="1"/>
    <col min="12304" max="12304" width="23.7109375" customWidth="1"/>
    <col min="12305" max="12305" width="0" hidden="1" customWidth="1"/>
    <col min="12306" max="12306" width="2.28515625" customWidth="1"/>
    <col min="12307" max="12307" width="9.140625" customWidth="1"/>
    <col min="12308" max="12308" width="21.28515625" customWidth="1"/>
    <col min="12309" max="12309" width="12.42578125" customWidth="1"/>
    <col min="12310" max="12543" width="9.140625" customWidth="1"/>
    <col min="12545" max="12546" width="0" hidden="1" customWidth="1"/>
    <col min="12547" max="12547" width="108.7109375" customWidth="1"/>
    <col min="12548" max="12550" width="17.28515625" customWidth="1"/>
    <col min="12551" max="12551" width="19" customWidth="1"/>
    <col min="12552" max="12552" width="17.28515625" customWidth="1"/>
    <col min="12553" max="12553" width="19.5703125" customWidth="1"/>
    <col min="12554" max="12554" width="17.28515625" customWidth="1"/>
    <col min="12555" max="12555" width="19.5703125" customWidth="1"/>
    <col min="12556" max="12556" width="17.28515625" customWidth="1"/>
    <col min="12557" max="12557" width="19.5703125" customWidth="1"/>
    <col min="12558" max="12558" width="18.42578125" customWidth="1"/>
    <col min="12559" max="12559" width="19.5703125" customWidth="1"/>
    <col min="12560" max="12560" width="23.7109375" customWidth="1"/>
    <col min="12561" max="12561" width="0" hidden="1" customWidth="1"/>
    <col min="12562" max="12562" width="2.28515625" customWidth="1"/>
    <col min="12563" max="12563" width="9.140625" customWidth="1"/>
    <col min="12564" max="12564" width="21.28515625" customWidth="1"/>
    <col min="12565" max="12565" width="12.42578125" customWidth="1"/>
    <col min="12566" max="12799" width="9.140625" customWidth="1"/>
    <col min="12801" max="12802" width="0" hidden="1" customWidth="1"/>
    <col min="12803" max="12803" width="108.7109375" customWidth="1"/>
    <col min="12804" max="12806" width="17.28515625" customWidth="1"/>
    <col min="12807" max="12807" width="19" customWidth="1"/>
    <col min="12808" max="12808" width="17.28515625" customWidth="1"/>
    <col min="12809" max="12809" width="19.5703125" customWidth="1"/>
    <col min="12810" max="12810" width="17.28515625" customWidth="1"/>
    <col min="12811" max="12811" width="19.5703125" customWidth="1"/>
    <col min="12812" max="12812" width="17.28515625" customWidth="1"/>
    <col min="12813" max="12813" width="19.5703125" customWidth="1"/>
    <col min="12814" max="12814" width="18.42578125" customWidth="1"/>
    <col min="12815" max="12815" width="19.5703125" customWidth="1"/>
    <col min="12816" max="12816" width="23.7109375" customWidth="1"/>
    <col min="12817" max="12817" width="0" hidden="1" customWidth="1"/>
    <col min="12818" max="12818" width="2.28515625" customWidth="1"/>
    <col min="12819" max="12819" width="9.140625" customWidth="1"/>
    <col min="12820" max="12820" width="21.28515625" customWidth="1"/>
    <col min="12821" max="12821" width="12.42578125" customWidth="1"/>
    <col min="12822" max="13055" width="9.140625" customWidth="1"/>
    <col min="13057" max="13058" width="0" hidden="1" customWidth="1"/>
    <col min="13059" max="13059" width="108.7109375" customWidth="1"/>
    <col min="13060" max="13062" width="17.28515625" customWidth="1"/>
    <col min="13063" max="13063" width="19" customWidth="1"/>
    <col min="13064" max="13064" width="17.28515625" customWidth="1"/>
    <col min="13065" max="13065" width="19.5703125" customWidth="1"/>
    <col min="13066" max="13066" width="17.28515625" customWidth="1"/>
    <col min="13067" max="13067" width="19.5703125" customWidth="1"/>
    <col min="13068" max="13068" width="17.28515625" customWidth="1"/>
    <col min="13069" max="13069" width="19.5703125" customWidth="1"/>
    <col min="13070" max="13070" width="18.42578125" customWidth="1"/>
    <col min="13071" max="13071" width="19.5703125" customWidth="1"/>
    <col min="13072" max="13072" width="23.7109375" customWidth="1"/>
    <col min="13073" max="13073" width="0" hidden="1" customWidth="1"/>
    <col min="13074" max="13074" width="2.28515625" customWidth="1"/>
    <col min="13075" max="13075" width="9.140625" customWidth="1"/>
    <col min="13076" max="13076" width="21.28515625" customWidth="1"/>
    <col min="13077" max="13077" width="12.42578125" customWidth="1"/>
    <col min="13078" max="13311" width="9.140625" customWidth="1"/>
    <col min="13313" max="13314" width="0" hidden="1" customWidth="1"/>
    <col min="13315" max="13315" width="108.7109375" customWidth="1"/>
    <col min="13316" max="13318" width="17.28515625" customWidth="1"/>
    <col min="13319" max="13319" width="19" customWidth="1"/>
    <col min="13320" max="13320" width="17.28515625" customWidth="1"/>
    <col min="13321" max="13321" width="19.5703125" customWidth="1"/>
    <col min="13322" max="13322" width="17.28515625" customWidth="1"/>
    <col min="13323" max="13323" width="19.5703125" customWidth="1"/>
    <col min="13324" max="13324" width="17.28515625" customWidth="1"/>
    <col min="13325" max="13325" width="19.5703125" customWidth="1"/>
    <col min="13326" max="13326" width="18.42578125" customWidth="1"/>
    <col min="13327" max="13327" width="19.5703125" customWidth="1"/>
    <col min="13328" max="13328" width="23.7109375" customWidth="1"/>
    <col min="13329" max="13329" width="0" hidden="1" customWidth="1"/>
    <col min="13330" max="13330" width="2.28515625" customWidth="1"/>
    <col min="13331" max="13331" width="9.140625" customWidth="1"/>
    <col min="13332" max="13332" width="21.28515625" customWidth="1"/>
    <col min="13333" max="13333" width="12.42578125" customWidth="1"/>
    <col min="13334" max="13567" width="9.140625" customWidth="1"/>
    <col min="13569" max="13570" width="0" hidden="1" customWidth="1"/>
    <col min="13571" max="13571" width="108.7109375" customWidth="1"/>
    <col min="13572" max="13574" width="17.28515625" customWidth="1"/>
    <col min="13575" max="13575" width="19" customWidth="1"/>
    <col min="13576" max="13576" width="17.28515625" customWidth="1"/>
    <col min="13577" max="13577" width="19.5703125" customWidth="1"/>
    <col min="13578" max="13578" width="17.28515625" customWidth="1"/>
    <col min="13579" max="13579" width="19.5703125" customWidth="1"/>
    <col min="13580" max="13580" width="17.28515625" customWidth="1"/>
    <col min="13581" max="13581" width="19.5703125" customWidth="1"/>
    <col min="13582" max="13582" width="18.42578125" customWidth="1"/>
    <col min="13583" max="13583" width="19.5703125" customWidth="1"/>
    <col min="13584" max="13584" width="23.7109375" customWidth="1"/>
    <col min="13585" max="13585" width="0" hidden="1" customWidth="1"/>
    <col min="13586" max="13586" width="2.28515625" customWidth="1"/>
    <col min="13587" max="13587" width="9.140625" customWidth="1"/>
    <col min="13588" max="13588" width="21.28515625" customWidth="1"/>
    <col min="13589" max="13589" width="12.42578125" customWidth="1"/>
    <col min="13590" max="13823" width="9.140625" customWidth="1"/>
    <col min="13825" max="13826" width="0" hidden="1" customWidth="1"/>
    <col min="13827" max="13827" width="108.7109375" customWidth="1"/>
    <col min="13828" max="13830" width="17.28515625" customWidth="1"/>
    <col min="13831" max="13831" width="19" customWidth="1"/>
    <col min="13832" max="13832" width="17.28515625" customWidth="1"/>
    <col min="13833" max="13833" width="19.5703125" customWidth="1"/>
    <col min="13834" max="13834" width="17.28515625" customWidth="1"/>
    <col min="13835" max="13835" width="19.5703125" customWidth="1"/>
    <col min="13836" max="13836" width="17.28515625" customWidth="1"/>
    <col min="13837" max="13837" width="19.5703125" customWidth="1"/>
    <col min="13838" max="13838" width="18.42578125" customWidth="1"/>
    <col min="13839" max="13839" width="19.5703125" customWidth="1"/>
    <col min="13840" max="13840" width="23.7109375" customWidth="1"/>
    <col min="13841" max="13841" width="0" hidden="1" customWidth="1"/>
    <col min="13842" max="13842" width="2.28515625" customWidth="1"/>
    <col min="13843" max="13843" width="9.140625" customWidth="1"/>
    <col min="13844" max="13844" width="21.28515625" customWidth="1"/>
    <col min="13845" max="13845" width="12.42578125" customWidth="1"/>
    <col min="13846" max="14079" width="9.140625" customWidth="1"/>
    <col min="14081" max="14082" width="0" hidden="1" customWidth="1"/>
    <col min="14083" max="14083" width="108.7109375" customWidth="1"/>
    <col min="14084" max="14086" width="17.28515625" customWidth="1"/>
    <col min="14087" max="14087" width="19" customWidth="1"/>
    <col min="14088" max="14088" width="17.28515625" customWidth="1"/>
    <col min="14089" max="14089" width="19.5703125" customWidth="1"/>
    <col min="14090" max="14090" width="17.28515625" customWidth="1"/>
    <col min="14091" max="14091" width="19.5703125" customWidth="1"/>
    <col min="14092" max="14092" width="17.28515625" customWidth="1"/>
    <col min="14093" max="14093" width="19.5703125" customWidth="1"/>
    <col min="14094" max="14094" width="18.42578125" customWidth="1"/>
    <col min="14095" max="14095" width="19.5703125" customWidth="1"/>
    <col min="14096" max="14096" width="23.7109375" customWidth="1"/>
    <col min="14097" max="14097" width="0" hidden="1" customWidth="1"/>
    <col min="14098" max="14098" width="2.28515625" customWidth="1"/>
    <col min="14099" max="14099" width="9.140625" customWidth="1"/>
    <col min="14100" max="14100" width="21.28515625" customWidth="1"/>
    <col min="14101" max="14101" width="12.42578125" customWidth="1"/>
    <col min="14102" max="14335" width="9.140625" customWidth="1"/>
    <col min="14337" max="14338" width="0" hidden="1" customWidth="1"/>
    <col min="14339" max="14339" width="108.7109375" customWidth="1"/>
    <col min="14340" max="14342" width="17.28515625" customWidth="1"/>
    <col min="14343" max="14343" width="19" customWidth="1"/>
    <col min="14344" max="14344" width="17.28515625" customWidth="1"/>
    <col min="14345" max="14345" width="19.5703125" customWidth="1"/>
    <col min="14346" max="14346" width="17.28515625" customWidth="1"/>
    <col min="14347" max="14347" width="19.5703125" customWidth="1"/>
    <col min="14348" max="14348" width="17.28515625" customWidth="1"/>
    <col min="14349" max="14349" width="19.5703125" customWidth="1"/>
    <col min="14350" max="14350" width="18.42578125" customWidth="1"/>
    <col min="14351" max="14351" width="19.5703125" customWidth="1"/>
    <col min="14352" max="14352" width="23.7109375" customWidth="1"/>
    <col min="14353" max="14353" width="0" hidden="1" customWidth="1"/>
    <col min="14354" max="14354" width="2.28515625" customWidth="1"/>
    <col min="14355" max="14355" width="9.140625" customWidth="1"/>
    <col min="14356" max="14356" width="21.28515625" customWidth="1"/>
    <col min="14357" max="14357" width="12.42578125" customWidth="1"/>
    <col min="14358" max="14591" width="9.140625" customWidth="1"/>
    <col min="14593" max="14594" width="0" hidden="1" customWidth="1"/>
    <col min="14595" max="14595" width="108.7109375" customWidth="1"/>
    <col min="14596" max="14598" width="17.28515625" customWidth="1"/>
    <col min="14599" max="14599" width="19" customWidth="1"/>
    <col min="14600" max="14600" width="17.28515625" customWidth="1"/>
    <col min="14601" max="14601" width="19.5703125" customWidth="1"/>
    <col min="14602" max="14602" width="17.28515625" customWidth="1"/>
    <col min="14603" max="14603" width="19.5703125" customWidth="1"/>
    <col min="14604" max="14604" width="17.28515625" customWidth="1"/>
    <col min="14605" max="14605" width="19.5703125" customWidth="1"/>
    <col min="14606" max="14606" width="18.42578125" customWidth="1"/>
    <col min="14607" max="14607" width="19.5703125" customWidth="1"/>
    <col min="14608" max="14608" width="23.7109375" customWidth="1"/>
    <col min="14609" max="14609" width="0" hidden="1" customWidth="1"/>
    <col min="14610" max="14610" width="2.28515625" customWidth="1"/>
    <col min="14611" max="14611" width="9.140625" customWidth="1"/>
    <col min="14612" max="14612" width="21.28515625" customWidth="1"/>
    <col min="14613" max="14613" width="12.42578125" customWidth="1"/>
    <col min="14614" max="14847" width="9.140625" customWidth="1"/>
    <col min="14849" max="14850" width="0" hidden="1" customWidth="1"/>
    <col min="14851" max="14851" width="108.7109375" customWidth="1"/>
    <col min="14852" max="14854" width="17.28515625" customWidth="1"/>
    <col min="14855" max="14855" width="19" customWidth="1"/>
    <col min="14856" max="14856" width="17.28515625" customWidth="1"/>
    <col min="14857" max="14857" width="19.5703125" customWidth="1"/>
    <col min="14858" max="14858" width="17.28515625" customWidth="1"/>
    <col min="14859" max="14859" width="19.5703125" customWidth="1"/>
    <col min="14860" max="14860" width="17.28515625" customWidth="1"/>
    <col min="14861" max="14861" width="19.5703125" customWidth="1"/>
    <col min="14862" max="14862" width="18.42578125" customWidth="1"/>
    <col min="14863" max="14863" width="19.5703125" customWidth="1"/>
    <col min="14864" max="14864" width="23.7109375" customWidth="1"/>
    <col min="14865" max="14865" width="0" hidden="1" customWidth="1"/>
    <col min="14866" max="14866" width="2.28515625" customWidth="1"/>
    <col min="14867" max="14867" width="9.140625" customWidth="1"/>
    <col min="14868" max="14868" width="21.28515625" customWidth="1"/>
    <col min="14869" max="14869" width="12.42578125" customWidth="1"/>
    <col min="14870" max="15103" width="9.140625" customWidth="1"/>
    <col min="15105" max="15106" width="0" hidden="1" customWidth="1"/>
    <col min="15107" max="15107" width="108.7109375" customWidth="1"/>
    <col min="15108" max="15110" width="17.28515625" customWidth="1"/>
    <col min="15111" max="15111" width="19" customWidth="1"/>
    <col min="15112" max="15112" width="17.28515625" customWidth="1"/>
    <col min="15113" max="15113" width="19.5703125" customWidth="1"/>
    <col min="15114" max="15114" width="17.28515625" customWidth="1"/>
    <col min="15115" max="15115" width="19.5703125" customWidth="1"/>
    <col min="15116" max="15116" width="17.28515625" customWidth="1"/>
    <col min="15117" max="15117" width="19.5703125" customWidth="1"/>
    <col min="15118" max="15118" width="18.42578125" customWidth="1"/>
    <col min="15119" max="15119" width="19.5703125" customWidth="1"/>
    <col min="15120" max="15120" width="23.7109375" customWidth="1"/>
    <col min="15121" max="15121" width="0" hidden="1" customWidth="1"/>
    <col min="15122" max="15122" width="2.28515625" customWidth="1"/>
    <col min="15123" max="15123" width="9.140625" customWidth="1"/>
    <col min="15124" max="15124" width="21.28515625" customWidth="1"/>
    <col min="15125" max="15125" width="12.42578125" customWidth="1"/>
    <col min="15126" max="15359" width="9.140625" customWidth="1"/>
    <col min="15361" max="15362" width="0" hidden="1" customWidth="1"/>
    <col min="15363" max="15363" width="108.7109375" customWidth="1"/>
    <col min="15364" max="15366" width="17.28515625" customWidth="1"/>
    <col min="15367" max="15367" width="19" customWidth="1"/>
    <col min="15368" max="15368" width="17.28515625" customWidth="1"/>
    <col min="15369" max="15369" width="19.5703125" customWidth="1"/>
    <col min="15370" max="15370" width="17.28515625" customWidth="1"/>
    <col min="15371" max="15371" width="19.5703125" customWidth="1"/>
    <col min="15372" max="15372" width="17.28515625" customWidth="1"/>
    <col min="15373" max="15373" width="19.5703125" customWidth="1"/>
    <col min="15374" max="15374" width="18.42578125" customWidth="1"/>
    <col min="15375" max="15375" width="19.5703125" customWidth="1"/>
    <col min="15376" max="15376" width="23.7109375" customWidth="1"/>
    <col min="15377" max="15377" width="0" hidden="1" customWidth="1"/>
    <col min="15378" max="15378" width="2.28515625" customWidth="1"/>
    <col min="15379" max="15379" width="9.140625" customWidth="1"/>
    <col min="15380" max="15380" width="21.28515625" customWidth="1"/>
    <col min="15381" max="15381" width="12.42578125" customWidth="1"/>
    <col min="15382" max="15615" width="9.140625" customWidth="1"/>
    <col min="15617" max="15618" width="0" hidden="1" customWidth="1"/>
    <col min="15619" max="15619" width="108.7109375" customWidth="1"/>
    <col min="15620" max="15622" width="17.28515625" customWidth="1"/>
    <col min="15623" max="15623" width="19" customWidth="1"/>
    <col min="15624" max="15624" width="17.28515625" customWidth="1"/>
    <col min="15625" max="15625" width="19.5703125" customWidth="1"/>
    <col min="15626" max="15626" width="17.28515625" customWidth="1"/>
    <col min="15627" max="15627" width="19.5703125" customWidth="1"/>
    <col min="15628" max="15628" width="17.28515625" customWidth="1"/>
    <col min="15629" max="15629" width="19.5703125" customWidth="1"/>
    <col min="15630" max="15630" width="18.42578125" customWidth="1"/>
    <col min="15631" max="15631" width="19.5703125" customWidth="1"/>
    <col min="15632" max="15632" width="23.7109375" customWidth="1"/>
    <col min="15633" max="15633" width="0" hidden="1" customWidth="1"/>
    <col min="15634" max="15634" width="2.28515625" customWidth="1"/>
    <col min="15635" max="15635" width="9.140625" customWidth="1"/>
    <col min="15636" max="15636" width="21.28515625" customWidth="1"/>
    <col min="15637" max="15637" width="12.42578125" customWidth="1"/>
    <col min="15638" max="15871" width="9.140625" customWidth="1"/>
    <col min="15873" max="15874" width="0" hidden="1" customWidth="1"/>
    <col min="15875" max="15875" width="108.7109375" customWidth="1"/>
    <col min="15876" max="15878" width="17.28515625" customWidth="1"/>
    <col min="15879" max="15879" width="19" customWidth="1"/>
    <col min="15880" max="15880" width="17.28515625" customWidth="1"/>
    <col min="15881" max="15881" width="19.5703125" customWidth="1"/>
    <col min="15882" max="15882" width="17.28515625" customWidth="1"/>
    <col min="15883" max="15883" width="19.5703125" customWidth="1"/>
    <col min="15884" max="15884" width="17.28515625" customWidth="1"/>
    <col min="15885" max="15885" width="19.5703125" customWidth="1"/>
    <col min="15886" max="15886" width="18.42578125" customWidth="1"/>
    <col min="15887" max="15887" width="19.5703125" customWidth="1"/>
    <col min="15888" max="15888" width="23.7109375" customWidth="1"/>
    <col min="15889" max="15889" width="0" hidden="1" customWidth="1"/>
    <col min="15890" max="15890" width="2.28515625" customWidth="1"/>
    <col min="15891" max="15891" width="9.140625" customWidth="1"/>
    <col min="15892" max="15892" width="21.28515625" customWidth="1"/>
    <col min="15893" max="15893" width="12.42578125" customWidth="1"/>
    <col min="15894" max="16127" width="9.140625" customWidth="1"/>
    <col min="16129" max="16130" width="0" hidden="1" customWidth="1"/>
    <col min="16131" max="16131" width="108.7109375" customWidth="1"/>
    <col min="16132" max="16134" width="17.28515625" customWidth="1"/>
    <col min="16135" max="16135" width="19" customWidth="1"/>
    <col min="16136" max="16136" width="17.28515625" customWidth="1"/>
    <col min="16137" max="16137" width="19.5703125" customWidth="1"/>
    <col min="16138" max="16138" width="17.28515625" customWidth="1"/>
    <col min="16139" max="16139" width="19.5703125" customWidth="1"/>
    <col min="16140" max="16140" width="17.28515625" customWidth="1"/>
    <col min="16141" max="16141" width="19.5703125" customWidth="1"/>
    <col min="16142" max="16142" width="18.42578125" customWidth="1"/>
    <col min="16143" max="16143" width="19.5703125" customWidth="1"/>
    <col min="16144" max="16144" width="23.7109375" customWidth="1"/>
    <col min="16145" max="16145" width="0" hidden="1" customWidth="1"/>
    <col min="16146" max="16146" width="2.28515625" customWidth="1"/>
    <col min="16147" max="16147" width="9.140625" customWidth="1"/>
    <col min="16148" max="16148" width="21.28515625" customWidth="1"/>
    <col min="16149" max="16149" width="12.42578125" customWidth="1"/>
    <col min="16150" max="16383" width="9.140625" customWidth="1"/>
  </cols>
  <sheetData>
    <row r="1" spans="1:20" s="62" customFormat="1" ht="15.75" hidden="1">
      <c r="C1" s="426"/>
      <c r="D1" s="1097"/>
      <c r="E1" s="1097"/>
      <c r="F1" s="1097"/>
      <c r="G1" s="1097"/>
      <c r="H1" s="1097"/>
      <c r="I1" s="1097"/>
      <c r="J1" s="1097"/>
      <c r="K1" s="1097"/>
      <c r="L1" s="1097"/>
      <c r="M1" s="1097"/>
      <c r="N1" s="1097"/>
      <c r="O1" s="1097"/>
      <c r="P1" s="1097"/>
      <c r="Q1" s="427"/>
      <c r="R1" s="428"/>
    </row>
    <row r="2" spans="1:20" s="62" customFormat="1" ht="27.75">
      <c r="C2" s="1184" t="s">
        <v>1028</v>
      </c>
      <c r="D2" s="1184"/>
      <c r="E2" s="1184"/>
      <c r="F2" s="1184"/>
      <c r="G2" s="1184"/>
      <c r="H2" s="1184"/>
      <c r="I2" s="1184"/>
      <c r="J2" s="1184"/>
      <c r="K2" s="1184"/>
      <c r="L2" s="1184"/>
      <c r="M2" s="1184"/>
      <c r="N2" s="1184"/>
      <c r="O2" s="1184"/>
      <c r="P2" s="1184"/>
      <c r="Q2" s="429"/>
      <c r="R2" s="428"/>
    </row>
    <row r="3" spans="1:20" s="62" customFormat="1" ht="27.75">
      <c r="C3" s="1184" t="s">
        <v>933</v>
      </c>
      <c r="D3" s="1184"/>
      <c r="E3" s="1184"/>
      <c r="F3" s="1184"/>
      <c r="G3" s="1184"/>
      <c r="H3" s="1184"/>
      <c r="I3" s="1184"/>
      <c r="J3" s="1184"/>
      <c r="K3" s="1184"/>
      <c r="L3" s="1184"/>
      <c r="M3" s="1184"/>
      <c r="N3" s="1184"/>
      <c r="O3" s="1184"/>
      <c r="P3" s="1184"/>
      <c r="Q3" s="429"/>
      <c r="R3" s="428"/>
    </row>
    <row r="4" spans="1:20" s="62" customFormat="1" ht="27.75">
      <c r="A4" s="62" t="s">
        <v>578</v>
      </c>
      <c r="C4" s="1184" t="s">
        <v>578</v>
      </c>
      <c r="D4" s="1184"/>
      <c r="E4" s="1184"/>
      <c r="F4" s="1184"/>
      <c r="G4" s="1184"/>
      <c r="H4" s="1184"/>
      <c r="I4" s="1184"/>
      <c r="J4" s="1184"/>
      <c r="K4" s="1184"/>
      <c r="L4" s="1184"/>
      <c r="M4" s="1184"/>
      <c r="N4" s="1184"/>
      <c r="O4" s="1184"/>
      <c r="P4" s="1184"/>
      <c r="Q4" s="429"/>
      <c r="R4" s="428"/>
    </row>
    <row r="5" spans="1:20" s="251" customFormat="1" ht="27.75" thickBot="1">
      <c r="C5" s="1185" t="s">
        <v>602</v>
      </c>
      <c r="D5" s="1185"/>
      <c r="E5" s="1185"/>
      <c r="F5" s="1185"/>
      <c r="G5" s="1185"/>
      <c r="H5" s="1185"/>
      <c r="I5" s="1185"/>
      <c r="J5" s="1185"/>
      <c r="K5" s="1185"/>
      <c r="L5" s="1185"/>
      <c r="M5" s="1185"/>
      <c r="N5" s="1185"/>
      <c r="O5" s="1185"/>
      <c r="P5" s="1185"/>
      <c r="Q5" s="430"/>
      <c r="R5" s="431"/>
    </row>
    <row r="6" spans="1:20" s="107" customFormat="1" ht="17.25" thickTop="1" thickBot="1">
      <c r="C6" s="441"/>
      <c r="D6" s="1098" t="s">
        <v>934</v>
      </c>
      <c r="E6" s="1186" t="s">
        <v>935</v>
      </c>
      <c r="F6" s="1186"/>
      <c r="G6" s="1186" t="s">
        <v>936</v>
      </c>
      <c r="H6" s="1186"/>
      <c r="I6" s="1186" t="s">
        <v>937</v>
      </c>
      <c r="J6" s="1186"/>
      <c r="K6" s="1186" t="s">
        <v>938</v>
      </c>
      <c r="L6" s="1186"/>
      <c r="M6" s="1186" t="s">
        <v>939</v>
      </c>
      <c r="N6" s="1186"/>
      <c r="O6" s="1186" t="s">
        <v>940</v>
      </c>
      <c r="P6" s="1186"/>
      <c r="Q6" s="434"/>
      <c r="R6" s="434"/>
    </row>
    <row r="7" spans="1:20" s="107" customFormat="1" ht="16.5" thickTop="1">
      <c r="C7" s="442"/>
      <c r="D7" s="1099" t="str">
        <f>"DIC"</f>
        <v>DIC</v>
      </c>
      <c r="E7" s="1188" t="str">
        <f>"DIC"</f>
        <v>DIC</v>
      </c>
      <c r="F7" s="1188"/>
      <c r="G7" s="1189" t="s">
        <v>941</v>
      </c>
      <c r="H7" s="1188"/>
      <c r="I7" s="1188" t="str">
        <f>"DIC"</f>
        <v>DIC</v>
      </c>
      <c r="J7" s="1188"/>
      <c r="K7" s="1188" t="str">
        <f>"DIC"</f>
        <v>DIC</v>
      </c>
      <c r="L7" s="1188"/>
      <c r="M7" s="1187" t="str">
        <f>"DIC"</f>
        <v>DIC</v>
      </c>
      <c r="N7" s="1187"/>
      <c r="O7" s="1187" t="str">
        <f>"ABR"</f>
        <v>ABR</v>
      </c>
      <c r="P7" s="1187"/>
      <c r="Q7" s="434" t="s">
        <v>942</v>
      </c>
      <c r="R7" s="434"/>
    </row>
    <row r="8" spans="1:20" s="217" customFormat="1" ht="15.75">
      <c r="C8" s="443"/>
      <c r="D8" s="1100"/>
      <c r="E8" s="444" t="s">
        <v>943</v>
      </c>
      <c r="F8" s="444" t="s">
        <v>944</v>
      </c>
      <c r="G8" s="444" t="s">
        <v>943</v>
      </c>
      <c r="H8" s="444" t="s">
        <v>944</v>
      </c>
      <c r="I8" s="444" t="s">
        <v>943</v>
      </c>
      <c r="J8" s="444" t="s">
        <v>944</v>
      </c>
      <c r="K8" s="444" t="s">
        <v>943</v>
      </c>
      <c r="L8" s="444" t="s">
        <v>944</v>
      </c>
      <c r="M8" s="444" t="s">
        <v>943</v>
      </c>
      <c r="N8" s="444" t="s">
        <v>944</v>
      </c>
      <c r="O8" s="444" t="s">
        <v>943</v>
      </c>
      <c r="P8" s="444" t="s">
        <v>944</v>
      </c>
      <c r="R8" s="434"/>
    </row>
    <row r="9" spans="1:20" s="217" customFormat="1" ht="21.95" customHeight="1">
      <c r="A9" s="217" t="s">
        <v>945</v>
      </c>
      <c r="B9" s="217" t="s">
        <v>946</v>
      </c>
      <c r="C9" s="379" t="s">
        <v>947</v>
      </c>
      <c r="D9" s="369">
        <v>54556080.634240001</v>
      </c>
      <c r="E9" s="369">
        <v>81017493.941249996</v>
      </c>
      <c r="F9" s="369">
        <v>7066800.6672499999</v>
      </c>
      <c r="G9" s="369">
        <v>96931715.502850011</v>
      </c>
      <c r="H9" s="369">
        <v>7437917.27018</v>
      </c>
      <c r="I9" s="369">
        <v>113162072.22272</v>
      </c>
      <c r="J9" s="369">
        <v>7767736.6857000003</v>
      </c>
      <c r="K9" s="369">
        <v>132510769.02185</v>
      </c>
      <c r="L9" s="369">
        <v>3714714.13901</v>
      </c>
      <c r="M9" s="369">
        <v>148422097.56263</v>
      </c>
      <c r="N9" s="369">
        <v>3954549.5942600002</v>
      </c>
      <c r="O9" s="369">
        <v>151939017.5456</v>
      </c>
      <c r="P9" s="369">
        <v>3997607.6968299998</v>
      </c>
      <c r="R9" s="434"/>
    </row>
    <row r="10" spans="1:20" s="217" customFormat="1" ht="21.95" customHeight="1">
      <c r="A10" s="217" t="s">
        <v>945</v>
      </c>
      <c r="B10" s="436" t="s">
        <v>948</v>
      </c>
      <c r="C10" s="379" t="s">
        <v>949</v>
      </c>
      <c r="D10" s="369">
        <v>53943147.241530001</v>
      </c>
      <c r="E10" s="369">
        <v>80285499.772719994</v>
      </c>
      <c r="F10" s="369">
        <v>6985714.8452099999</v>
      </c>
      <c r="G10" s="369">
        <v>95850682.265070006</v>
      </c>
      <c r="H10" s="369">
        <v>7336520.9377499996</v>
      </c>
      <c r="I10" s="369">
        <v>111464063.88201</v>
      </c>
      <c r="J10" s="369">
        <v>7609483.82699</v>
      </c>
      <c r="K10" s="369">
        <v>130122016.95177001</v>
      </c>
      <c r="L10" s="369">
        <v>3614988.91194</v>
      </c>
      <c r="M10" s="369">
        <v>144653412.97931001</v>
      </c>
      <c r="N10" s="369">
        <v>3828572.9947800003</v>
      </c>
      <c r="O10" s="369">
        <v>148253902.50696</v>
      </c>
      <c r="P10" s="369">
        <v>3877393.2558300002</v>
      </c>
      <c r="Q10" s="435"/>
      <c r="R10" s="434"/>
      <c r="T10" s="435"/>
    </row>
    <row r="11" spans="1:20" s="217" customFormat="1" ht="21.95" customHeight="1">
      <c r="A11" s="217" t="s">
        <v>945</v>
      </c>
      <c r="B11" s="436" t="s">
        <v>950</v>
      </c>
      <c r="C11" s="379" t="s">
        <v>951</v>
      </c>
      <c r="D11" s="369">
        <v>612933.39271000004</v>
      </c>
      <c r="E11" s="369">
        <v>731994.16853000002</v>
      </c>
      <c r="F11" s="369">
        <v>81085.822040000014</v>
      </c>
      <c r="G11" s="369">
        <v>1081033.2377800001</v>
      </c>
      <c r="H11" s="369">
        <v>101396.33243000001</v>
      </c>
      <c r="I11" s="369">
        <v>1698008.3407100001</v>
      </c>
      <c r="J11" s="369">
        <v>158252.85871</v>
      </c>
      <c r="K11" s="369">
        <v>2388752.07008</v>
      </c>
      <c r="L11" s="369">
        <v>99725.227069999994</v>
      </c>
      <c r="M11" s="369">
        <v>3768684.5833200002</v>
      </c>
      <c r="N11" s="369">
        <v>125976.59948</v>
      </c>
      <c r="O11" s="369">
        <v>3685115.0386399999</v>
      </c>
      <c r="P11" s="369">
        <v>120214.44100000001</v>
      </c>
      <c r="Q11" s="435"/>
      <c r="R11" s="434"/>
      <c r="T11" s="435"/>
    </row>
    <row r="12" spans="1:20" s="217" customFormat="1" ht="21.95" customHeight="1">
      <c r="A12" s="217" t="s">
        <v>945</v>
      </c>
      <c r="B12" t="s">
        <v>952</v>
      </c>
      <c r="C12" s="379" t="s">
        <v>953</v>
      </c>
      <c r="D12" s="369">
        <v>210831.18809000001</v>
      </c>
      <c r="E12" s="369">
        <v>380684.40444000001</v>
      </c>
      <c r="F12" s="369">
        <v>36153.330419999998</v>
      </c>
      <c r="G12" s="369">
        <v>448753.43556999997</v>
      </c>
      <c r="H12" s="369">
        <v>43161.160969999997</v>
      </c>
      <c r="I12" s="369">
        <v>547044.36848000006</v>
      </c>
      <c r="J12" s="369">
        <v>61714.799229999997</v>
      </c>
      <c r="K12" s="369">
        <v>643207.87985000003</v>
      </c>
      <c r="L12" s="369">
        <v>19395.220530000002</v>
      </c>
      <c r="M12" s="369">
        <v>674225.55794000009</v>
      </c>
      <c r="N12" s="369">
        <v>37378.692060000001</v>
      </c>
      <c r="O12" s="369">
        <v>914807.43992999999</v>
      </c>
      <c r="P12" s="369">
        <v>50086.846149999998</v>
      </c>
      <c r="Q12" s="435"/>
      <c r="R12" s="434"/>
      <c r="T12" s="435"/>
    </row>
    <row r="13" spans="1:20" s="217" customFormat="1" ht="21.95" customHeight="1">
      <c r="A13" s="217" t="s">
        <v>945</v>
      </c>
      <c r="B13" t="s">
        <v>954</v>
      </c>
      <c r="C13" s="379" t="s">
        <v>955</v>
      </c>
      <c r="D13" s="369">
        <v>177446.69261000003</v>
      </c>
      <c r="E13" s="369">
        <v>363225.97944000002</v>
      </c>
      <c r="F13" s="369">
        <v>34286.930090000002</v>
      </c>
      <c r="G13" s="369">
        <v>424351.74252999999</v>
      </c>
      <c r="H13" s="369">
        <v>36131.73429</v>
      </c>
      <c r="I13" s="369">
        <v>486630.66687000002</v>
      </c>
      <c r="J13" s="369">
        <v>42613.050329999998</v>
      </c>
      <c r="K13" s="369">
        <v>576556.10198000004</v>
      </c>
      <c r="L13" s="369">
        <v>18507.94139</v>
      </c>
      <c r="M13" s="369">
        <v>591803.66873999999</v>
      </c>
      <c r="N13" s="369">
        <v>30897.550019999999</v>
      </c>
      <c r="O13" s="369">
        <v>726622.33802999998</v>
      </c>
      <c r="P13" s="369">
        <v>38752.30932</v>
      </c>
      <c r="Q13" s="435"/>
      <c r="R13" s="434"/>
      <c r="T13" s="435"/>
    </row>
    <row r="14" spans="1:20" s="217" customFormat="1" ht="21.95" customHeight="1">
      <c r="A14" s="217" t="s">
        <v>945</v>
      </c>
      <c r="B14" s="436" t="s">
        <v>956</v>
      </c>
      <c r="C14" s="379" t="s">
        <v>957</v>
      </c>
      <c r="D14" s="369">
        <v>33384.495479999998</v>
      </c>
      <c r="E14" s="369">
        <v>17458.424999999999</v>
      </c>
      <c r="F14" s="369">
        <v>1866.4003300000002</v>
      </c>
      <c r="G14" s="369">
        <v>24401.693039999998</v>
      </c>
      <c r="H14" s="369">
        <v>7029.4266799999996</v>
      </c>
      <c r="I14" s="369">
        <v>60413.701609999996</v>
      </c>
      <c r="J14" s="369">
        <v>19101.748899999999</v>
      </c>
      <c r="K14" s="369">
        <v>66651.777869999991</v>
      </c>
      <c r="L14" s="369">
        <v>887.27913999999998</v>
      </c>
      <c r="M14" s="369">
        <v>82421.889200000005</v>
      </c>
      <c r="N14" s="369">
        <v>6481.1420399999997</v>
      </c>
      <c r="O14" s="369">
        <v>188185.10190000001</v>
      </c>
      <c r="P14" s="369">
        <v>11334.536830000001</v>
      </c>
      <c r="Q14" s="435"/>
      <c r="R14" s="434"/>
      <c r="T14" s="435"/>
    </row>
    <row r="15" spans="1:20" s="217" customFormat="1" ht="21.95" customHeight="1">
      <c r="A15" s="217" t="s">
        <v>945</v>
      </c>
      <c r="B15" t="s">
        <v>958</v>
      </c>
      <c r="C15" s="379" t="s">
        <v>959</v>
      </c>
      <c r="D15" s="369">
        <v>601153.15524999995</v>
      </c>
      <c r="E15" s="369">
        <v>837444.99578999996</v>
      </c>
      <c r="F15" s="369">
        <v>59584.348310000001</v>
      </c>
      <c r="G15" s="369">
        <v>993613.37585000007</v>
      </c>
      <c r="H15" s="369">
        <v>91877.342480000007</v>
      </c>
      <c r="I15" s="369">
        <v>1197544.118</v>
      </c>
      <c r="J15" s="369">
        <v>129010.67701</v>
      </c>
      <c r="K15" s="369">
        <v>1568924.8147799999</v>
      </c>
      <c r="L15" s="369">
        <v>85329.384669999999</v>
      </c>
      <c r="M15" s="369">
        <v>1848801.8540899998</v>
      </c>
      <c r="N15" s="369">
        <v>80786.269260000001</v>
      </c>
      <c r="O15" s="369">
        <v>1961288.7995999998</v>
      </c>
      <c r="P15" s="369">
        <v>97087.131099999999</v>
      </c>
      <c r="Q15" s="435"/>
      <c r="R15" s="434"/>
      <c r="T15" s="435"/>
    </row>
    <row r="16" spans="1:20" s="217" customFormat="1" ht="21.95" customHeight="1">
      <c r="A16" s="217" t="s">
        <v>945</v>
      </c>
      <c r="B16" t="s">
        <v>960</v>
      </c>
      <c r="C16" s="379" t="s">
        <v>961</v>
      </c>
      <c r="D16" s="369">
        <v>413914.75541000004</v>
      </c>
      <c r="E16" s="369">
        <v>640307.03163999994</v>
      </c>
      <c r="F16" s="369">
        <v>57251.58928</v>
      </c>
      <c r="G16" s="369">
        <v>811530.84753000003</v>
      </c>
      <c r="H16" s="369">
        <v>85577.397980000009</v>
      </c>
      <c r="I16" s="369">
        <v>1003172.65363</v>
      </c>
      <c r="J16" s="369">
        <v>120240.91034</v>
      </c>
      <c r="K16" s="369">
        <v>1303903.9646700001</v>
      </c>
      <c r="L16" s="369">
        <v>67837.100659999996</v>
      </c>
      <c r="M16" s="369">
        <v>1520492.22025</v>
      </c>
      <c r="N16" s="369">
        <v>68028.310649999999</v>
      </c>
      <c r="O16" s="369">
        <v>1607291.5568900001</v>
      </c>
      <c r="P16" s="369">
        <v>76332.268479999999</v>
      </c>
      <c r="Q16" s="435"/>
      <c r="R16" s="434"/>
      <c r="T16" s="435"/>
    </row>
    <row r="17" spans="1:20" s="217" customFormat="1" ht="21.95" customHeight="1">
      <c r="A17" s="217" t="s">
        <v>945</v>
      </c>
      <c r="B17" s="436" t="s">
        <v>962</v>
      </c>
      <c r="C17" s="379" t="s">
        <v>963</v>
      </c>
      <c r="D17" s="369">
        <v>187238.39984</v>
      </c>
      <c r="E17" s="369">
        <v>197137.96415000001</v>
      </c>
      <c r="F17" s="369">
        <v>2332.7590299999997</v>
      </c>
      <c r="G17" s="369">
        <v>182082.52831999998</v>
      </c>
      <c r="H17" s="369">
        <v>6299.9444999999996</v>
      </c>
      <c r="I17" s="369">
        <v>194371.46437</v>
      </c>
      <c r="J17" s="369">
        <v>8769.7666699999991</v>
      </c>
      <c r="K17" s="369">
        <v>265020.85011</v>
      </c>
      <c r="L17" s="369">
        <v>17492.284010000003</v>
      </c>
      <c r="M17" s="369">
        <v>328309.63383999997</v>
      </c>
      <c r="N17" s="369">
        <v>12757.95861</v>
      </c>
      <c r="O17" s="369">
        <v>353997.24270999996</v>
      </c>
      <c r="P17" s="369">
        <v>20754.86262</v>
      </c>
      <c r="Q17" s="435"/>
      <c r="R17" s="434"/>
      <c r="T17" s="435"/>
    </row>
    <row r="18" spans="1:20" s="217" customFormat="1" ht="21.95" customHeight="1">
      <c r="A18" s="217" t="s">
        <v>945</v>
      </c>
      <c r="B18" t="s">
        <v>964</v>
      </c>
      <c r="C18" s="379" t="s">
        <v>965</v>
      </c>
      <c r="D18" s="369">
        <v>9696980.0709599983</v>
      </c>
      <c r="E18" s="369">
        <v>14694168.35413</v>
      </c>
      <c r="F18" s="369">
        <v>84872.874580000003</v>
      </c>
      <c r="G18" s="369">
        <v>18672350.202689998</v>
      </c>
      <c r="H18" s="369">
        <v>80447.576659999992</v>
      </c>
      <c r="I18" s="369">
        <v>22558357.576439999</v>
      </c>
      <c r="J18" s="369">
        <v>85233.749079999994</v>
      </c>
      <c r="K18" s="369">
        <v>21343440.376709998</v>
      </c>
      <c r="L18" s="369">
        <v>95182.570670000001</v>
      </c>
      <c r="M18" s="369">
        <v>20933808.35069</v>
      </c>
      <c r="N18" s="369">
        <v>80332.851340000008</v>
      </c>
      <c r="O18" s="369">
        <v>20754884.408180002</v>
      </c>
      <c r="P18" s="369">
        <v>78713.535999999993</v>
      </c>
      <c r="Q18" s="435"/>
      <c r="R18" s="434"/>
      <c r="T18" s="435"/>
    </row>
    <row r="19" spans="1:20" s="217" customFormat="1" ht="21.95" customHeight="1">
      <c r="A19" s="217" t="s">
        <v>945</v>
      </c>
      <c r="B19" t="s">
        <v>966</v>
      </c>
      <c r="C19" s="379" t="s">
        <v>967</v>
      </c>
      <c r="D19" s="369">
        <v>484659.61911000003</v>
      </c>
      <c r="E19" s="369">
        <v>745081.75219000003</v>
      </c>
      <c r="F19" s="369">
        <v>88808.425540000011</v>
      </c>
      <c r="G19" s="369">
        <v>849462.72996000003</v>
      </c>
      <c r="H19" s="369">
        <v>87449.688709999988</v>
      </c>
      <c r="I19" s="369">
        <v>961395.52714000002</v>
      </c>
      <c r="J19" s="369">
        <v>90918.891090000005</v>
      </c>
      <c r="K19" s="369">
        <v>1152457.9117399999</v>
      </c>
      <c r="L19" s="369">
        <v>54117.098310000001</v>
      </c>
      <c r="M19" s="369">
        <v>1272963.8525</v>
      </c>
      <c r="N19" s="369">
        <v>54557.941850000003</v>
      </c>
      <c r="O19" s="369">
        <v>1339925.31391</v>
      </c>
      <c r="P19" s="369">
        <v>56473.79434</v>
      </c>
      <c r="Q19" s="435"/>
      <c r="R19" s="434"/>
      <c r="T19" s="435"/>
    </row>
    <row r="20" spans="1:20" s="217" customFormat="1" ht="21.95" customHeight="1">
      <c r="A20" s="217" t="s">
        <v>945</v>
      </c>
      <c r="B20" t="s">
        <v>968</v>
      </c>
      <c r="C20" s="446" t="s">
        <v>969</v>
      </c>
      <c r="D20" s="369">
        <v>-1584577.0681099999</v>
      </c>
      <c r="E20" s="369">
        <v>-2449616.7828099998</v>
      </c>
      <c r="F20" s="369">
        <v>-233568.00977</v>
      </c>
      <c r="G20" s="369">
        <v>-2691169.0303400001</v>
      </c>
      <c r="H20" s="369">
        <v>-264408.22674000001</v>
      </c>
      <c r="I20" s="369">
        <v>-2967362.5879499996</v>
      </c>
      <c r="J20" s="369">
        <v>-273391.76207999996</v>
      </c>
      <c r="K20" s="369">
        <v>-3577678.3459800002</v>
      </c>
      <c r="L20" s="369">
        <v>-148774.84644999998</v>
      </c>
      <c r="M20" s="369">
        <v>-3906880.9036099999</v>
      </c>
      <c r="N20" s="369">
        <v>-149933.93531999999</v>
      </c>
      <c r="O20" s="369">
        <v>-4135804.3320599999</v>
      </c>
      <c r="P20" s="369">
        <v>-162140.9742</v>
      </c>
      <c r="Q20" s="435"/>
      <c r="R20" s="434"/>
      <c r="T20" s="435"/>
    </row>
    <row r="21" spans="1:20" s="217" customFormat="1" ht="21.95" customHeight="1">
      <c r="A21" s="217" t="s">
        <v>945</v>
      </c>
      <c r="B21" t="s">
        <v>970</v>
      </c>
      <c r="C21" s="447" t="s">
        <v>971</v>
      </c>
      <c r="D21" s="369">
        <v>63965127.599529997</v>
      </c>
      <c r="E21" s="369">
        <v>95225256.664990008</v>
      </c>
      <c r="F21" s="369">
        <v>7102651.6363300001</v>
      </c>
      <c r="G21" s="369">
        <v>115204726.21658</v>
      </c>
      <c r="H21" s="369">
        <v>7476444.81226</v>
      </c>
      <c r="I21" s="369">
        <v>135459051.22483</v>
      </c>
      <c r="J21" s="369">
        <v>7861223.0400299998</v>
      </c>
      <c r="K21" s="369">
        <v>153641121.65895</v>
      </c>
      <c r="L21" s="369">
        <v>3819963.5667399997</v>
      </c>
      <c r="M21" s="369">
        <v>169245016.27423999</v>
      </c>
      <c r="N21" s="369">
        <v>4057671.4134499999</v>
      </c>
      <c r="O21" s="369">
        <v>172774119.17515999</v>
      </c>
      <c r="P21" s="369">
        <v>4117828.0302199996</v>
      </c>
      <c r="Q21" s="435"/>
      <c r="R21" s="434"/>
      <c r="T21" s="435"/>
    </row>
    <row r="22" spans="1:20" s="107" customFormat="1" ht="9.75" thickBot="1">
      <c r="C22" s="437"/>
      <c r="D22" s="438"/>
      <c r="E22" s="438"/>
      <c r="F22" s="438"/>
      <c r="G22" s="438"/>
      <c r="H22" s="438"/>
      <c r="I22" s="438"/>
      <c r="J22" s="438"/>
      <c r="K22" s="438"/>
      <c r="L22" s="438"/>
      <c r="M22" s="438"/>
      <c r="N22" s="438"/>
      <c r="O22" s="438"/>
      <c r="P22" s="438"/>
      <c r="Q22" s="439"/>
      <c r="R22" s="440"/>
    </row>
    <row r="23" spans="1:20" s="107" customFormat="1" ht="13.5" thickTop="1">
      <c r="C23" s="103" t="s">
        <v>972</v>
      </c>
      <c r="D23" s="267"/>
      <c r="E23" s="267"/>
      <c r="F23" s="267"/>
      <c r="G23" s="267"/>
      <c r="H23" s="267"/>
      <c r="I23" s="267"/>
      <c r="J23" s="267"/>
      <c r="K23" s="267"/>
      <c r="L23" s="267"/>
      <c r="M23" s="267"/>
      <c r="N23" s="267"/>
      <c r="O23" s="267"/>
      <c r="P23" s="267"/>
      <c r="Q23" s="267"/>
      <c r="R23" s="440"/>
    </row>
    <row r="24" spans="1:20" s="107" customFormat="1" ht="15" customHeight="1">
      <c r="C24" s="103" t="s">
        <v>973</v>
      </c>
      <c r="D24" s="267"/>
      <c r="E24" s="267"/>
      <c r="F24" s="267"/>
      <c r="G24" s="267"/>
      <c r="H24" s="267"/>
      <c r="I24" s="267"/>
      <c r="J24" s="267"/>
      <c r="K24" s="267"/>
      <c r="L24" s="267"/>
      <c r="M24" s="267"/>
      <c r="N24" s="267"/>
      <c r="O24" s="267"/>
      <c r="P24" s="267"/>
      <c r="Q24" s="267"/>
      <c r="R24" s="440"/>
    </row>
    <row r="25" spans="1:20" s="107" customFormat="1" ht="15" customHeight="1">
      <c r="C25" s="103" t="s">
        <v>974</v>
      </c>
      <c r="D25" s="267"/>
      <c r="E25" s="267"/>
      <c r="F25" s="267"/>
      <c r="G25" s="267"/>
      <c r="H25" s="267"/>
      <c r="I25" s="267"/>
      <c r="J25" s="267"/>
      <c r="K25" s="267"/>
      <c r="L25" s="267"/>
      <c r="M25" s="267"/>
      <c r="N25" s="267"/>
      <c r="O25" s="267"/>
      <c r="P25" s="267"/>
      <c r="Q25" s="267"/>
      <c r="R25" s="440"/>
    </row>
    <row r="26" spans="1:20" s="107" customFormat="1" ht="12">
      <c r="C26" s="73"/>
      <c r="D26" s="267"/>
      <c r="E26" s="267"/>
      <c r="F26" s="267"/>
      <c r="G26" s="267"/>
      <c r="H26" s="267"/>
      <c r="I26" s="267"/>
      <c r="J26" s="267"/>
      <c r="K26" s="267"/>
      <c r="L26" s="267"/>
      <c r="M26" s="267"/>
      <c r="N26" s="267"/>
      <c r="O26" s="267"/>
      <c r="P26" s="267"/>
      <c r="Q26" s="267"/>
      <c r="R26" s="440"/>
    </row>
  </sheetData>
  <mergeCells count="16">
    <mergeCell ref="O7:P7"/>
    <mergeCell ref="E7:F7"/>
    <mergeCell ref="G7:H7"/>
    <mergeCell ref="I7:J7"/>
    <mergeCell ref="K7:L7"/>
    <mergeCell ref="M7:N7"/>
    <mergeCell ref="C2:P2"/>
    <mergeCell ref="C3:P3"/>
    <mergeCell ref="C5:P5"/>
    <mergeCell ref="E6:F6"/>
    <mergeCell ref="G6:H6"/>
    <mergeCell ref="I6:J6"/>
    <mergeCell ref="K6:L6"/>
    <mergeCell ref="M6:N6"/>
    <mergeCell ref="O6:P6"/>
    <mergeCell ref="C4:P4"/>
  </mergeCells>
  <pageMargins left="0.7" right="0.7" top="0.75" bottom="0.75" header="0.3" footer="0.3"/>
  <ignoredErrors>
    <ignoredError sqref="D6:E6 G6 I6 K6 M6 O6"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01"/>
  <sheetViews>
    <sheetView topLeftCell="C2" zoomScale="70" zoomScaleNormal="70" workbookViewId="0">
      <selection activeCell="C3" sqref="C3:P3"/>
    </sheetView>
  </sheetViews>
  <sheetFormatPr defaultColWidth="46.5703125" defaultRowHeight="15"/>
  <cols>
    <col min="1" max="1" width="2.28515625" hidden="1" customWidth="1"/>
    <col min="2" max="2" width="46.5703125" hidden="1" customWidth="1"/>
    <col min="3" max="3" width="89.42578125" style="88" customWidth="1"/>
    <col min="4" max="4" width="13.5703125" style="493" bestFit="1" customWidth="1"/>
    <col min="5" max="5" width="15" style="493" bestFit="1" customWidth="1"/>
    <col min="6" max="6" width="12.5703125" style="493" bestFit="1" customWidth="1"/>
    <col min="7" max="7" width="14.85546875" bestFit="1" customWidth="1"/>
    <col min="8" max="8" width="12.5703125" bestFit="1" customWidth="1"/>
    <col min="9" max="9" width="15" bestFit="1" customWidth="1"/>
    <col min="10" max="10" width="12.5703125" bestFit="1" customWidth="1"/>
    <col min="11" max="11" width="15" bestFit="1" customWidth="1"/>
    <col min="12" max="12" width="12.5703125" bestFit="1" customWidth="1"/>
    <col min="13" max="13" width="15" bestFit="1" customWidth="1"/>
    <col min="14" max="14" width="12.5703125" bestFit="1" customWidth="1"/>
    <col min="15" max="15" width="15" bestFit="1" customWidth="1"/>
    <col min="16" max="16" width="12.5703125" bestFit="1" customWidth="1"/>
    <col min="257" max="258" width="0" hidden="1" customWidth="1"/>
    <col min="259" max="259" width="96.5703125" bestFit="1" customWidth="1"/>
    <col min="260" max="260" width="13.5703125" bestFit="1" customWidth="1"/>
    <col min="261" max="261" width="15" bestFit="1" customWidth="1"/>
    <col min="262" max="262" width="12.5703125" bestFit="1" customWidth="1"/>
    <col min="263" max="263" width="14.85546875" bestFit="1" customWidth="1"/>
    <col min="264" max="264" width="12.5703125" bestFit="1" customWidth="1"/>
    <col min="265" max="265" width="15" bestFit="1" customWidth="1"/>
    <col min="266" max="266" width="12.5703125" bestFit="1" customWidth="1"/>
    <col min="267" max="267" width="15" bestFit="1" customWidth="1"/>
    <col min="268" max="268" width="12.5703125" bestFit="1" customWidth="1"/>
    <col min="269" max="269" width="15" bestFit="1" customWidth="1"/>
    <col min="270" max="270" width="12.5703125" bestFit="1" customWidth="1"/>
    <col min="271" max="271" width="15" bestFit="1" customWidth="1"/>
    <col min="272" max="272" width="12.5703125" bestFit="1" customWidth="1"/>
    <col min="513" max="514" width="0" hidden="1" customWidth="1"/>
    <col min="515" max="515" width="96.5703125" bestFit="1" customWidth="1"/>
    <col min="516" max="516" width="13.5703125" bestFit="1" customWidth="1"/>
    <col min="517" max="517" width="15" bestFit="1" customWidth="1"/>
    <col min="518" max="518" width="12.5703125" bestFit="1" customWidth="1"/>
    <col min="519" max="519" width="14.85546875" bestFit="1" customWidth="1"/>
    <col min="520" max="520" width="12.5703125" bestFit="1" customWidth="1"/>
    <col min="521" max="521" width="15" bestFit="1" customWidth="1"/>
    <col min="522" max="522" width="12.5703125" bestFit="1" customWidth="1"/>
    <col min="523" max="523" width="15" bestFit="1" customWidth="1"/>
    <col min="524" max="524" width="12.5703125" bestFit="1" customWidth="1"/>
    <col min="525" max="525" width="15" bestFit="1" customWidth="1"/>
    <col min="526" max="526" width="12.5703125" bestFit="1" customWidth="1"/>
    <col min="527" max="527" width="15" bestFit="1" customWidth="1"/>
    <col min="528" max="528" width="12.5703125" bestFit="1" customWidth="1"/>
    <col min="769" max="770" width="0" hidden="1" customWidth="1"/>
    <col min="771" max="771" width="96.5703125" bestFit="1" customWidth="1"/>
    <col min="772" max="772" width="13.5703125" bestFit="1" customWidth="1"/>
    <col min="773" max="773" width="15" bestFit="1" customWidth="1"/>
    <col min="774" max="774" width="12.5703125" bestFit="1" customWidth="1"/>
    <col min="775" max="775" width="14.85546875" bestFit="1" customWidth="1"/>
    <col min="776" max="776" width="12.5703125" bestFit="1" customWidth="1"/>
    <col min="777" max="777" width="15" bestFit="1" customWidth="1"/>
    <col min="778" max="778" width="12.5703125" bestFit="1" customWidth="1"/>
    <col min="779" max="779" width="15" bestFit="1" customWidth="1"/>
    <col min="780" max="780" width="12.5703125" bestFit="1" customWidth="1"/>
    <col min="781" max="781" width="15" bestFit="1" customWidth="1"/>
    <col min="782" max="782" width="12.5703125" bestFit="1" customWidth="1"/>
    <col min="783" max="783" width="15" bestFit="1" customWidth="1"/>
    <col min="784" max="784" width="12.5703125" bestFit="1" customWidth="1"/>
    <col min="1025" max="1026" width="0" hidden="1" customWidth="1"/>
    <col min="1027" max="1027" width="96.5703125" bestFit="1" customWidth="1"/>
    <col min="1028" max="1028" width="13.5703125" bestFit="1" customWidth="1"/>
    <col min="1029" max="1029" width="15" bestFit="1" customWidth="1"/>
    <col min="1030" max="1030" width="12.5703125" bestFit="1" customWidth="1"/>
    <col min="1031" max="1031" width="14.85546875" bestFit="1" customWidth="1"/>
    <col min="1032" max="1032" width="12.5703125" bestFit="1" customWidth="1"/>
    <col min="1033" max="1033" width="15" bestFit="1" customWidth="1"/>
    <col min="1034" max="1034" width="12.5703125" bestFit="1" customWidth="1"/>
    <col min="1035" max="1035" width="15" bestFit="1" customWidth="1"/>
    <col min="1036" max="1036" width="12.5703125" bestFit="1" customWidth="1"/>
    <col min="1037" max="1037" width="15" bestFit="1" customWidth="1"/>
    <col min="1038" max="1038" width="12.5703125" bestFit="1" customWidth="1"/>
    <col min="1039" max="1039" width="15" bestFit="1" customWidth="1"/>
    <col min="1040" max="1040" width="12.5703125" bestFit="1" customWidth="1"/>
    <col min="1281" max="1282" width="0" hidden="1" customWidth="1"/>
    <col min="1283" max="1283" width="96.5703125" bestFit="1" customWidth="1"/>
    <col min="1284" max="1284" width="13.5703125" bestFit="1" customWidth="1"/>
    <col min="1285" max="1285" width="15" bestFit="1" customWidth="1"/>
    <col min="1286" max="1286" width="12.5703125" bestFit="1" customWidth="1"/>
    <col min="1287" max="1287" width="14.85546875" bestFit="1" customWidth="1"/>
    <col min="1288" max="1288" width="12.5703125" bestFit="1" customWidth="1"/>
    <col min="1289" max="1289" width="15" bestFit="1" customWidth="1"/>
    <col min="1290" max="1290" width="12.5703125" bestFit="1" customWidth="1"/>
    <col min="1291" max="1291" width="15" bestFit="1" customWidth="1"/>
    <col min="1292" max="1292" width="12.5703125" bestFit="1" customWidth="1"/>
    <col min="1293" max="1293" width="15" bestFit="1" customWidth="1"/>
    <col min="1294" max="1294" width="12.5703125" bestFit="1" customWidth="1"/>
    <col min="1295" max="1295" width="15" bestFit="1" customWidth="1"/>
    <col min="1296" max="1296" width="12.5703125" bestFit="1" customWidth="1"/>
    <col min="1537" max="1538" width="0" hidden="1" customWidth="1"/>
    <col min="1539" max="1539" width="96.5703125" bestFit="1" customWidth="1"/>
    <col min="1540" max="1540" width="13.5703125" bestFit="1" customWidth="1"/>
    <col min="1541" max="1541" width="15" bestFit="1" customWidth="1"/>
    <col min="1542" max="1542" width="12.5703125" bestFit="1" customWidth="1"/>
    <col min="1543" max="1543" width="14.85546875" bestFit="1" customWidth="1"/>
    <col min="1544" max="1544" width="12.5703125" bestFit="1" customWidth="1"/>
    <col min="1545" max="1545" width="15" bestFit="1" customWidth="1"/>
    <col min="1546" max="1546" width="12.5703125" bestFit="1" customWidth="1"/>
    <col min="1547" max="1547" width="15" bestFit="1" customWidth="1"/>
    <col min="1548" max="1548" width="12.5703125" bestFit="1" customWidth="1"/>
    <col min="1549" max="1549" width="15" bestFit="1" customWidth="1"/>
    <col min="1550" max="1550" width="12.5703125" bestFit="1" customWidth="1"/>
    <col min="1551" max="1551" width="15" bestFit="1" customWidth="1"/>
    <col min="1552" max="1552" width="12.5703125" bestFit="1" customWidth="1"/>
    <col min="1793" max="1794" width="0" hidden="1" customWidth="1"/>
    <col min="1795" max="1795" width="96.5703125" bestFit="1" customWidth="1"/>
    <col min="1796" max="1796" width="13.5703125" bestFit="1" customWidth="1"/>
    <col min="1797" max="1797" width="15" bestFit="1" customWidth="1"/>
    <col min="1798" max="1798" width="12.5703125" bestFit="1" customWidth="1"/>
    <col min="1799" max="1799" width="14.85546875" bestFit="1" customWidth="1"/>
    <col min="1800" max="1800" width="12.5703125" bestFit="1" customWidth="1"/>
    <col min="1801" max="1801" width="15" bestFit="1" customWidth="1"/>
    <col min="1802" max="1802" width="12.5703125" bestFit="1" customWidth="1"/>
    <col min="1803" max="1803" width="15" bestFit="1" customWidth="1"/>
    <col min="1804" max="1804" width="12.5703125" bestFit="1" customWidth="1"/>
    <col min="1805" max="1805" width="15" bestFit="1" customWidth="1"/>
    <col min="1806" max="1806" width="12.5703125" bestFit="1" customWidth="1"/>
    <col min="1807" max="1807" width="15" bestFit="1" customWidth="1"/>
    <col min="1808" max="1808" width="12.5703125" bestFit="1" customWidth="1"/>
    <col min="2049" max="2050" width="0" hidden="1" customWidth="1"/>
    <col min="2051" max="2051" width="96.5703125" bestFit="1" customWidth="1"/>
    <col min="2052" max="2052" width="13.5703125" bestFit="1" customWidth="1"/>
    <col min="2053" max="2053" width="15" bestFit="1" customWidth="1"/>
    <col min="2054" max="2054" width="12.5703125" bestFit="1" customWidth="1"/>
    <col min="2055" max="2055" width="14.85546875" bestFit="1" customWidth="1"/>
    <col min="2056" max="2056" width="12.5703125" bestFit="1" customWidth="1"/>
    <col min="2057" max="2057" width="15" bestFit="1" customWidth="1"/>
    <col min="2058" max="2058" width="12.5703125" bestFit="1" customWidth="1"/>
    <col min="2059" max="2059" width="15" bestFit="1" customWidth="1"/>
    <col min="2060" max="2060" width="12.5703125" bestFit="1" customWidth="1"/>
    <col min="2061" max="2061" width="15" bestFit="1" customWidth="1"/>
    <col min="2062" max="2062" width="12.5703125" bestFit="1" customWidth="1"/>
    <col min="2063" max="2063" width="15" bestFit="1" customWidth="1"/>
    <col min="2064" max="2064" width="12.5703125" bestFit="1" customWidth="1"/>
    <col min="2305" max="2306" width="0" hidden="1" customWidth="1"/>
    <col min="2307" max="2307" width="96.5703125" bestFit="1" customWidth="1"/>
    <col min="2308" max="2308" width="13.5703125" bestFit="1" customWidth="1"/>
    <col min="2309" max="2309" width="15" bestFit="1" customWidth="1"/>
    <col min="2310" max="2310" width="12.5703125" bestFit="1" customWidth="1"/>
    <col min="2311" max="2311" width="14.85546875" bestFit="1" customWidth="1"/>
    <col min="2312" max="2312" width="12.5703125" bestFit="1" customWidth="1"/>
    <col min="2313" max="2313" width="15" bestFit="1" customWidth="1"/>
    <col min="2314" max="2314" width="12.5703125" bestFit="1" customWidth="1"/>
    <col min="2315" max="2315" width="15" bestFit="1" customWidth="1"/>
    <col min="2316" max="2316" width="12.5703125" bestFit="1" customWidth="1"/>
    <col min="2317" max="2317" width="15" bestFit="1" customWidth="1"/>
    <col min="2318" max="2318" width="12.5703125" bestFit="1" customWidth="1"/>
    <col min="2319" max="2319" width="15" bestFit="1" customWidth="1"/>
    <col min="2320" max="2320" width="12.5703125" bestFit="1" customWidth="1"/>
    <col min="2561" max="2562" width="0" hidden="1" customWidth="1"/>
    <col min="2563" max="2563" width="96.5703125" bestFit="1" customWidth="1"/>
    <col min="2564" max="2564" width="13.5703125" bestFit="1" customWidth="1"/>
    <col min="2565" max="2565" width="15" bestFit="1" customWidth="1"/>
    <col min="2566" max="2566" width="12.5703125" bestFit="1" customWidth="1"/>
    <col min="2567" max="2567" width="14.85546875" bestFit="1" customWidth="1"/>
    <col min="2568" max="2568" width="12.5703125" bestFit="1" customWidth="1"/>
    <col min="2569" max="2569" width="15" bestFit="1" customWidth="1"/>
    <col min="2570" max="2570" width="12.5703125" bestFit="1" customWidth="1"/>
    <col min="2571" max="2571" width="15" bestFit="1" customWidth="1"/>
    <col min="2572" max="2572" width="12.5703125" bestFit="1" customWidth="1"/>
    <col min="2573" max="2573" width="15" bestFit="1" customWidth="1"/>
    <col min="2574" max="2574" width="12.5703125" bestFit="1" customWidth="1"/>
    <col min="2575" max="2575" width="15" bestFit="1" customWidth="1"/>
    <col min="2576" max="2576" width="12.5703125" bestFit="1" customWidth="1"/>
    <col min="2817" max="2818" width="0" hidden="1" customWidth="1"/>
    <col min="2819" max="2819" width="96.5703125" bestFit="1" customWidth="1"/>
    <col min="2820" max="2820" width="13.5703125" bestFit="1" customWidth="1"/>
    <col min="2821" max="2821" width="15" bestFit="1" customWidth="1"/>
    <col min="2822" max="2822" width="12.5703125" bestFit="1" customWidth="1"/>
    <col min="2823" max="2823" width="14.85546875" bestFit="1" customWidth="1"/>
    <col min="2824" max="2824" width="12.5703125" bestFit="1" customWidth="1"/>
    <col min="2825" max="2825" width="15" bestFit="1" customWidth="1"/>
    <col min="2826" max="2826" width="12.5703125" bestFit="1" customWidth="1"/>
    <col min="2827" max="2827" width="15" bestFit="1" customWidth="1"/>
    <col min="2828" max="2828" width="12.5703125" bestFit="1" customWidth="1"/>
    <col min="2829" max="2829" width="15" bestFit="1" customWidth="1"/>
    <col min="2830" max="2830" width="12.5703125" bestFit="1" customWidth="1"/>
    <col min="2831" max="2831" width="15" bestFit="1" customWidth="1"/>
    <col min="2832" max="2832" width="12.5703125" bestFit="1" customWidth="1"/>
    <col min="3073" max="3074" width="0" hidden="1" customWidth="1"/>
    <col min="3075" max="3075" width="96.5703125" bestFit="1" customWidth="1"/>
    <col min="3076" max="3076" width="13.5703125" bestFit="1" customWidth="1"/>
    <col min="3077" max="3077" width="15" bestFit="1" customWidth="1"/>
    <col min="3078" max="3078" width="12.5703125" bestFit="1" customWidth="1"/>
    <col min="3079" max="3079" width="14.85546875" bestFit="1" customWidth="1"/>
    <col min="3080" max="3080" width="12.5703125" bestFit="1" customWidth="1"/>
    <col min="3081" max="3081" width="15" bestFit="1" customWidth="1"/>
    <col min="3082" max="3082" width="12.5703125" bestFit="1" customWidth="1"/>
    <col min="3083" max="3083" width="15" bestFit="1" customWidth="1"/>
    <col min="3084" max="3084" width="12.5703125" bestFit="1" customWidth="1"/>
    <col min="3085" max="3085" width="15" bestFit="1" customWidth="1"/>
    <col min="3086" max="3086" width="12.5703125" bestFit="1" customWidth="1"/>
    <col min="3087" max="3087" width="15" bestFit="1" customWidth="1"/>
    <col min="3088" max="3088" width="12.5703125" bestFit="1" customWidth="1"/>
    <col min="3329" max="3330" width="0" hidden="1" customWidth="1"/>
    <col min="3331" max="3331" width="96.5703125" bestFit="1" customWidth="1"/>
    <col min="3332" max="3332" width="13.5703125" bestFit="1" customWidth="1"/>
    <col min="3333" max="3333" width="15" bestFit="1" customWidth="1"/>
    <col min="3334" max="3334" width="12.5703125" bestFit="1" customWidth="1"/>
    <col min="3335" max="3335" width="14.85546875" bestFit="1" customWidth="1"/>
    <col min="3336" max="3336" width="12.5703125" bestFit="1" customWidth="1"/>
    <col min="3337" max="3337" width="15" bestFit="1" customWidth="1"/>
    <col min="3338" max="3338" width="12.5703125" bestFit="1" customWidth="1"/>
    <col min="3339" max="3339" width="15" bestFit="1" customWidth="1"/>
    <col min="3340" max="3340" width="12.5703125" bestFit="1" customWidth="1"/>
    <col min="3341" max="3341" width="15" bestFit="1" customWidth="1"/>
    <col min="3342" max="3342" width="12.5703125" bestFit="1" customWidth="1"/>
    <col min="3343" max="3343" width="15" bestFit="1" customWidth="1"/>
    <col min="3344" max="3344" width="12.5703125" bestFit="1" customWidth="1"/>
    <col min="3585" max="3586" width="0" hidden="1" customWidth="1"/>
    <col min="3587" max="3587" width="96.5703125" bestFit="1" customWidth="1"/>
    <col min="3588" max="3588" width="13.5703125" bestFit="1" customWidth="1"/>
    <col min="3589" max="3589" width="15" bestFit="1" customWidth="1"/>
    <col min="3590" max="3590" width="12.5703125" bestFit="1" customWidth="1"/>
    <col min="3591" max="3591" width="14.85546875" bestFit="1" customWidth="1"/>
    <col min="3592" max="3592" width="12.5703125" bestFit="1" customWidth="1"/>
    <col min="3593" max="3593" width="15" bestFit="1" customWidth="1"/>
    <col min="3594" max="3594" width="12.5703125" bestFit="1" customWidth="1"/>
    <col min="3595" max="3595" width="15" bestFit="1" customWidth="1"/>
    <col min="3596" max="3596" width="12.5703125" bestFit="1" customWidth="1"/>
    <col min="3597" max="3597" width="15" bestFit="1" customWidth="1"/>
    <col min="3598" max="3598" width="12.5703125" bestFit="1" customWidth="1"/>
    <col min="3599" max="3599" width="15" bestFit="1" customWidth="1"/>
    <col min="3600" max="3600" width="12.5703125" bestFit="1" customWidth="1"/>
    <col min="3841" max="3842" width="0" hidden="1" customWidth="1"/>
    <col min="3843" max="3843" width="96.5703125" bestFit="1" customWidth="1"/>
    <col min="3844" max="3844" width="13.5703125" bestFit="1" customWidth="1"/>
    <col min="3845" max="3845" width="15" bestFit="1" customWidth="1"/>
    <col min="3846" max="3846" width="12.5703125" bestFit="1" customWidth="1"/>
    <col min="3847" max="3847" width="14.85546875" bestFit="1" customWidth="1"/>
    <col min="3848" max="3848" width="12.5703125" bestFit="1" customWidth="1"/>
    <col min="3849" max="3849" width="15" bestFit="1" customWidth="1"/>
    <col min="3850" max="3850" width="12.5703125" bestFit="1" customWidth="1"/>
    <col min="3851" max="3851" width="15" bestFit="1" customWidth="1"/>
    <col min="3852" max="3852" width="12.5703125" bestFit="1" customWidth="1"/>
    <col min="3853" max="3853" width="15" bestFit="1" customWidth="1"/>
    <col min="3854" max="3854" width="12.5703125" bestFit="1" customWidth="1"/>
    <col min="3855" max="3855" width="15" bestFit="1" customWidth="1"/>
    <col min="3856" max="3856" width="12.5703125" bestFit="1" customWidth="1"/>
    <col min="4097" max="4098" width="0" hidden="1" customWidth="1"/>
    <col min="4099" max="4099" width="96.5703125" bestFit="1" customWidth="1"/>
    <col min="4100" max="4100" width="13.5703125" bestFit="1" customWidth="1"/>
    <col min="4101" max="4101" width="15" bestFit="1" customWidth="1"/>
    <col min="4102" max="4102" width="12.5703125" bestFit="1" customWidth="1"/>
    <col min="4103" max="4103" width="14.85546875" bestFit="1" customWidth="1"/>
    <col min="4104" max="4104" width="12.5703125" bestFit="1" customWidth="1"/>
    <col min="4105" max="4105" width="15" bestFit="1" customWidth="1"/>
    <col min="4106" max="4106" width="12.5703125" bestFit="1" customWidth="1"/>
    <col min="4107" max="4107" width="15" bestFit="1" customWidth="1"/>
    <col min="4108" max="4108" width="12.5703125" bestFit="1" customWidth="1"/>
    <col min="4109" max="4109" width="15" bestFit="1" customWidth="1"/>
    <col min="4110" max="4110" width="12.5703125" bestFit="1" customWidth="1"/>
    <col min="4111" max="4111" width="15" bestFit="1" customWidth="1"/>
    <col min="4112" max="4112" width="12.5703125" bestFit="1" customWidth="1"/>
    <col min="4353" max="4354" width="0" hidden="1" customWidth="1"/>
    <col min="4355" max="4355" width="96.5703125" bestFit="1" customWidth="1"/>
    <col min="4356" max="4356" width="13.5703125" bestFit="1" customWidth="1"/>
    <col min="4357" max="4357" width="15" bestFit="1" customWidth="1"/>
    <col min="4358" max="4358" width="12.5703125" bestFit="1" customWidth="1"/>
    <col min="4359" max="4359" width="14.85546875" bestFit="1" customWidth="1"/>
    <col min="4360" max="4360" width="12.5703125" bestFit="1" customWidth="1"/>
    <col min="4361" max="4361" width="15" bestFit="1" customWidth="1"/>
    <col min="4362" max="4362" width="12.5703125" bestFit="1" customWidth="1"/>
    <col min="4363" max="4363" width="15" bestFit="1" customWidth="1"/>
    <col min="4364" max="4364" width="12.5703125" bestFit="1" customWidth="1"/>
    <col min="4365" max="4365" width="15" bestFit="1" customWidth="1"/>
    <col min="4366" max="4366" width="12.5703125" bestFit="1" customWidth="1"/>
    <col min="4367" max="4367" width="15" bestFit="1" customWidth="1"/>
    <col min="4368" max="4368" width="12.5703125" bestFit="1" customWidth="1"/>
    <col min="4609" max="4610" width="0" hidden="1" customWidth="1"/>
    <col min="4611" max="4611" width="96.5703125" bestFit="1" customWidth="1"/>
    <col min="4612" max="4612" width="13.5703125" bestFit="1" customWidth="1"/>
    <col min="4613" max="4613" width="15" bestFit="1" customWidth="1"/>
    <col min="4614" max="4614" width="12.5703125" bestFit="1" customWidth="1"/>
    <col min="4615" max="4615" width="14.85546875" bestFit="1" customWidth="1"/>
    <col min="4616" max="4616" width="12.5703125" bestFit="1" customWidth="1"/>
    <col min="4617" max="4617" width="15" bestFit="1" customWidth="1"/>
    <col min="4618" max="4618" width="12.5703125" bestFit="1" customWidth="1"/>
    <col min="4619" max="4619" width="15" bestFit="1" customWidth="1"/>
    <col min="4620" max="4620" width="12.5703125" bestFit="1" customWidth="1"/>
    <col min="4621" max="4621" width="15" bestFit="1" customWidth="1"/>
    <col min="4622" max="4622" width="12.5703125" bestFit="1" customWidth="1"/>
    <col min="4623" max="4623" width="15" bestFit="1" customWidth="1"/>
    <col min="4624" max="4624" width="12.5703125" bestFit="1" customWidth="1"/>
    <col min="4865" max="4866" width="0" hidden="1" customWidth="1"/>
    <col min="4867" max="4867" width="96.5703125" bestFit="1" customWidth="1"/>
    <col min="4868" max="4868" width="13.5703125" bestFit="1" customWidth="1"/>
    <col min="4869" max="4869" width="15" bestFit="1" customWidth="1"/>
    <col min="4870" max="4870" width="12.5703125" bestFit="1" customWidth="1"/>
    <col min="4871" max="4871" width="14.85546875" bestFit="1" customWidth="1"/>
    <col min="4872" max="4872" width="12.5703125" bestFit="1" customWidth="1"/>
    <col min="4873" max="4873" width="15" bestFit="1" customWidth="1"/>
    <col min="4874" max="4874" width="12.5703125" bestFit="1" customWidth="1"/>
    <col min="4875" max="4875" width="15" bestFit="1" customWidth="1"/>
    <col min="4876" max="4876" width="12.5703125" bestFit="1" customWidth="1"/>
    <col min="4877" max="4877" width="15" bestFit="1" customWidth="1"/>
    <col min="4878" max="4878" width="12.5703125" bestFit="1" customWidth="1"/>
    <col min="4879" max="4879" width="15" bestFit="1" customWidth="1"/>
    <col min="4880" max="4880" width="12.5703125" bestFit="1" customWidth="1"/>
    <col min="5121" max="5122" width="0" hidden="1" customWidth="1"/>
    <col min="5123" max="5123" width="96.5703125" bestFit="1" customWidth="1"/>
    <col min="5124" max="5124" width="13.5703125" bestFit="1" customWidth="1"/>
    <col min="5125" max="5125" width="15" bestFit="1" customWidth="1"/>
    <col min="5126" max="5126" width="12.5703125" bestFit="1" customWidth="1"/>
    <col min="5127" max="5127" width="14.85546875" bestFit="1" customWidth="1"/>
    <col min="5128" max="5128" width="12.5703125" bestFit="1" customWidth="1"/>
    <col min="5129" max="5129" width="15" bestFit="1" customWidth="1"/>
    <col min="5130" max="5130" width="12.5703125" bestFit="1" customWidth="1"/>
    <col min="5131" max="5131" width="15" bestFit="1" customWidth="1"/>
    <col min="5132" max="5132" width="12.5703125" bestFit="1" customWidth="1"/>
    <col min="5133" max="5133" width="15" bestFit="1" customWidth="1"/>
    <col min="5134" max="5134" width="12.5703125" bestFit="1" customWidth="1"/>
    <col min="5135" max="5135" width="15" bestFit="1" customWidth="1"/>
    <col min="5136" max="5136" width="12.5703125" bestFit="1" customWidth="1"/>
    <col min="5377" max="5378" width="0" hidden="1" customWidth="1"/>
    <col min="5379" max="5379" width="96.5703125" bestFit="1" customWidth="1"/>
    <col min="5380" max="5380" width="13.5703125" bestFit="1" customWidth="1"/>
    <col min="5381" max="5381" width="15" bestFit="1" customWidth="1"/>
    <col min="5382" max="5382" width="12.5703125" bestFit="1" customWidth="1"/>
    <col min="5383" max="5383" width="14.85546875" bestFit="1" customWidth="1"/>
    <col min="5384" max="5384" width="12.5703125" bestFit="1" customWidth="1"/>
    <col min="5385" max="5385" width="15" bestFit="1" customWidth="1"/>
    <col min="5386" max="5386" width="12.5703125" bestFit="1" customWidth="1"/>
    <col min="5387" max="5387" width="15" bestFit="1" customWidth="1"/>
    <col min="5388" max="5388" width="12.5703125" bestFit="1" customWidth="1"/>
    <col min="5389" max="5389" width="15" bestFit="1" customWidth="1"/>
    <col min="5390" max="5390" width="12.5703125" bestFit="1" customWidth="1"/>
    <col min="5391" max="5391" width="15" bestFit="1" customWidth="1"/>
    <col min="5392" max="5392" width="12.5703125" bestFit="1" customWidth="1"/>
    <col min="5633" max="5634" width="0" hidden="1" customWidth="1"/>
    <col min="5635" max="5635" width="96.5703125" bestFit="1" customWidth="1"/>
    <col min="5636" max="5636" width="13.5703125" bestFit="1" customWidth="1"/>
    <col min="5637" max="5637" width="15" bestFit="1" customWidth="1"/>
    <col min="5638" max="5638" width="12.5703125" bestFit="1" customWidth="1"/>
    <col min="5639" max="5639" width="14.85546875" bestFit="1" customWidth="1"/>
    <col min="5640" max="5640" width="12.5703125" bestFit="1" customWidth="1"/>
    <col min="5641" max="5641" width="15" bestFit="1" customWidth="1"/>
    <col min="5642" max="5642" width="12.5703125" bestFit="1" customWidth="1"/>
    <col min="5643" max="5643" width="15" bestFit="1" customWidth="1"/>
    <col min="5644" max="5644" width="12.5703125" bestFit="1" customWidth="1"/>
    <col min="5645" max="5645" width="15" bestFit="1" customWidth="1"/>
    <col min="5646" max="5646" width="12.5703125" bestFit="1" customWidth="1"/>
    <col min="5647" max="5647" width="15" bestFit="1" customWidth="1"/>
    <col min="5648" max="5648" width="12.5703125" bestFit="1" customWidth="1"/>
    <col min="5889" max="5890" width="0" hidden="1" customWidth="1"/>
    <col min="5891" max="5891" width="96.5703125" bestFit="1" customWidth="1"/>
    <col min="5892" max="5892" width="13.5703125" bestFit="1" customWidth="1"/>
    <col min="5893" max="5893" width="15" bestFit="1" customWidth="1"/>
    <col min="5894" max="5894" width="12.5703125" bestFit="1" customWidth="1"/>
    <col min="5895" max="5895" width="14.85546875" bestFit="1" customWidth="1"/>
    <col min="5896" max="5896" width="12.5703125" bestFit="1" customWidth="1"/>
    <col min="5897" max="5897" width="15" bestFit="1" customWidth="1"/>
    <col min="5898" max="5898" width="12.5703125" bestFit="1" customWidth="1"/>
    <col min="5899" max="5899" width="15" bestFit="1" customWidth="1"/>
    <col min="5900" max="5900" width="12.5703125" bestFit="1" customWidth="1"/>
    <col min="5901" max="5901" width="15" bestFit="1" customWidth="1"/>
    <col min="5902" max="5902" width="12.5703125" bestFit="1" customWidth="1"/>
    <col min="5903" max="5903" width="15" bestFit="1" customWidth="1"/>
    <col min="5904" max="5904" width="12.5703125" bestFit="1" customWidth="1"/>
    <col min="6145" max="6146" width="0" hidden="1" customWidth="1"/>
    <col min="6147" max="6147" width="96.5703125" bestFit="1" customWidth="1"/>
    <col min="6148" max="6148" width="13.5703125" bestFit="1" customWidth="1"/>
    <col min="6149" max="6149" width="15" bestFit="1" customWidth="1"/>
    <col min="6150" max="6150" width="12.5703125" bestFit="1" customWidth="1"/>
    <col min="6151" max="6151" width="14.85546875" bestFit="1" customWidth="1"/>
    <col min="6152" max="6152" width="12.5703125" bestFit="1" customWidth="1"/>
    <col min="6153" max="6153" width="15" bestFit="1" customWidth="1"/>
    <col min="6154" max="6154" width="12.5703125" bestFit="1" customWidth="1"/>
    <col min="6155" max="6155" width="15" bestFit="1" customWidth="1"/>
    <col min="6156" max="6156" width="12.5703125" bestFit="1" customWidth="1"/>
    <col min="6157" max="6157" width="15" bestFit="1" customWidth="1"/>
    <col min="6158" max="6158" width="12.5703125" bestFit="1" customWidth="1"/>
    <col min="6159" max="6159" width="15" bestFit="1" customWidth="1"/>
    <col min="6160" max="6160" width="12.5703125" bestFit="1" customWidth="1"/>
    <col min="6401" max="6402" width="0" hidden="1" customWidth="1"/>
    <col min="6403" max="6403" width="96.5703125" bestFit="1" customWidth="1"/>
    <col min="6404" max="6404" width="13.5703125" bestFit="1" customWidth="1"/>
    <col min="6405" max="6405" width="15" bestFit="1" customWidth="1"/>
    <col min="6406" max="6406" width="12.5703125" bestFit="1" customWidth="1"/>
    <col min="6407" max="6407" width="14.85546875" bestFit="1" customWidth="1"/>
    <col min="6408" max="6408" width="12.5703125" bestFit="1" customWidth="1"/>
    <col min="6409" max="6409" width="15" bestFit="1" customWidth="1"/>
    <col min="6410" max="6410" width="12.5703125" bestFit="1" customWidth="1"/>
    <col min="6411" max="6411" width="15" bestFit="1" customWidth="1"/>
    <col min="6412" max="6412" width="12.5703125" bestFit="1" customWidth="1"/>
    <col min="6413" max="6413" width="15" bestFit="1" customWidth="1"/>
    <col min="6414" max="6414" width="12.5703125" bestFit="1" customWidth="1"/>
    <col min="6415" max="6415" width="15" bestFit="1" customWidth="1"/>
    <col min="6416" max="6416" width="12.5703125" bestFit="1" customWidth="1"/>
    <col min="6657" max="6658" width="0" hidden="1" customWidth="1"/>
    <col min="6659" max="6659" width="96.5703125" bestFit="1" customWidth="1"/>
    <col min="6660" max="6660" width="13.5703125" bestFit="1" customWidth="1"/>
    <col min="6661" max="6661" width="15" bestFit="1" customWidth="1"/>
    <col min="6662" max="6662" width="12.5703125" bestFit="1" customWidth="1"/>
    <col min="6663" max="6663" width="14.85546875" bestFit="1" customWidth="1"/>
    <col min="6664" max="6664" width="12.5703125" bestFit="1" customWidth="1"/>
    <col min="6665" max="6665" width="15" bestFit="1" customWidth="1"/>
    <col min="6666" max="6666" width="12.5703125" bestFit="1" customWidth="1"/>
    <col min="6667" max="6667" width="15" bestFit="1" customWidth="1"/>
    <col min="6668" max="6668" width="12.5703125" bestFit="1" customWidth="1"/>
    <col min="6669" max="6669" width="15" bestFit="1" customWidth="1"/>
    <col min="6670" max="6670" width="12.5703125" bestFit="1" customWidth="1"/>
    <col min="6671" max="6671" width="15" bestFit="1" customWidth="1"/>
    <col min="6672" max="6672" width="12.5703125" bestFit="1" customWidth="1"/>
    <col min="6913" max="6914" width="0" hidden="1" customWidth="1"/>
    <col min="6915" max="6915" width="96.5703125" bestFit="1" customWidth="1"/>
    <col min="6916" max="6916" width="13.5703125" bestFit="1" customWidth="1"/>
    <col min="6917" max="6917" width="15" bestFit="1" customWidth="1"/>
    <col min="6918" max="6918" width="12.5703125" bestFit="1" customWidth="1"/>
    <col min="6919" max="6919" width="14.85546875" bestFit="1" customWidth="1"/>
    <col min="6920" max="6920" width="12.5703125" bestFit="1" customWidth="1"/>
    <col min="6921" max="6921" width="15" bestFit="1" customWidth="1"/>
    <col min="6922" max="6922" width="12.5703125" bestFit="1" customWidth="1"/>
    <col min="6923" max="6923" width="15" bestFit="1" customWidth="1"/>
    <col min="6924" max="6924" width="12.5703125" bestFit="1" customWidth="1"/>
    <col min="6925" max="6925" width="15" bestFit="1" customWidth="1"/>
    <col min="6926" max="6926" width="12.5703125" bestFit="1" customWidth="1"/>
    <col min="6927" max="6927" width="15" bestFit="1" customWidth="1"/>
    <col min="6928" max="6928" width="12.5703125" bestFit="1" customWidth="1"/>
    <col min="7169" max="7170" width="0" hidden="1" customWidth="1"/>
    <col min="7171" max="7171" width="96.5703125" bestFit="1" customWidth="1"/>
    <col min="7172" max="7172" width="13.5703125" bestFit="1" customWidth="1"/>
    <col min="7173" max="7173" width="15" bestFit="1" customWidth="1"/>
    <col min="7174" max="7174" width="12.5703125" bestFit="1" customWidth="1"/>
    <col min="7175" max="7175" width="14.85546875" bestFit="1" customWidth="1"/>
    <col min="7176" max="7176" width="12.5703125" bestFit="1" customWidth="1"/>
    <col min="7177" max="7177" width="15" bestFit="1" customWidth="1"/>
    <col min="7178" max="7178" width="12.5703125" bestFit="1" customWidth="1"/>
    <col min="7179" max="7179" width="15" bestFit="1" customWidth="1"/>
    <col min="7180" max="7180" width="12.5703125" bestFit="1" customWidth="1"/>
    <col min="7181" max="7181" width="15" bestFit="1" customWidth="1"/>
    <col min="7182" max="7182" width="12.5703125" bestFit="1" customWidth="1"/>
    <col min="7183" max="7183" width="15" bestFit="1" customWidth="1"/>
    <col min="7184" max="7184" width="12.5703125" bestFit="1" customWidth="1"/>
    <col min="7425" max="7426" width="0" hidden="1" customWidth="1"/>
    <col min="7427" max="7427" width="96.5703125" bestFit="1" customWidth="1"/>
    <col min="7428" max="7428" width="13.5703125" bestFit="1" customWidth="1"/>
    <col min="7429" max="7429" width="15" bestFit="1" customWidth="1"/>
    <col min="7430" max="7430" width="12.5703125" bestFit="1" customWidth="1"/>
    <col min="7431" max="7431" width="14.85546875" bestFit="1" customWidth="1"/>
    <col min="7432" max="7432" width="12.5703125" bestFit="1" customWidth="1"/>
    <col min="7433" max="7433" width="15" bestFit="1" customWidth="1"/>
    <col min="7434" max="7434" width="12.5703125" bestFit="1" customWidth="1"/>
    <col min="7435" max="7435" width="15" bestFit="1" customWidth="1"/>
    <col min="7436" max="7436" width="12.5703125" bestFit="1" customWidth="1"/>
    <col min="7437" max="7437" width="15" bestFit="1" customWidth="1"/>
    <col min="7438" max="7438" width="12.5703125" bestFit="1" customWidth="1"/>
    <col min="7439" max="7439" width="15" bestFit="1" customWidth="1"/>
    <col min="7440" max="7440" width="12.5703125" bestFit="1" customWidth="1"/>
    <col min="7681" max="7682" width="0" hidden="1" customWidth="1"/>
    <col min="7683" max="7683" width="96.5703125" bestFit="1" customWidth="1"/>
    <col min="7684" max="7684" width="13.5703125" bestFit="1" customWidth="1"/>
    <col min="7685" max="7685" width="15" bestFit="1" customWidth="1"/>
    <col min="7686" max="7686" width="12.5703125" bestFit="1" customWidth="1"/>
    <col min="7687" max="7687" width="14.85546875" bestFit="1" customWidth="1"/>
    <col min="7688" max="7688" width="12.5703125" bestFit="1" customWidth="1"/>
    <col min="7689" max="7689" width="15" bestFit="1" customWidth="1"/>
    <col min="7690" max="7690" width="12.5703125" bestFit="1" customWidth="1"/>
    <col min="7691" max="7691" width="15" bestFit="1" customWidth="1"/>
    <col min="7692" max="7692" width="12.5703125" bestFit="1" customWidth="1"/>
    <col min="7693" max="7693" width="15" bestFit="1" customWidth="1"/>
    <col min="7694" max="7694" width="12.5703125" bestFit="1" customWidth="1"/>
    <col min="7695" max="7695" width="15" bestFit="1" customWidth="1"/>
    <col min="7696" max="7696" width="12.5703125" bestFit="1" customWidth="1"/>
    <col min="7937" max="7938" width="0" hidden="1" customWidth="1"/>
    <col min="7939" max="7939" width="96.5703125" bestFit="1" customWidth="1"/>
    <col min="7940" max="7940" width="13.5703125" bestFit="1" customWidth="1"/>
    <col min="7941" max="7941" width="15" bestFit="1" customWidth="1"/>
    <col min="7942" max="7942" width="12.5703125" bestFit="1" customWidth="1"/>
    <col min="7943" max="7943" width="14.85546875" bestFit="1" customWidth="1"/>
    <col min="7944" max="7944" width="12.5703125" bestFit="1" customWidth="1"/>
    <col min="7945" max="7945" width="15" bestFit="1" customWidth="1"/>
    <col min="7946" max="7946" width="12.5703125" bestFit="1" customWidth="1"/>
    <col min="7947" max="7947" width="15" bestFit="1" customWidth="1"/>
    <col min="7948" max="7948" width="12.5703125" bestFit="1" customWidth="1"/>
    <col min="7949" max="7949" width="15" bestFit="1" customWidth="1"/>
    <col min="7950" max="7950" width="12.5703125" bestFit="1" customWidth="1"/>
    <col min="7951" max="7951" width="15" bestFit="1" customWidth="1"/>
    <col min="7952" max="7952" width="12.5703125" bestFit="1" customWidth="1"/>
    <col min="8193" max="8194" width="0" hidden="1" customWidth="1"/>
    <col min="8195" max="8195" width="96.5703125" bestFit="1" customWidth="1"/>
    <col min="8196" max="8196" width="13.5703125" bestFit="1" customWidth="1"/>
    <col min="8197" max="8197" width="15" bestFit="1" customWidth="1"/>
    <col min="8198" max="8198" width="12.5703125" bestFit="1" customWidth="1"/>
    <col min="8199" max="8199" width="14.85546875" bestFit="1" customWidth="1"/>
    <col min="8200" max="8200" width="12.5703125" bestFit="1" customWidth="1"/>
    <col min="8201" max="8201" width="15" bestFit="1" customWidth="1"/>
    <col min="8202" max="8202" width="12.5703125" bestFit="1" customWidth="1"/>
    <col min="8203" max="8203" width="15" bestFit="1" customWidth="1"/>
    <col min="8204" max="8204" width="12.5703125" bestFit="1" customWidth="1"/>
    <col min="8205" max="8205" width="15" bestFit="1" customWidth="1"/>
    <col min="8206" max="8206" width="12.5703125" bestFit="1" customWidth="1"/>
    <col min="8207" max="8207" width="15" bestFit="1" customWidth="1"/>
    <col min="8208" max="8208" width="12.5703125" bestFit="1" customWidth="1"/>
    <col min="8449" max="8450" width="0" hidden="1" customWidth="1"/>
    <col min="8451" max="8451" width="96.5703125" bestFit="1" customWidth="1"/>
    <col min="8452" max="8452" width="13.5703125" bestFit="1" customWidth="1"/>
    <col min="8453" max="8453" width="15" bestFit="1" customWidth="1"/>
    <col min="8454" max="8454" width="12.5703125" bestFit="1" customWidth="1"/>
    <col min="8455" max="8455" width="14.85546875" bestFit="1" customWidth="1"/>
    <col min="8456" max="8456" width="12.5703125" bestFit="1" customWidth="1"/>
    <col min="8457" max="8457" width="15" bestFit="1" customWidth="1"/>
    <col min="8458" max="8458" width="12.5703125" bestFit="1" customWidth="1"/>
    <col min="8459" max="8459" width="15" bestFit="1" customWidth="1"/>
    <col min="8460" max="8460" width="12.5703125" bestFit="1" customWidth="1"/>
    <col min="8461" max="8461" width="15" bestFit="1" customWidth="1"/>
    <col min="8462" max="8462" width="12.5703125" bestFit="1" customWidth="1"/>
    <col min="8463" max="8463" width="15" bestFit="1" customWidth="1"/>
    <col min="8464" max="8464" width="12.5703125" bestFit="1" customWidth="1"/>
    <col min="8705" max="8706" width="0" hidden="1" customWidth="1"/>
    <col min="8707" max="8707" width="96.5703125" bestFit="1" customWidth="1"/>
    <col min="8708" max="8708" width="13.5703125" bestFit="1" customWidth="1"/>
    <col min="8709" max="8709" width="15" bestFit="1" customWidth="1"/>
    <col min="8710" max="8710" width="12.5703125" bestFit="1" customWidth="1"/>
    <col min="8711" max="8711" width="14.85546875" bestFit="1" customWidth="1"/>
    <col min="8712" max="8712" width="12.5703125" bestFit="1" customWidth="1"/>
    <col min="8713" max="8713" width="15" bestFit="1" customWidth="1"/>
    <col min="8714" max="8714" width="12.5703125" bestFit="1" customWidth="1"/>
    <col min="8715" max="8715" width="15" bestFit="1" customWidth="1"/>
    <col min="8716" max="8716" width="12.5703125" bestFit="1" customWidth="1"/>
    <col min="8717" max="8717" width="15" bestFit="1" customWidth="1"/>
    <col min="8718" max="8718" width="12.5703125" bestFit="1" customWidth="1"/>
    <col min="8719" max="8719" width="15" bestFit="1" customWidth="1"/>
    <col min="8720" max="8720" width="12.5703125" bestFit="1" customWidth="1"/>
    <col min="8961" max="8962" width="0" hidden="1" customWidth="1"/>
    <col min="8963" max="8963" width="96.5703125" bestFit="1" customWidth="1"/>
    <col min="8964" max="8964" width="13.5703125" bestFit="1" customWidth="1"/>
    <col min="8965" max="8965" width="15" bestFit="1" customWidth="1"/>
    <col min="8966" max="8966" width="12.5703125" bestFit="1" customWidth="1"/>
    <col min="8967" max="8967" width="14.85546875" bestFit="1" customWidth="1"/>
    <col min="8968" max="8968" width="12.5703125" bestFit="1" customWidth="1"/>
    <col min="8969" max="8969" width="15" bestFit="1" customWidth="1"/>
    <col min="8970" max="8970" width="12.5703125" bestFit="1" customWidth="1"/>
    <col min="8971" max="8971" width="15" bestFit="1" customWidth="1"/>
    <col min="8972" max="8972" width="12.5703125" bestFit="1" customWidth="1"/>
    <col min="8973" max="8973" width="15" bestFit="1" customWidth="1"/>
    <col min="8974" max="8974" width="12.5703125" bestFit="1" customWidth="1"/>
    <col min="8975" max="8975" width="15" bestFit="1" customWidth="1"/>
    <col min="8976" max="8976" width="12.5703125" bestFit="1" customWidth="1"/>
    <col min="9217" max="9218" width="0" hidden="1" customWidth="1"/>
    <col min="9219" max="9219" width="96.5703125" bestFit="1" customWidth="1"/>
    <col min="9220" max="9220" width="13.5703125" bestFit="1" customWidth="1"/>
    <col min="9221" max="9221" width="15" bestFit="1" customWidth="1"/>
    <col min="9222" max="9222" width="12.5703125" bestFit="1" customWidth="1"/>
    <col min="9223" max="9223" width="14.85546875" bestFit="1" customWidth="1"/>
    <col min="9224" max="9224" width="12.5703125" bestFit="1" customWidth="1"/>
    <col min="9225" max="9225" width="15" bestFit="1" customWidth="1"/>
    <col min="9226" max="9226" width="12.5703125" bestFit="1" customWidth="1"/>
    <col min="9227" max="9227" width="15" bestFit="1" customWidth="1"/>
    <col min="9228" max="9228" width="12.5703125" bestFit="1" customWidth="1"/>
    <col min="9229" max="9229" width="15" bestFit="1" customWidth="1"/>
    <col min="9230" max="9230" width="12.5703125" bestFit="1" customWidth="1"/>
    <col min="9231" max="9231" width="15" bestFit="1" customWidth="1"/>
    <col min="9232" max="9232" width="12.5703125" bestFit="1" customWidth="1"/>
    <col min="9473" max="9474" width="0" hidden="1" customWidth="1"/>
    <col min="9475" max="9475" width="96.5703125" bestFit="1" customWidth="1"/>
    <col min="9476" max="9476" width="13.5703125" bestFit="1" customWidth="1"/>
    <col min="9477" max="9477" width="15" bestFit="1" customWidth="1"/>
    <col min="9478" max="9478" width="12.5703125" bestFit="1" customWidth="1"/>
    <col min="9479" max="9479" width="14.85546875" bestFit="1" customWidth="1"/>
    <col min="9480" max="9480" width="12.5703125" bestFit="1" customWidth="1"/>
    <col min="9481" max="9481" width="15" bestFit="1" customWidth="1"/>
    <col min="9482" max="9482" width="12.5703125" bestFit="1" customWidth="1"/>
    <col min="9483" max="9483" width="15" bestFit="1" customWidth="1"/>
    <col min="9484" max="9484" width="12.5703125" bestFit="1" customWidth="1"/>
    <col min="9485" max="9485" width="15" bestFit="1" customWidth="1"/>
    <col min="9486" max="9486" width="12.5703125" bestFit="1" customWidth="1"/>
    <col min="9487" max="9487" width="15" bestFit="1" customWidth="1"/>
    <col min="9488" max="9488" width="12.5703125" bestFit="1" customWidth="1"/>
    <col min="9729" max="9730" width="0" hidden="1" customWidth="1"/>
    <col min="9731" max="9731" width="96.5703125" bestFit="1" customWidth="1"/>
    <col min="9732" max="9732" width="13.5703125" bestFit="1" customWidth="1"/>
    <col min="9733" max="9733" width="15" bestFit="1" customWidth="1"/>
    <col min="9734" max="9734" width="12.5703125" bestFit="1" customWidth="1"/>
    <col min="9735" max="9735" width="14.85546875" bestFit="1" customWidth="1"/>
    <col min="9736" max="9736" width="12.5703125" bestFit="1" customWidth="1"/>
    <col min="9737" max="9737" width="15" bestFit="1" customWidth="1"/>
    <col min="9738" max="9738" width="12.5703125" bestFit="1" customWidth="1"/>
    <col min="9739" max="9739" width="15" bestFit="1" customWidth="1"/>
    <col min="9740" max="9740" width="12.5703125" bestFit="1" customWidth="1"/>
    <col min="9741" max="9741" width="15" bestFit="1" customWidth="1"/>
    <col min="9742" max="9742" width="12.5703125" bestFit="1" customWidth="1"/>
    <col min="9743" max="9743" width="15" bestFit="1" customWidth="1"/>
    <col min="9744" max="9744" width="12.5703125" bestFit="1" customWidth="1"/>
    <col min="9985" max="9986" width="0" hidden="1" customWidth="1"/>
    <col min="9987" max="9987" width="96.5703125" bestFit="1" customWidth="1"/>
    <col min="9988" max="9988" width="13.5703125" bestFit="1" customWidth="1"/>
    <col min="9989" max="9989" width="15" bestFit="1" customWidth="1"/>
    <col min="9990" max="9990" width="12.5703125" bestFit="1" customWidth="1"/>
    <col min="9991" max="9991" width="14.85546875" bestFit="1" customWidth="1"/>
    <col min="9992" max="9992" width="12.5703125" bestFit="1" customWidth="1"/>
    <col min="9993" max="9993" width="15" bestFit="1" customWidth="1"/>
    <col min="9994" max="9994" width="12.5703125" bestFit="1" customWidth="1"/>
    <col min="9995" max="9995" width="15" bestFit="1" customWidth="1"/>
    <col min="9996" max="9996" width="12.5703125" bestFit="1" customWidth="1"/>
    <col min="9997" max="9997" width="15" bestFit="1" customWidth="1"/>
    <col min="9998" max="9998" width="12.5703125" bestFit="1" customWidth="1"/>
    <col min="9999" max="9999" width="15" bestFit="1" customWidth="1"/>
    <col min="10000" max="10000" width="12.5703125" bestFit="1" customWidth="1"/>
    <col min="10241" max="10242" width="0" hidden="1" customWidth="1"/>
    <col min="10243" max="10243" width="96.5703125" bestFit="1" customWidth="1"/>
    <col min="10244" max="10244" width="13.5703125" bestFit="1" customWidth="1"/>
    <col min="10245" max="10245" width="15" bestFit="1" customWidth="1"/>
    <col min="10246" max="10246" width="12.5703125" bestFit="1" customWidth="1"/>
    <col min="10247" max="10247" width="14.85546875" bestFit="1" customWidth="1"/>
    <col min="10248" max="10248" width="12.5703125" bestFit="1" customWidth="1"/>
    <col min="10249" max="10249" width="15" bestFit="1" customWidth="1"/>
    <col min="10250" max="10250" width="12.5703125" bestFit="1" customWidth="1"/>
    <col min="10251" max="10251" width="15" bestFit="1" customWidth="1"/>
    <col min="10252" max="10252" width="12.5703125" bestFit="1" customWidth="1"/>
    <col min="10253" max="10253" width="15" bestFit="1" customWidth="1"/>
    <col min="10254" max="10254" width="12.5703125" bestFit="1" customWidth="1"/>
    <col min="10255" max="10255" width="15" bestFit="1" customWidth="1"/>
    <col min="10256" max="10256" width="12.5703125" bestFit="1" customWidth="1"/>
    <col min="10497" max="10498" width="0" hidden="1" customWidth="1"/>
    <col min="10499" max="10499" width="96.5703125" bestFit="1" customWidth="1"/>
    <col min="10500" max="10500" width="13.5703125" bestFit="1" customWidth="1"/>
    <col min="10501" max="10501" width="15" bestFit="1" customWidth="1"/>
    <col min="10502" max="10502" width="12.5703125" bestFit="1" customWidth="1"/>
    <col min="10503" max="10503" width="14.85546875" bestFit="1" customWidth="1"/>
    <col min="10504" max="10504" width="12.5703125" bestFit="1" customWidth="1"/>
    <col min="10505" max="10505" width="15" bestFit="1" customWidth="1"/>
    <col min="10506" max="10506" width="12.5703125" bestFit="1" customWidth="1"/>
    <col min="10507" max="10507" width="15" bestFit="1" customWidth="1"/>
    <col min="10508" max="10508" width="12.5703125" bestFit="1" customWidth="1"/>
    <col min="10509" max="10509" width="15" bestFit="1" customWidth="1"/>
    <col min="10510" max="10510" width="12.5703125" bestFit="1" customWidth="1"/>
    <col min="10511" max="10511" width="15" bestFit="1" customWidth="1"/>
    <col min="10512" max="10512" width="12.5703125" bestFit="1" customWidth="1"/>
    <col min="10753" max="10754" width="0" hidden="1" customWidth="1"/>
    <col min="10755" max="10755" width="96.5703125" bestFit="1" customWidth="1"/>
    <col min="10756" max="10756" width="13.5703125" bestFit="1" customWidth="1"/>
    <col min="10757" max="10757" width="15" bestFit="1" customWidth="1"/>
    <col min="10758" max="10758" width="12.5703125" bestFit="1" customWidth="1"/>
    <col min="10759" max="10759" width="14.85546875" bestFit="1" customWidth="1"/>
    <col min="10760" max="10760" width="12.5703125" bestFit="1" customWidth="1"/>
    <col min="10761" max="10761" width="15" bestFit="1" customWidth="1"/>
    <col min="10762" max="10762" width="12.5703125" bestFit="1" customWidth="1"/>
    <col min="10763" max="10763" width="15" bestFit="1" customWidth="1"/>
    <col min="10764" max="10764" width="12.5703125" bestFit="1" customWidth="1"/>
    <col min="10765" max="10765" width="15" bestFit="1" customWidth="1"/>
    <col min="10766" max="10766" width="12.5703125" bestFit="1" customWidth="1"/>
    <col min="10767" max="10767" width="15" bestFit="1" customWidth="1"/>
    <col min="10768" max="10768" width="12.5703125" bestFit="1" customWidth="1"/>
    <col min="11009" max="11010" width="0" hidden="1" customWidth="1"/>
    <col min="11011" max="11011" width="96.5703125" bestFit="1" customWidth="1"/>
    <col min="11012" max="11012" width="13.5703125" bestFit="1" customWidth="1"/>
    <col min="11013" max="11013" width="15" bestFit="1" customWidth="1"/>
    <col min="11014" max="11014" width="12.5703125" bestFit="1" customWidth="1"/>
    <col min="11015" max="11015" width="14.85546875" bestFit="1" customWidth="1"/>
    <col min="11016" max="11016" width="12.5703125" bestFit="1" customWidth="1"/>
    <col min="11017" max="11017" width="15" bestFit="1" customWidth="1"/>
    <col min="11018" max="11018" width="12.5703125" bestFit="1" customWidth="1"/>
    <col min="11019" max="11019" width="15" bestFit="1" customWidth="1"/>
    <col min="11020" max="11020" width="12.5703125" bestFit="1" customWidth="1"/>
    <col min="11021" max="11021" width="15" bestFit="1" customWidth="1"/>
    <col min="11022" max="11022" width="12.5703125" bestFit="1" customWidth="1"/>
    <col min="11023" max="11023" width="15" bestFit="1" customWidth="1"/>
    <col min="11024" max="11024" width="12.5703125" bestFit="1" customWidth="1"/>
    <col min="11265" max="11266" width="0" hidden="1" customWidth="1"/>
    <col min="11267" max="11267" width="96.5703125" bestFit="1" customWidth="1"/>
    <col min="11268" max="11268" width="13.5703125" bestFit="1" customWidth="1"/>
    <col min="11269" max="11269" width="15" bestFit="1" customWidth="1"/>
    <col min="11270" max="11270" width="12.5703125" bestFit="1" customWidth="1"/>
    <col min="11271" max="11271" width="14.85546875" bestFit="1" customWidth="1"/>
    <col min="11272" max="11272" width="12.5703125" bestFit="1" customWidth="1"/>
    <col min="11273" max="11273" width="15" bestFit="1" customWidth="1"/>
    <col min="11274" max="11274" width="12.5703125" bestFit="1" customWidth="1"/>
    <col min="11275" max="11275" width="15" bestFit="1" customWidth="1"/>
    <col min="11276" max="11276" width="12.5703125" bestFit="1" customWidth="1"/>
    <col min="11277" max="11277" width="15" bestFit="1" customWidth="1"/>
    <col min="11278" max="11278" width="12.5703125" bestFit="1" customWidth="1"/>
    <col min="11279" max="11279" width="15" bestFit="1" customWidth="1"/>
    <col min="11280" max="11280" width="12.5703125" bestFit="1" customWidth="1"/>
    <col min="11521" max="11522" width="0" hidden="1" customWidth="1"/>
    <col min="11523" max="11523" width="96.5703125" bestFit="1" customWidth="1"/>
    <col min="11524" max="11524" width="13.5703125" bestFit="1" customWidth="1"/>
    <col min="11525" max="11525" width="15" bestFit="1" customWidth="1"/>
    <col min="11526" max="11526" width="12.5703125" bestFit="1" customWidth="1"/>
    <col min="11527" max="11527" width="14.85546875" bestFit="1" customWidth="1"/>
    <col min="11528" max="11528" width="12.5703125" bestFit="1" customWidth="1"/>
    <col min="11529" max="11529" width="15" bestFit="1" customWidth="1"/>
    <col min="11530" max="11530" width="12.5703125" bestFit="1" customWidth="1"/>
    <col min="11531" max="11531" width="15" bestFit="1" customWidth="1"/>
    <col min="11532" max="11532" width="12.5703125" bestFit="1" customWidth="1"/>
    <col min="11533" max="11533" width="15" bestFit="1" customWidth="1"/>
    <col min="11534" max="11534" width="12.5703125" bestFit="1" customWidth="1"/>
    <col min="11535" max="11535" width="15" bestFit="1" customWidth="1"/>
    <col min="11536" max="11536" width="12.5703125" bestFit="1" customWidth="1"/>
    <col min="11777" max="11778" width="0" hidden="1" customWidth="1"/>
    <col min="11779" max="11779" width="96.5703125" bestFit="1" customWidth="1"/>
    <col min="11780" max="11780" width="13.5703125" bestFit="1" customWidth="1"/>
    <col min="11781" max="11781" width="15" bestFit="1" customWidth="1"/>
    <col min="11782" max="11782" width="12.5703125" bestFit="1" customWidth="1"/>
    <col min="11783" max="11783" width="14.85546875" bestFit="1" customWidth="1"/>
    <col min="11784" max="11784" width="12.5703125" bestFit="1" customWidth="1"/>
    <col min="11785" max="11785" width="15" bestFit="1" customWidth="1"/>
    <col min="11786" max="11786" width="12.5703125" bestFit="1" customWidth="1"/>
    <col min="11787" max="11787" width="15" bestFit="1" customWidth="1"/>
    <col min="11788" max="11788" width="12.5703125" bestFit="1" customWidth="1"/>
    <col min="11789" max="11789" width="15" bestFit="1" customWidth="1"/>
    <col min="11790" max="11790" width="12.5703125" bestFit="1" customWidth="1"/>
    <col min="11791" max="11791" width="15" bestFit="1" customWidth="1"/>
    <col min="11792" max="11792" width="12.5703125" bestFit="1" customWidth="1"/>
    <col min="12033" max="12034" width="0" hidden="1" customWidth="1"/>
    <col min="12035" max="12035" width="96.5703125" bestFit="1" customWidth="1"/>
    <col min="12036" max="12036" width="13.5703125" bestFit="1" customWidth="1"/>
    <col min="12037" max="12037" width="15" bestFit="1" customWidth="1"/>
    <col min="12038" max="12038" width="12.5703125" bestFit="1" customWidth="1"/>
    <col min="12039" max="12039" width="14.85546875" bestFit="1" customWidth="1"/>
    <col min="12040" max="12040" width="12.5703125" bestFit="1" customWidth="1"/>
    <col min="12041" max="12041" width="15" bestFit="1" customWidth="1"/>
    <col min="12042" max="12042" width="12.5703125" bestFit="1" customWidth="1"/>
    <col min="12043" max="12043" width="15" bestFit="1" customWidth="1"/>
    <col min="12044" max="12044" width="12.5703125" bestFit="1" customWidth="1"/>
    <col min="12045" max="12045" width="15" bestFit="1" customWidth="1"/>
    <col min="12046" max="12046" width="12.5703125" bestFit="1" customWidth="1"/>
    <col min="12047" max="12047" width="15" bestFit="1" customWidth="1"/>
    <col min="12048" max="12048" width="12.5703125" bestFit="1" customWidth="1"/>
    <col min="12289" max="12290" width="0" hidden="1" customWidth="1"/>
    <col min="12291" max="12291" width="96.5703125" bestFit="1" customWidth="1"/>
    <col min="12292" max="12292" width="13.5703125" bestFit="1" customWidth="1"/>
    <col min="12293" max="12293" width="15" bestFit="1" customWidth="1"/>
    <col min="12294" max="12294" width="12.5703125" bestFit="1" customWidth="1"/>
    <col min="12295" max="12295" width="14.85546875" bestFit="1" customWidth="1"/>
    <col min="12296" max="12296" width="12.5703125" bestFit="1" customWidth="1"/>
    <col min="12297" max="12297" width="15" bestFit="1" customWidth="1"/>
    <col min="12298" max="12298" width="12.5703125" bestFit="1" customWidth="1"/>
    <col min="12299" max="12299" width="15" bestFit="1" customWidth="1"/>
    <col min="12300" max="12300" width="12.5703125" bestFit="1" customWidth="1"/>
    <col min="12301" max="12301" width="15" bestFit="1" customWidth="1"/>
    <col min="12302" max="12302" width="12.5703125" bestFit="1" customWidth="1"/>
    <col min="12303" max="12303" width="15" bestFit="1" customWidth="1"/>
    <col min="12304" max="12304" width="12.5703125" bestFit="1" customWidth="1"/>
    <col min="12545" max="12546" width="0" hidden="1" customWidth="1"/>
    <col min="12547" max="12547" width="96.5703125" bestFit="1" customWidth="1"/>
    <col min="12548" max="12548" width="13.5703125" bestFit="1" customWidth="1"/>
    <col min="12549" max="12549" width="15" bestFit="1" customWidth="1"/>
    <col min="12550" max="12550" width="12.5703125" bestFit="1" customWidth="1"/>
    <col min="12551" max="12551" width="14.85546875" bestFit="1" customWidth="1"/>
    <col min="12552" max="12552" width="12.5703125" bestFit="1" customWidth="1"/>
    <col min="12553" max="12553" width="15" bestFit="1" customWidth="1"/>
    <col min="12554" max="12554" width="12.5703125" bestFit="1" customWidth="1"/>
    <col min="12555" max="12555" width="15" bestFit="1" customWidth="1"/>
    <col min="12556" max="12556" width="12.5703125" bestFit="1" customWidth="1"/>
    <col min="12557" max="12557" width="15" bestFit="1" customWidth="1"/>
    <col min="12558" max="12558" width="12.5703125" bestFit="1" customWidth="1"/>
    <col min="12559" max="12559" width="15" bestFit="1" customWidth="1"/>
    <col min="12560" max="12560" width="12.5703125" bestFit="1" customWidth="1"/>
    <col min="12801" max="12802" width="0" hidden="1" customWidth="1"/>
    <col min="12803" max="12803" width="96.5703125" bestFit="1" customWidth="1"/>
    <col min="12804" max="12804" width="13.5703125" bestFit="1" customWidth="1"/>
    <col min="12805" max="12805" width="15" bestFit="1" customWidth="1"/>
    <col min="12806" max="12806" width="12.5703125" bestFit="1" customWidth="1"/>
    <col min="12807" max="12807" width="14.85546875" bestFit="1" customWidth="1"/>
    <col min="12808" max="12808" width="12.5703125" bestFit="1" customWidth="1"/>
    <col min="12809" max="12809" width="15" bestFit="1" customWidth="1"/>
    <col min="12810" max="12810" width="12.5703125" bestFit="1" customWidth="1"/>
    <col min="12811" max="12811" width="15" bestFit="1" customWidth="1"/>
    <col min="12812" max="12812" width="12.5703125" bestFit="1" customWidth="1"/>
    <col min="12813" max="12813" width="15" bestFit="1" customWidth="1"/>
    <col min="12814" max="12814" width="12.5703125" bestFit="1" customWidth="1"/>
    <col min="12815" max="12815" width="15" bestFit="1" customWidth="1"/>
    <col min="12816" max="12816" width="12.5703125" bestFit="1" customWidth="1"/>
    <col min="13057" max="13058" width="0" hidden="1" customWidth="1"/>
    <col min="13059" max="13059" width="96.5703125" bestFit="1" customWidth="1"/>
    <col min="13060" max="13060" width="13.5703125" bestFit="1" customWidth="1"/>
    <col min="13061" max="13061" width="15" bestFit="1" customWidth="1"/>
    <col min="13062" max="13062" width="12.5703125" bestFit="1" customWidth="1"/>
    <col min="13063" max="13063" width="14.85546875" bestFit="1" customWidth="1"/>
    <col min="13064" max="13064" width="12.5703125" bestFit="1" customWidth="1"/>
    <col min="13065" max="13065" width="15" bestFit="1" customWidth="1"/>
    <col min="13066" max="13066" width="12.5703125" bestFit="1" customWidth="1"/>
    <col min="13067" max="13067" width="15" bestFit="1" customWidth="1"/>
    <col min="13068" max="13068" width="12.5703125" bestFit="1" customWidth="1"/>
    <col min="13069" max="13069" width="15" bestFit="1" customWidth="1"/>
    <col min="13070" max="13070" width="12.5703125" bestFit="1" customWidth="1"/>
    <col min="13071" max="13071" width="15" bestFit="1" customWidth="1"/>
    <col min="13072" max="13072" width="12.5703125" bestFit="1" customWidth="1"/>
    <col min="13313" max="13314" width="0" hidden="1" customWidth="1"/>
    <col min="13315" max="13315" width="96.5703125" bestFit="1" customWidth="1"/>
    <col min="13316" max="13316" width="13.5703125" bestFit="1" customWidth="1"/>
    <col min="13317" max="13317" width="15" bestFit="1" customWidth="1"/>
    <col min="13318" max="13318" width="12.5703125" bestFit="1" customWidth="1"/>
    <col min="13319" max="13319" width="14.85546875" bestFit="1" customWidth="1"/>
    <col min="13320" max="13320" width="12.5703125" bestFit="1" customWidth="1"/>
    <col min="13321" max="13321" width="15" bestFit="1" customWidth="1"/>
    <col min="13322" max="13322" width="12.5703125" bestFit="1" customWidth="1"/>
    <col min="13323" max="13323" width="15" bestFit="1" customWidth="1"/>
    <col min="13324" max="13324" width="12.5703125" bestFit="1" customWidth="1"/>
    <col min="13325" max="13325" width="15" bestFit="1" customWidth="1"/>
    <col min="13326" max="13326" width="12.5703125" bestFit="1" customWidth="1"/>
    <col min="13327" max="13327" width="15" bestFit="1" customWidth="1"/>
    <col min="13328" max="13328" width="12.5703125" bestFit="1" customWidth="1"/>
    <col min="13569" max="13570" width="0" hidden="1" customWidth="1"/>
    <col min="13571" max="13571" width="96.5703125" bestFit="1" customWidth="1"/>
    <col min="13572" max="13572" width="13.5703125" bestFit="1" customWidth="1"/>
    <col min="13573" max="13573" width="15" bestFit="1" customWidth="1"/>
    <col min="13574" max="13574" width="12.5703125" bestFit="1" customWidth="1"/>
    <col min="13575" max="13575" width="14.85546875" bestFit="1" customWidth="1"/>
    <col min="13576" max="13576" width="12.5703125" bestFit="1" customWidth="1"/>
    <col min="13577" max="13577" width="15" bestFit="1" customWidth="1"/>
    <col min="13578" max="13578" width="12.5703125" bestFit="1" customWidth="1"/>
    <col min="13579" max="13579" width="15" bestFit="1" customWidth="1"/>
    <col min="13580" max="13580" width="12.5703125" bestFit="1" customWidth="1"/>
    <col min="13581" max="13581" width="15" bestFit="1" customWidth="1"/>
    <col min="13582" max="13582" width="12.5703125" bestFit="1" customWidth="1"/>
    <col min="13583" max="13583" width="15" bestFit="1" customWidth="1"/>
    <col min="13584" max="13584" width="12.5703125" bestFit="1" customWidth="1"/>
    <col min="13825" max="13826" width="0" hidden="1" customWidth="1"/>
    <col min="13827" max="13827" width="96.5703125" bestFit="1" customWidth="1"/>
    <col min="13828" max="13828" width="13.5703125" bestFit="1" customWidth="1"/>
    <col min="13829" max="13829" width="15" bestFit="1" customWidth="1"/>
    <col min="13830" max="13830" width="12.5703125" bestFit="1" customWidth="1"/>
    <col min="13831" max="13831" width="14.85546875" bestFit="1" customWidth="1"/>
    <col min="13832" max="13832" width="12.5703125" bestFit="1" customWidth="1"/>
    <col min="13833" max="13833" width="15" bestFit="1" customWidth="1"/>
    <col min="13834" max="13834" width="12.5703125" bestFit="1" customWidth="1"/>
    <col min="13835" max="13835" width="15" bestFit="1" customWidth="1"/>
    <col min="13836" max="13836" width="12.5703125" bestFit="1" customWidth="1"/>
    <col min="13837" max="13837" width="15" bestFit="1" customWidth="1"/>
    <col min="13838" max="13838" width="12.5703125" bestFit="1" customWidth="1"/>
    <col min="13839" max="13839" width="15" bestFit="1" customWidth="1"/>
    <col min="13840" max="13840" width="12.5703125" bestFit="1" customWidth="1"/>
    <col min="14081" max="14082" width="0" hidden="1" customWidth="1"/>
    <col min="14083" max="14083" width="96.5703125" bestFit="1" customWidth="1"/>
    <col min="14084" max="14084" width="13.5703125" bestFit="1" customWidth="1"/>
    <col min="14085" max="14085" width="15" bestFit="1" customWidth="1"/>
    <col min="14086" max="14086" width="12.5703125" bestFit="1" customWidth="1"/>
    <col min="14087" max="14087" width="14.85546875" bestFit="1" customWidth="1"/>
    <col min="14088" max="14088" width="12.5703125" bestFit="1" customWidth="1"/>
    <col min="14089" max="14089" width="15" bestFit="1" customWidth="1"/>
    <col min="14090" max="14090" width="12.5703125" bestFit="1" customWidth="1"/>
    <col min="14091" max="14091" width="15" bestFit="1" customWidth="1"/>
    <col min="14092" max="14092" width="12.5703125" bestFit="1" customWidth="1"/>
    <col min="14093" max="14093" width="15" bestFit="1" customWidth="1"/>
    <col min="14094" max="14094" width="12.5703125" bestFit="1" customWidth="1"/>
    <col min="14095" max="14095" width="15" bestFit="1" customWidth="1"/>
    <col min="14096" max="14096" width="12.5703125" bestFit="1" customWidth="1"/>
    <col min="14337" max="14338" width="0" hidden="1" customWidth="1"/>
    <col min="14339" max="14339" width="96.5703125" bestFit="1" customWidth="1"/>
    <col min="14340" max="14340" width="13.5703125" bestFit="1" customWidth="1"/>
    <col min="14341" max="14341" width="15" bestFit="1" customWidth="1"/>
    <col min="14342" max="14342" width="12.5703125" bestFit="1" customWidth="1"/>
    <col min="14343" max="14343" width="14.85546875" bestFit="1" customWidth="1"/>
    <col min="14344" max="14344" width="12.5703125" bestFit="1" customWidth="1"/>
    <col min="14345" max="14345" width="15" bestFit="1" customWidth="1"/>
    <col min="14346" max="14346" width="12.5703125" bestFit="1" customWidth="1"/>
    <col min="14347" max="14347" width="15" bestFit="1" customWidth="1"/>
    <col min="14348" max="14348" width="12.5703125" bestFit="1" customWidth="1"/>
    <col min="14349" max="14349" width="15" bestFit="1" customWidth="1"/>
    <col min="14350" max="14350" width="12.5703125" bestFit="1" customWidth="1"/>
    <col min="14351" max="14351" width="15" bestFit="1" customWidth="1"/>
    <col min="14352" max="14352" width="12.5703125" bestFit="1" customWidth="1"/>
    <col min="14593" max="14594" width="0" hidden="1" customWidth="1"/>
    <col min="14595" max="14595" width="96.5703125" bestFit="1" customWidth="1"/>
    <col min="14596" max="14596" width="13.5703125" bestFit="1" customWidth="1"/>
    <col min="14597" max="14597" width="15" bestFit="1" customWidth="1"/>
    <col min="14598" max="14598" width="12.5703125" bestFit="1" customWidth="1"/>
    <col min="14599" max="14599" width="14.85546875" bestFit="1" customWidth="1"/>
    <col min="14600" max="14600" width="12.5703125" bestFit="1" customWidth="1"/>
    <col min="14601" max="14601" width="15" bestFit="1" customWidth="1"/>
    <col min="14602" max="14602" width="12.5703125" bestFit="1" customWidth="1"/>
    <col min="14603" max="14603" width="15" bestFit="1" customWidth="1"/>
    <col min="14604" max="14604" width="12.5703125" bestFit="1" customWidth="1"/>
    <col min="14605" max="14605" width="15" bestFit="1" customWidth="1"/>
    <col min="14606" max="14606" width="12.5703125" bestFit="1" customWidth="1"/>
    <col min="14607" max="14607" width="15" bestFit="1" customWidth="1"/>
    <col min="14608" max="14608" width="12.5703125" bestFit="1" customWidth="1"/>
    <col min="14849" max="14850" width="0" hidden="1" customWidth="1"/>
    <col min="14851" max="14851" width="96.5703125" bestFit="1" customWidth="1"/>
    <col min="14852" max="14852" width="13.5703125" bestFit="1" customWidth="1"/>
    <col min="14853" max="14853" width="15" bestFit="1" customWidth="1"/>
    <col min="14854" max="14854" width="12.5703125" bestFit="1" customWidth="1"/>
    <col min="14855" max="14855" width="14.85546875" bestFit="1" customWidth="1"/>
    <col min="14856" max="14856" width="12.5703125" bestFit="1" customWidth="1"/>
    <col min="14857" max="14857" width="15" bestFit="1" customWidth="1"/>
    <col min="14858" max="14858" width="12.5703125" bestFit="1" customWidth="1"/>
    <col min="14859" max="14859" width="15" bestFit="1" customWidth="1"/>
    <col min="14860" max="14860" width="12.5703125" bestFit="1" customWidth="1"/>
    <col min="14861" max="14861" width="15" bestFit="1" customWidth="1"/>
    <col min="14862" max="14862" width="12.5703125" bestFit="1" customWidth="1"/>
    <col min="14863" max="14863" width="15" bestFit="1" customWidth="1"/>
    <col min="14864" max="14864" width="12.5703125" bestFit="1" customWidth="1"/>
    <col min="15105" max="15106" width="0" hidden="1" customWidth="1"/>
    <col min="15107" max="15107" width="96.5703125" bestFit="1" customWidth="1"/>
    <col min="15108" max="15108" width="13.5703125" bestFit="1" customWidth="1"/>
    <col min="15109" max="15109" width="15" bestFit="1" customWidth="1"/>
    <col min="15110" max="15110" width="12.5703125" bestFit="1" customWidth="1"/>
    <col min="15111" max="15111" width="14.85546875" bestFit="1" customWidth="1"/>
    <col min="15112" max="15112" width="12.5703125" bestFit="1" customWidth="1"/>
    <col min="15113" max="15113" width="15" bestFit="1" customWidth="1"/>
    <col min="15114" max="15114" width="12.5703125" bestFit="1" customWidth="1"/>
    <col min="15115" max="15115" width="15" bestFit="1" customWidth="1"/>
    <col min="15116" max="15116" width="12.5703125" bestFit="1" customWidth="1"/>
    <col min="15117" max="15117" width="15" bestFit="1" customWidth="1"/>
    <col min="15118" max="15118" width="12.5703125" bestFit="1" customWidth="1"/>
    <col min="15119" max="15119" width="15" bestFit="1" customWidth="1"/>
    <col min="15120" max="15120" width="12.5703125" bestFit="1" customWidth="1"/>
    <col min="15361" max="15362" width="0" hidden="1" customWidth="1"/>
    <col min="15363" max="15363" width="96.5703125" bestFit="1" customWidth="1"/>
    <col min="15364" max="15364" width="13.5703125" bestFit="1" customWidth="1"/>
    <col min="15365" max="15365" width="15" bestFit="1" customWidth="1"/>
    <col min="15366" max="15366" width="12.5703125" bestFit="1" customWidth="1"/>
    <col min="15367" max="15367" width="14.85546875" bestFit="1" customWidth="1"/>
    <col min="15368" max="15368" width="12.5703125" bestFit="1" customWidth="1"/>
    <col min="15369" max="15369" width="15" bestFit="1" customWidth="1"/>
    <col min="15370" max="15370" width="12.5703125" bestFit="1" customWidth="1"/>
    <col min="15371" max="15371" width="15" bestFit="1" customWidth="1"/>
    <col min="15372" max="15372" width="12.5703125" bestFit="1" customWidth="1"/>
    <col min="15373" max="15373" width="15" bestFit="1" customWidth="1"/>
    <col min="15374" max="15374" width="12.5703125" bestFit="1" customWidth="1"/>
    <col min="15375" max="15375" width="15" bestFit="1" customWidth="1"/>
    <col min="15376" max="15376" width="12.5703125" bestFit="1" customWidth="1"/>
    <col min="15617" max="15618" width="0" hidden="1" customWidth="1"/>
    <col min="15619" max="15619" width="96.5703125" bestFit="1" customWidth="1"/>
    <col min="15620" max="15620" width="13.5703125" bestFit="1" customWidth="1"/>
    <col min="15621" max="15621" width="15" bestFit="1" customWidth="1"/>
    <col min="15622" max="15622" width="12.5703125" bestFit="1" customWidth="1"/>
    <col min="15623" max="15623" width="14.85546875" bestFit="1" customWidth="1"/>
    <col min="15624" max="15624" width="12.5703125" bestFit="1" customWidth="1"/>
    <col min="15625" max="15625" width="15" bestFit="1" customWidth="1"/>
    <col min="15626" max="15626" width="12.5703125" bestFit="1" customWidth="1"/>
    <col min="15627" max="15627" width="15" bestFit="1" customWidth="1"/>
    <col min="15628" max="15628" width="12.5703125" bestFit="1" customWidth="1"/>
    <col min="15629" max="15629" width="15" bestFit="1" customWidth="1"/>
    <col min="15630" max="15630" width="12.5703125" bestFit="1" customWidth="1"/>
    <col min="15631" max="15631" width="15" bestFit="1" customWidth="1"/>
    <col min="15632" max="15632" width="12.5703125" bestFit="1" customWidth="1"/>
    <col min="15873" max="15874" width="0" hidden="1" customWidth="1"/>
    <col min="15875" max="15875" width="96.5703125" bestFit="1" customWidth="1"/>
    <col min="15876" max="15876" width="13.5703125" bestFit="1" customWidth="1"/>
    <col min="15877" max="15877" width="15" bestFit="1" customWidth="1"/>
    <col min="15878" max="15878" width="12.5703125" bestFit="1" customWidth="1"/>
    <col min="15879" max="15879" width="14.85546875" bestFit="1" customWidth="1"/>
    <col min="15880" max="15880" width="12.5703125" bestFit="1" customWidth="1"/>
    <col min="15881" max="15881" width="15" bestFit="1" customWidth="1"/>
    <col min="15882" max="15882" width="12.5703125" bestFit="1" customWidth="1"/>
    <col min="15883" max="15883" width="15" bestFit="1" customWidth="1"/>
    <col min="15884" max="15884" width="12.5703125" bestFit="1" customWidth="1"/>
    <col min="15885" max="15885" width="15" bestFit="1" customWidth="1"/>
    <col min="15886" max="15886" width="12.5703125" bestFit="1" customWidth="1"/>
    <col min="15887" max="15887" width="15" bestFit="1" customWidth="1"/>
    <col min="15888" max="15888" width="12.5703125" bestFit="1" customWidth="1"/>
    <col min="16129" max="16130" width="0" hidden="1" customWidth="1"/>
    <col min="16131" max="16131" width="96.5703125" bestFit="1" customWidth="1"/>
    <col min="16132" max="16132" width="13.5703125" bestFit="1" customWidth="1"/>
    <col min="16133" max="16133" width="15" bestFit="1" customWidth="1"/>
    <col min="16134" max="16134" width="12.5703125" bestFit="1" customWidth="1"/>
    <col min="16135" max="16135" width="14.85546875" bestFit="1" customWidth="1"/>
    <col min="16136" max="16136" width="12.5703125" bestFit="1" customWidth="1"/>
    <col min="16137" max="16137" width="15" bestFit="1" customWidth="1"/>
    <col min="16138" max="16138" width="12.5703125" bestFit="1" customWidth="1"/>
    <col min="16139" max="16139" width="15" bestFit="1" customWidth="1"/>
    <col min="16140" max="16140" width="12.5703125" bestFit="1" customWidth="1"/>
    <col min="16141" max="16141" width="15" bestFit="1" customWidth="1"/>
    <col min="16142" max="16142" width="12.5703125" bestFit="1" customWidth="1"/>
    <col min="16143" max="16143" width="15" bestFit="1" customWidth="1"/>
    <col min="16144" max="16144" width="12.5703125" bestFit="1" customWidth="1"/>
  </cols>
  <sheetData>
    <row r="1" spans="1:16" s="62" customFormat="1" ht="3.75" hidden="1" customHeight="1">
      <c r="C1" s="448"/>
      <c r="D1" s="449"/>
      <c r="E1" s="449"/>
      <c r="F1" s="449"/>
      <c r="G1" s="450"/>
      <c r="H1" s="450"/>
      <c r="I1" s="450"/>
      <c r="J1" s="450"/>
      <c r="K1" s="450"/>
      <c r="L1" s="450"/>
      <c r="M1" s="450"/>
      <c r="N1" s="450"/>
      <c r="O1" s="450"/>
      <c r="P1" s="450"/>
    </row>
    <row r="2" spans="1:16" s="451" customFormat="1" ht="44.25" customHeight="1">
      <c r="C2" s="1158" t="s">
        <v>1028</v>
      </c>
      <c r="D2" s="1158"/>
      <c r="E2" s="1158"/>
      <c r="F2" s="1158"/>
      <c r="G2" s="1158"/>
      <c r="H2" s="1158"/>
      <c r="I2" s="1158"/>
      <c r="J2" s="1158"/>
      <c r="K2" s="1158"/>
      <c r="L2" s="1158"/>
      <c r="M2" s="1158"/>
      <c r="N2" s="1158"/>
      <c r="O2" s="1158"/>
      <c r="P2" s="1158"/>
    </row>
    <row r="3" spans="1:16" s="451" customFormat="1" ht="45" customHeight="1">
      <c r="C3" s="1191" t="s">
        <v>975</v>
      </c>
      <c r="D3" s="1191"/>
      <c r="E3" s="1191"/>
      <c r="F3" s="1191"/>
      <c r="G3" s="1191"/>
      <c r="H3" s="1191"/>
      <c r="I3" s="1191"/>
      <c r="J3" s="1191"/>
      <c r="K3" s="1191"/>
      <c r="L3" s="1191"/>
      <c r="M3" s="1191"/>
      <c r="N3" s="1191"/>
      <c r="O3" s="1191"/>
      <c r="P3" s="1191"/>
    </row>
    <row r="4" spans="1:16" s="452" customFormat="1" ht="42.75" customHeight="1">
      <c r="A4" s="452" t="s">
        <v>578</v>
      </c>
      <c r="C4" s="1192" t="s">
        <v>602</v>
      </c>
      <c r="D4" s="1192"/>
      <c r="E4" s="1192"/>
      <c r="F4" s="1192"/>
      <c r="G4" s="1192"/>
      <c r="H4" s="1192"/>
      <c r="I4" s="1192"/>
      <c r="J4" s="1192"/>
      <c r="K4" s="1192"/>
      <c r="L4" s="1192"/>
      <c r="M4" s="1192"/>
      <c r="N4" s="1192"/>
      <c r="O4" s="1192"/>
      <c r="P4" s="1192"/>
    </row>
    <row r="5" spans="1:16" s="452" customFormat="1" ht="1.5" customHeight="1">
      <c r="C5" s="453"/>
      <c r="D5" s="453"/>
      <c r="E5" s="453"/>
      <c r="F5" s="453"/>
      <c r="G5" s="453"/>
      <c r="H5" s="453"/>
      <c r="I5" s="453"/>
      <c r="J5" s="453"/>
      <c r="K5" s="453"/>
      <c r="L5" s="453"/>
      <c r="M5" s="453"/>
      <c r="N5" s="453"/>
      <c r="O5" s="453"/>
      <c r="P5" s="453"/>
    </row>
    <row r="6" spans="1:16" s="432" customFormat="1" ht="0.75" customHeight="1" thickBot="1">
      <c r="C6" s="433"/>
      <c r="D6" s="454"/>
      <c r="E6" s="454"/>
      <c r="F6" s="454"/>
      <c r="G6" s="434"/>
      <c r="H6" s="434"/>
      <c r="I6" s="434"/>
      <c r="J6" s="434"/>
      <c r="K6" s="434"/>
      <c r="L6" s="434"/>
      <c r="M6" s="434"/>
      <c r="N6" s="434"/>
      <c r="O6" s="434"/>
      <c r="P6" s="434"/>
    </row>
    <row r="7" spans="1:16" ht="19.5" customHeight="1" thickTop="1" thickBot="1">
      <c r="A7" s="455"/>
      <c r="B7" s="455"/>
      <c r="C7" s="456"/>
      <c r="D7" s="457" t="s">
        <v>934</v>
      </c>
      <c r="E7" s="1193" t="s">
        <v>935</v>
      </c>
      <c r="F7" s="1193"/>
      <c r="G7" s="1193" t="s">
        <v>936</v>
      </c>
      <c r="H7" s="1193"/>
      <c r="I7" s="1193" t="s">
        <v>937</v>
      </c>
      <c r="J7" s="1193"/>
      <c r="K7" s="1193" t="s">
        <v>938</v>
      </c>
      <c r="L7" s="1193"/>
      <c r="M7" s="1194" t="s">
        <v>939</v>
      </c>
      <c r="N7" s="1194"/>
      <c r="O7" s="1194" t="s">
        <v>940</v>
      </c>
      <c r="P7" s="1194"/>
    </row>
    <row r="8" spans="1:16" ht="19.5" customHeight="1" thickTop="1" thickBot="1">
      <c r="A8" s="458"/>
      <c r="B8" s="458"/>
      <c r="C8" s="459"/>
      <c r="D8" s="460" t="s">
        <v>941</v>
      </c>
      <c r="E8" s="1195" t="str">
        <f>"DIC"</f>
        <v>DIC</v>
      </c>
      <c r="F8" s="1195"/>
      <c r="G8" s="1195" t="s">
        <v>941</v>
      </c>
      <c r="H8" s="1195"/>
      <c r="I8" s="1194" t="str">
        <f>"DIC"</f>
        <v>DIC</v>
      </c>
      <c r="J8" s="1194"/>
      <c r="K8" s="1190" t="s">
        <v>941</v>
      </c>
      <c r="L8" s="1190"/>
      <c r="M8" s="1190" t="str">
        <f>"DIC"</f>
        <v>DIC</v>
      </c>
      <c r="N8" s="1190"/>
      <c r="O8" s="1190" t="str">
        <f>"ABR"</f>
        <v>ABR</v>
      </c>
      <c r="P8" s="1190"/>
    </row>
    <row r="9" spans="1:16" ht="41.25" customHeight="1" thickTop="1" thickBot="1">
      <c r="C9" s="461"/>
      <c r="D9" s="462"/>
      <c r="E9" s="463" t="s">
        <v>943</v>
      </c>
      <c r="F9" s="463" t="s">
        <v>944</v>
      </c>
      <c r="G9" s="463" t="s">
        <v>943</v>
      </c>
      <c r="H9" s="463" t="s">
        <v>944</v>
      </c>
      <c r="I9" s="463" t="s">
        <v>943</v>
      </c>
      <c r="J9" s="463" t="s">
        <v>944</v>
      </c>
      <c r="K9" s="463" t="s">
        <v>943</v>
      </c>
      <c r="L9" s="463" t="s">
        <v>944</v>
      </c>
      <c r="M9" s="463" t="s">
        <v>943</v>
      </c>
      <c r="N9" s="463" t="s">
        <v>944</v>
      </c>
      <c r="O9" s="463" t="s">
        <v>943</v>
      </c>
      <c r="P9" s="463" t="s">
        <v>944</v>
      </c>
    </row>
    <row r="10" spans="1:16" s="217" customFormat="1" ht="25.5" hidden="1" customHeight="1">
      <c r="A10" s="464"/>
      <c r="B10" s="464"/>
      <c r="C10" s="465" t="s">
        <v>932</v>
      </c>
      <c r="D10" s="466"/>
      <c r="E10" s="467"/>
      <c r="F10" s="467"/>
      <c r="G10" s="467"/>
      <c r="H10" s="467"/>
      <c r="I10" s="467"/>
      <c r="J10" s="467"/>
      <c r="K10" s="467"/>
      <c r="L10" s="467"/>
      <c r="M10" s="467"/>
      <c r="N10" s="467"/>
      <c r="O10" s="467"/>
      <c r="P10" s="467"/>
    </row>
    <row r="11" spans="1:16" s="217" customFormat="1" ht="30" customHeight="1" thickTop="1" thickBot="1">
      <c r="A11" s="464" t="s">
        <v>945</v>
      </c>
      <c r="B11" s="468" t="s">
        <v>976</v>
      </c>
      <c r="C11" s="469" t="s">
        <v>365</v>
      </c>
      <c r="D11" s="470">
        <v>84990500.767379999</v>
      </c>
      <c r="E11" s="470">
        <v>107500779.49492</v>
      </c>
      <c r="F11" s="470">
        <v>6598602.2458999995</v>
      </c>
      <c r="G11" s="470">
        <v>131019185.50766</v>
      </c>
      <c r="H11" s="470">
        <v>6976619.6497299997</v>
      </c>
      <c r="I11" s="470">
        <v>135426273.91997001</v>
      </c>
      <c r="J11" s="470">
        <v>7406593.7405200005</v>
      </c>
      <c r="K11" s="470">
        <v>154147230.37922001</v>
      </c>
      <c r="L11" s="470">
        <v>3699789.50373</v>
      </c>
      <c r="M11" s="470">
        <v>161638463.76628</v>
      </c>
      <c r="N11" s="470">
        <v>3853297.8847500002</v>
      </c>
      <c r="O11" s="470">
        <v>155560036.53600001</v>
      </c>
      <c r="P11" s="470">
        <v>3688071.2529499996</v>
      </c>
    </row>
    <row r="12" spans="1:16" s="217" customFormat="1" ht="30" customHeight="1" thickTop="1" thickBot="1">
      <c r="A12" s="471" t="s">
        <v>945</v>
      </c>
      <c r="B12" s="472" t="s">
        <v>977</v>
      </c>
      <c r="C12" s="473" t="s">
        <v>978</v>
      </c>
      <c r="D12" s="474">
        <v>22240091.293369997</v>
      </c>
      <c r="E12" s="474">
        <v>26259147.962250002</v>
      </c>
      <c r="F12" s="474">
        <v>90932.063959999999</v>
      </c>
      <c r="G12" s="474">
        <v>30048308.85055</v>
      </c>
      <c r="H12" s="474">
        <v>188767.30397000001</v>
      </c>
      <c r="I12" s="474">
        <v>29802707.111759998</v>
      </c>
      <c r="J12" s="474">
        <v>177204.13876</v>
      </c>
      <c r="K12" s="474">
        <v>29805454.02679</v>
      </c>
      <c r="L12" s="474">
        <v>71468.362549999991</v>
      </c>
      <c r="M12" s="474">
        <v>28527246.78669</v>
      </c>
      <c r="N12" s="474">
        <v>75340.133069999996</v>
      </c>
      <c r="O12" s="474">
        <v>26562443.852090001</v>
      </c>
      <c r="P12" s="474">
        <v>103571.56384</v>
      </c>
    </row>
    <row r="13" spans="1:16" s="217" customFormat="1" ht="30" customHeight="1" thickTop="1">
      <c r="A13" s="217" t="s">
        <v>945</v>
      </c>
      <c r="B13" s="475" t="s">
        <v>979</v>
      </c>
      <c r="C13" s="476" t="s">
        <v>980</v>
      </c>
      <c r="D13" s="477">
        <v>21911545.700010002</v>
      </c>
      <c r="E13" s="477">
        <v>25743694.768229999</v>
      </c>
      <c r="F13" s="477">
        <v>88148.398909999989</v>
      </c>
      <c r="G13" s="477">
        <v>28839393.823649999</v>
      </c>
      <c r="H13" s="477">
        <v>187365.71406999999</v>
      </c>
      <c r="I13" s="477">
        <v>29282081.915089998</v>
      </c>
      <c r="J13" s="477">
        <v>174194.28378</v>
      </c>
      <c r="K13" s="477">
        <v>29397584.709690001</v>
      </c>
      <c r="L13" s="477">
        <v>71115.523649999988</v>
      </c>
      <c r="M13" s="477">
        <v>27980825.677959997</v>
      </c>
      <c r="N13" s="477">
        <v>75243.419099999999</v>
      </c>
      <c r="O13" s="477">
        <v>25562651.460840002</v>
      </c>
      <c r="P13" s="477">
        <v>103280.13075</v>
      </c>
    </row>
    <row r="14" spans="1:16" s="217" customFormat="1" ht="30" customHeight="1" thickBot="1">
      <c r="A14" s="217" t="s">
        <v>945</v>
      </c>
      <c r="B14" s="475" t="s">
        <v>981</v>
      </c>
      <c r="C14" s="476" t="s">
        <v>982</v>
      </c>
      <c r="D14" s="477">
        <v>328545.59335999563</v>
      </c>
      <c r="E14" s="477">
        <v>515453.19402000308</v>
      </c>
      <c r="F14" s="477">
        <v>2783.6650500000001</v>
      </c>
      <c r="G14" s="477">
        <v>1208915.0269000002</v>
      </c>
      <c r="H14" s="477">
        <v>1401.5898999999999</v>
      </c>
      <c r="I14" s="477">
        <v>520625.19667000003</v>
      </c>
      <c r="J14" s="477">
        <v>3009.8549800000001</v>
      </c>
      <c r="K14" s="477">
        <v>407869.31709999993</v>
      </c>
      <c r="L14" s="477">
        <v>352.83889999999997</v>
      </c>
      <c r="M14" s="477">
        <v>546421.10872999998</v>
      </c>
      <c r="N14" s="477">
        <v>96.713970000000003</v>
      </c>
      <c r="O14" s="477">
        <v>999792.39124999999</v>
      </c>
      <c r="P14" s="477">
        <v>291.43308999999999</v>
      </c>
    </row>
    <row r="15" spans="1:16" s="217" customFormat="1" ht="30" customHeight="1" thickTop="1" thickBot="1">
      <c r="A15" s="471" t="s">
        <v>945</v>
      </c>
      <c r="B15" s="472" t="s">
        <v>983</v>
      </c>
      <c r="C15" s="473" t="s">
        <v>984</v>
      </c>
      <c r="D15" s="474">
        <v>28662365.268270001</v>
      </c>
      <c r="E15" s="474">
        <v>36761744.1373</v>
      </c>
      <c r="F15" s="474">
        <v>1498976.8579200001</v>
      </c>
      <c r="G15" s="474">
        <v>47601698.228260003</v>
      </c>
      <c r="H15" s="474">
        <v>1322722.4246500002</v>
      </c>
      <c r="I15" s="474">
        <v>43891533.118639998</v>
      </c>
      <c r="J15" s="474">
        <v>1288187.4860999999</v>
      </c>
      <c r="K15" s="474">
        <v>47920359.177170001</v>
      </c>
      <c r="L15" s="474">
        <v>544564.09896000009</v>
      </c>
      <c r="M15" s="474">
        <v>51336022.047849998</v>
      </c>
      <c r="N15" s="474">
        <v>623883.85865999991</v>
      </c>
      <c r="O15" s="474">
        <v>48023675.761989996</v>
      </c>
      <c r="P15" s="474">
        <v>639558.99728000001</v>
      </c>
    </row>
    <row r="16" spans="1:16" s="217" customFormat="1" ht="30" customHeight="1" thickTop="1">
      <c r="A16" s="217" t="s">
        <v>945</v>
      </c>
      <c r="B16" s="475" t="s">
        <v>985</v>
      </c>
      <c r="C16" s="476" t="s">
        <v>986</v>
      </c>
      <c r="D16" s="477">
        <v>28513165.57051</v>
      </c>
      <c r="E16" s="477">
        <v>36551394.699830003</v>
      </c>
      <c r="F16" s="477">
        <v>1489119.6242799999</v>
      </c>
      <c r="G16" s="477">
        <v>47326529.629980005</v>
      </c>
      <c r="H16" s="477">
        <v>1308597.22276</v>
      </c>
      <c r="I16" s="477">
        <v>43593915.01269</v>
      </c>
      <c r="J16" s="477">
        <v>1270714.27495</v>
      </c>
      <c r="K16" s="477">
        <v>47584073.911169998</v>
      </c>
      <c r="L16" s="477">
        <v>538148.53008000006</v>
      </c>
      <c r="M16" s="477">
        <v>51014656.679730006</v>
      </c>
      <c r="N16" s="477">
        <v>616258.93794000009</v>
      </c>
      <c r="O16" s="477">
        <v>47645714.83811</v>
      </c>
      <c r="P16" s="477">
        <v>631718.43314999994</v>
      </c>
    </row>
    <row r="17" spans="1:16" s="217" customFormat="1" ht="30" customHeight="1">
      <c r="A17" s="217" t="s">
        <v>945</v>
      </c>
      <c r="B17" s="475" t="s">
        <v>987</v>
      </c>
      <c r="C17" s="476" t="s">
        <v>988</v>
      </c>
      <c r="D17" s="477">
        <v>72665.274669999999</v>
      </c>
      <c r="E17" s="477">
        <v>159764.35003</v>
      </c>
      <c r="F17" s="477">
        <v>9857.2336400000004</v>
      </c>
      <c r="G17" s="477">
        <v>192727.76903</v>
      </c>
      <c r="H17" s="477">
        <v>14125.20189</v>
      </c>
      <c r="I17" s="477">
        <v>230157.96218999999</v>
      </c>
      <c r="J17" s="477">
        <v>17473.211149999999</v>
      </c>
      <c r="K17" s="477">
        <v>252601.42409000001</v>
      </c>
      <c r="L17" s="477">
        <v>6415.5688799999998</v>
      </c>
      <c r="M17" s="477">
        <v>190543.47497000001</v>
      </c>
      <c r="N17" s="477">
        <v>7624.9207200000001</v>
      </c>
      <c r="O17" s="477">
        <v>201595.7525</v>
      </c>
      <c r="P17" s="477">
        <v>7840.5641299999997</v>
      </c>
    </row>
    <row r="18" spans="1:16" s="217" customFormat="1" ht="30" customHeight="1">
      <c r="A18" s="217" t="s">
        <v>945</v>
      </c>
      <c r="B18" s="475" t="s">
        <v>989</v>
      </c>
      <c r="C18" s="476" t="s">
        <v>990</v>
      </c>
      <c r="D18" s="477">
        <v>0</v>
      </c>
      <c r="E18" s="477">
        <v>0</v>
      </c>
      <c r="F18" s="477">
        <v>0</v>
      </c>
      <c r="G18" s="477">
        <v>0</v>
      </c>
      <c r="H18" s="477">
        <v>0</v>
      </c>
      <c r="I18" s="477">
        <v>0</v>
      </c>
      <c r="J18" s="477">
        <v>0</v>
      </c>
      <c r="K18" s="477">
        <v>0</v>
      </c>
      <c r="L18" s="477">
        <v>0</v>
      </c>
      <c r="M18" s="477">
        <v>0</v>
      </c>
      <c r="N18" s="477">
        <v>0</v>
      </c>
      <c r="O18" s="477">
        <v>0</v>
      </c>
      <c r="P18" s="477">
        <v>0</v>
      </c>
    </row>
    <row r="19" spans="1:16" s="217" customFormat="1" ht="30" customHeight="1" thickBot="1">
      <c r="A19" s="217" t="s">
        <v>945</v>
      </c>
      <c r="B19" s="478">
        <v>212.04</v>
      </c>
      <c r="C19" s="476" t="s">
        <v>991</v>
      </c>
      <c r="D19" s="477">
        <v>76534.423089999997</v>
      </c>
      <c r="E19" s="477">
        <v>50585.087439999996</v>
      </c>
      <c r="F19" s="477">
        <v>0</v>
      </c>
      <c r="G19" s="477">
        <v>82440.829249999995</v>
      </c>
      <c r="H19" s="477">
        <v>0</v>
      </c>
      <c r="I19" s="477">
        <v>67460.143760000006</v>
      </c>
      <c r="J19" s="477">
        <v>0</v>
      </c>
      <c r="K19" s="477">
        <v>83683.841910000003</v>
      </c>
      <c r="L19" s="477">
        <v>0</v>
      </c>
      <c r="M19" s="477">
        <v>130821.89315</v>
      </c>
      <c r="N19" s="477">
        <v>0</v>
      </c>
      <c r="O19" s="477">
        <v>176365.17137999999</v>
      </c>
      <c r="P19" s="477">
        <v>0</v>
      </c>
    </row>
    <row r="20" spans="1:16" s="217" customFormat="1" ht="30" customHeight="1" thickTop="1" thickBot="1">
      <c r="A20" s="471" t="s">
        <v>945</v>
      </c>
      <c r="B20" s="472" t="s">
        <v>992</v>
      </c>
      <c r="C20" s="473" t="s">
        <v>993</v>
      </c>
      <c r="D20" s="474">
        <v>7744624.6595200002</v>
      </c>
      <c r="E20" s="474">
        <v>3674676.9889600002</v>
      </c>
      <c r="F20" s="474">
        <v>354998.75831</v>
      </c>
      <c r="G20" s="474">
        <v>2383644.6945799999</v>
      </c>
      <c r="H20" s="474">
        <v>120055.78901000001</v>
      </c>
      <c r="I20" s="474">
        <v>802007.39145</v>
      </c>
      <c r="J20" s="474">
        <v>16475.338680000001</v>
      </c>
      <c r="K20" s="474">
        <v>608029.32820000011</v>
      </c>
      <c r="L20" s="474">
        <v>5263.5813899999994</v>
      </c>
      <c r="M20" s="474">
        <v>486583.58577999996</v>
      </c>
      <c r="N20" s="474">
        <v>6341.8814900000007</v>
      </c>
      <c r="O20" s="474">
        <v>463964.77713</v>
      </c>
      <c r="P20" s="474">
        <v>5162.8157099999999</v>
      </c>
    </row>
    <row r="21" spans="1:16" s="217" customFormat="1" ht="30" customHeight="1" thickTop="1">
      <c r="A21" s="217" t="s">
        <v>945</v>
      </c>
      <c r="B21" s="475" t="s">
        <v>994</v>
      </c>
      <c r="C21" s="476" t="s">
        <v>995</v>
      </c>
      <c r="D21" s="477">
        <v>498762.19574</v>
      </c>
      <c r="E21" s="477">
        <v>399276.25400000002</v>
      </c>
      <c r="F21" s="477">
        <v>44416.47623</v>
      </c>
      <c r="G21" s="477">
        <v>249118.94316</v>
      </c>
      <c r="H21" s="477">
        <v>8988.2915900000007</v>
      </c>
      <c r="I21" s="477">
        <v>245465.79268000001</v>
      </c>
      <c r="J21" s="477">
        <v>2083.5707600000001</v>
      </c>
      <c r="K21" s="477">
        <v>138236.23634999999</v>
      </c>
      <c r="L21" s="477">
        <v>1446.8977600000001</v>
      </c>
      <c r="M21" s="477">
        <v>107436.96732</v>
      </c>
      <c r="N21" s="477">
        <v>1219.30251</v>
      </c>
      <c r="O21" s="477">
        <v>53060.379509999999</v>
      </c>
      <c r="P21" s="477">
        <v>1134.3314700000001</v>
      </c>
    </row>
    <row r="22" spans="1:16" s="217" customFormat="1" ht="30" customHeight="1">
      <c r="A22" s="217" t="s">
        <v>945</v>
      </c>
      <c r="B22" s="475" t="s">
        <v>996</v>
      </c>
      <c r="C22" s="476" t="s">
        <v>997</v>
      </c>
      <c r="D22" s="477">
        <v>292609.79048000003</v>
      </c>
      <c r="E22" s="477">
        <v>170485.38162999999</v>
      </c>
      <c r="F22" s="477">
        <v>8075.3770800000002</v>
      </c>
      <c r="G22" s="477">
        <v>114216.96787000001</v>
      </c>
      <c r="H22" s="477">
        <v>53.932339999999996</v>
      </c>
      <c r="I22" s="477">
        <v>47026.880990000005</v>
      </c>
      <c r="J22" s="477">
        <v>12.456799999999999</v>
      </c>
      <c r="K22" s="477">
        <v>46517.801189999998</v>
      </c>
      <c r="L22" s="477">
        <v>0</v>
      </c>
      <c r="M22" s="477">
        <v>19497.152600000001</v>
      </c>
      <c r="N22" s="477">
        <v>0</v>
      </c>
      <c r="O22" s="477">
        <v>33371.148820000002</v>
      </c>
      <c r="P22" s="477">
        <v>9.0036699999999996</v>
      </c>
    </row>
    <row r="23" spans="1:16" s="217" customFormat="1" ht="30" customHeight="1">
      <c r="A23" s="217" t="s">
        <v>945</v>
      </c>
      <c r="B23" s="475" t="s">
        <v>998</v>
      </c>
      <c r="C23" s="476" t="s">
        <v>999</v>
      </c>
      <c r="D23" s="477">
        <v>54355.426220000001</v>
      </c>
      <c r="E23" s="477">
        <v>2678.69346</v>
      </c>
      <c r="F23" s="477">
        <v>6.5</v>
      </c>
      <c r="G23" s="477">
        <v>1168.09356</v>
      </c>
      <c r="H23" s="477">
        <v>0</v>
      </c>
      <c r="I23" s="477">
        <v>549.15191000000004</v>
      </c>
      <c r="J23" s="477">
        <v>4.1870000000000003</v>
      </c>
      <c r="K23" s="477">
        <v>147.93198000000001</v>
      </c>
      <c r="L23" s="477">
        <v>0</v>
      </c>
      <c r="M23" s="477">
        <v>94.189880000000002</v>
      </c>
      <c r="N23" s="477">
        <v>0</v>
      </c>
      <c r="O23" s="477">
        <v>38.415959999999998</v>
      </c>
      <c r="P23" s="477">
        <v>1.7016800000000001</v>
      </c>
    </row>
    <row r="24" spans="1:16" s="217" customFormat="1" ht="30" customHeight="1">
      <c r="A24" s="217" t="s">
        <v>945</v>
      </c>
      <c r="B24" s="475" t="s">
        <v>1000</v>
      </c>
      <c r="C24" s="476" t="s">
        <v>1001</v>
      </c>
      <c r="D24" s="477">
        <v>248485.59837999998</v>
      </c>
      <c r="E24" s="477">
        <v>26445.013449999999</v>
      </c>
      <c r="F24" s="477">
        <v>8</v>
      </c>
      <c r="G24" s="477">
        <v>10609.324560000001</v>
      </c>
      <c r="H24" s="477">
        <v>71.69</v>
      </c>
      <c r="I24" s="477">
        <v>5304.4106500000007</v>
      </c>
      <c r="J24" s="477">
        <v>106.9</v>
      </c>
      <c r="K24" s="477">
        <v>9253.5767500000002</v>
      </c>
      <c r="L24" s="477">
        <v>0</v>
      </c>
      <c r="M24" s="477">
        <v>1987.6463000000001</v>
      </c>
      <c r="N24" s="477">
        <v>40.16357</v>
      </c>
      <c r="O24" s="477">
        <v>1318.0442700000001</v>
      </c>
      <c r="P24" s="477">
        <v>42.3</v>
      </c>
    </row>
    <row r="25" spans="1:16" s="217" customFormat="1" ht="30" customHeight="1">
      <c r="A25" s="217" t="s">
        <v>945</v>
      </c>
      <c r="B25" s="475" t="s">
        <v>1002</v>
      </c>
      <c r="C25" s="476" t="s">
        <v>1003</v>
      </c>
      <c r="D25" s="477">
        <v>1205915.1962599999</v>
      </c>
      <c r="E25" s="477">
        <v>264672.82387000002</v>
      </c>
      <c r="F25" s="477">
        <v>30184.14315</v>
      </c>
      <c r="G25" s="477">
        <v>106122.38961</v>
      </c>
      <c r="H25" s="477">
        <v>426.1</v>
      </c>
      <c r="I25" s="477">
        <v>25017.230370000001</v>
      </c>
      <c r="J25" s="477">
        <v>32.210999999999999</v>
      </c>
      <c r="K25" s="477">
        <v>18410.11764</v>
      </c>
      <c r="L25" s="477">
        <v>562.5</v>
      </c>
      <c r="M25" s="477">
        <v>12962.34757</v>
      </c>
      <c r="N25" s="477">
        <v>119</v>
      </c>
      <c r="O25" s="477">
        <v>11605.73086</v>
      </c>
      <c r="P25" s="477">
        <v>164.86</v>
      </c>
    </row>
    <row r="26" spans="1:16" s="217" customFormat="1" ht="30" customHeight="1">
      <c r="A26" s="217" t="s">
        <v>945</v>
      </c>
      <c r="B26" s="475" t="s">
        <v>1004</v>
      </c>
      <c r="C26" s="476" t="s">
        <v>1005</v>
      </c>
      <c r="D26" s="477">
        <v>1865363.9435399999</v>
      </c>
      <c r="E26" s="477">
        <v>505257.45386000001</v>
      </c>
      <c r="F26" s="477">
        <v>76035.279540000003</v>
      </c>
      <c r="G26" s="477">
        <v>33649.6057</v>
      </c>
      <c r="H26" s="477">
        <v>107.44036</v>
      </c>
      <c r="I26" s="477">
        <v>80504.609819999998</v>
      </c>
      <c r="J26" s="477">
        <v>443.37610999999998</v>
      </c>
      <c r="K26" s="477">
        <v>16469.675749999999</v>
      </c>
      <c r="L26" s="477">
        <v>520.48941000000002</v>
      </c>
      <c r="M26" s="477">
        <v>2507.46371</v>
      </c>
      <c r="N26" s="477">
        <v>917.72118999999998</v>
      </c>
      <c r="O26" s="477">
        <v>3590.24566</v>
      </c>
      <c r="P26" s="477">
        <v>1764.9246699999999</v>
      </c>
    </row>
    <row r="27" spans="1:16" s="217" customFormat="1" ht="30" customHeight="1">
      <c r="A27" s="217" t="s">
        <v>945</v>
      </c>
      <c r="B27" s="475" t="s">
        <v>1006</v>
      </c>
      <c r="C27" s="476" t="s">
        <v>1007</v>
      </c>
      <c r="D27" s="477">
        <v>937238.53564000002</v>
      </c>
      <c r="E27" s="477">
        <v>249611.65972999998</v>
      </c>
      <c r="F27" s="477">
        <v>23665.171420000002</v>
      </c>
      <c r="G27" s="477">
        <v>98917.452650000007</v>
      </c>
      <c r="H27" s="477">
        <v>5365.0515999999998</v>
      </c>
      <c r="I27" s="477">
        <v>11040.70414</v>
      </c>
      <c r="J27" s="477">
        <v>52</v>
      </c>
      <c r="K27" s="477">
        <v>6473.0777500000004</v>
      </c>
      <c r="L27" s="477">
        <v>0</v>
      </c>
      <c r="M27" s="477">
        <v>12853.017</v>
      </c>
      <c r="N27" s="477">
        <v>2000</v>
      </c>
      <c r="O27" s="477">
        <v>19999.999980000001</v>
      </c>
      <c r="P27" s="477">
        <v>0</v>
      </c>
    </row>
    <row r="28" spans="1:16" s="217" customFormat="1" ht="30" customHeight="1" thickBot="1">
      <c r="A28" s="217" t="s">
        <v>945</v>
      </c>
      <c r="B28" s="475" t="s">
        <v>1008</v>
      </c>
      <c r="C28" s="476" t="s">
        <v>1009</v>
      </c>
      <c r="D28" s="477">
        <v>2641893.9732600003</v>
      </c>
      <c r="E28" s="477">
        <v>2056249.70896</v>
      </c>
      <c r="F28" s="477">
        <v>172607.81088999999</v>
      </c>
      <c r="G28" s="477">
        <v>1769841.91747</v>
      </c>
      <c r="H28" s="477">
        <v>105043.28312000001</v>
      </c>
      <c r="I28" s="477">
        <v>387098.61089000001</v>
      </c>
      <c r="J28" s="477">
        <v>13740.63701</v>
      </c>
      <c r="K28" s="477">
        <v>372520.91078999999</v>
      </c>
      <c r="L28" s="477">
        <v>2733.6942200000003</v>
      </c>
      <c r="M28" s="477">
        <v>329244.8014</v>
      </c>
      <c r="N28" s="477">
        <v>2045.6942199999999</v>
      </c>
      <c r="O28" s="477">
        <v>340980.81206999999</v>
      </c>
      <c r="P28" s="477">
        <v>2045.6942199999999</v>
      </c>
    </row>
    <row r="29" spans="1:16" s="217" customFormat="1" ht="30" customHeight="1" thickTop="1" thickBot="1">
      <c r="A29" s="464" t="s">
        <v>945</v>
      </c>
      <c r="B29" s="479" t="s">
        <v>1010</v>
      </c>
      <c r="C29" s="480" t="s">
        <v>1011</v>
      </c>
      <c r="D29" s="481">
        <v>2442940.0224699997</v>
      </c>
      <c r="E29" s="482">
        <v>4294946.5777599998</v>
      </c>
      <c r="F29" s="482">
        <v>63408.55586</v>
      </c>
      <c r="G29" s="482">
        <v>4348898.8077299995</v>
      </c>
      <c r="H29" s="482">
        <v>72355.122049999991</v>
      </c>
      <c r="I29" s="482">
        <v>4373255.216</v>
      </c>
      <c r="J29" s="482">
        <v>81295.319329999998</v>
      </c>
      <c r="K29" s="482">
        <v>5070419.5684399996</v>
      </c>
      <c r="L29" s="482">
        <v>43007.972549999999</v>
      </c>
      <c r="M29" s="482">
        <v>3715942.8083699998</v>
      </c>
      <c r="N29" s="482">
        <v>58931.286650000002</v>
      </c>
      <c r="O29" s="482">
        <v>4030481.1841199999</v>
      </c>
      <c r="P29" s="482">
        <v>47922.672279999999</v>
      </c>
    </row>
    <row r="30" spans="1:16" s="217" customFormat="1" ht="30" customHeight="1" thickTop="1" thickBot="1">
      <c r="A30" s="464" t="s">
        <v>945</v>
      </c>
      <c r="B30" s="479" t="s">
        <v>1012</v>
      </c>
      <c r="C30" s="480" t="s">
        <v>1013</v>
      </c>
      <c r="D30" s="481">
        <v>22420246.71923</v>
      </c>
      <c r="E30" s="482">
        <v>34128615.657130003</v>
      </c>
      <c r="F30" s="482">
        <v>4343383.9944200004</v>
      </c>
      <c r="G30" s="482">
        <v>43373413.711370006</v>
      </c>
      <c r="H30" s="482">
        <v>4959551.16799</v>
      </c>
      <c r="I30" s="482">
        <v>52421842.970919997</v>
      </c>
      <c r="J30" s="482">
        <v>5460133.89224</v>
      </c>
      <c r="K30" s="482">
        <v>65219490.453510001</v>
      </c>
      <c r="L30" s="482">
        <v>2772120.0762800002</v>
      </c>
      <c r="M30" s="482">
        <v>70755430.536270007</v>
      </c>
      <c r="N30" s="482">
        <v>2775817.4973499998</v>
      </c>
      <c r="O30" s="482">
        <v>69311339.07277</v>
      </c>
      <c r="P30" s="482">
        <v>2580387.0682299999</v>
      </c>
    </row>
    <row r="31" spans="1:16" s="217" customFormat="1" ht="30" customHeight="1" thickTop="1" thickBot="1">
      <c r="A31" s="471" t="s">
        <v>945</v>
      </c>
      <c r="B31" s="483" t="s">
        <v>1014</v>
      </c>
      <c r="C31" s="473" t="s">
        <v>1015</v>
      </c>
      <c r="D31" s="474">
        <v>1480232.80452</v>
      </c>
      <c r="E31" s="474">
        <v>2381648.1715199999</v>
      </c>
      <c r="F31" s="474">
        <v>246902.01543</v>
      </c>
      <c r="G31" s="474">
        <v>3263221.2151700002</v>
      </c>
      <c r="H31" s="474">
        <v>313167.84206</v>
      </c>
      <c r="I31" s="474">
        <v>4134928.1111999997</v>
      </c>
      <c r="J31" s="474">
        <v>383297.56541000004</v>
      </c>
      <c r="K31" s="474">
        <v>5523477.8251099996</v>
      </c>
      <c r="L31" s="474">
        <v>263365.41200000001</v>
      </c>
      <c r="M31" s="474">
        <v>6817238.0013199998</v>
      </c>
      <c r="N31" s="474">
        <v>312983.22752999997</v>
      </c>
      <c r="O31" s="474">
        <v>7168131.8878999995</v>
      </c>
      <c r="P31" s="474">
        <v>311468.13561</v>
      </c>
    </row>
    <row r="32" spans="1:16" s="217" customFormat="1" ht="30" customHeight="1" thickTop="1">
      <c r="A32" s="217" t="s">
        <v>945</v>
      </c>
      <c r="B32" s="475" t="s">
        <v>1016</v>
      </c>
      <c r="C32" s="476" t="s">
        <v>1017</v>
      </c>
      <c r="D32" s="477">
        <v>79.90549</v>
      </c>
      <c r="E32" s="477">
        <v>79.889939999999996</v>
      </c>
      <c r="F32" s="477">
        <v>0</v>
      </c>
      <c r="G32" s="477">
        <v>79.791839999999993</v>
      </c>
      <c r="H32" s="477">
        <v>0</v>
      </c>
      <c r="I32" s="477">
        <v>644.92855000000009</v>
      </c>
      <c r="J32" s="477">
        <v>0</v>
      </c>
      <c r="K32" s="477">
        <v>81.099809999999991</v>
      </c>
      <c r="L32" s="477">
        <v>0</v>
      </c>
      <c r="M32" s="477">
        <v>78.725490000000008</v>
      </c>
      <c r="N32" s="477">
        <v>0</v>
      </c>
      <c r="O32" s="477">
        <v>80.235889999999998</v>
      </c>
      <c r="P32" s="477">
        <v>0</v>
      </c>
    </row>
    <row r="33" spans="1:16" s="217" customFormat="1" ht="30" customHeight="1">
      <c r="A33" s="217" t="s">
        <v>945</v>
      </c>
      <c r="B33" s="475" t="s">
        <v>1018</v>
      </c>
      <c r="C33" s="476" t="s">
        <v>1019</v>
      </c>
      <c r="D33" s="477">
        <v>16.836650000000002</v>
      </c>
      <c r="E33" s="477">
        <v>1682.6202700000001</v>
      </c>
      <c r="F33" s="477">
        <v>391.75372999999996</v>
      </c>
      <c r="G33" s="477">
        <v>2162.8022999999998</v>
      </c>
      <c r="H33" s="477">
        <v>445.94781</v>
      </c>
      <c r="I33" s="477">
        <v>2766.88427</v>
      </c>
      <c r="J33" s="477">
        <v>547.9402</v>
      </c>
      <c r="K33" s="477">
        <v>4495.8778899999998</v>
      </c>
      <c r="L33" s="477">
        <v>668.06436999999994</v>
      </c>
      <c r="M33" s="477">
        <v>6976.8930099999998</v>
      </c>
      <c r="N33" s="477">
        <v>790.1218100000001</v>
      </c>
      <c r="O33" s="477">
        <v>6840.1442800000004</v>
      </c>
      <c r="P33" s="477">
        <v>1038.14897</v>
      </c>
    </row>
    <row r="34" spans="1:16" s="217" customFormat="1" ht="30" customHeight="1">
      <c r="A34" s="217" t="s">
        <v>945</v>
      </c>
      <c r="B34" s="475" t="s">
        <v>1020</v>
      </c>
      <c r="C34" s="476" t="s">
        <v>1021</v>
      </c>
      <c r="D34" s="477">
        <v>300500.95704000001</v>
      </c>
      <c r="E34" s="477">
        <v>385526.76910999999</v>
      </c>
      <c r="F34" s="477">
        <v>14514.381619999998</v>
      </c>
      <c r="G34" s="477">
        <v>445561.84002999996</v>
      </c>
      <c r="H34" s="477">
        <v>9009.2046300000002</v>
      </c>
      <c r="I34" s="477">
        <v>342104.80123000004</v>
      </c>
      <c r="J34" s="477">
        <v>866.99043000000006</v>
      </c>
      <c r="K34" s="477">
        <v>399408.42797000002</v>
      </c>
      <c r="L34" s="477">
        <v>351.18054999999998</v>
      </c>
      <c r="M34" s="477">
        <v>452696.60138999997</v>
      </c>
      <c r="N34" s="477">
        <v>473.08882</v>
      </c>
      <c r="O34" s="477">
        <v>474419.31161999999</v>
      </c>
      <c r="P34" s="477">
        <v>433.9871</v>
      </c>
    </row>
    <row r="35" spans="1:16" s="217" customFormat="1" ht="30" customHeight="1">
      <c r="A35" s="217" t="s">
        <v>945</v>
      </c>
      <c r="B35" s="484" t="s">
        <v>1022</v>
      </c>
      <c r="C35" s="476" t="s">
        <v>1023</v>
      </c>
      <c r="D35" s="477">
        <v>4345.0412999999999</v>
      </c>
      <c r="E35" s="477">
        <v>5126.6299600000002</v>
      </c>
      <c r="F35" s="477">
        <v>658.40760999999998</v>
      </c>
      <c r="G35" s="477">
        <v>7554.4074099999998</v>
      </c>
      <c r="H35" s="477">
        <v>885.31097999999997</v>
      </c>
      <c r="I35" s="477">
        <v>4634.96497</v>
      </c>
      <c r="J35" s="477">
        <v>658.94144999999992</v>
      </c>
      <c r="K35" s="477">
        <v>6236.8519000000006</v>
      </c>
      <c r="L35" s="477">
        <v>53.74165</v>
      </c>
      <c r="M35" s="477">
        <v>3234.7871299999997</v>
      </c>
      <c r="N35" s="477">
        <v>111.23350000000001</v>
      </c>
      <c r="O35" s="477">
        <v>4182.8241900000003</v>
      </c>
      <c r="P35" s="477">
        <v>107.25125999999999</v>
      </c>
    </row>
    <row r="36" spans="1:16" s="217" customFormat="1" ht="30" customHeight="1">
      <c r="A36" s="217" t="s">
        <v>945</v>
      </c>
      <c r="B36" s="484" t="s">
        <v>1024</v>
      </c>
      <c r="C36" s="485" t="s">
        <v>1025</v>
      </c>
      <c r="D36" s="477">
        <v>1175290.0640399999</v>
      </c>
      <c r="E36" s="477">
        <v>1989232.2622400001</v>
      </c>
      <c r="F36" s="477">
        <v>231337.47247000001</v>
      </c>
      <c r="G36" s="477">
        <v>2807862.37359</v>
      </c>
      <c r="H36" s="477">
        <v>302827.37864000001</v>
      </c>
      <c r="I36" s="477">
        <v>3784776.5321799996</v>
      </c>
      <c r="J36" s="477">
        <v>381223.69332999998</v>
      </c>
      <c r="K36" s="477">
        <v>5113255.5675400002</v>
      </c>
      <c r="L36" s="477">
        <v>262292.42543</v>
      </c>
      <c r="M36" s="477">
        <v>6354250.9943000004</v>
      </c>
      <c r="N36" s="477">
        <v>311608.78339999996</v>
      </c>
      <c r="O36" s="477">
        <v>6682609.3719199998</v>
      </c>
      <c r="P36" s="477">
        <v>309888.74828</v>
      </c>
    </row>
    <row r="37" spans="1:16" s="217" customFormat="1" ht="30" customHeight="1">
      <c r="A37" s="217" t="s">
        <v>945</v>
      </c>
      <c r="B37" s="484" t="s">
        <v>1026</v>
      </c>
      <c r="C37" s="486" t="s">
        <v>1027</v>
      </c>
      <c r="D37" s="487">
        <v>5229959.0864799991</v>
      </c>
      <c r="E37" s="487">
        <v>5643842.55571</v>
      </c>
      <c r="F37" s="487">
        <v>113365.74717</v>
      </c>
      <c r="G37" s="487">
        <v>6230084.8331199996</v>
      </c>
      <c r="H37" s="487">
        <v>23848.980350000002</v>
      </c>
      <c r="I37" s="487">
        <v>5883536.7179199997</v>
      </c>
      <c r="J37" s="487">
        <v>16908.81381</v>
      </c>
      <c r="K37" s="487">
        <v>7481096.2813200001</v>
      </c>
      <c r="L37" s="487">
        <v>0</v>
      </c>
      <c r="M37" s="487">
        <v>9663397.11314</v>
      </c>
      <c r="N37" s="487">
        <v>0</v>
      </c>
      <c r="O37" s="487">
        <v>12809644.838440001</v>
      </c>
      <c r="P37" s="487">
        <v>89603.794420000006</v>
      </c>
    </row>
    <row r="38" spans="1:16" ht="2.25" customHeight="1">
      <c r="A38" s="475" t="s">
        <v>942</v>
      </c>
      <c r="B38" s="475" t="s">
        <v>942</v>
      </c>
      <c r="C38" s="488"/>
      <c r="D38" s="435"/>
      <c r="E38" s="435"/>
      <c r="F38" s="435"/>
      <c r="G38" s="435"/>
      <c r="H38" s="435"/>
      <c r="I38" s="435"/>
      <c r="J38" s="435"/>
      <c r="K38" s="435"/>
      <c r="L38" s="435"/>
      <c r="M38" s="435"/>
      <c r="N38" s="435"/>
      <c r="O38" s="435"/>
      <c r="P38" s="435"/>
    </row>
    <row r="39" spans="1:16" ht="1.5" customHeight="1" thickBot="1">
      <c r="C39" s="489"/>
      <c r="D39" s="490"/>
      <c r="E39" s="490"/>
      <c r="F39" s="490"/>
      <c r="G39" s="491"/>
      <c r="H39" s="491"/>
      <c r="I39" s="491"/>
      <c r="J39" s="491"/>
      <c r="K39" s="491"/>
      <c r="L39" s="491"/>
      <c r="M39" s="491"/>
      <c r="N39" s="491"/>
      <c r="O39" s="491"/>
      <c r="P39" s="491"/>
    </row>
    <row r="40" spans="1:16" ht="24.75" customHeight="1" thickTop="1">
      <c r="C40" s="73"/>
      <c r="D40" s="492"/>
      <c r="E40" s="492"/>
      <c r="F40" s="492"/>
      <c r="G40" s="57"/>
      <c r="H40" s="57"/>
      <c r="I40" s="57"/>
      <c r="J40" s="57"/>
      <c r="K40" s="57"/>
      <c r="L40" s="57"/>
      <c r="M40" s="57"/>
      <c r="N40" s="57"/>
      <c r="O40" s="57"/>
      <c r="P40" s="57"/>
    </row>
    <row r="41" spans="1:16">
      <c r="C41" s="73"/>
      <c r="D41" s="492"/>
      <c r="E41" s="492"/>
      <c r="F41" s="492"/>
      <c r="G41" s="57"/>
      <c r="H41" s="57"/>
      <c r="I41" s="57"/>
      <c r="J41" s="57"/>
      <c r="K41" s="57"/>
      <c r="L41" s="57"/>
      <c r="M41" s="57"/>
      <c r="N41" s="57"/>
      <c r="O41" s="57"/>
      <c r="P41" s="57"/>
    </row>
    <row r="42" spans="1:16">
      <c r="C42" s="73"/>
      <c r="D42" s="492"/>
      <c r="E42" s="492"/>
      <c r="F42" s="492"/>
      <c r="G42" s="57"/>
      <c r="H42" s="57"/>
      <c r="I42" s="57"/>
      <c r="J42" s="57"/>
      <c r="K42" s="57"/>
      <c r="L42" s="57"/>
      <c r="M42" s="57"/>
      <c r="N42" s="57"/>
      <c r="O42" s="57"/>
      <c r="P42" s="57"/>
    </row>
    <row r="43" spans="1:16">
      <c r="C43" s="73"/>
      <c r="D43" s="492"/>
      <c r="E43" s="492"/>
      <c r="F43" s="492"/>
      <c r="G43" s="57"/>
      <c r="H43" s="57"/>
      <c r="I43" s="57"/>
      <c r="J43" s="57"/>
      <c r="K43" s="57"/>
      <c r="L43" s="57"/>
      <c r="M43" s="57"/>
      <c r="N43" s="57"/>
      <c r="O43" s="57"/>
      <c r="P43" s="57"/>
    </row>
    <row r="44" spans="1:16">
      <c r="C44" s="35"/>
      <c r="D44" s="492"/>
      <c r="E44" s="492"/>
      <c r="F44" s="492"/>
      <c r="G44" s="57"/>
      <c r="H44" s="57"/>
      <c r="I44" s="57"/>
      <c r="J44" s="57"/>
      <c r="K44" s="57"/>
      <c r="L44" s="57"/>
      <c r="M44" s="57"/>
      <c r="N44" s="57"/>
      <c r="O44" s="57"/>
      <c r="P44" s="57"/>
    </row>
    <row r="45" spans="1:16">
      <c r="C45" s="35"/>
      <c r="D45" s="492"/>
      <c r="E45" s="492"/>
      <c r="F45" s="492"/>
      <c r="G45" s="57"/>
      <c r="H45" s="57"/>
      <c r="I45" s="57"/>
      <c r="J45" s="57"/>
      <c r="K45" s="57"/>
      <c r="L45" s="57"/>
      <c r="M45" s="57"/>
      <c r="N45" s="57"/>
      <c r="O45" s="57"/>
      <c r="P45" s="57"/>
    </row>
    <row r="46" spans="1:16">
      <c r="C46" s="35"/>
      <c r="D46" s="492"/>
      <c r="E46" s="492"/>
      <c r="F46" s="492"/>
      <c r="G46" s="57"/>
      <c r="H46" s="57"/>
      <c r="I46" s="57"/>
      <c r="J46" s="57"/>
      <c r="K46" s="57"/>
      <c r="L46" s="57"/>
      <c r="M46" s="57"/>
      <c r="N46" s="57"/>
      <c r="O46" s="57"/>
      <c r="P46" s="57"/>
    </row>
    <row r="47" spans="1:16">
      <c r="C47" s="35"/>
      <c r="D47" s="492"/>
      <c r="E47" s="492"/>
      <c r="F47" s="492"/>
      <c r="G47" s="57"/>
      <c r="H47" s="57"/>
      <c r="I47" s="57"/>
      <c r="J47" s="57"/>
      <c r="K47" s="57"/>
      <c r="L47" s="57"/>
      <c r="M47" s="57"/>
      <c r="N47" s="57"/>
      <c r="O47" s="57"/>
      <c r="P47" s="57"/>
    </row>
    <row r="48" spans="1:16">
      <c r="C48" s="35"/>
      <c r="D48" s="492"/>
      <c r="E48" s="492"/>
      <c r="F48" s="492"/>
      <c r="G48" s="57"/>
      <c r="H48" s="57"/>
      <c r="I48" s="57"/>
      <c r="J48" s="57"/>
      <c r="K48" s="57"/>
      <c r="L48" s="57"/>
      <c r="M48" s="57"/>
      <c r="N48" s="57"/>
      <c r="O48" s="57"/>
      <c r="P48" s="57"/>
    </row>
    <row r="49" spans="3:16">
      <c r="C49" s="35"/>
      <c r="D49" s="492"/>
      <c r="E49" s="492"/>
      <c r="F49" s="492"/>
      <c r="G49" s="57"/>
      <c r="H49" s="57"/>
      <c r="I49" s="57"/>
      <c r="J49" s="57"/>
      <c r="K49" s="57"/>
      <c r="L49" s="57"/>
      <c r="M49" s="57"/>
      <c r="N49" s="57"/>
      <c r="O49" s="57"/>
      <c r="P49" s="57"/>
    </row>
    <row r="50" spans="3:16">
      <c r="C50" s="35"/>
      <c r="D50" s="492"/>
      <c r="E50" s="492"/>
      <c r="F50" s="492"/>
      <c r="G50" s="57"/>
      <c r="H50" s="57"/>
      <c r="I50" s="57"/>
      <c r="J50" s="57"/>
      <c r="K50" s="57"/>
      <c r="L50" s="57"/>
      <c r="M50" s="57"/>
      <c r="N50" s="57"/>
      <c r="O50" s="57"/>
      <c r="P50" s="57"/>
    </row>
    <row r="51" spans="3:16">
      <c r="C51" s="35"/>
      <c r="D51" s="492"/>
      <c r="E51" s="492"/>
      <c r="F51" s="492"/>
      <c r="G51" s="57"/>
      <c r="H51" s="57"/>
      <c r="I51" s="57"/>
      <c r="J51" s="57"/>
      <c r="K51" s="57"/>
      <c r="L51" s="57"/>
      <c r="M51" s="57"/>
      <c r="N51" s="57"/>
      <c r="O51" s="57"/>
      <c r="P51" s="57"/>
    </row>
    <row r="52" spans="3:16">
      <c r="C52" s="35"/>
      <c r="D52" s="492"/>
      <c r="E52" s="492"/>
      <c r="F52" s="492"/>
      <c r="G52" s="57"/>
      <c r="H52" s="57"/>
      <c r="I52" s="57"/>
      <c r="J52" s="57"/>
      <c r="K52" s="57"/>
      <c r="L52" s="57"/>
      <c r="M52" s="57"/>
      <c r="N52" s="57"/>
      <c r="O52" s="57"/>
      <c r="P52" s="57"/>
    </row>
    <row r="53" spans="3:16">
      <c r="C53" s="35"/>
      <c r="D53" s="492"/>
      <c r="E53" s="492"/>
      <c r="F53" s="492"/>
      <c r="G53" s="57"/>
      <c r="H53" s="57"/>
      <c r="I53" s="57"/>
      <c r="J53" s="57"/>
      <c r="K53" s="57"/>
      <c r="L53" s="57"/>
      <c r="M53" s="57"/>
      <c r="N53" s="57"/>
      <c r="O53" s="57"/>
      <c r="P53" s="57"/>
    </row>
    <row r="54" spans="3:16">
      <c r="C54" s="35"/>
      <c r="D54" s="492"/>
      <c r="E54" s="492"/>
      <c r="F54" s="492"/>
      <c r="G54" s="57"/>
      <c r="H54" s="57"/>
      <c r="I54" s="57"/>
      <c r="J54" s="57"/>
      <c r="K54" s="57"/>
      <c r="L54" s="57"/>
      <c r="M54" s="57"/>
      <c r="N54" s="57"/>
      <c r="O54" s="57"/>
      <c r="P54" s="57"/>
    </row>
    <row r="55" spans="3:16" ht="15.75">
      <c r="C55" s="87"/>
      <c r="D55" s="492"/>
      <c r="E55" s="492"/>
      <c r="F55" s="492"/>
      <c r="G55" s="57"/>
      <c r="H55" s="57"/>
      <c r="I55" s="57"/>
      <c r="J55" s="57"/>
      <c r="K55" s="57"/>
      <c r="L55" s="57"/>
      <c r="M55" s="57"/>
      <c r="N55" s="57"/>
      <c r="O55" s="57"/>
      <c r="P55" s="57"/>
    </row>
    <row r="56" spans="3:16" ht="15.75">
      <c r="C56" s="87"/>
      <c r="D56" s="492"/>
      <c r="E56" s="492"/>
      <c r="F56" s="492"/>
      <c r="G56" s="57"/>
      <c r="H56" s="57"/>
      <c r="I56" s="57"/>
      <c r="J56" s="57"/>
      <c r="K56" s="57"/>
      <c r="L56" s="57"/>
      <c r="M56" s="57"/>
      <c r="N56" s="57"/>
      <c r="O56" s="57"/>
      <c r="P56" s="57"/>
    </row>
    <row r="57" spans="3:16" ht="15.75">
      <c r="C57" s="87"/>
      <c r="D57" s="492"/>
      <c r="E57" s="492"/>
      <c r="F57" s="492"/>
      <c r="G57" s="57"/>
      <c r="H57" s="57"/>
      <c r="I57" s="57"/>
      <c r="J57" s="57"/>
      <c r="K57" s="57"/>
      <c r="L57" s="57"/>
      <c r="M57" s="57"/>
      <c r="N57" s="57"/>
      <c r="O57" s="57"/>
      <c r="P57" s="57"/>
    </row>
    <row r="58" spans="3:16" ht="15.75">
      <c r="C58" s="87"/>
    </row>
    <row r="59" spans="3:16" ht="15.75">
      <c r="C59" s="87"/>
    </row>
    <row r="60" spans="3:16" ht="15.75">
      <c r="C60" s="87"/>
    </row>
    <row r="61" spans="3:16" ht="15.75">
      <c r="C61" s="87"/>
    </row>
    <row r="62" spans="3:16" ht="15.75">
      <c r="C62" s="87"/>
    </row>
    <row r="63" spans="3:16" ht="15.75">
      <c r="C63" s="87"/>
    </row>
    <row r="64" spans="3:16" ht="15.75">
      <c r="C64" s="87"/>
    </row>
    <row r="65" spans="3:3" ht="15.75">
      <c r="C65" s="87"/>
    </row>
    <row r="66" spans="3:3" ht="15.75">
      <c r="C66" s="87"/>
    </row>
    <row r="67" spans="3:3" ht="15.75">
      <c r="C67" s="87"/>
    </row>
    <row r="68" spans="3:3" ht="15.75">
      <c r="C68" s="87"/>
    </row>
    <row r="69" spans="3:3" ht="15.75">
      <c r="C69" s="87"/>
    </row>
    <row r="70" spans="3:3" ht="15.75">
      <c r="C70" s="87"/>
    </row>
    <row r="71" spans="3:3" ht="15.75">
      <c r="C71" s="87"/>
    </row>
    <row r="72" spans="3:3" ht="15.75">
      <c r="C72" s="87"/>
    </row>
    <row r="73" spans="3:3" ht="15.75">
      <c r="C73" s="87"/>
    </row>
    <row r="74" spans="3:3" ht="15.75">
      <c r="C74" s="87"/>
    </row>
    <row r="75" spans="3:3" ht="15.75">
      <c r="C75" s="87"/>
    </row>
    <row r="76" spans="3:3" ht="15.75">
      <c r="C76" s="87"/>
    </row>
    <row r="77" spans="3:3" ht="15.75">
      <c r="C77" s="87"/>
    </row>
    <row r="78" spans="3:3" ht="15.75">
      <c r="C78" s="87"/>
    </row>
    <row r="79" spans="3:3" ht="15.75">
      <c r="C79" s="87"/>
    </row>
    <row r="80" spans="3:3" ht="15.75">
      <c r="C80" s="87"/>
    </row>
    <row r="81" spans="3:3" ht="15.75">
      <c r="C81" s="87"/>
    </row>
    <row r="82" spans="3:3" ht="15.75">
      <c r="C82" s="87"/>
    </row>
    <row r="83" spans="3:3" ht="15.75">
      <c r="C83" s="87"/>
    </row>
    <row r="84" spans="3:3" ht="15.75">
      <c r="C84" s="87"/>
    </row>
    <row r="85" spans="3:3" ht="15.75">
      <c r="C85" s="87"/>
    </row>
    <row r="86" spans="3:3" ht="15.75">
      <c r="C86" s="87"/>
    </row>
    <row r="87" spans="3:3" ht="15.75">
      <c r="C87" s="87"/>
    </row>
    <row r="88" spans="3:3" ht="15.75">
      <c r="C88" s="87"/>
    </row>
    <row r="89" spans="3:3" ht="15.75">
      <c r="C89" s="87"/>
    </row>
    <row r="90" spans="3:3" ht="15.75">
      <c r="C90" s="87"/>
    </row>
    <row r="91" spans="3:3" ht="15.75">
      <c r="C91" s="87"/>
    </row>
    <row r="92" spans="3:3" ht="15.75">
      <c r="C92" s="87"/>
    </row>
    <row r="93" spans="3:3" ht="15.75">
      <c r="C93" s="87"/>
    </row>
    <row r="94" spans="3:3" ht="15.75">
      <c r="C94" s="87"/>
    </row>
    <row r="95" spans="3:3" ht="15.75">
      <c r="C95" s="87"/>
    </row>
    <row r="96" spans="3:3" ht="15.75">
      <c r="C96" s="87"/>
    </row>
    <row r="97" spans="3:3" ht="15.75">
      <c r="C97" s="87"/>
    </row>
    <row r="98" spans="3:3" ht="15.75">
      <c r="C98" s="87"/>
    </row>
    <row r="99" spans="3:3" ht="15.75">
      <c r="C99" s="87"/>
    </row>
    <row r="100" spans="3:3" ht="15.75">
      <c r="C100" s="87"/>
    </row>
    <row r="101" spans="3:3" ht="15.75">
      <c r="C101" s="87"/>
    </row>
    <row r="102" spans="3:3" ht="15.75">
      <c r="C102" s="87"/>
    </row>
    <row r="103" spans="3:3" ht="15.75">
      <c r="C103" s="87"/>
    </row>
    <row r="104" spans="3:3" ht="15.75">
      <c r="C104" s="87"/>
    </row>
    <row r="105" spans="3:3" ht="15.75">
      <c r="C105" s="87"/>
    </row>
    <row r="106" spans="3:3" ht="15.75">
      <c r="C106" s="87"/>
    </row>
    <row r="107" spans="3:3" ht="15.75">
      <c r="C107" s="87"/>
    </row>
    <row r="108" spans="3:3" ht="15.75">
      <c r="C108" s="87"/>
    </row>
    <row r="109" spans="3:3" ht="15.75">
      <c r="C109" s="87"/>
    </row>
    <row r="110" spans="3:3" ht="15.75">
      <c r="C110" s="87"/>
    </row>
    <row r="111" spans="3:3" ht="15.75">
      <c r="C111" s="87"/>
    </row>
    <row r="112" spans="3:3" ht="15.75">
      <c r="C112" s="87"/>
    </row>
    <row r="113" spans="3:3" ht="15.75">
      <c r="C113" s="87"/>
    </row>
    <row r="114" spans="3:3" ht="15.75">
      <c r="C114" s="87"/>
    </row>
    <row r="115" spans="3:3" ht="15.75">
      <c r="C115" s="87"/>
    </row>
    <row r="116" spans="3:3" ht="15.75">
      <c r="C116" s="87"/>
    </row>
    <row r="117" spans="3:3" ht="15.75">
      <c r="C117" s="87"/>
    </row>
    <row r="118" spans="3:3" ht="15.75">
      <c r="C118" s="87"/>
    </row>
    <row r="119" spans="3:3" ht="15.75">
      <c r="C119" s="87"/>
    </row>
    <row r="120" spans="3:3" ht="15.75">
      <c r="C120" s="87"/>
    </row>
    <row r="121" spans="3:3" ht="15.75">
      <c r="C121" s="87"/>
    </row>
    <row r="122" spans="3:3" ht="15.75">
      <c r="C122" s="87"/>
    </row>
    <row r="123" spans="3:3" ht="15.75">
      <c r="C123" s="87"/>
    </row>
    <row r="124" spans="3:3" ht="15.75">
      <c r="C124" s="87"/>
    </row>
    <row r="125" spans="3:3" ht="15.75">
      <c r="C125" s="87"/>
    </row>
    <row r="126" spans="3:3" ht="15.75">
      <c r="C126" s="87"/>
    </row>
    <row r="127" spans="3:3" ht="15.75">
      <c r="C127" s="87"/>
    </row>
    <row r="128" spans="3:3" ht="15.75">
      <c r="C128" s="87"/>
    </row>
    <row r="129" spans="3:3" ht="15.75">
      <c r="C129" s="87"/>
    </row>
    <row r="130" spans="3:3" ht="15.75">
      <c r="C130" s="87"/>
    </row>
    <row r="131" spans="3:3" ht="15.75">
      <c r="C131" s="87"/>
    </row>
    <row r="132" spans="3:3" ht="15.75">
      <c r="C132" s="87"/>
    </row>
    <row r="133" spans="3:3" ht="15.75">
      <c r="C133" s="87"/>
    </row>
    <row r="134" spans="3:3" ht="15.75">
      <c r="C134" s="87"/>
    </row>
    <row r="135" spans="3:3" ht="15.75">
      <c r="C135" s="87"/>
    </row>
    <row r="136" spans="3:3" ht="15.75">
      <c r="C136" s="87"/>
    </row>
    <row r="137" spans="3:3" ht="15.75">
      <c r="C137" s="87"/>
    </row>
    <row r="138" spans="3:3" ht="15.75">
      <c r="C138" s="87"/>
    </row>
    <row r="139" spans="3:3" ht="15.75">
      <c r="C139" s="87"/>
    </row>
    <row r="140" spans="3:3" ht="15.75">
      <c r="C140" s="87"/>
    </row>
    <row r="141" spans="3:3" ht="15.75">
      <c r="C141" s="87"/>
    </row>
    <row r="142" spans="3:3" ht="15.75">
      <c r="C142" s="87"/>
    </row>
    <row r="143" spans="3:3" ht="15.75">
      <c r="C143" s="87"/>
    </row>
    <row r="144" spans="3:3" ht="15.75">
      <c r="C144" s="87"/>
    </row>
    <row r="145" spans="3:3" ht="15.75">
      <c r="C145" s="87"/>
    </row>
    <row r="146" spans="3:3" ht="15.75">
      <c r="C146" s="87"/>
    </row>
    <row r="147" spans="3:3" ht="15.75">
      <c r="C147" s="87"/>
    </row>
    <row r="148" spans="3:3" ht="15.75">
      <c r="C148" s="87"/>
    </row>
    <row r="149" spans="3:3" ht="15.75">
      <c r="C149" s="87"/>
    </row>
    <row r="150" spans="3:3" ht="15.75">
      <c r="C150" s="87"/>
    </row>
    <row r="151" spans="3:3" ht="15.75">
      <c r="C151" s="87"/>
    </row>
    <row r="152" spans="3:3" ht="15.75">
      <c r="C152" s="87"/>
    </row>
    <row r="153" spans="3:3" ht="15.75">
      <c r="C153" s="87"/>
    </row>
    <row r="154" spans="3:3" ht="15.75">
      <c r="C154" s="87"/>
    </row>
    <row r="155" spans="3:3" ht="15.75">
      <c r="C155" s="87"/>
    </row>
    <row r="156" spans="3:3" ht="15.75">
      <c r="C156" s="87"/>
    </row>
    <row r="157" spans="3:3" ht="15.75">
      <c r="C157" s="87"/>
    </row>
    <row r="158" spans="3:3" ht="15.75">
      <c r="C158" s="87"/>
    </row>
    <row r="159" spans="3:3" ht="15.75">
      <c r="C159" s="87"/>
    </row>
    <row r="160" spans="3:3" ht="15.75">
      <c r="C160" s="87"/>
    </row>
    <row r="161" spans="3:3" ht="15.75">
      <c r="C161" s="87"/>
    </row>
    <row r="162" spans="3:3" ht="15.75">
      <c r="C162" s="87"/>
    </row>
    <row r="163" spans="3:3" ht="15.75">
      <c r="C163" s="87"/>
    </row>
    <row r="164" spans="3:3" ht="15.75">
      <c r="C164" s="87"/>
    </row>
    <row r="165" spans="3:3" ht="15.75">
      <c r="C165" s="87"/>
    </row>
    <row r="166" spans="3:3" ht="15.75">
      <c r="C166" s="87"/>
    </row>
    <row r="167" spans="3:3" ht="15.75">
      <c r="C167" s="87"/>
    </row>
    <row r="168" spans="3:3" ht="15.75">
      <c r="C168" s="87"/>
    </row>
    <row r="169" spans="3:3" ht="15.75">
      <c r="C169" s="87"/>
    </row>
    <row r="170" spans="3:3" ht="15.75">
      <c r="C170" s="87"/>
    </row>
    <row r="171" spans="3:3" ht="15.75">
      <c r="C171" s="87"/>
    </row>
    <row r="172" spans="3:3" ht="15.75">
      <c r="C172" s="87"/>
    </row>
    <row r="173" spans="3:3" ht="15.75">
      <c r="C173" s="87"/>
    </row>
    <row r="174" spans="3:3" ht="15.75">
      <c r="C174" s="87"/>
    </row>
    <row r="175" spans="3:3" ht="15.75">
      <c r="C175" s="87"/>
    </row>
    <row r="176" spans="3:3" ht="15.75">
      <c r="C176" s="87"/>
    </row>
    <row r="177" spans="3:3" ht="15.75">
      <c r="C177" s="87"/>
    </row>
    <row r="178" spans="3:3" ht="15.75">
      <c r="C178" s="87"/>
    </row>
    <row r="179" spans="3:3" ht="15.75">
      <c r="C179" s="87"/>
    </row>
    <row r="180" spans="3:3" ht="15.75">
      <c r="C180" s="87"/>
    </row>
    <row r="181" spans="3:3" ht="15.75">
      <c r="C181" s="87"/>
    </row>
    <row r="182" spans="3:3" ht="15.75">
      <c r="C182" s="87"/>
    </row>
    <row r="183" spans="3:3" ht="15.75">
      <c r="C183" s="87"/>
    </row>
    <row r="184" spans="3:3" ht="15.75">
      <c r="C184" s="87"/>
    </row>
    <row r="185" spans="3:3" ht="15.75">
      <c r="C185" s="87"/>
    </row>
    <row r="186" spans="3:3" ht="15.75">
      <c r="C186" s="87"/>
    </row>
    <row r="187" spans="3:3" ht="15.75">
      <c r="C187" s="87"/>
    </row>
    <row r="188" spans="3:3" ht="15.75">
      <c r="C188" s="87"/>
    </row>
    <row r="189" spans="3:3" ht="15.75">
      <c r="C189" s="87"/>
    </row>
    <row r="190" spans="3:3" ht="15.75">
      <c r="C190" s="87"/>
    </row>
    <row r="191" spans="3:3" ht="15.75">
      <c r="C191" s="87"/>
    </row>
    <row r="192" spans="3:3" ht="15.75">
      <c r="C192" s="87"/>
    </row>
    <row r="193" spans="3:3" ht="15.75">
      <c r="C193" s="87"/>
    </row>
    <row r="194" spans="3:3" ht="15.75">
      <c r="C194" s="87"/>
    </row>
    <row r="195" spans="3:3" ht="15.75">
      <c r="C195" s="87"/>
    </row>
    <row r="196" spans="3:3" ht="15.75">
      <c r="C196" s="87"/>
    </row>
    <row r="197" spans="3:3" ht="15.75">
      <c r="C197" s="87"/>
    </row>
    <row r="198" spans="3:3" ht="15.75">
      <c r="C198" s="87"/>
    </row>
    <row r="199" spans="3:3" ht="15.75">
      <c r="C199" s="87"/>
    </row>
    <row r="200" spans="3:3" ht="15.75">
      <c r="C200" s="87"/>
    </row>
    <row r="201" spans="3:3" ht="15.75">
      <c r="C201" s="87"/>
    </row>
    <row r="202" spans="3:3" ht="15.75">
      <c r="C202" s="87"/>
    </row>
    <row r="203" spans="3:3" ht="15.75">
      <c r="C203" s="87"/>
    </row>
    <row r="204" spans="3:3" ht="15.75">
      <c r="C204" s="87"/>
    </row>
    <row r="205" spans="3:3" ht="15.75">
      <c r="C205" s="87"/>
    </row>
    <row r="206" spans="3:3" ht="15.75">
      <c r="C206" s="87"/>
    </row>
    <row r="207" spans="3:3" ht="15.75">
      <c r="C207" s="87"/>
    </row>
    <row r="208" spans="3:3" ht="15.75">
      <c r="C208" s="87"/>
    </row>
    <row r="209" spans="3:3" ht="15.75">
      <c r="C209" s="87"/>
    </row>
    <row r="210" spans="3:3" ht="15.75">
      <c r="C210" s="87"/>
    </row>
    <row r="211" spans="3:3" ht="15.75">
      <c r="C211" s="87"/>
    </row>
    <row r="212" spans="3:3" ht="15.75">
      <c r="C212" s="87"/>
    </row>
    <row r="213" spans="3:3" ht="15.75">
      <c r="C213" s="87"/>
    </row>
    <row r="214" spans="3:3" ht="15.75">
      <c r="C214" s="87"/>
    </row>
    <row r="215" spans="3:3" ht="15.75">
      <c r="C215" s="87"/>
    </row>
    <row r="216" spans="3:3" ht="15.75">
      <c r="C216" s="87"/>
    </row>
    <row r="217" spans="3:3" ht="15.75">
      <c r="C217" s="87"/>
    </row>
    <row r="218" spans="3:3" ht="15.75">
      <c r="C218" s="87"/>
    </row>
    <row r="219" spans="3:3" ht="15.75">
      <c r="C219" s="87"/>
    </row>
    <row r="220" spans="3:3" ht="15.75">
      <c r="C220" s="87"/>
    </row>
    <row r="221" spans="3:3" ht="15.75">
      <c r="C221" s="87"/>
    </row>
    <row r="222" spans="3:3" ht="15.75">
      <c r="C222" s="87"/>
    </row>
    <row r="223" spans="3:3" ht="15.75">
      <c r="C223" s="87"/>
    </row>
    <row r="224" spans="3:3" ht="15.75">
      <c r="C224" s="87"/>
    </row>
    <row r="225" spans="3:3" ht="15.75">
      <c r="C225" s="87"/>
    </row>
    <row r="226" spans="3:3" ht="15.75">
      <c r="C226" s="87"/>
    </row>
    <row r="227" spans="3:3" ht="15.75">
      <c r="C227" s="87"/>
    </row>
    <row r="228" spans="3:3" ht="15.75">
      <c r="C228" s="87"/>
    </row>
    <row r="229" spans="3:3" ht="15.75">
      <c r="C229" s="87"/>
    </row>
    <row r="230" spans="3:3" ht="15.75">
      <c r="C230" s="87"/>
    </row>
    <row r="231" spans="3:3" ht="15.75">
      <c r="C231" s="87"/>
    </row>
    <row r="232" spans="3:3" ht="15.75">
      <c r="C232" s="87"/>
    </row>
    <row r="233" spans="3:3" ht="15.75">
      <c r="C233" s="87"/>
    </row>
    <row r="234" spans="3:3" ht="15.75">
      <c r="C234" s="87"/>
    </row>
    <row r="235" spans="3:3" ht="15.75">
      <c r="C235" s="87"/>
    </row>
    <row r="236" spans="3:3" ht="15.75">
      <c r="C236" s="87"/>
    </row>
    <row r="237" spans="3:3" ht="15.75">
      <c r="C237" s="87"/>
    </row>
    <row r="238" spans="3:3" ht="15.75">
      <c r="C238" s="87"/>
    </row>
    <row r="239" spans="3:3" ht="15.75">
      <c r="C239" s="87"/>
    </row>
    <row r="240" spans="3:3" ht="15.75">
      <c r="C240" s="87"/>
    </row>
    <row r="241" spans="3:3" ht="15.75">
      <c r="C241" s="87"/>
    </row>
    <row r="242" spans="3:3" ht="15.75">
      <c r="C242" s="87"/>
    </row>
    <row r="243" spans="3:3" ht="15.75">
      <c r="C243" s="87"/>
    </row>
    <row r="244" spans="3:3" ht="15.75">
      <c r="C244" s="87"/>
    </row>
    <row r="245" spans="3:3" ht="15.75">
      <c r="C245" s="87"/>
    </row>
    <row r="246" spans="3:3" ht="15.75">
      <c r="C246" s="87"/>
    </row>
    <row r="247" spans="3:3" ht="15.75">
      <c r="C247" s="87"/>
    </row>
    <row r="248" spans="3:3" ht="15.75">
      <c r="C248" s="87"/>
    </row>
    <row r="249" spans="3:3" ht="15.75">
      <c r="C249" s="87"/>
    </row>
    <row r="250" spans="3:3" ht="15.75">
      <c r="C250" s="87"/>
    </row>
    <row r="251" spans="3:3" ht="15.75">
      <c r="C251" s="87"/>
    </row>
    <row r="252" spans="3:3" ht="15.75">
      <c r="C252" s="87"/>
    </row>
    <row r="253" spans="3:3" ht="15.75">
      <c r="C253" s="87"/>
    </row>
    <row r="254" spans="3:3" ht="15.75">
      <c r="C254" s="87"/>
    </row>
    <row r="255" spans="3:3" ht="15.75">
      <c r="C255" s="87"/>
    </row>
    <row r="256" spans="3:3" ht="15.75">
      <c r="C256" s="87"/>
    </row>
    <row r="257" spans="3:3" ht="15.75">
      <c r="C257" s="87"/>
    </row>
    <row r="258" spans="3:3" ht="15.75">
      <c r="C258" s="87"/>
    </row>
    <row r="259" spans="3:3" ht="15.75">
      <c r="C259" s="87"/>
    </row>
    <row r="260" spans="3:3" ht="15.75">
      <c r="C260" s="87"/>
    </row>
    <row r="261" spans="3:3" ht="15.75">
      <c r="C261" s="87"/>
    </row>
    <row r="262" spans="3:3" ht="15.75">
      <c r="C262" s="87"/>
    </row>
    <row r="263" spans="3:3" ht="15.75">
      <c r="C263" s="87"/>
    </row>
    <row r="264" spans="3:3" ht="15.75">
      <c r="C264" s="87"/>
    </row>
    <row r="265" spans="3:3" ht="15.75">
      <c r="C265" s="87"/>
    </row>
    <row r="266" spans="3:3" ht="15.75">
      <c r="C266" s="87"/>
    </row>
    <row r="267" spans="3:3" ht="15.75">
      <c r="C267" s="87"/>
    </row>
    <row r="268" spans="3:3" ht="15.75">
      <c r="C268" s="87"/>
    </row>
    <row r="269" spans="3:3" ht="15.75">
      <c r="C269" s="87"/>
    </row>
    <row r="270" spans="3:3" ht="15.75">
      <c r="C270" s="87"/>
    </row>
    <row r="271" spans="3:3" ht="15.75">
      <c r="C271" s="87"/>
    </row>
    <row r="272" spans="3:3" ht="15.75">
      <c r="C272" s="87"/>
    </row>
    <row r="273" spans="3:3" ht="15.75">
      <c r="C273" s="87"/>
    </row>
    <row r="274" spans="3:3" ht="15.75">
      <c r="C274" s="87"/>
    </row>
    <row r="275" spans="3:3" ht="15.75">
      <c r="C275" s="87"/>
    </row>
    <row r="276" spans="3:3" ht="15.75">
      <c r="C276" s="87"/>
    </row>
    <row r="277" spans="3:3" ht="15.75">
      <c r="C277" s="87"/>
    </row>
    <row r="278" spans="3:3" ht="15.75">
      <c r="C278" s="87"/>
    </row>
    <row r="279" spans="3:3" ht="15.75">
      <c r="C279" s="87"/>
    </row>
    <row r="280" spans="3:3" ht="15.75">
      <c r="C280" s="87"/>
    </row>
    <row r="281" spans="3:3" ht="15.75">
      <c r="C281" s="87"/>
    </row>
    <row r="282" spans="3:3" ht="15.75">
      <c r="C282" s="87"/>
    </row>
    <row r="283" spans="3:3" ht="15.75">
      <c r="C283" s="87"/>
    </row>
    <row r="284" spans="3:3" ht="15.75">
      <c r="C284" s="87"/>
    </row>
    <row r="285" spans="3:3" ht="15.75">
      <c r="C285" s="87"/>
    </row>
    <row r="286" spans="3:3" ht="15.75">
      <c r="C286" s="87"/>
    </row>
    <row r="287" spans="3:3" ht="15.75">
      <c r="C287" s="87"/>
    </row>
    <row r="288" spans="3:3" ht="15.75">
      <c r="C288" s="87"/>
    </row>
    <row r="289" spans="3:3" ht="15.75">
      <c r="C289" s="87"/>
    </row>
    <row r="290" spans="3:3" ht="15.75">
      <c r="C290" s="87"/>
    </row>
    <row r="291" spans="3:3" ht="15.75">
      <c r="C291" s="87"/>
    </row>
    <row r="292" spans="3:3" ht="15.75">
      <c r="C292" s="87"/>
    </row>
    <row r="293" spans="3:3" ht="15.75">
      <c r="C293" s="87"/>
    </row>
    <row r="294" spans="3:3" ht="15.75">
      <c r="C294" s="87"/>
    </row>
    <row r="295" spans="3:3" ht="15.75">
      <c r="C295" s="87"/>
    </row>
    <row r="296" spans="3:3" ht="15.75">
      <c r="C296" s="87"/>
    </row>
    <row r="297" spans="3:3" ht="15.75">
      <c r="C297" s="87"/>
    </row>
    <row r="298" spans="3:3" ht="15.75">
      <c r="C298" s="87"/>
    </row>
    <row r="299" spans="3:3" ht="15.75">
      <c r="C299" s="87"/>
    </row>
    <row r="300" spans="3:3" ht="15.75">
      <c r="C300" s="87"/>
    </row>
    <row r="301" spans="3:3" ht="15.75">
      <c r="C301" s="87"/>
    </row>
    <row r="302" spans="3:3" ht="15.75">
      <c r="C302" s="87"/>
    </row>
    <row r="303" spans="3:3" ht="15.75">
      <c r="C303" s="87"/>
    </row>
    <row r="304" spans="3:3" ht="15.75">
      <c r="C304" s="87"/>
    </row>
    <row r="305" spans="3:3" ht="15.75">
      <c r="C305" s="87"/>
    </row>
    <row r="306" spans="3:3" ht="15.75">
      <c r="C306" s="87"/>
    </row>
    <row r="307" spans="3:3" ht="15.75">
      <c r="C307" s="87"/>
    </row>
    <row r="308" spans="3:3" ht="15.75">
      <c r="C308" s="87"/>
    </row>
    <row r="309" spans="3:3" ht="15.75">
      <c r="C309" s="87"/>
    </row>
    <row r="310" spans="3:3" ht="15.75">
      <c r="C310" s="87"/>
    </row>
    <row r="311" spans="3:3" ht="15.75">
      <c r="C311" s="87"/>
    </row>
    <row r="312" spans="3:3" ht="15.75">
      <c r="C312" s="87"/>
    </row>
    <row r="313" spans="3:3" ht="15.75">
      <c r="C313" s="87"/>
    </row>
    <row r="314" spans="3:3" ht="15.75">
      <c r="C314" s="87"/>
    </row>
    <row r="315" spans="3:3" ht="15.75">
      <c r="C315" s="87"/>
    </row>
    <row r="316" spans="3:3" ht="15.75">
      <c r="C316" s="87"/>
    </row>
    <row r="317" spans="3:3" ht="15.75">
      <c r="C317" s="87"/>
    </row>
    <row r="318" spans="3:3" ht="15.75">
      <c r="C318" s="87"/>
    </row>
    <row r="319" spans="3:3" ht="15.75">
      <c r="C319" s="87"/>
    </row>
    <row r="320" spans="3:3" ht="15.75">
      <c r="C320" s="87"/>
    </row>
    <row r="321" spans="3:3" ht="15.75">
      <c r="C321" s="87"/>
    </row>
    <row r="322" spans="3:3" ht="15.75">
      <c r="C322" s="87"/>
    </row>
    <row r="323" spans="3:3" ht="15.75">
      <c r="C323" s="87"/>
    </row>
    <row r="324" spans="3:3" ht="15.75">
      <c r="C324" s="87"/>
    </row>
    <row r="325" spans="3:3" ht="15.75">
      <c r="C325" s="87"/>
    </row>
    <row r="326" spans="3:3" ht="15.75">
      <c r="C326" s="87"/>
    </row>
    <row r="327" spans="3:3" ht="15.75">
      <c r="C327" s="87"/>
    </row>
    <row r="328" spans="3:3" ht="15.75">
      <c r="C328" s="87"/>
    </row>
    <row r="329" spans="3:3" ht="15.75">
      <c r="C329" s="87"/>
    </row>
    <row r="330" spans="3:3" ht="15.75">
      <c r="C330" s="87"/>
    </row>
    <row r="331" spans="3:3" ht="15.75">
      <c r="C331" s="87"/>
    </row>
    <row r="332" spans="3:3" ht="15.75">
      <c r="C332" s="87"/>
    </row>
    <row r="333" spans="3:3" ht="15.75">
      <c r="C333" s="87"/>
    </row>
    <row r="334" spans="3:3" ht="15.75">
      <c r="C334" s="87"/>
    </row>
    <row r="335" spans="3:3" ht="15.75">
      <c r="C335" s="87"/>
    </row>
    <row r="336" spans="3:3" ht="15.75">
      <c r="C336" s="87"/>
    </row>
    <row r="337" spans="3:3" ht="15.75">
      <c r="C337" s="87"/>
    </row>
    <row r="338" spans="3:3" ht="15.75">
      <c r="C338" s="87"/>
    </row>
    <row r="339" spans="3:3" ht="15.75">
      <c r="C339" s="87"/>
    </row>
    <row r="340" spans="3:3" ht="15.75">
      <c r="C340" s="87"/>
    </row>
    <row r="341" spans="3:3" ht="15.75">
      <c r="C341" s="87"/>
    </row>
    <row r="342" spans="3:3" ht="15.75">
      <c r="C342" s="87"/>
    </row>
    <row r="343" spans="3:3" ht="15.75">
      <c r="C343" s="87"/>
    </row>
    <row r="344" spans="3:3" ht="15.75">
      <c r="C344" s="87"/>
    </row>
    <row r="345" spans="3:3" ht="15.75">
      <c r="C345" s="87"/>
    </row>
    <row r="346" spans="3:3" ht="15.75">
      <c r="C346" s="87"/>
    </row>
    <row r="347" spans="3:3" ht="15.75">
      <c r="C347" s="87"/>
    </row>
    <row r="348" spans="3:3" ht="15.75">
      <c r="C348" s="87"/>
    </row>
    <row r="349" spans="3:3" ht="15.75">
      <c r="C349" s="87"/>
    </row>
    <row r="350" spans="3:3" ht="15.75">
      <c r="C350" s="87"/>
    </row>
    <row r="351" spans="3:3" ht="15.75">
      <c r="C351" s="87"/>
    </row>
    <row r="352" spans="3:3" ht="15.75">
      <c r="C352" s="87"/>
    </row>
    <row r="353" spans="3:3" ht="15.75">
      <c r="C353" s="87"/>
    </row>
    <row r="354" spans="3:3" ht="15.75">
      <c r="C354" s="87"/>
    </row>
    <row r="355" spans="3:3" ht="15.75">
      <c r="C355" s="87"/>
    </row>
    <row r="356" spans="3:3" ht="15.75">
      <c r="C356" s="87"/>
    </row>
    <row r="357" spans="3:3" ht="15.75">
      <c r="C357" s="87"/>
    </row>
    <row r="358" spans="3:3" ht="15.75">
      <c r="C358" s="87"/>
    </row>
    <row r="359" spans="3:3" ht="15.75">
      <c r="C359" s="87"/>
    </row>
    <row r="360" spans="3:3" ht="15.75">
      <c r="C360" s="87"/>
    </row>
    <row r="361" spans="3:3" ht="15.75">
      <c r="C361" s="87"/>
    </row>
    <row r="362" spans="3:3" ht="15.75">
      <c r="C362" s="87"/>
    </row>
    <row r="363" spans="3:3" ht="15.75">
      <c r="C363" s="87"/>
    </row>
    <row r="364" spans="3:3" ht="15.75">
      <c r="C364" s="87"/>
    </row>
    <row r="365" spans="3:3" ht="15.75">
      <c r="C365" s="87"/>
    </row>
    <row r="366" spans="3:3" ht="15.75">
      <c r="C366" s="87"/>
    </row>
    <row r="367" spans="3:3" ht="15.75">
      <c r="C367" s="87"/>
    </row>
    <row r="368" spans="3:3" ht="15.75">
      <c r="C368" s="87"/>
    </row>
    <row r="369" spans="3:3" ht="15.75">
      <c r="C369" s="87"/>
    </row>
    <row r="370" spans="3:3" ht="15.75">
      <c r="C370" s="87"/>
    </row>
    <row r="371" spans="3:3" ht="15.75">
      <c r="C371" s="87"/>
    </row>
    <row r="372" spans="3:3" ht="15.75">
      <c r="C372" s="87"/>
    </row>
    <row r="373" spans="3:3" ht="15.75">
      <c r="C373" s="87"/>
    </row>
    <row r="374" spans="3:3" ht="15.75">
      <c r="C374" s="87"/>
    </row>
    <row r="375" spans="3:3" ht="15.75">
      <c r="C375" s="87"/>
    </row>
    <row r="376" spans="3:3" ht="15.75">
      <c r="C376" s="87"/>
    </row>
    <row r="377" spans="3:3" ht="15.75">
      <c r="C377" s="87"/>
    </row>
    <row r="378" spans="3:3" ht="15.75">
      <c r="C378" s="87"/>
    </row>
    <row r="379" spans="3:3" ht="15.75">
      <c r="C379" s="87"/>
    </row>
    <row r="380" spans="3:3" ht="15.75">
      <c r="C380" s="87"/>
    </row>
    <row r="381" spans="3:3" ht="15.75">
      <c r="C381" s="87"/>
    </row>
    <row r="382" spans="3:3" ht="15.75">
      <c r="C382" s="87"/>
    </row>
    <row r="383" spans="3:3" ht="15.75">
      <c r="C383" s="87"/>
    </row>
    <row r="384" spans="3:3" ht="15.75">
      <c r="C384" s="87"/>
    </row>
    <row r="385" spans="3:3" ht="15.75">
      <c r="C385" s="87"/>
    </row>
    <row r="386" spans="3:3" ht="15.75">
      <c r="C386" s="87"/>
    </row>
    <row r="387" spans="3:3" ht="15.75">
      <c r="C387" s="87"/>
    </row>
    <row r="388" spans="3:3" ht="15.75">
      <c r="C388" s="87"/>
    </row>
    <row r="389" spans="3:3" ht="15.75">
      <c r="C389" s="87"/>
    </row>
    <row r="390" spans="3:3" ht="15.75">
      <c r="C390" s="87"/>
    </row>
    <row r="391" spans="3:3" ht="15.75">
      <c r="C391" s="87"/>
    </row>
    <row r="392" spans="3:3" ht="15.75">
      <c r="C392" s="87"/>
    </row>
    <row r="393" spans="3:3" ht="15.75">
      <c r="C393" s="87"/>
    </row>
    <row r="394" spans="3:3" ht="15.75">
      <c r="C394" s="87"/>
    </row>
    <row r="395" spans="3:3" ht="15.75">
      <c r="C395" s="87"/>
    </row>
    <row r="396" spans="3:3" ht="15.75">
      <c r="C396" s="87"/>
    </row>
    <row r="397" spans="3:3" ht="15.75">
      <c r="C397" s="87"/>
    </row>
    <row r="398" spans="3:3" ht="15.75">
      <c r="C398" s="87"/>
    </row>
    <row r="399" spans="3:3" ht="15.75">
      <c r="C399" s="87"/>
    </row>
    <row r="400" spans="3:3" ht="15.75">
      <c r="C400" s="87"/>
    </row>
    <row r="401" spans="3:3" ht="15.75">
      <c r="C401" s="87"/>
    </row>
    <row r="402" spans="3:3" ht="15.75">
      <c r="C402" s="87"/>
    </row>
    <row r="403" spans="3:3" ht="15.75">
      <c r="C403" s="87"/>
    </row>
    <row r="404" spans="3:3" ht="15.75">
      <c r="C404" s="87"/>
    </row>
    <row r="405" spans="3:3" ht="15.75">
      <c r="C405" s="87"/>
    </row>
    <row r="406" spans="3:3" ht="15.75">
      <c r="C406" s="87"/>
    </row>
    <row r="407" spans="3:3" ht="15.75">
      <c r="C407" s="87"/>
    </row>
    <row r="408" spans="3:3" ht="15.75">
      <c r="C408" s="87"/>
    </row>
    <row r="409" spans="3:3" ht="15.75">
      <c r="C409" s="87"/>
    </row>
    <row r="410" spans="3:3" ht="15.75">
      <c r="C410" s="87"/>
    </row>
    <row r="411" spans="3:3" ht="15.75">
      <c r="C411" s="87"/>
    </row>
    <row r="412" spans="3:3" ht="15.75">
      <c r="C412" s="87"/>
    </row>
    <row r="413" spans="3:3" ht="15.75">
      <c r="C413" s="87"/>
    </row>
    <row r="414" spans="3:3" ht="15.75">
      <c r="C414" s="87"/>
    </row>
    <row r="415" spans="3:3" ht="15.75">
      <c r="C415" s="87"/>
    </row>
    <row r="416" spans="3:3" ht="15.75">
      <c r="C416" s="87"/>
    </row>
    <row r="417" spans="3:3" ht="15.75">
      <c r="C417" s="87"/>
    </row>
    <row r="418" spans="3:3" ht="15.75">
      <c r="C418" s="87"/>
    </row>
    <row r="419" spans="3:3" ht="15.75">
      <c r="C419" s="87"/>
    </row>
    <row r="420" spans="3:3" ht="15.75">
      <c r="C420" s="87"/>
    </row>
    <row r="421" spans="3:3" ht="15.75">
      <c r="C421" s="87"/>
    </row>
    <row r="422" spans="3:3" ht="15.75">
      <c r="C422" s="87"/>
    </row>
    <row r="423" spans="3:3" ht="15.75">
      <c r="C423" s="87"/>
    </row>
    <row r="424" spans="3:3" ht="15.75">
      <c r="C424" s="87"/>
    </row>
    <row r="425" spans="3:3" ht="15.75">
      <c r="C425" s="87"/>
    </row>
    <row r="426" spans="3:3" ht="15.75">
      <c r="C426" s="87"/>
    </row>
    <row r="427" spans="3:3" ht="15.75">
      <c r="C427" s="87"/>
    </row>
    <row r="428" spans="3:3" ht="15.75">
      <c r="C428" s="87"/>
    </row>
    <row r="429" spans="3:3" ht="15.75">
      <c r="C429" s="87"/>
    </row>
    <row r="430" spans="3:3" ht="15.75">
      <c r="C430" s="87"/>
    </row>
    <row r="431" spans="3:3" ht="15.75">
      <c r="C431" s="87"/>
    </row>
    <row r="432" spans="3:3" ht="15.75">
      <c r="C432" s="87"/>
    </row>
    <row r="433" spans="3:3" ht="15.75">
      <c r="C433" s="87"/>
    </row>
    <row r="434" spans="3:3" ht="15.75">
      <c r="C434" s="87"/>
    </row>
    <row r="435" spans="3:3" ht="15.75">
      <c r="C435" s="87"/>
    </row>
    <row r="436" spans="3:3" ht="15.75">
      <c r="C436" s="87"/>
    </row>
    <row r="437" spans="3:3" ht="15.75">
      <c r="C437" s="87"/>
    </row>
    <row r="438" spans="3:3" ht="15.75">
      <c r="C438" s="87"/>
    </row>
    <row r="439" spans="3:3" ht="15.75">
      <c r="C439" s="87"/>
    </row>
    <row r="440" spans="3:3" ht="15.75">
      <c r="C440" s="87"/>
    </row>
    <row r="441" spans="3:3" ht="15.75">
      <c r="C441" s="87"/>
    </row>
    <row r="442" spans="3:3" ht="15.75">
      <c r="C442" s="87"/>
    </row>
    <row r="443" spans="3:3" ht="15.75">
      <c r="C443" s="87"/>
    </row>
    <row r="444" spans="3:3" ht="15.75">
      <c r="C444" s="87"/>
    </row>
    <row r="445" spans="3:3" ht="15.75">
      <c r="C445" s="87"/>
    </row>
    <row r="446" spans="3:3" ht="15.75">
      <c r="C446" s="87"/>
    </row>
    <row r="447" spans="3:3" ht="15.75">
      <c r="C447" s="87"/>
    </row>
    <row r="448" spans="3:3" ht="15.75">
      <c r="C448" s="87"/>
    </row>
    <row r="449" spans="3:3" ht="15.75">
      <c r="C449" s="87"/>
    </row>
    <row r="450" spans="3:3" ht="15.75">
      <c r="C450" s="87"/>
    </row>
    <row r="451" spans="3:3" ht="15.75">
      <c r="C451" s="87"/>
    </row>
    <row r="452" spans="3:3" ht="15.75">
      <c r="C452" s="87"/>
    </row>
    <row r="453" spans="3:3" ht="15.75">
      <c r="C453" s="87"/>
    </row>
    <row r="454" spans="3:3" ht="15.75">
      <c r="C454" s="87"/>
    </row>
    <row r="455" spans="3:3" ht="15.75">
      <c r="C455" s="87"/>
    </row>
    <row r="456" spans="3:3" ht="15.75">
      <c r="C456" s="87"/>
    </row>
    <row r="457" spans="3:3" ht="15.75">
      <c r="C457" s="87"/>
    </row>
    <row r="458" spans="3:3" ht="15.75">
      <c r="C458" s="87"/>
    </row>
    <row r="459" spans="3:3" ht="15.75">
      <c r="C459" s="87"/>
    </row>
    <row r="460" spans="3:3" ht="15.75">
      <c r="C460" s="87"/>
    </row>
    <row r="461" spans="3:3" ht="15.75">
      <c r="C461" s="87"/>
    </row>
    <row r="462" spans="3:3" ht="15.75">
      <c r="C462" s="87"/>
    </row>
    <row r="463" spans="3:3" ht="15.75">
      <c r="C463" s="87"/>
    </row>
    <row r="464" spans="3:3" ht="15.75">
      <c r="C464" s="87"/>
    </row>
    <row r="465" spans="3:3" ht="15.75">
      <c r="C465" s="87"/>
    </row>
    <row r="466" spans="3:3" ht="15.75">
      <c r="C466" s="87"/>
    </row>
    <row r="467" spans="3:3" ht="15.75">
      <c r="C467" s="87"/>
    </row>
    <row r="468" spans="3:3" ht="15.75">
      <c r="C468" s="87"/>
    </row>
    <row r="469" spans="3:3" ht="15.75">
      <c r="C469" s="87"/>
    </row>
    <row r="470" spans="3:3" ht="15.75">
      <c r="C470" s="87"/>
    </row>
    <row r="471" spans="3:3" ht="15.75">
      <c r="C471" s="87"/>
    </row>
    <row r="472" spans="3:3" ht="15.75">
      <c r="C472" s="87"/>
    </row>
    <row r="473" spans="3:3" ht="15.75">
      <c r="C473" s="87"/>
    </row>
    <row r="474" spans="3:3" ht="15.75">
      <c r="C474" s="87"/>
    </row>
    <row r="475" spans="3:3" ht="15.75">
      <c r="C475" s="87"/>
    </row>
    <row r="476" spans="3:3" ht="15.75">
      <c r="C476" s="87"/>
    </row>
    <row r="477" spans="3:3" ht="15.75">
      <c r="C477" s="87"/>
    </row>
    <row r="478" spans="3:3" ht="15.75">
      <c r="C478" s="87"/>
    </row>
    <row r="479" spans="3:3" ht="15.75">
      <c r="C479" s="87"/>
    </row>
    <row r="480" spans="3:3" ht="15.75">
      <c r="C480" s="87"/>
    </row>
    <row r="481" spans="3:3" ht="15.75">
      <c r="C481" s="87"/>
    </row>
    <row r="482" spans="3:3" ht="15.75">
      <c r="C482" s="87"/>
    </row>
    <row r="483" spans="3:3" ht="15.75">
      <c r="C483" s="87"/>
    </row>
    <row r="484" spans="3:3" ht="15.75">
      <c r="C484" s="87"/>
    </row>
    <row r="485" spans="3:3" ht="15.75">
      <c r="C485" s="87"/>
    </row>
    <row r="486" spans="3:3" ht="15.75">
      <c r="C486" s="87"/>
    </row>
    <row r="487" spans="3:3" ht="15.75">
      <c r="C487" s="87"/>
    </row>
    <row r="488" spans="3:3" ht="15.75">
      <c r="C488" s="87"/>
    </row>
    <row r="489" spans="3:3" ht="15.75">
      <c r="C489" s="87"/>
    </row>
    <row r="490" spans="3:3" ht="15.75">
      <c r="C490" s="87"/>
    </row>
    <row r="491" spans="3:3" ht="15.75">
      <c r="C491" s="87"/>
    </row>
    <row r="492" spans="3:3" ht="15.75">
      <c r="C492" s="87"/>
    </row>
    <row r="493" spans="3:3" ht="15.75">
      <c r="C493" s="87"/>
    </row>
    <row r="494" spans="3:3" ht="15.75">
      <c r="C494" s="87"/>
    </row>
    <row r="495" spans="3:3" ht="15.75">
      <c r="C495" s="87"/>
    </row>
    <row r="496" spans="3:3" ht="15.75">
      <c r="C496" s="87"/>
    </row>
    <row r="497" spans="3:3" ht="15.75">
      <c r="C497" s="87"/>
    </row>
    <row r="498" spans="3:3" ht="15.75">
      <c r="C498" s="87"/>
    </row>
    <row r="499" spans="3:3" ht="15.75">
      <c r="C499" s="87"/>
    </row>
    <row r="500" spans="3:3" ht="15.75">
      <c r="C500" s="87"/>
    </row>
    <row r="501" spans="3:3" ht="15.75">
      <c r="C501" s="87"/>
    </row>
    <row r="502" spans="3:3" ht="15.75">
      <c r="C502" s="87"/>
    </row>
    <row r="503" spans="3:3" ht="15.75">
      <c r="C503" s="87"/>
    </row>
    <row r="504" spans="3:3" ht="15.75">
      <c r="C504" s="87"/>
    </row>
    <row r="505" spans="3:3" ht="15.75">
      <c r="C505" s="87"/>
    </row>
    <row r="506" spans="3:3" ht="15.75">
      <c r="C506" s="87"/>
    </row>
    <row r="507" spans="3:3" ht="15.75">
      <c r="C507" s="87"/>
    </row>
    <row r="508" spans="3:3" ht="15.75">
      <c r="C508" s="87"/>
    </row>
    <row r="509" spans="3:3" ht="15.75">
      <c r="C509" s="87"/>
    </row>
    <row r="510" spans="3:3" ht="15.75">
      <c r="C510" s="87"/>
    </row>
    <row r="511" spans="3:3" ht="15.75">
      <c r="C511" s="87"/>
    </row>
    <row r="512" spans="3:3" ht="15.75">
      <c r="C512" s="87"/>
    </row>
    <row r="513" spans="3:3" ht="15.75">
      <c r="C513" s="87"/>
    </row>
    <row r="514" spans="3:3" ht="15.75">
      <c r="C514" s="87"/>
    </row>
    <row r="515" spans="3:3" ht="15.75">
      <c r="C515" s="87"/>
    </row>
    <row r="516" spans="3:3" ht="15.75">
      <c r="C516" s="87"/>
    </row>
    <row r="517" spans="3:3" ht="15.75">
      <c r="C517" s="87"/>
    </row>
    <row r="518" spans="3:3" ht="15.75">
      <c r="C518" s="87"/>
    </row>
    <row r="519" spans="3:3" ht="15.75">
      <c r="C519" s="87"/>
    </row>
    <row r="520" spans="3:3" ht="15.75">
      <c r="C520" s="87"/>
    </row>
    <row r="521" spans="3:3" ht="15.75">
      <c r="C521" s="87"/>
    </row>
    <row r="522" spans="3:3" ht="15.75">
      <c r="C522" s="87"/>
    </row>
    <row r="523" spans="3:3" ht="15.75">
      <c r="C523" s="87"/>
    </row>
    <row r="524" spans="3:3" ht="15.75">
      <c r="C524" s="87"/>
    </row>
    <row r="525" spans="3:3" ht="15.75">
      <c r="C525" s="87"/>
    </row>
    <row r="526" spans="3:3" ht="15.75">
      <c r="C526" s="87"/>
    </row>
    <row r="527" spans="3:3" ht="15.75">
      <c r="C527" s="87"/>
    </row>
    <row r="528" spans="3:3" ht="15.75">
      <c r="C528" s="87"/>
    </row>
    <row r="529" spans="3:3" ht="15.75">
      <c r="C529" s="87"/>
    </row>
    <row r="530" spans="3:3" ht="15.75">
      <c r="C530" s="87"/>
    </row>
    <row r="531" spans="3:3" ht="15.75">
      <c r="C531" s="87"/>
    </row>
    <row r="532" spans="3:3" ht="15.75">
      <c r="C532" s="87"/>
    </row>
    <row r="533" spans="3:3" ht="15.75">
      <c r="C533" s="87"/>
    </row>
    <row r="534" spans="3:3" ht="15.75">
      <c r="C534" s="87"/>
    </row>
    <row r="535" spans="3:3" ht="15.75">
      <c r="C535" s="87"/>
    </row>
    <row r="536" spans="3:3" ht="15.75">
      <c r="C536" s="87"/>
    </row>
    <row r="537" spans="3:3" ht="15.75">
      <c r="C537" s="87"/>
    </row>
    <row r="538" spans="3:3" ht="15.75">
      <c r="C538" s="87"/>
    </row>
    <row r="539" spans="3:3" ht="15.75">
      <c r="C539" s="87"/>
    </row>
    <row r="540" spans="3:3" ht="15.75">
      <c r="C540" s="87"/>
    </row>
    <row r="541" spans="3:3" ht="15.75">
      <c r="C541" s="87"/>
    </row>
    <row r="542" spans="3:3" ht="15.75">
      <c r="C542" s="87"/>
    </row>
    <row r="543" spans="3:3" ht="15.75">
      <c r="C543" s="87"/>
    </row>
    <row r="544" spans="3:3" ht="15.75">
      <c r="C544" s="87"/>
    </row>
    <row r="545" spans="3:3" ht="15.75">
      <c r="C545" s="87"/>
    </row>
    <row r="546" spans="3:3" ht="15.75">
      <c r="C546" s="87"/>
    </row>
    <row r="547" spans="3:3" ht="15.75">
      <c r="C547" s="87"/>
    </row>
    <row r="548" spans="3:3" ht="15.75">
      <c r="C548" s="87"/>
    </row>
    <row r="549" spans="3:3" ht="15.75">
      <c r="C549" s="87"/>
    </row>
    <row r="550" spans="3:3" ht="15.75">
      <c r="C550" s="87"/>
    </row>
    <row r="551" spans="3:3" ht="15.75">
      <c r="C551" s="87"/>
    </row>
    <row r="552" spans="3:3" ht="15.75">
      <c r="C552" s="87"/>
    </row>
    <row r="553" spans="3:3" ht="15.75">
      <c r="C553" s="87"/>
    </row>
    <row r="554" spans="3:3" ht="15.75">
      <c r="C554" s="87"/>
    </row>
    <row r="555" spans="3:3" ht="15.75">
      <c r="C555" s="87"/>
    </row>
    <row r="556" spans="3:3" ht="15.75">
      <c r="C556" s="87"/>
    </row>
    <row r="557" spans="3:3" ht="15.75">
      <c r="C557" s="87"/>
    </row>
    <row r="558" spans="3:3" ht="15.75">
      <c r="C558" s="87"/>
    </row>
    <row r="559" spans="3:3" ht="15.75">
      <c r="C559" s="87"/>
    </row>
    <row r="560" spans="3:3" ht="15.75">
      <c r="C560" s="87"/>
    </row>
    <row r="561" spans="3:3" ht="15.75">
      <c r="C561" s="87"/>
    </row>
    <row r="562" spans="3:3" ht="15.75">
      <c r="C562" s="87"/>
    </row>
    <row r="563" spans="3:3" ht="15.75">
      <c r="C563" s="87"/>
    </row>
    <row r="564" spans="3:3" ht="15.75">
      <c r="C564" s="87"/>
    </row>
    <row r="565" spans="3:3" ht="15.75">
      <c r="C565" s="87"/>
    </row>
    <row r="566" spans="3:3" ht="15.75">
      <c r="C566" s="87"/>
    </row>
    <row r="567" spans="3:3" ht="15.75">
      <c r="C567" s="87"/>
    </row>
    <row r="568" spans="3:3" ht="15.75">
      <c r="C568" s="87"/>
    </row>
    <row r="569" spans="3:3" ht="15.75">
      <c r="C569" s="87"/>
    </row>
    <row r="570" spans="3:3" ht="15.75">
      <c r="C570" s="87"/>
    </row>
    <row r="571" spans="3:3" ht="15.75">
      <c r="C571" s="87"/>
    </row>
    <row r="572" spans="3:3" ht="15.75">
      <c r="C572" s="87"/>
    </row>
    <row r="573" spans="3:3" ht="15.75">
      <c r="C573" s="87"/>
    </row>
    <row r="574" spans="3:3" ht="15.75">
      <c r="C574" s="87"/>
    </row>
    <row r="575" spans="3:3" ht="15.75">
      <c r="C575" s="87"/>
    </row>
    <row r="576" spans="3:3" ht="15.75">
      <c r="C576" s="87"/>
    </row>
    <row r="577" spans="3:3" ht="15.75">
      <c r="C577" s="87"/>
    </row>
    <row r="578" spans="3:3" ht="15.75">
      <c r="C578" s="87"/>
    </row>
    <row r="579" spans="3:3" ht="15.75">
      <c r="C579" s="87"/>
    </row>
    <row r="580" spans="3:3" ht="15.75">
      <c r="C580" s="87"/>
    </row>
    <row r="581" spans="3:3" ht="15.75">
      <c r="C581" s="87"/>
    </row>
    <row r="582" spans="3:3" ht="15.75">
      <c r="C582" s="87"/>
    </row>
    <row r="583" spans="3:3" ht="15.75">
      <c r="C583" s="87"/>
    </row>
    <row r="584" spans="3:3" ht="15.75">
      <c r="C584" s="87"/>
    </row>
    <row r="585" spans="3:3" ht="15.75">
      <c r="C585" s="87"/>
    </row>
    <row r="586" spans="3:3" ht="15.75">
      <c r="C586" s="87"/>
    </row>
    <row r="587" spans="3:3" ht="15.75">
      <c r="C587" s="87"/>
    </row>
    <row r="588" spans="3:3" ht="15.75">
      <c r="C588" s="87"/>
    </row>
    <row r="589" spans="3:3" ht="15.75">
      <c r="C589" s="87"/>
    </row>
    <row r="590" spans="3:3" ht="15.75">
      <c r="C590" s="87"/>
    </row>
    <row r="591" spans="3:3" ht="15.75">
      <c r="C591" s="87"/>
    </row>
    <row r="592" spans="3:3" ht="15.75">
      <c r="C592" s="87"/>
    </row>
    <row r="593" spans="3:3" ht="15.75">
      <c r="C593" s="87"/>
    </row>
    <row r="594" spans="3:3" ht="15.75">
      <c r="C594" s="87"/>
    </row>
    <row r="595" spans="3:3" ht="15.75">
      <c r="C595" s="87"/>
    </row>
    <row r="596" spans="3:3" ht="15.75">
      <c r="C596" s="87"/>
    </row>
    <row r="597" spans="3:3" ht="15.75">
      <c r="C597" s="87"/>
    </row>
    <row r="598" spans="3:3" ht="15.75">
      <c r="C598" s="87"/>
    </row>
    <row r="599" spans="3:3" ht="15.75">
      <c r="C599" s="87"/>
    </row>
    <row r="600" spans="3:3" ht="15.75">
      <c r="C600" s="87"/>
    </row>
    <row r="601" spans="3:3" ht="15.75">
      <c r="C601" s="87"/>
    </row>
  </sheetData>
  <mergeCells count="15">
    <mergeCell ref="O8:P8"/>
    <mergeCell ref="C2:P2"/>
    <mergeCell ref="C3:P3"/>
    <mergeCell ref="C4:P4"/>
    <mergeCell ref="E7:F7"/>
    <mergeCell ref="G7:H7"/>
    <mergeCell ref="I7:J7"/>
    <mergeCell ref="K7:L7"/>
    <mergeCell ref="M7:N7"/>
    <mergeCell ref="O7:P7"/>
    <mergeCell ref="E8:F8"/>
    <mergeCell ref="G8:H8"/>
    <mergeCell ref="I8:J8"/>
    <mergeCell ref="K8:L8"/>
    <mergeCell ref="M8:N8"/>
  </mergeCells>
  <pageMargins left="0.7" right="0.7" top="0.75" bottom="0.75" header="0.3" footer="0.3"/>
  <ignoredErrors>
    <ignoredError sqref="D7:E7 G7 I7 K7 M7 O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
  <sheetViews>
    <sheetView zoomScale="70" zoomScaleNormal="70" workbookViewId="0"/>
  </sheetViews>
  <sheetFormatPr defaultColWidth="17.7109375" defaultRowHeight="15"/>
  <cols>
    <col min="1" max="1" width="29" style="1030" customWidth="1"/>
    <col min="2" max="2" width="20.7109375" style="1030" bestFit="1" customWidth="1"/>
    <col min="3" max="3" width="18.7109375" style="1030" customWidth="1"/>
    <col min="4" max="4" width="17.7109375" style="1030"/>
    <col min="5" max="5" width="14.28515625" style="1030" customWidth="1"/>
    <col min="6" max="7" width="13.85546875" style="1030" customWidth="1"/>
    <col min="8" max="8" width="17.7109375" style="1030"/>
    <col min="9" max="10" width="13.85546875" style="1030" customWidth="1"/>
    <col min="11" max="12" width="17.7109375" style="1030"/>
    <col min="13" max="14" width="15.140625" style="1030" customWidth="1"/>
    <col min="15" max="15" width="17" style="1030" bestFit="1" customWidth="1"/>
    <col min="16" max="16" width="18.7109375" style="1030" bestFit="1" customWidth="1"/>
    <col min="17" max="17" width="7.42578125" style="1030" customWidth="1"/>
    <col min="18" max="256" width="17.7109375" style="1030"/>
    <col min="257" max="257" width="29" style="1030" customWidth="1"/>
    <col min="258" max="258" width="20.7109375" style="1030" bestFit="1" customWidth="1"/>
    <col min="259" max="259" width="18.7109375" style="1030" customWidth="1"/>
    <col min="260" max="260" width="17.7109375" style="1030"/>
    <col min="261" max="261" width="14.28515625" style="1030" customWidth="1"/>
    <col min="262" max="263" width="13.85546875" style="1030" customWidth="1"/>
    <col min="264" max="264" width="17.7109375" style="1030"/>
    <col min="265" max="266" width="13.85546875" style="1030" customWidth="1"/>
    <col min="267" max="268" width="17.7109375" style="1030"/>
    <col min="269" max="270" width="15.140625" style="1030" customWidth="1"/>
    <col min="271" max="271" width="17" style="1030" bestFit="1" customWidth="1"/>
    <col min="272" max="272" width="18.7109375" style="1030" bestFit="1" customWidth="1"/>
    <col min="273" max="273" width="7.42578125" style="1030" customWidth="1"/>
    <col min="274" max="512" width="17.7109375" style="1030"/>
    <col min="513" max="513" width="29" style="1030" customWidth="1"/>
    <col min="514" max="514" width="20.7109375" style="1030" bestFit="1" customWidth="1"/>
    <col min="515" max="515" width="18.7109375" style="1030" customWidth="1"/>
    <col min="516" max="516" width="17.7109375" style="1030"/>
    <col min="517" max="517" width="14.28515625" style="1030" customWidth="1"/>
    <col min="518" max="519" width="13.85546875" style="1030" customWidth="1"/>
    <col min="520" max="520" width="17.7109375" style="1030"/>
    <col min="521" max="522" width="13.85546875" style="1030" customWidth="1"/>
    <col min="523" max="524" width="17.7109375" style="1030"/>
    <col min="525" max="526" width="15.140625" style="1030" customWidth="1"/>
    <col min="527" max="527" width="17" style="1030" bestFit="1" customWidth="1"/>
    <col min="528" max="528" width="18.7109375" style="1030" bestFit="1" customWidth="1"/>
    <col min="529" max="529" width="7.42578125" style="1030" customWidth="1"/>
    <col min="530" max="768" width="17.7109375" style="1030"/>
    <col min="769" max="769" width="29" style="1030" customWidth="1"/>
    <col min="770" max="770" width="20.7109375" style="1030" bestFit="1" customWidth="1"/>
    <col min="771" max="771" width="18.7109375" style="1030" customWidth="1"/>
    <col min="772" max="772" width="17.7109375" style="1030"/>
    <col min="773" max="773" width="14.28515625" style="1030" customWidth="1"/>
    <col min="774" max="775" width="13.85546875" style="1030" customWidth="1"/>
    <col min="776" max="776" width="17.7109375" style="1030"/>
    <col min="777" max="778" width="13.85546875" style="1030" customWidth="1"/>
    <col min="779" max="780" width="17.7109375" style="1030"/>
    <col min="781" max="782" width="15.140625" style="1030" customWidth="1"/>
    <col min="783" max="783" width="17" style="1030" bestFit="1" customWidth="1"/>
    <col min="784" max="784" width="18.7109375" style="1030" bestFit="1" customWidth="1"/>
    <col min="785" max="785" width="7.42578125" style="1030" customWidth="1"/>
    <col min="786" max="1024" width="17.7109375" style="1030"/>
    <col min="1025" max="1025" width="29" style="1030" customWidth="1"/>
    <col min="1026" max="1026" width="20.7109375" style="1030" bestFit="1" customWidth="1"/>
    <col min="1027" max="1027" width="18.7109375" style="1030" customWidth="1"/>
    <col min="1028" max="1028" width="17.7109375" style="1030"/>
    <col min="1029" max="1029" width="14.28515625" style="1030" customWidth="1"/>
    <col min="1030" max="1031" width="13.85546875" style="1030" customWidth="1"/>
    <col min="1032" max="1032" width="17.7109375" style="1030"/>
    <col min="1033" max="1034" width="13.85546875" style="1030" customWidth="1"/>
    <col min="1035" max="1036" width="17.7109375" style="1030"/>
    <col min="1037" max="1038" width="15.140625" style="1030" customWidth="1"/>
    <col min="1039" max="1039" width="17" style="1030" bestFit="1" customWidth="1"/>
    <col min="1040" max="1040" width="18.7109375" style="1030" bestFit="1" customWidth="1"/>
    <col min="1041" max="1041" width="7.42578125" style="1030" customWidth="1"/>
    <col min="1042" max="1280" width="17.7109375" style="1030"/>
    <col min="1281" max="1281" width="29" style="1030" customWidth="1"/>
    <col min="1282" max="1282" width="20.7109375" style="1030" bestFit="1" customWidth="1"/>
    <col min="1283" max="1283" width="18.7109375" style="1030" customWidth="1"/>
    <col min="1284" max="1284" width="17.7109375" style="1030"/>
    <col min="1285" max="1285" width="14.28515625" style="1030" customWidth="1"/>
    <col min="1286" max="1287" width="13.85546875" style="1030" customWidth="1"/>
    <col min="1288" max="1288" width="17.7109375" style="1030"/>
    <col min="1289" max="1290" width="13.85546875" style="1030" customWidth="1"/>
    <col min="1291" max="1292" width="17.7109375" style="1030"/>
    <col min="1293" max="1294" width="15.140625" style="1030" customWidth="1"/>
    <col min="1295" max="1295" width="17" style="1030" bestFit="1" customWidth="1"/>
    <col min="1296" max="1296" width="18.7109375" style="1030" bestFit="1" customWidth="1"/>
    <col min="1297" max="1297" width="7.42578125" style="1030" customWidth="1"/>
    <col min="1298" max="1536" width="17.7109375" style="1030"/>
    <col min="1537" max="1537" width="29" style="1030" customWidth="1"/>
    <col min="1538" max="1538" width="20.7109375" style="1030" bestFit="1" customWidth="1"/>
    <col min="1539" max="1539" width="18.7109375" style="1030" customWidth="1"/>
    <col min="1540" max="1540" width="17.7109375" style="1030"/>
    <col min="1541" max="1541" width="14.28515625" style="1030" customWidth="1"/>
    <col min="1542" max="1543" width="13.85546875" style="1030" customWidth="1"/>
    <col min="1544" max="1544" width="17.7109375" style="1030"/>
    <col min="1545" max="1546" width="13.85546875" style="1030" customWidth="1"/>
    <col min="1547" max="1548" width="17.7109375" style="1030"/>
    <col min="1549" max="1550" width="15.140625" style="1030" customWidth="1"/>
    <col min="1551" max="1551" width="17" style="1030" bestFit="1" customWidth="1"/>
    <col min="1552" max="1552" width="18.7109375" style="1030" bestFit="1" customWidth="1"/>
    <col min="1553" max="1553" width="7.42578125" style="1030" customWidth="1"/>
    <col min="1554" max="1792" width="17.7109375" style="1030"/>
    <col min="1793" max="1793" width="29" style="1030" customWidth="1"/>
    <col min="1794" max="1794" width="20.7109375" style="1030" bestFit="1" customWidth="1"/>
    <col min="1795" max="1795" width="18.7109375" style="1030" customWidth="1"/>
    <col min="1796" max="1796" width="17.7109375" style="1030"/>
    <col min="1797" max="1797" width="14.28515625" style="1030" customWidth="1"/>
    <col min="1798" max="1799" width="13.85546875" style="1030" customWidth="1"/>
    <col min="1800" max="1800" width="17.7109375" style="1030"/>
    <col min="1801" max="1802" width="13.85546875" style="1030" customWidth="1"/>
    <col min="1803" max="1804" width="17.7109375" style="1030"/>
    <col min="1805" max="1806" width="15.140625" style="1030" customWidth="1"/>
    <col min="1807" max="1807" width="17" style="1030" bestFit="1" customWidth="1"/>
    <col min="1808" max="1808" width="18.7109375" style="1030" bestFit="1" customWidth="1"/>
    <col min="1809" max="1809" width="7.42578125" style="1030" customWidth="1"/>
    <col min="1810" max="2048" width="17.7109375" style="1030"/>
    <col min="2049" max="2049" width="29" style="1030" customWidth="1"/>
    <col min="2050" max="2050" width="20.7109375" style="1030" bestFit="1" customWidth="1"/>
    <col min="2051" max="2051" width="18.7109375" style="1030" customWidth="1"/>
    <col min="2052" max="2052" width="17.7109375" style="1030"/>
    <col min="2053" max="2053" width="14.28515625" style="1030" customWidth="1"/>
    <col min="2054" max="2055" width="13.85546875" style="1030" customWidth="1"/>
    <col min="2056" max="2056" width="17.7109375" style="1030"/>
    <col min="2057" max="2058" width="13.85546875" style="1030" customWidth="1"/>
    <col min="2059" max="2060" width="17.7109375" style="1030"/>
    <col min="2061" max="2062" width="15.140625" style="1030" customWidth="1"/>
    <col min="2063" max="2063" width="17" style="1030" bestFit="1" customWidth="1"/>
    <col min="2064" max="2064" width="18.7109375" style="1030" bestFit="1" customWidth="1"/>
    <col min="2065" max="2065" width="7.42578125" style="1030" customWidth="1"/>
    <col min="2066" max="2304" width="17.7109375" style="1030"/>
    <col min="2305" max="2305" width="29" style="1030" customWidth="1"/>
    <col min="2306" max="2306" width="20.7109375" style="1030" bestFit="1" customWidth="1"/>
    <col min="2307" max="2307" width="18.7109375" style="1030" customWidth="1"/>
    <col min="2308" max="2308" width="17.7109375" style="1030"/>
    <col min="2309" max="2309" width="14.28515625" style="1030" customWidth="1"/>
    <col min="2310" max="2311" width="13.85546875" style="1030" customWidth="1"/>
    <col min="2312" max="2312" width="17.7109375" style="1030"/>
    <col min="2313" max="2314" width="13.85546875" style="1030" customWidth="1"/>
    <col min="2315" max="2316" width="17.7109375" style="1030"/>
    <col min="2317" max="2318" width="15.140625" style="1030" customWidth="1"/>
    <col min="2319" max="2319" width="17" style="1030" bestFit="1" customWidth="1"/>
    <col min="2320" max="2320" width="18.7109375" style="1030" bestFit="1" customWidth="1"/>
    <col min="2321" max="2321" width="7.42578125" style="1030" customWidth="1"/>
    <col min="2322" max="2560" width="17.7109375" style="1030"/>
    <col min="2561" max="2561" width="29" style="1030" customWidth="1"/>
    <col min="2562" max="2562" width="20.7109375" style="1030" bestFit="1" customWidth="1"/>
    <col min="2563" max="2563" width="18.7109375" style="1030" customWidth="1"/>
    <col min="2564" max="2564" width="17.7109375" style="1030"/>
    <col min="2565" max="2565" width="14.28515625" style="1030" customWidth="1"/>
    <col min="2566" max="2567" width="13.85546875" style="1030" customWidth="1"/>
    <col min="2568" max="2568" width="17.7109375" style="1030"/>
    <col min="2569" max="2570" width="13.85546875" style="1030" customWidth="1"/>
    <col min="2571" max="2572" width="17.7109375" style="1030"/>
    <col min="2573" max="2574" width="15.140625" style="1030" customWidth="1"/>
    <col min="2575" max="2575" width="17" style="1030" bestFit="1" customWidth="1"/>
    <col min="2576" max="2576" width="18.7109375" style="1030" bestFit="1" customWidth="1"/>
    <col min="2577" max="2577" width="7.42578125" style="1030" customWidth="1"/>
    <col min="2578" max="2816" width="17.7109375" style="1030"/>
    <col min="2817" max="2817" width="29" style="1030" customWidth="1"/>
    <col min="2818" max="2818" width="20.7109375" style="1030" bestFit="1" customWidth="1"/>
    <col min="2819" max="2819" width="18.7109375" style="1030" customWidth="1"/>
    <col min="2820" max="2820" width="17.7109375" style="1030"/>
    <col min="2821" max="2821" width="14.28515625" style="1030" customWidth="1"/>
    <col min="2822" max="2823" width="13.85546875" style="1030" customWidth="1"/>
    <col min="2824" max="2824" width="17.7109375" style="1030"/>
    <col min="2825" max="2826" width="13.85546875" style="1030" customWidth="1"/>
    <col min="2827" max="2828" width="17.7109375" style="1030"/>
    <col min="2829" max="2830" width="15.140625" style="1030" customWidth="1"/>
    <col min="2831" max="2831" width="17" style="1030" bestFit="1" customWidth="1"/>
    <col min="2832" max="2832" width="18.7109375" style="1030" bestFit="1" customWidth="1"/>
    <col min="2833" max="2833" width="7.42578125" style="1030" customWidth="1"/>
    <col min="2834" max="3072" width="17.7109375" style="1030"/>
    <col min="3073" max="3073" width="29" style="1030" customWidth="1"/>
    <col min="3074" max="3074" width="20.7109375" style="1030" bestFit="1" customWidth="1"/>
    <col min="3075" max="3075" width="18.7109375" style="1030" customWidth="1"/>
    <col min="3076" max="3076" width="17.7109375" style="1030"/>
    <col min="3077" max="3077" width="14.28515625" style="1030" customWidth="1"/>
    <col min="3078" max="3079" width="13.85546875" style="1030" customWidth="1"/>
    <col min="3080" max="3080" width="17.7109375" style="1030"/>
    <col min="3081" max="3082" width="13.85546875" style="1030" customWidth="1"/>
    <col min="3083" max="3084" width="17.7109375" style="1030"/>
    <col min="3085" max="3086" width="15.140625" style="1030" customWidth="1"/>
    <col min="3087" max="3087" width="17" style="1030" bestFit="1" customWidth="1"/>
    <col min="3088" max="3088" width="18.7109375" style="1030" bestFit="1" customWidth="1"/>
    <col min="3089" max="3089" width="7.42578125" style="1030" customWidth="1"/>
    <col min="3090" max="3328" width="17.7109375" style="1030"/>
    <col min="3329" max="3329" width="29" style="1030" customWidth="1"/>
    <col min="3330" max="3330" width="20.7109375" style="1030" bestFit="1" customWidth="1"/>
    <col min="3331" max="3331" width="18.7109375" style="1030" customWidth="1"/>
    <col min="3332" max="3332" width="17.7109375" style="1030"/>
    <col min="3333" max="3333" width="14.28515625" style="1030" customWidth="1"/>
    <col min="3334" max="3335" width="13.85546875" style="1030" customWidth="1"/>
    <col min="3336" max="3336" width="17.7109375" style="1030"/>
    <col min="3337" max="3338" width="13.85546875" style="1030" customWidth="1"/>
    <col min="3339" max="3340" width="17.7109375" style="1030"/>
    <col min="3341" max="3342" width="15.140625" style="1030" customWidth="1"/>
    <col min="3343" max="3343" width="17" style="1030" bestFit="1" customWidth="1"/>
    <col min="3344" max="3344" width="18.7109375" style="1030" bestFit="1" customWidth="1"/>
    <col min="3345" max="3345" width="7.42578125" style="1030" customWidth="1"/>
    <col min="3346" max="3584" width="17.7109375" style="1030"/>
    <col min="3585" max="3585" width="29" style="1030" customWidth="1"/>
    <col min="3586" max="3586" width="20.7109375" style="1030" bestFit="1" customWidth="1"/>
    <col min="3587" max="3587" width="18.7109375" style="1030" customWidth="1"/>
    <col min="3588" max="3588" width="17.7109375" style="1030"/>
    <col min="3589" max="3589" width="14.28515625" style="1030" customWidth="1"/>
    <col min="3590" max="3591" width="13.85546875" style="1030" customWidth="1"/>
    <col min="3592" max="3592" width="17.7109375" style="1030"/>
    <col min="3593" max="3594" width="13.85546875" style="1030" customWidth="1"/>
    <col min="3595" max="3596" width="17.7109375" style="1030"/>
    <col min="3597" max="3598" width="15.140625" style="1030" customWidth="1"/>
    <col min="3599" max="3599" width="17" style="1030" bestFit="1" customWidth="1"/>
    <col min="3600" max="3600" width="18.7109375" style="1030" bestFit="1" customWidth="1"/>
    <col min="3601" max="3601" width="7.42578125" style="1030" customWidth="1"/>
    <col min="3602" max="3840" width="17.7109375" style="1030"/>
    <col min="3841" max="3841" width="29" style="1030" customWidth="1"/>
    <col min="3842" max="3842" width="20.7109375" style="1030" bestFit="1" customWidth="1"/>
    <col min="3843" max="3843" width="18.7109375" style="1030" customWidth="1"/>
    <col min="3844" max="3844" width="17.7109375" style="1030"/>
    <col min="3845" max="3845" width="14.28515625" style="1030" customWidth="1"/>
    <col min="3846" max="3847" width="13.85546875" style="1030" customWidth="1"/>
    <col min="3848" max="3848" width="17.7109375" style="1030"/>
    <col min="3849" max="3850" width="13.85546875" style="1030" customWidth="1"/>
    <col min="3851" max="3852" width="17.7109375" style="1030"/>
    <col min="3853" max="3854" width="15.140625" style="1030" customWidth="1"/>
    <col min="3855" max="3855" width="17" style="1030" bestFit="1" customWidth="1"/>
    <col min="3856" max="3856" width="18.7109375" style="1030" bestFit="1" customWidth="1"/>
    <col min="3857" max="3857" width="7.42578125" style="1030" customWidth="1"/>
    <col min="3858" max="4096" width="17.7109375" style="1030"/>
    <col min="4097" max="4097" width="29" style="1030" customWidth="1"/>
    <col min="4098" max="4098" width="20.7109375" style="1030" bestFit="1" customWidth="1"/>
    <col min="4099" max="4099" width="18.7109375" style="1030" customWidth="1"/>
    <col min="4100" max="4100" width="17.7109375" style="1030"/>
    <col min="4101" max="4101" width="14.28515625" style="1030" customWidth="1"/>
    <col min="4102" max="4103" width="13.85546875" style="1030" customWidth="1"/>
    <col min="4104" max="4104" width="17.7109375" style="1030"/>
    <col min="4105" max="4106" width="13.85546875" style="1030" customWidth="1"/>
    <col min="4107" max="4108" width="17.7109375" style="1030"/>
    <col min="4109" max="4110" width="15.140625" style="1030" customWidth="1"/>
    <col min="4111" max="4111" width="17" style="1030" bestFit="1" customWidth="1"/>
    <col min="4112" max="4112" width="18.7109375" style="1030" bestFit="1" customWidth="1"/>
    <col min="4113" max="4113" width="7.42578125" style="1030" customWidth="1"/>
    <col min="4114" max="4352" width="17.7109375" style="1030"/>
    <col min="4353" max="4353" width="29" style="1030" customWidth="1"/>
    <col min="4354" max="4354" width="20.7109375" style="1030" bestFit="1" customWidth="1"/>
    <col min="4355" max="4355" width="18.7109375" style="1030" customWidth="1"/>
    <col min="4356" max="4356" width="17.7109375" style="1030"/>
    <col min="4357" max="4357" width="14.28515625" style="1030" customWidth="1"/>
    <col min="4358" max="4359" width="13.85546875" style="1030" customWidth="1"/>
    <col min="4360" max="4360" width="17.7109375" style="1030"/>
    <col min="4361" max="4362" width="13.85546875" style="1030" customWidth="1"/>
    <col min="4363" max="4364" width="17.7109375" style="1030"/>
    <col min="4365" max="4366" width="15.140625" style="1030" customWidth="1"/>
    <col min="4367" max="4367" width="17" style="1030" bestFit="1" customWidth="1"/>
    <col min="4368" max="4368" width="18.7109375" style="1030" bestFit="1" customWidth="1"/>
    <col min="4369" max="4369" width="7.42578125" style="1030" customWidth="1"/>
    <col min="4370" max="4608" width="17.7109375" style="1030"/>
    <col min="4609" max="4609" width="29" style="1030" customWidth="1"/>
    <col min="4610" max="4610" width="20.7109375" style="1030" bestFit="1" customWidth="1"/>
    <col min="4611" max="4611" width="18.7109375" style="1030" customWidth="1"/>
    <col min="4612" max="4612" width="17.7109375" style="1030"/>
    <col min="4613" max="4613" width="14.28515625" style="1030" customWidth="1"/>
    <col min="4614" max="4615" width="13.85546875" style="1030" customWidth="1"/>
    <col min="4616" max="4616" width="17.7109375" style="1030"/>
    <col min="4617" max="4618" width="13.85546875" style="1030" customWidth="1"/>
    <col min="4619" max="4620" width="17.7109375" style="1030"/>
    <col min="4621" max="4622" width="15.140625" style="1030" customWidth="1"/>
    <col min="4623" max="4623" width="17" style="1030" bestFit="1" customWidth="1"/>
    <col min="4624" max="4624" width="18.7109375" style="1030" bestFit="1" customWidth="1"/>
    <col min="4625" max="4625" width="7.42578125" style="1030" customWidth="1"/>
    <col min="4626" max="4864" width="17.7109375" style="1030"/>
    <col min="4865" max="4865" width="29" style="1030" customWidth="1"/>
    <col min="4866" max="4866" width="20.7109375" style="1030" bestFit="1" customWidth="1"/>
    <col min="4867" max="4867" width="18.7109375" style="1030" customWidth="1"/>
    <col min="4868" max="4868" width="17.7109375" style="1030"/>
    <col min="4869" max="4869" width="14.28515625" style="1030" customWidth="1"/>
    <col min="4870" max="4871" width="13.85546875" style="1030" customWidth="1"/>
    <col min="4872" max="4872" width="17.7109375" style="1030"/>
    <col min="4873" max="4874" width="13.85546875" style="1030" customWidth="1"/>
    <col min="4875" max="4876" width="17.7109375" style="1030"/>
    <col min="4877" max="4878" width="15.140625" style="1030" customWidth="1"/>
    <col min="4879" max="4879" width="17" style="1030" bestFit="1" customWidth="1"/>
    <col min="4880" max="4880" width="18.7109375" style="1030" bestFit="1" customWidth="1"/>
    <col min="4881" max="4881" width="7.42578125" style="1030" customWidth="1"/>
    <col min="4882" max="5120" width="17.7109375" style="1030"/>
    <col min="5121" max="5121" width="29" style="1030" customWidth="1"/>
    <col min="5122" max="5122" width="20.7109375" style="1030" bestFit="1" customWidth="1"/>
    <col min="5123" max="5123" width="18.7109375" style="1030" customWidth="1"/>
    <col min="5124" max="5124" width="17.7109375" style="1030"/>
    <col min="5125" max="5125" width="14.28515625" style="1030" customWidth="1"/>
    <col min="5126" max="5127" width="13.85546875" style="1030" customWidth="1"/>
    <col min="5128" max="5128" width="17.7109375" style="1030"/>
    <col min="5129" max="5130" width="13.85546875" style="1030" customWidth="1"/>
    <col min="5131" max="5132" width="17.7109375" style="1030"/>
    <col min="5133" max="5134" width="15.140625" style="1030" customWidth="1"/>
    <col min="5135" max="5135" width="17" style="1030" bestFit="1" customWidth="1"/>
    <col min="5136" max="5136" width="18.7109375" style="1030" bestFit="1" customWidth="1"/>
    <col min="5137" max="5137" width="7.42578125" style="1030" customWidth="1"/>
    <col min="5138" max="5376" width="17.7109375" style="1030"/>
    <col min="5377" max="5377" width="29" style="1030" customWidth="1"/>
    <col min="5378" max="5378" width="20.7109375" style="1030" bestFit="1" customWidth="1"/>
    <col min="5379" max="5379" width="18.7109375" style="1030" customWidth="1"/>
    <col min="5380" max="5380" width="17.7109375" style="1030"/>
    <col min="5381" max="5381" width="14.28515625" style="1030" customWidth="1"/>
    <col min="5382" max="5383" width="13.85546875" style="1030" customWidth="1"/>
    <col min="5384" max="5384" width="17.7109375" style="1030"/>
    <col min="5385" max="5386" width="13.85546875" style="1030" customWidth="1"/>
    <col min="5387" max="5388" width="17.7109375" style="1030"/>
    <col min="5389" max="5390" width="15.140625" style="1030" customWidth="1"/>
    <col min="5391" max="5391" width="17" style="1030" bestFit="1" customWidth="1"/>
    <col min="5392" max="5392" width="18.7109375" style="1030" bestFit="1" customWidth="1"/>
    <col min="5393" max="5393" width="7.42578125" style="1030" customWidth="1"/>
    <col min="5394" max="5632" width="17.7109375" style="1030"/>
    <col min="5633" max="5633" width="29" style="1030" customWidth="1"/>
    <col min="5634" max="5634" width="20.7109375" style="1030" bestFit="1" customWidth="1"/>
    <col min="5635" max="5635" width="18.7109375" style="1030" customWidth="1"/>
    <col min="5636" max="5636" width="17.7109375" style="1030"/>
    <col min="5637" max="5637" width="14.28515625" style="1030" customWidth="1"/>
    <col min="5638" max="5639" width="13.85546875" style="1030" customWidth="1"/>
    <col min="5640" max="5640" width="17.7109375" style="1030"/>
    <col min="5641" max="5642" width="13.85546875" style="1030" customWidth="1"/>
    <col min="5643" max="5644" width="17.7109375" style="1030"/>
    <col min="5645" max="5646" width="15.140625" style="1030" customWidth="1"/>
    <col min="5647" max="5647" width="17" style="1030" bestFit="1" customWidth="1"/>
    <col min="5648" max="5648" width="18.7109375" style="1030" bestFit="1" customWidth="1"/>
    <col min="5649" max="5649" width="7.42578125" style="1030" customWidth="1"/>
    <col min="5650" max="5888" width="17.7109375" style="1030"/>
    <col min="5889" max="5889" width="29" style="1030" customWidth="1"/>
    <col min="5890" max="5890" width="20.7109375" style="1030" bestFit="1" customWidth="1"/>
    <col min="5891" max="5891" width="18.7109375" style="1030" customWidth="1"/>
    <col min="5892" max="5892" width="17.7109375" style="1030"/>
    <col min="5893" max="5893" width="14.28515625" style="1030" customWidth="1"/>
    <col min="5894" max="5895" width="13.85546875" style="1030" customWidth="1"/>
    <col min="5896" max="5896" width="17.7109375" style="1030"/>
    <col min="5897" max="5898" width="13.85546875" style="1030" customWidth="1"/>
    <col min="5899" max="5900" width="17.7109375" style="1030"/>
    <col min="5901" max="5902" width="15.140625" style="1030" customWidth="1"/>
    <col min="5903" max="5903" width="17" style="1030" bestFit="1" customWidth="1"/>
    <col min="5904" max="5904" width="18.7109375" style="1030" bestFit="1" customWidth="1"/>
    <col min="5905" max="5905" width="7.42578125" style="1030" customWidth="1"/>
    <col min="5906" max="6144" width="17.7109375" style="1030"/>
    <col min="6145" max="6145" width="29" style="1030" customWidth="1"/>
    <col min="6146" max="6146" width="20.7109375" style="1030" bestFit="1" customWidth="1"/>
    <col min="6147" max="6147" width="18.7109375" style="1030" customWidth="1"/>
    <col min="6148" max="6148" width="17.7109375" style="1030"/>
    <col min="6149" max="6149" width="14.28515625" style="1030" customWidth="1"/>
    <col min="6150" max="6151" width="13.85546875" style="1030" customWidth="1"/>
    <col min="6152" max="6152" width="17.7109375" style="1030"/>
    <col min="6153" max="6154" width="13.85546875" style="1030" customWidth="1"/>
    <col min="6155" max="6156" width="17.7109375" style="1030"/>
    <col min="6157" max="6158" width="15.140625" style="1030" customWidth="1"/>
    <col min="6159" max="6159" width="17" style="1030" bestFit="1" customWidth="1"/>
    <col min="6160" max="6160" width="18.7109375" style="1030" bestFit="1" customWidth="1"/>
    <col min="6161" max="6161" width="7.42578125" style="1030" customWidth="1"/>
    <col min="6162" max="6400" width="17.7109375" style="1030"/>
    <col min="6401" max="6401" width="29" style="1030" customWidth="1"/>
    <col min="6402" max="6402" width="20.7109375" style="1030" bestFit="1" customWidth="1"/>
    <col min="6403" max="6403" width="18.7109375" style="1030" customWidth="1"/>
    <col min="6404" max="6404" width="17.7109375" style="1030"/>
    <col min="6405" max="6405" width="14.28515625" style="1030" customWidth="1"/>
    <col min="6406" max="6407" width="13.85546875" style="1030" customWidth="1"/>
    <col min="6408" max="6408" width="17.7109375" style="1030"/>
    <col min="6409" max="6410" width="13.85546875" style="1030" customWidth="1"/>
    <col min="6411" max="6412" width="17.7109375" style="1030"/>
    <col min="6413" max="6414" width="15.140625" style="1030" customWidth="1"/>
    <col min="6415" max="6415" width="17" style="1030" bestFit="1" customWidth="1"/>
    <col min="6416" max="6416" width="18.7109375" style="1030" bestFit="1" customWidth="1"/>
    <col min="6417" max="6417" width="7.42578125" style="1030" customWidth="1"/>
    <col min="6418" max="6656" width="17.7109375" style="1030"/>
    <col min="6657" max="6657" width="29" style="1030" customWidth="1"/>
    <col min="6658" max="6658" width="20.7109375" style="1030" bestFit="1" customWidth="1"/>
    <col min="6659" max="6659" width="18.7109375" style="1030" customWidth="1"/>
    <col min="6660" max="6660" width="17.7109375" style="1030"/>
    <col min="6661" max="6661" width="14.28515625" style="1030" customWidth="1"/>
    <col min="6662" max="6663" width="13.85546875" style="1030" customWidth="1"/>
    <col min="6664" max="6664" width="17.7109375" style="1030"/>
    <col min="6665" max="6666" width="13.85546875" style="1030" customWidth="1"/>
    <col min="6667" max="6668" width="17.7109375" style="1030"/>
    <col min="6669" max="6670" width="15.140625" style="1030" customWidth="1"/>
    <col min="6671" max="6671" width="17" style="1030" bestFit="1" customWidth="1"/>
    <col min="6672" max="6672" width="18.7109375" style="1030" bestFit="1" customWidth="1"/>
    <col min="6673" max="6673" width="7.42578125" style="1030" customWidth="1"/>
    <col min="6674" max="6912" width="17.7109375" style="1030"/>
    <col min="6913" max="6913" width="29" style="1030" customWidth="1"/>
    <col min="6914" max="6914" width="20.7109375" style="1030" bestFit="1" customWidth="1"/>
    <col min="6915" max="6915" width="18.7109375" style="1030" customWidth="1"/>
    <col min="6916" max="6916" width="17.7109375" style="1030"/>
    <col min="6917" max="6917" width="14.28515625" style="1030" customWidth="1"/>
    <col min="6918" max="6919" width="13.85546875" style="1030" customWidth="1"/>
    <col min="6920" max="6920" width="17.7109375" style="1030"/>
    <col min="6921" max="6922" width="13.85546875" style="1030" customWidth="1"/>
    <col min="6923" max="6924" width="17.7109375" style="1030"/>
    <col min="6925" max="6926" width="15.140625" style="1030" customWidth="1"/>
    <col min="6927" max="6927" width="17" style="1030" bestFit="1" customWidth="1"/>
    <col min="6928" max="6928" width="18.7109375" style="1030" bestFit="1" customWidth="1"/>
    <col min="6929" max="6929" width="7.42578125" style="1030" customWidth="1"/>
    <col min="6930" max="7168" width="17.7109375" style="1030"/>
    <col min="7169" max="7169" width="29" style="1030" customWidth="1"/>
    <col min="7170" max="7170" width="20.7109375" style="1030" bestFit="1" customWidth="1"/>
    <col min="7171" max="7171" width="18.7109375" style="1030" customWidth="1"/>
    <col min="7172" max="7172" width="17.7109375" style="1030"/>
    <col min="7173" max="7173" width="14.28515625" style="1030" customWidth="1"/>
    <col min="7174" max="7175" width="13.85546875" style="1030" customWidth="1"/>
    <col min="7176" max="7176" width="17.7109375" style="1030"/>
    <col min="7177" max="7178" width="13.85546875" style="1030" customWidth="1"/>
    <col min="7179" max="7180" width="17.7109375" style="1030"/>
    <col min="7181" max="7182" width="15.140625" style="1030" customWidth="1"/>
    <col min="7183" max="7183" width="17" style="1030" bestFit="1" customWidth="1"/>
    <col min="7184" max="7184" width="18.7109375" style="1030" bestFit="1" customWidth="1"/>
    <col min="7185" max="7185" width="7.42578125" style="1030" customWidth="1"/>
    <col min="7186" max="7424" width="17.7109375" style="1030"/>
    <col min="7425" max="7425" width="29" style="1030" customWidth="1"/>
    <col min="7426" max="7426" width="20.7109375" style="1030" bestFit="1" customWidth="1"/>
    <col min="7427" max="7427" width="18.7109375" style="1030" customWidth="1"/>
    <col min="7428" max="7428" width="17.7109375" style="1030"/>
    <col min="7429" max="7429" width="14.28515625" style="1030" customWidth="1"/>
    <col min="7430" max="7431" width="13.85546875" style="1030" customWidth="1"/>
    <col min="7432" max="7432" width="17.7109375" style="1030"/>
    <col min="7433" max="7434" width="13.85546875" style="1030" customWidth="1"/>
    <col min="7435" max="7436" width="17.7109375" style="1030"/>
    <col min="7437" max="7438" width="15.140625" style="1030" customWidth="1"/>
    <col min="7439" max="7439" width="17" style="1030" bestFit="1" customWidth="1"/>
    <col min="7440" max="7440" width="18.7109375" style="1030" bestFit="1" customWidth="1"/>
    <col min="7441" max="7441" width="7.42578125" style="1030" customWidth="1"/>
    <col min="7442" max="7680" width="17.7109375" style="1030"/>
    <col min="7681" max="7681" width="29" style="1030" customWidth="1"/>
    <col min="7682" max="7682" width="20.7109375" style="1030" bestFit="1" customWidth="1"/>
    <col min="7683" max="7683" width="18.7109375" style="1030" customWidth="1"/>
    <col min="7684" max="7684" width="17.7109375" style="1030"/>
    <col min="7685" max="7685" width="14.28515625" style="1030" customWidth="1"/>
    <col min="7686" max="7687" width="13.85546875" style="1030" customWidth="1"/>
    <col min="7688" max="7688" width="17.7109375" style="1030"/>
    <col min="7689" max="7690" width="13.85546875" style="1030" customWidth="1"/>
    <col min="7691" max="7692" width="17.7109375" style="1030"/>
    <col min="7693" max="7694" width="15.140625" style="1030" customWidth="1"/>
    <col min="7695" max="7695" width="17" style="1030" bestFit="1" customWidth="1"/>
    <col min="7696" max="7696" width="18.7109375" style="1030" bestFit="1" customWidth="1"/>
    <col min="7697" max="7697" width="7.42578125" style="1030" customWidth="1"/>
    <col min="7698" max="7936" width="17.7109375" style="1030"/>
    <col min="7937" max="7937" width="29" style="1030" customWidth="1"/>
    <col min="7938" max="7938" width="20.7109375" style="1030" bestFit="1" customWidth="1"/>
    <col min="7939" max="7939" width="18.7109375" style="1030" customWidth="1"/>
    <col min="7940" max="7940" width="17.7109375" style="1030"/>
    <col min="7941" max="7941" width="14.28515625" style="1030" customWidth="1"/>
    <col min="7942" max="7943" width="13.85546875" style="1030" customWidth="1"/>
    <col min="7944" max="7944" width="17.7109375" style="1030"/>
    <col min="7945" max="7946" width="13.85546875" style="1030" customWidth="1"/>
    <col min="7947" max="7948" width="17.7109375" style="1030"/>
    <col min="7949" max="7950" width="15.140625" style="1030" customWidth="1"/>
    <col min="7951" max="7951" width="17" style="1030" bestFit="1" customWidth="1"/>
    <col min="7952" max="7952" width="18.7109375" style="1030" bestFit="1" customWidth="1"/>
    <col min="7953" max="7953" width="7.42578125" style="1030" customWidth="1"/>
    <col min="7954" max="8192" width="17.7109375" style="1030"/>
    <col min="8193" max="8193" width="29" style="1030" customWidth="1"/>
    <col min="8194" max="8194" width="20.7109375" style="1030" bestFit="1" customWidth="1"/>
    <col min="8195" max="8195" width="18.7109375" style="1030" customWidth="1"/>
    <col min="8196" max="8196" width="17.7109375" style="1030"/>
    <col min="8197" max="8197" width="14.28515625" style="1030" customWidth="1"/>
    <col min="8198" max="8199" width="13.85546875" style="1030" customWidth="1"/>
    <col min="8200" max="8200" width="17.7109375" style="1030"/>
    <col min="8201" max="8202" width="13.85546875" style="1030" customWidth="1"/>
    <col min="8203" max="8204" width="17.7109375" style="1030"/>
    <col min="8205" max="8206" width="15.140625" style="1030" customWidth="1"/>
    <col min="8207" max="8207" width="17" style="1030" bestFit="1" customWidth="1"/>
    <col min="8208" max="8208" width="18.7109375" style="1030" bestFit="1" customWidth="1"/>
    <col min="8209" max="8209" width="7.42578125" style="1030" customWidth="1"/>
    <col min="8210" max="8448" width="17.7109375" style="1030"/>
    <col min="8449" max="8449" width="29" style="1030" customWidth="1"/>
    <col min="8450" max="8450" width="20.7109375" style="1030" bestFit="1" customWidth="1"/>
    <col min="8451" max="8451" width="18.7109375" style="1030" customWidth="1"/>
    <col min="8452" max="8452" width="17.7109375" style="1030"/>
    <col min="8453" max="8453" width="14.28515625" style="1030" customWidth="1"/>
    <col min="8454" max="8455" width="13.85546875" style="1030" customWidth="1"/>
    <col min="8456" max="8456" width="17.7109375" style="1030"/>
    <col min="8457" max="8458" width="13.85546875" style="1030" customWidth="1"/>
    <col min="8459" max="8460" width="17.7109375" style="1030"/>
    <col min="8461" max="8462" width="15.140625" style="1030" customWidth="1"/>
    <col min="8463" max="8463" width="17" style="1030" bestFit="1" customWidth="1"/>
    <col min="8464" max="8464" width="18.7109375" style="1030" bestFit="1" customWidth="1"/>
    <col min="8465" max="8465" width="7.42578125" style="1030" customWidth="1"/>
    <col min="8466" max="8704" width="17.7109375" style="1030"/>
    <col min="8705" max="8705" width="29" style="1030" customWidth="1"/>
    <col min="8706" max="8706" width="20.7109375" style="1030" bestFit="1" customWidth="1"/>
    <col min="8707" max="8707" width="18.7109375" style="1030" customWidth="1"/>
    <col min="8708" max="8708" width="17.7109375" style="1030"/>
    <col min="8709" max="8709" width="14.28515625" style="1030" customWidth="1"/>
    <col min="8710" max="8711" width="13.85546875" style="1030" customWidth="1"/>
    <col min="8712" max="8712" width="17.7109375" style="1030"/>
    <col min="8713" max="8714" width="13.85546875" style="1030" customWidth="1"/>
    <col min="8715" max="8716" width="17.7109375" style="1030"/>
    <col min="8717" max="8718" width="15.140625" style="1030" customWidth="1"/>
    <col min="8719" max="8719" width="17" style="1030" bestFit="1" customWidth="1"/>
    <col min="8720" max="8720" width="18.7109375" style="1030" bestFit="1" customWidth="1"/>
    <col min="8721" max="8721" width="7.42578125" style="1030" customWidth="1"/>
    <col min="8722" max="8960" width="17.7109375" style="1030"/>
    <col min="8961" max="8961" width="29" style="1030" customWidth="1"/>
    <col min="8962" max="8962" width="20.7109375" style="1030" bestFit="1" customWidth="1"/>
    <col min="8963" max="8963" width="18.7109375" style="1030" customWidth="1"/>
    <col min="8964" max="8964" width="17.7109375" style="1030"/>
    <col min="8965" max="8965" width="14.28515625" style="1030" customWidth="1"/>
    <col min="8966" max="8967" width="13.85546875" style="1030" customWidth="1"/>
    <col min="8968" max="8968" width="17.7109375" style="1030"/>
    <col min="8969" max="8970" width="13.85546875" style="1030" customWidth="1"/>
    <col min="8971" max="8972" width="17.7109375" style="1030"/>
    <col min="8973" max="8974" width="15.140625" style="1030" customWidth="1"/>
    <col min="8975" max="8975" width="17" style="1030" bestFit="1" customWidth="1"/>
    <col min="8976" max="8976" width="18.7109375" style="1030" bestFit="1" customWidth="1"/>
    <col min="8977" max="8977" width="7.42578125" style="1030" customWidth="1"/>
    <col min="8978" max="9216" width="17.7109375" style="1030"/>
    <col min="9217" max="9217" width="29" style="1030" customWidth="1"/>
    <col min="9218" max="9218" width="20.7109375" style="1030" bestFit="1" customWidth="1"/>
    <col min="9219" max="9219" width="18.7109375" style="1030" customWidth="1"/>
    <col min="9220" max="9220" width="17.7109375" style="1030"/>
    <col min="9221" max="9221" width="14.28515625" style="1030" customWidth="1"/>
    <col min="9222" max="9223" width="13.85546875" style="1030" customWidth="1"/>
    <col min="9224" max="9224" width="17.7109375" style="1030"/>
    <col min="9225" max="9226" width="13.85546875" style="1030" customWidth="1"/>
    <col min="9227" max="9228" width="17.7109375" style="1030"/>
    <col min="9229" max="9230" width="15.140625" style="1030" customWidth="1"/>
    <col min="9231" max="9231" width="17" style="1030" bestFit="1" customWidth="1"/>
    <col min="9232" max="9232" width="18.7109375" style="1030" bestFit="1" customWidth="1"/>
    <col min="9233" max="9233" width="7.42578125" style="1030" customWidth="1"/>
    <col min="9234" max="9472" width="17.7109375" style="1030"/>
    <col min="9473" max="9473" width="29" style="1030" customWidth="1"/>
    <col min="9474" max="9474" width="20.7109375" style="1030" bestFit="1" customWidth="1"/>
    <col min="9475" max="9475" width="18.7109375" style="1030" customWidth="1"/>
    <col min="9476" max="9476" width="17.7109375" style="1030"/>
    <col min="9477" max="9477" width="14.28515625" style="1030" customWidth="1"/>
    <col min="9478" max="9479" width="13.85546875" style="1030" customWidth="1"/>
    <col min="9480" max="9480" width="17.7109375" style="1030"/>
    <col min="9481" max="9482" width="13.85546875" style="1030" customWidth="1"/>
    <col min="9483" max="9484" width="17.7109375" style="1030"/>
    <col min="9485" max="9486" width="15.140625" style="1030" customWidth="1"/>
    <col min="9487" max="9487" width="17" style="1030" bestFit="1" customWidth="1"/>
    <col min="9488" max="9488" width="18.7109375" style="1030" bestFit="1" customWidth="1"/>
    <col min="9489" max="9489" width="7.42578125" style="1030" customWidth="1"/>
    <col min="9490" max="9728" width="17.7109375" style="1030"/>
    <col min="9729" max="9729" width="29" style="1030" customWidth="1"/>
    <col min="9730" max="9730" width="20.7109375" style="1030" bestFit="1" customWidth="1"/>
    <col min="9731" max="9731" width="18.7109375" style="1030" customWidth="1"/>
    <col min="9732" max="9732" width="17.7109375" style="1030"/>
    <col min="9733" max="9733" width="14.28515625" style="1030" customWidth="1"/>
    <col min="9734" max="9735" width="13.85546875" style="1030" customWidth="1"/>
    <col min="9736" max="9736" width="17.7109375" style="1030"/>
    <col min="9737" max="9738" width="13.85546875" style="1030" customWidth="1"/>
    <col min="9739" max="9740" width="17.7109375" style="1030"/>
    <col min="9741" max="9742" width="15.140625" style="1030" customWidth="1"/>
    <col min="9743" max="9743" width="17" style="1030" bestFit="1" customWidth="1"/>
    <col min="9744" max="9744" width="18.7109375" style="1030" bestFit="1" customWidth="1"/>
    <col min="9745" max="9745" width="7.42578125" style="1030" customWidth="1"/>
    <col min="9746" max="9984" width="17.7109375" style="1030"/>
    <col min="9985" max="9985" width="29" style="1030" customWidth="1"/>
    <col min="9986" max="9986" width="20.7109375" style="1030" bestFit="1" customWidth="1"/>
    <col min="9987" max="9987" width="18.7109375" style="1030" customWidth="1"/>
    <col min="9988" max="9988" width="17.7109375" style="1030"/>
    <col min="9989" max="9989" width="14.28515625" style="1030" customWidth="1"/>
    <col min="9990" max="9991" width="13.85546875" style="1030" customWidth="1"/>
    <col min="9992" max="9992" width="17.7109375" style="1030"/>
    <col min="9993" max="9994" width="13.85546875" style="1030" customWidth="1"/>
    <col min="9995" max="9996" width="17.7109375" style="1030"/>
    <col min="9997" max="9998" width="15.140625" style="1030" customWidth="1"/>
    <col min="9999" max="9999" width="17" style="1030" bestFit="1" customWidth="1"/>
    <col min="10000" max="10000" width="18.7109375" style="1030" bestFit="1" customWidth="1"/>
    <col min="10001" max="10001" width="7.42578125" style="1030" customWidth="1"/>
    <col min="10002" max="10240" width="17.7109375" style="1030"/>
    <col min="10241" max="10241" width="29" style="1030" customWidth="1"/>
    <col min="10242" max="10242" width="20.7109375" style="1030" bestFit="1" customWidth="1"/>
    <col min="10243" max="10243" width="18.7109375" style="1030" customWidth="1"/>
    <col min="10244" max="10244" width="17.7109375" style="1030"/>
    <col min="10245" max="10245" width="14.28515625" style="1030" customWidth="1"/>
    <col min="10246" max="10247" width="13.85546875" style="1030" customWidth="1"/>
    <col min="10248" max="10248" width="17.7109375" style="1030"/>
    <col min="10249" max="10250" width="13.85546875" style="1030" customWidth="1"/>
    <col min="10251" max="10252" width="17.7109375" style="1030"/>
    <col min="10253" max="10254" width="15.140625" style="1030" customWidth="1"/>
    <col min="10255" max="10255" width="17" style="1030" bestFit="1" customWidth="1"/>
    <col min="10256" max="10256" width="18.7109375" style="1030" bestFit="1" customWidth="1"/>
    <col min="10257" max="10257" width="7.42578125" style="1030" customWidth="1"/>
    <col min="10258" max="10496" width="17.7109375" style="1030"/>
    <col min="10497" max="10497" width="29" style="1030" customWidth="1"/>
    <col min="10498" max="10498" width="20.7109375" style="1030" bestFit="1" customWidth="1"/>
    <col min="10499" max="10499" width="18.7109375" style="1030" customWidth="1"/>
    <col min="10500" max="10500" width="17.7109375" style="1030"/>
    <col min="10501" max="10501" width="14.28515625" style="1030" customWidth="1"/>
    <col min="10502" max="10503" width="13.85546875" style="1030" customWidth="1"/>
    <col min="10504" max="10504" width="17.7109375" style="1030"/>
    <col min="10505" max="10506" width="13.85546875" style="1030" customWidth="1"/>
    <col min="10507" max="10508" width="17.7109375" style="1030"/>
    <col min="10509" max="10510" width="15.140625" style="1030" customWidth="1"/>
    <col min="10511" max="10511" width="17" style="1030" bestFit="1" customWidth="1"/>
    <col min="10512" max="10512" width="18.7109375" style="1030" bestFit="1" customWidth="1"/>
    <col min="10513" max="10513" width="7.42578125" style="1030" customWidth="1"/>
    <col min="10514" max="10752" width="17.7109375" style="1030"/>
    <col min="10753" max="10753" width="29" style="1030" customWidth="1"/>
    <col min="10754" max="10754" width="20.7109375" style="1030" bestFit="1" customWidth="1"/>
    <col min="10755" max="10755" width="18.7109375" style="1030" customWidth="1"/>
    <col min="10756" max="10756" width="17.7109375" style="1030"/>
    <col min="10757" max="10757" width="14.28515625" style="1030" customWidth="1"/>
    <col min="10758" max="10759" width="13.85546875" style="1030" customWidth="1"/>
    <col min="10760" max="10760" width="17.7109375" style="1030"/>
    <col min="10761" max="10762" width="13.85546875" style="1030" customWidth="1"/>
    <col min="10763" max="10764" width="17.7109375" style="1030"/>
    <col min="10765" max="10766" width="15.140625" style="1030" customWidth="1"/>
    <col min="10767" max="10767" width="17" style="1030" bestFit="1" customWidth="1"/>
    <col min="10768" max="10768" width="18.7109375" style="1030" bestFit="1" customWidth="1"/>
    <col min="10769" max="10769" width="7.42578125" style="1030" customWidth="1"/>
    <col min="10770" max="11008" width="17.7109375" style="1030"/>
    <col min="11009" max="11009" width="29" style="1030" customWidth="1"/>
    <col min="11010" max="11010" width="20.7109375" style="1030" bestFit="1" customWidth="1"/>
    <col min="11011" max="11011" width="18.7109375" style="1030" customWidth="1"/>
    <col min="11012" max="11012" width="17.7109375" style="1030"/>
    <col min="11013" max="11013" width="14.28515625" style="1030" customWidth="1"/>
    <col min="11014" max="11015" width="13.85546875" style="1030" customWidth="1"/>
    <col min="11016" max="11016" width="17.7109375" style="1030"/>
    <col min="11017" max="11018" width="13.85546875" style="1030" customWidth="1"/>
    <col min="11019" max="11020" width="17.7109375" style="1030"/>
    <col min="11021" max="11022" width="15.140625" style="1030" customWidth="1"/>
    <col min="11023" max="11023" width="17" style="1030" bestFit="1" customWidth="1"/>
    <col min="11024" max="11024" width="18.7109375" style="1030" bestFit="1" customWidth="1"/>
    <col min="11025" max="11025" width="7.42578125" style="1030" customWidth="1"/>
    <col min="11026" max="11264" width="17.7109375" style="1030"/>
    <col min="11265" max="11265" width="29" style="1030" customWidth="1"/>
    <col min="11266" max="11266" width="20.7109375" style="1030" bestFit="1" customWidth="1"/>
    <col min="11267" max="11267" width="18.7109375" style="1030" customWidth="1"/>
    <col min="11268" max="11268" width="17.7109375" style="1030"/>
    <col min="11269" max="11269" width="14.28515625" style="1030" customWidth="1"/>
    <col min="11270" max="11271" width="13.85546875" style="1030" customWidth="1"/>
    <col min="11272" max="11272" width="17.7109375" style="1030"/>
    <col min="11273" max="11274" width="13.85546875" style="1030" customWidth="1"/>
    <col min="11275" max="11276" width="17.7109375" style="1030"/>
    <col min="11277" max="11278" width="15.140625" style="1030" customWidth="1"/>
    <col min="11279" max="11279" width="17" style="1030" bestFit="1" customWidth="1"/>
    <col min="11280" max="11280" width="18.7109375" style="1030" bestFit="1" customWidth="1"/>
    <col min="11281" max="11281" width="7.42578125" style="1030" customWidth="1"/>
    <col min="11282" max="11520" width="17.7109375" style="1030"/>
    <col min="11521" max="11521" width="29" style="1030" customWidth="1"/>
    <col min="11522" max="11522" width="20.7109375" style="1030" bestFit="1" customWidth="1"/>
    <col min="11523" max="11523" width="18.7109375" style="1030" customWidth="1"/>
    <col min="11524" max="11524" width="17.7109375" style="1030"/>
    <col min="11525" max="11525" width="14.28515625" style="1030" customWidth="1"/>
    <col min="11526" max="11527" width="13.85546875" style="1030" customWidth="1"/>
    <col min="11528" max="11528" width="17.7109375" style="1030"/>
    <col min="11529" max="11530" width="13.85546875" style="1030" customWidth="1"/>
    <col min="11531" max="11532" width="17.7109375" style="1030"/>
    <col min="11533" max="11534" width="15.140625" style="1030" customWidth="1"/>
    <col min="11535" max="11535" width="17" style="1030" bestFit="1" customWidth="1"/>
    <col min="11536" max="11536" width="18.7109375" style="1030" bestFit="1" customWidth="1"/>
    <col min="11537" max="11537" width="7.42578125" style="1030" customWidth="1"/>
    <col min="11538" max="11776" width="17.7109375" style="1030"/>
    <col min="11777" max="11777" width="29" style="1030" customWidth="1"/>
    <col min="11778" max="11778" width="20.7109375" style="1030" bestFit="1" customWidth="1"/>
    <col min="11779" max="11779" width="18.7109375" style="1030" customWidth="1"/>
    <col min="11780" max="11780" width="17.7109375" style="1030"/>
    <col min="11781" max="11781" width="14.28515625" style="1030" customWidth="1"/>
    <col min="11782" max="11783" width="13.85546875" style="1030" customWidth="1"/>
    <col min="11784" max="11784" width="17.7109375" style="1030"/>
    <col min="11785" max="11786" width="13.85546875" style="1030" customWidth="1"/>
    <col min="11787" max="11788" width="17.7109375" style="1030"/>
    <col min="11789" max="11790" width="15.140625" style="1030" customWidth="1"/>
    <col min="11791" max="11791" width="17" style="1030" bestFit="1" customWidth="1"/>
    <col min="11792" max="11792" width="18.7109375" style="1030" bestFit="1" customWidth="1"/>
    <col min="11793" max="11793" width="7.42578125" style="1030" customWidth="1"/>
    <col min="11794" max="12032" width="17.7109375" style="1030"/>
    <col min="12033" max="12033" width="29" style="1030" customWidth="1"/>
    <col min="12034" max="12034" width="20.7109375" style="1030" bestFit="1" customWidth="1"/>
    <col min="12035" max="12035" width="18.7109375" style="1030" customWidth="1"/>
    <col min="12036" max="12036" width="17.7109375" style="1030"/>
    <col min="12037" max="12037" width="14.28515625" style="1030" customWidth="1"/>
    <col min="12038" max="12039" width="13.85546875" style="1030" customWidth="1"/>
    <col min="12040" max="12040" width="17.7109375" style="1030"/>
    <col min="12041" max="12042" width="13.85546875" style="1030" customWidth="1"/>
    <col min="12043" max="12044" width="17.7109375" style="1030"/>
    <col min="12045" max="12046" width="15.140625" style="1030" customWidth="1"/>
    <col min="12047" max="12047" width="17" style="1030" bestFit="1" customWidth="1"/>
    <col min="12048" max="12048" width="18.7109375" style="1030" bestFit="1" customWidth="1"/>
    <col min="12049" max="12049" width="7.42578125" style="1030" customWidth="1"/>
    <col min="12050" max="12288" width="17.7109375" style="1030"/>
    <col min="12289" max="12289" width="29" style="1030" customWidth="1"/>
    <col min="12290" max="12290" width="20.7109375" style="1030" bestFit="1" customWidth="1"/>
    <col min="12291" max="12291" width="18.7109375" style="1030" customWidth="1"/>
    <col min="12292" max="12292" width="17.7109375" style="1030"/>
    <col min="12293" max="12293" width="14.28515625" style="1030" customWidth="1"/>
    <col min="12294" max="12295" width="13.85546875" style="1030" customWidth="1"/>
    <col min="12296" max="12296" width="17.7109375" style="1030"/>
    <col min="12297" max="12298" width="13.85546875" style="1030" customWidth="1"/>
    <col min="12299" max="12300" width="17.7109375" style="1030"/>
    <col min="12301" max="12302" width="15.140625" style="1030" customWidth="1"/>
    <col min="12303" max="12303" width="17" style="1030" bestFit="1" customWidth="1"/>
    <col min="12304" max="12304" width="18.7109375" style="1030" bestFit="1" customWidth="1"/>
    <col min="12305" max="12305" width="7.42578125" style="1030" customWidth="1"/>
    <col min="12306" max="12544" width="17.7109375" style="1030"/>
    <col min="12545" max="12545" width="29" style="1030" customWidth="1"/>
    <col min="12546" max="12546" width="20.7109375" style="1030" bestFit="1" customWidth="1"/>
    <col min="12547" max="12547" width="18.7109375" style="1030" customWidth="1"/>
    <col min="12548" max="12548" width="17.7109375" style="1030"/>
    <col min="12549" max="12549" width="14.28515625" style="1030" customWidth="1"/>
    <col min="12550" max="12551" width="13.85546875" style="1030" customWidth="1"/>
    <col min="12552" max="12552" width="17.7109375" style="1030"/>
    <col min="12553" max="12554" width="13.85546875" style="1030" customWidth="1"/>
    <col min="12555" max="12556" width="17.7109375" style="1030"/>
    <col min="12557" max="12558" width="15.140625" style="1030" customWidth="1"/>
    <col min="12559" max="12559" width="17" style="1030" bestFit="1" customWidth="1"/>
    <col min="12560" max="12560" width="18.7109375" style="1030" bestFit="1" customWidth="1"/>
    <col min="12561" max="12561" width="7.42578125" style="1030" customWidth="1"/>
    <col min="12562" max="12800" width="17.7109375" style="1030"/>
    <col min="12801" max="12801" width="29" style="1030" customWidth="1"/>
    <col min="12802" max="12802" width="20.7109375" style="1030" bestFit="1" customWidth="1"/>
    <col min="12803" max="12803" width="18.7109375" style="1030" customWidth="1"/>
    <col min="12804" max="12804" width="17.7109375" style="1030"/>
    <col min="12805" max="12805" width="14.28515625" style="1030" customWidth="1"/>
    <col min="12806" max="12807" width="13.85546875" style="1030" customWidth="1"/>
    <col min="12808" max="12808" width="17.7109375" style="1030"/>
    <col min="12809" max="12810" width="13.85546875" style="1030" customWidth="1"/>
    <col min="12811" max="12812" width="17.7109375" style="1030"/>
    <col min="12813" max="12814" width="15.140625" style="1030" customWidth="1"/>
    <col min="12815" max="12815" width="17" style="1030" bestFit="1" customWidth="1"/>
    <col min="12816" max="12816" width="18.7109375" style="1030" bestFit="1" customWidth="1"/>
    <col min="12817" max="12817" width="7.42578125" style="1030" customWidth="1"/>
    <col min="12818" max="13056" width="17.7109375" style="1030"/>
    <col min="13057" max="13057" width="29" style="1030" customWidth="1"/>
    <col min="13058" max="13058" width="20.7109375" style="1030" bestFit="1" customWidth="1"/>
    <col min="13059" max="13059" width="18.7109375" style="1030" customWidth="1"/>
    <col min="13060" max="13060" width="17.7109375" style="1030"/>
    <col min="13061" max="13061" width="14.28515625" style="1030" customWidth="1"/>
    <col min="13062" max="13063" width="13.85546875" style="1030" customWidth="1"/>
    <col min="13064" max="13064" width="17.7109375" style="1030"/>
    <col min="13065" max="13066" width="13.85546875" style="1030" customWidth="1"/>
    <col min="13067" max="13068" width="17.7109375" style="1030"/>
    <col min="13069" max="13070" width="15.140625" style="1030" customWidth="1"/>
    <col min="13071" max="13071" width="17" style="1030" bestFit="1" customWidth="1"/>
    <col min="13072" max="13072" width="18.7109375" style="1030" bestFit="1" customWidth="1"/>
    <col min="13073" max="13073" width="7.42578125" style="1030" customWidth="1"/>
    <col min="13074" max="13312" width="17.7109375" style="1030"/>
    <col min="13313" max="13313" width="29" style="1030" customWidth="1"/>
    <col min="13314" max="13314" width="20.7109375" style="1030" bestFit="1" customWidth="1"/>
    <col min="13315" max="13315" width="18.7109375" style="1030" customWidth="1"/>
    <col min="13316" max="13316" width="17.7109375" style="1030"/>
    <col min="13317" max="13317" width="14.28515625" style="1030" customWidth="1"/>
    <col min="13318" max="13319" width="13.85546875" style="1030" customWidth="1"/>
    <col min="13320" max="13320" width="17.7109375" style="1030"/>
    <col min="13321" max="13322" width="13.85546875" style="1030" customWidth="1"/>
    <col min="13323" max="13324" width="17.7109375" style="1030"/>
    <col min="13325" max="13326" width="15.140625" style="1030" customWidth="1"/>
    <col min="13327" max="13327" width="17" style="1030" bestFit="1" customWidth="1"/>
    <col min="13328" max="13328" width="18.7109375" style="1030" bestFit="1" customWidth="1"/>
    <col min="13329" max="13329" width="7.42578125" style="1030" customWidth="1"/>
    <col min="13330" max="13568" width="17.7109375" style="1030"/>
    <col min="13569" max="13569" width="29" style="1030" customWidth="1"/>
    <col min="13570" max="13570" width="20.7109375" style="1030" bestFit="1" customWidth="1"/>
    <col min="13571" max="13571" width="18.7109375" style="1030" customWidth="1"/>
    <col min="13572" max="13572" width="17.7109375" style="1030"/>
    <col min="13573" max="13573" width="14.28515625" style="1030" customWidth="1"/>
    <col min="13574" max="13575" width="13.85546875" style="1030" customWidth="1"/>
    <col min="13576" max="13576" width="17.7109375" style="1030"/>
    <col min="13577" max="13578" width="13.85546875" style="1030" customWidth="1"/>
    <col min="13579" max="13580" width="17.7109375" style="1030"/>
    <col min="13581" max="13582" width="15.140625" style="1030" customWidth="1"/>
    <col min="13583" max="13583" width="17" style="1030" bestFit="1" customWidth="1"/>
    <col min="13584" max="13584" width="18.7109375" style="1030" bestFit="1" customWidth="1"/>
    <col min="13585" max="13585" width="7.42578125" style="1030" customWidth="1"/>
    <col min="13586" max="13824" width="17.7109375" style="1030"/>
    <col min="13825" max="13825" width="29" style="1030" customWidth="1"/>
    <col min="13826" max="13826" width="20.7109375" style="1030" bestFit="1" customWidth="1"/>
    <col min="13827" max="13827" width="18.7109375" style="1030" customWidth="1"/>
    <col min="13828" max="13828" width="17.7109375" style="1030"/>
    <col min="13829" max="13829" width="14.28515625" style="1030" customWidth="1"/>
    <col min="13830" max="13831" width="13.85546875" style="1030" customWidth="1"/>
    <col min="13832" max="13832" width="17.7109375" style="1030"/>
    <col min="13833" max="13834" width="13.85546875" style="1030" customWidth="1"/>
    <col min="13835" max="13836" width="17.7109375" style="1030"/>
    <col min="13837" max="13838" width="15.140625" style="1030" customWidth="1"/>
    <col min="13839" max="13839" width="17" style="1030" bestFit="1" customWidth="1"/>
    <col min="13840" max="13840" width="18.7109375" style="1030" bestFit="1" customWidth="1"/>
    <col min="13841" max="13841" width="7.42578125" style="1030" customWidth="1"/>
    <col min="13842" max="14080" width="17.7109375" style="1030"/>
    <col min="14081" max="14081" width="29" style="1030" customWidth="1"/>
    <col min="14082" max="14082" width="20.7109375" style="1030" bestFit="1" customWidth="1"/>
    <col min="14083" max="14083" width="18.7109375" style="1030" customWidth="1"/>
    <col min="14084" max="14084" width="17.7109375" style="1030"/>
    <col min="14085" max="14085" width="14.28515625" style="1030" customWidth="1"/>
    <col min="14086" max="14087" width="13.85546875" style="1030" customWidth="1"/>
    <col min="14088" max="14088" width="17.7109375" style="1030"/>
    <col min="14089" max="14090" width="13.85546875" style="1030" customWidth="1"/>
    <col min="14091" max="14092" width="17.7109375" style="1030"/>
    <col min="14093" max="14094" width="15.140625" style="1030" customWidth="1"/>
    <col min="14095" max="14095" width="17" style="1030" bestFit="1" customWidth="1"/>
    <col min="14096" max="14096" width="18.7109375" style="1030" bestFit="1" customWidth="1"/>
    <col min="14097" max="14097" width="7.42578125" style="1030" customWidth="1"/>
    <col min="14098" max="14336" width="17.7109375" style="1030"/>
    <col min="14337" max="14337" width="29" style="1030" customWidth="1"/>
    <col min="14338" max="14338" width="20.7109375" style="1030" bestFit="1" customWidth="1"/>
    <col min="14339" max="14339" width="18.7109375" style="1030" customWidth="1"/>
    <col min="14340" max="14340" width="17.7109375" style="1030"/>
    <col min="14341" max="14341" width="14.28515625" style="1030" customWidth="1"/>
    <col min="14342" max="14343" width="13.85546875" style="1030" customWidth="1"/>
    <col min="14344" max="14344" width="17.7109375" style="1030"/>
    <col min="14345" max="14346" width="13.85546875" style="1030" customWidth="1"/>
    <col min="14347" max="14348" width="17.7109375" style="1030"/>
    <col min="14349" max="14350" width="15.140625" style="1030" customWidth="1"/>
    <col min="14351" max="14351" width="17" style="1030" bestFit="1" customWidth="1"/>
    <col min="14352" max="14352" width="18.7109375" style="1030" bestFit="1" customWidth="1"/>
    <col min="14353" max="14353" width="7.42578125" style="1030" customWidth="1"/>
    <col min="14354" max="14592" width="17.7109375" style="1030"/>
    <col min="14593" max="14593" width="29" style="1030" customWidth="1"/>
    <col min="14594" max="14594" width="20.7109375" style="1030" bestFit="1" customWidth="1"/>
    <col min="14595" max="14595" width="18.7109375" style="1030" customWidth="1"/>
    <col min="14596" max="14596" width="17.7109375" style="1030"/>
    <col min="14597" max="14597" width="14.28515625" style="1030" customWidth="1"/>
    <col min="14598" max="14599" width="13.85546875" style="1030" customWidth="1"/>
    <col min="14600" max="14600" width="17.7109375" style="1030"/>
    <col min="14601" max="14602" width="13.85546875" style="1030" customWidth="1"/>
    <col min="14603" max="14604" width="17.7109375" style="1030"/>
    <col min="14605" max="14606" width="15.140625" style="1030" customWidth="1"/>
    <col min="14607" max="14607" width="17" style="1030" bestFit="1" customWidth="1"/>
    <col min="14608" max="14608" width="18.7109375" style="1030" bestFit="1" customWidth="1"/>
    <col min="14609" max="14609" width="7.42578125" style="1030" customWidth="1"/>
    <col min="14610" max="14848" width="17.7109375" style="1030"/>
    <col min="14849" max="14849" width="29" style="1030" customWidth="1"/>
    <col min="14850" max="14850" width="20.7109375" style="1030" bestFit="1" customWidth="1"/>
    <col min="14851" max="14851" width="18.7109375" style="1030" customWidth="1"/>
    <col min="14852" max="14852" width="17.7109375" style="1030"/>
    <col min="14853" max="14853" width="14.28515625" style="1030" customWidth="1"/>
    <col min="14854" max="14855" width="13.85546875" style="1030" customWidth="1"/>
    <col min="14856" max="14856" width="17.7109375" style="1030"/>
    <col min="14857" max="14858" width="13.85546875" style="1030" customWidth="1"/>
    <col min="14859" max="14860" width="17.7109375" style="1030"/>
    <col min="14861" max="14862" width="15.140625" style="1030" customWidth="1"/>
    <col min="14863" max="14863" width="17" style="1030" bestFit="1" customWidth="1"/>
    <col min="14864" max="14864" width="18.7109375" style="1030" bestFit="1" customWidth="1"/>
    <col min="14865" max="14865" width="7.42578125" style="1030" customWidth="1"/>
    <col min="14866" max="15104" width="17.7109375" style="1030"/>
    <col min="15105" max="15105" width="29" style="1030" customWidth="1"/>
    <col min="15106" max="15106" width="20.7109375" style="1030" bestFit="1" customWidth="1"/>
    <col min="15107" max="15107" width="18.7109375" style="1030" customWidth="1"/>
    <col min="15108" max="15108" width="17.7109375" style="1030"/>
    <col min="15109" max="15109" width="14.28515625" style="1030" customWidth="1"/>
    <col min="15110" max="15111" width="13.85546875" style="1030" customWidth="1"/>
    <col min="15112" max="15112" width="17.7109375" style="1030"/>
    <col min="15113" max="15114" width="13.85546875" style="1030" customWidth="1"/>
    <col min="15115" max="15116" width="17.7109375" style="1030"/>
    <col min="15117" max="15118" width="15.140625" style="1030" customWidth="1"/>
    <col min="15119" max="15119" width="17" style="1030" bestFit="1" customWidth="1"/>
    <col min="15120" max="15120" width="18.7109375" style="1030" bestFit="1" customWidth="1"/>
    <col min="15121" max="15121" width="7.42578125" style="1030" customWidth="1"/>
    <col min="15122" max="15360" width="17.7109375" style="1030"/>
    <col min="15361" max="15361" width="29" style="1030" customWidth="1"/>
    <col min="15362" max="15362" width="20.7109375" style="1030" bestFit="1" customWidth="1"/>
    <col min="15363" max="15363" width="18.7109375" style="1030" customWidth="1"/>
    <col min="15364" max="15364" width="17.7109375" style="1030"/>
    <col min="15365" max="15365" width="14.28515625" style="1030" customWidth="1"/>
    <col min="15366" max="15367" width="13.85546875" style="1030" customWidth="1"/>
    <col min="15368" max="15368" width="17.7109375" style="1030"/>
    <col min="15369" max="15370" width="13.85546875" style="1030" customWidth="1"/>
    <col min="15371" max="15372" width="17.7109375" style="1030"/>
    <col min="15373" max="15374" width="15.140625" style="1030" customWidth="1"/>
    <col min="15375" max="15375" width="17" style="1030" bestFit="1" customWidth="1"/>
    <col min="15376" max="15376" width="18.7109375" style="1030" bestFit="1" customWidth="1"/>
    <col min="15377" max="15377" width="7.42578125" style="1030" customWidth="1"/>
    <col min="15378" max="15616" width="17.7109375" style="1030"/>
    <col min="15617" max="15617" width="29" style="1030" customWidth="1"/>
    <col min="15618" max="15618" width="20.7109375" style="1030" bestFit="1" customWidth="1"/>
    <col min="15619" max="15619" width="18.7109375" style="1030" customWidth="1"/>
    <col min="15620" max="15620" width="17.7109375" style="1030"/>
    <col min="15621" max="15621" width="14.28515625" style="1030" customWidth="1"/>
    <col min="15622" max="15623" width="13.85546875" style="1030" customWidth="1"/>
    <col min="15624" max="15624" width="17.7109375" style="1030"/>
    <col min="15625" max="15626" width="13.85546875" style="1030" customWidth="1"/>
    <col min="15627" max="15628" width="17.7109375" style="1030"/>
    <col min="15629" max="15630" width="15.140625" style="1030" customWidth="1"/>
    <col min="15631" max="15631" width="17" style="1030" bestFit="1" customWidth="1"/>
    <col min="15632" max="15632" width="18.7109375" style="1030" bestFit="1" customWidth="1"/>
    <col min="15633" max="15633" width="7.42578125" style="1030" customWidth="1"/>
    <col min="15634" max="15872" width="17.7109375" style="1030"/>
    <col min="15873" max="15873" width="29" style="1030" customWidth="1"/>
    <col min="15874" max="15874" width="20.7109375" style="1030" bestFit="1" customWidth="1"/>
    <col min="15875" max="15875" width="18.7109375" style="1030" customWidth="1"/>
    <col min="15876" max="15876" width="17.7109375" style="1030"/>
    <col min="15877" max="15877" width="14.28515625" style="1030" customWidth="1"/>
    <col min="15878" max="15879" width="13.85546875" style="1030" customWidth="1"/>
    <col min="15880" max="15880" width="17.7109375" style="1030"/>
    <col min="15881" max="15882" width="13.85546875" style="1030" customWidth="1"/>
    <col min="15883" max="15884" width="17.7109375" style="1030"/>
    <col min="15885" max="15886" width="15.140625" style="1030" customWidth="1"/>
    <col min="15887" max="15887" width="17" style="1030" bestFit="1" customWidth="1"/>
    <col min="15888" max="15888" width="18.7109375" style="1030" bestFit="1" customWidth="1"/>
    <col min="15889" max="15889" width="7.42578125" style="1030" customWidth="1"/>
    <col min="15890" max="16128" width="17.7109375" style="1030"/>
    <col min="16129" max="16129" width="29" style="1030" customWidth="1"/>
    <col min="16130" max="16130" width="20.7109375" style="1030" bestFit="1" customWidth="1"/>
    <col min="16131" max="16131" width="18.7109375" style="1030" customWidth="1"/>
    <col min="16132" max="16132" width="17.7109375" style="1030"/>
    <col min="16133" max="16133" width="14.28515625" style="1030" customWidth="1"/>
    <col min="16134" max="16135" width="13.85546875" style="1030" customWidth="1"/>
    <col min="16136" max="16136" width="17.7109375" style="1030"/>
    <col min="16137" max="16138" width="13.85546875" style="1030" customWidth="1"/>
    <col min="16139" max="16140" width="17.7109375" style="1030"/>
    <col min="16141" max="16142" width="15.140625" style="1030" customWidth="1"/>
    <col min="16143" max="16143" width="17" style="1030" bestFit="1" customWidth="1"/>
    <col min="16144" max="16144" width="18.7109375" style="1030" bestFit="1" customWidth="1"/>
    <col min="16145" max="16145" width="7.42578125" style="1030" customWidth="1"/>
    <col min="16146" max="16384" width="17.7109375" style="1030"/>
  </cols>
  <sheetData>
    <row r="1" spans="1:24" s="494" customFormat="1" ht="30.75">
      <c r="A1" s="1031"/>
      <c r="B1" s="1031"/>
      <c r="C1" s="1031"/>
      <c r="D1" s="1031"/>
      <c r="E1" s="1031"/>
      <c r="F1" s="1031"/>
      <c r="G1" s="1031"/>
      <c r="H1" s="1031"/>
      <c r="I1" s="1031"/>
      <c r="J1" s="1031"/>
      <c r="K1" s="1031" t="s">
        <v>584</v>
      </c>
      <c r="L1" s="1031"/>
      <c r="M1" s="1031"/>
      <c r="N1" s="1031"/>
      <c r="O1" s="1031"/>
      <c r="P1" s="1031"/>
    </row>
    <row r="2" spans="1:24" s="494" customFormat="1" ht="30.75">
      <c r="A2" s="1198" t="s">
        <v>1028</v>
      </c>
      <c r="B2" s="1198"/>
      <c r="C2" s="1198"/>
      <c r="D2" s="1198"/>
      <c r="E2" s="1198"/>
      <c r="F2" s="1198"/>
      <c r="G2" s="1198"/>
      <c r="H2" s="1198"/>
      <c r="I2" s="1198"/>
      <c r="J2" s="1198"/>
      <c r="K2" s="1198"/>
      <c r="L2" s="1198"/>
      <c r="M2" s="1198"/>
      <c r="N2" s="1198"/>
      <c r="O2" s="1198"/>
      <c r="P2" s="1198"/>
    </row>
    <row r="3" spans="1:24" s="494" customFormat="1" ht="30.75">
      <c r="A3" s="1198" t="s">
        <v>1029</v>
      </c>
      <c r="B3" s="1198"/>
      <c r="C3" s="1198"/>
      <c r="D3" s="1198"/>
      <c r="E3" s="1198"/>
      <c r="F3" s="1198"/>
      <c r="G3" s="1198"/>
      <c r="H3" s="1198"/>
      <c r="I3" s="1198"/>
      <c r="J3" s="1198"/>
      <c r="K3" s="1198"/>
      <c r="L3" s="1198"/>
      <c r="M3" s="1198"/>
      <c r="N3" s="1198"/>
      <c r="O3" s="1198"/>
      <c r="P3" s="1198"/>
    </row>
    <row r="4" spans="1:24" s="494" customFormat="1" ht="30.75">
      <c r="A4" s="1031"/>
      <c r="B4" s="1031"/>
      <c r="C4" s="1031"/>
      <c r="D4" s="1031"/>
      <c r="E4" s="1031"/>
      <c r="F4" s="1031"/>
      <c r="G4" s="1031"/>
      <c r="H4" s="1031" t="s">
        <v>578</v>
      </c>
      <c r="I4" s="1031"/>
      <c r="J4" s="1031"/>
      <c r="K4" s="1031"/>
      <c r="L4" s="1031"/>
      <c r="M4" s="1031"/>
      <c r="N4" s="1031"/>
      <c r="O4" s="1031"/>
      <c r="P4" s="1031"/>
    </row>
    <row r="5" spans="1:24" s="494" customFormat="1" ht="30.75">
      <c r="A5" s="1198" t="s">
        <v>602</v>
      </c>
      <c r="B5" s="1198"/>
      <c r="C5" s="1198"/>
      <c r="D5" s="1198"/>
      <c r="E5" s="1198"/>
      <c r="F5" s="1198"/>
      <c r="G5" s="1198"/>
      <c r="H5" s="1198"/>
      <c r="I5" s="1198"/>
      <c r="J5" s="1198"/>
      <c r="K5" s="1198"/>
      <c r="L5" s="1198"/>
      <c r="M5" s="1198"/>
      <c r="N5" s="1198"/>
      <c r="O5" s="1198"/>
      <c r="P5" s="1198"/>
    </row>
    <row r="6" spans="1:24" s="495" customFormat="1" ht="15.75"/>
    <row r="7" spans="1:24" s="495" customFormat="1" ht="15.75">
      <c r="A7" s="1101"/>
      <c r="B7" s="1102" t="s">
        <v>1030</v>
      </c>
      <c r="C7" s="1197" t="s">
        <v>1031</v>
      </c>
      <c r="D7" s="1197"/>
      <c r="E7" s="1197"/>
      <c r="F7" s="1197"/>
      <c r="G7" s="1197" t="s">
        <v>1032</v>
      </c>
      <c r="H7" s="1197"/>
      <c r="I7" s="1197"/>
      <c r="J7" s="1197"/>
      <c r="K7" s="1197" t="s">
        <v>1033</v>
      </c>
      <c r="L7" s="1197"/>
      <c r="M7" s="1197"/>
      <c r="N7" s="1197"/>
      <c r="O7" s="1197" t="s">
        <v>1034</v>
      </c>
      <c r="P7" s="1197"/>
      <c r="Q7" s="496"/>
    </row>
    <row r="8" spans="1:24" s="495" customFormat="1" ht="15.75">
      <c r="A8" s="1101"/>
      <c r="B8" s="1102" t="s">
        <v>1035</v>
      </c>
      <c r="C8" s="1101"/>
      <c r="D8" s="1101"/>
      <c r="E8" s="1101"/>
      <c r="F8" s="1101"/>
      <c r="G8" s="1101"/>
      <c r="H8" s="1101"/>
      <c r="I8" s="1101"/>
      <c r="J8" s="1101"/>
      <c r="K8" s="1101"/>
      <c r="L8" s="1101"/>
      <c r="M8" s="1101"/>
      <c r="N8" s="1101"/>
      <c r="O8" s="1101"/>
      <c r="P8" s="1101"/>
      <c r="Q8" s="496"/>
    </row>
    <row r="9" spans="1:24" s="495" customFormat="1" ht="30" customHeight="1">
      <c r="A9" s="1103" t="s">
        <v>1536</v>
      </c>
      <c r="B9" s="1102" t="s">
        <v>1036</v>
      </c>
      <c r="C9" s="1102" t="s">
        <v>269</v>
      </c>
      <c r="D9" s="1102" t="s">
        <v>271</v>
      </c>
      <c r="E9" s="1102" t="s">
        <v>270</v>
      </c>
      <c r="F9" s="1102" t="s">
        <v>272</v>
      </c>
      <c r="G9" s="1102" t="s">
        <v>269</v>
      </c>
      <c r="H9" s="1102" t="s">
        <v>271</v>
      </c>
      <c r="I9" s="1102" t="s">
        <v>270</v>
      </c>
      <c r="J9" s="1102" t="s">
        <v>272</v>
      </c>
      <c r="K9" s="1102" t="s">
        <v>269</v>
      </c>
      <c r="L9" s="1102" t="s">
        <v>271</v>
      </c>
      <c r="M9" s="1102" t="s">
        <v>270</v>
      </c>
      <c r="N9" s="1102" t="s">
        <v>272</v>
      </c>
      <c r="O9" s="1103" t="s">
        <v>1037</v>
      </c>
      <c r="P9" s="1103" t="s">
        <v>1038</v>
      </c>
      <c r="Q9" s="496"/>
    </row>
    <row r="10" spans="1:24" ht="15.75">
      <c r="B10" s="508" t="s">
        <v>584</v>
      </c>
      <c r="C10" s="508" t="s">
        <v>584</v>
      </c>
      <c r="D10" s="144" t="s">
        <v>584</v>
      </c>
      <c r="E10" s="509" t="s">
        <v>584</v>
      </c>
      <c r="F10" s="509"/>
      <c r="G10" s="1030" t="s">
        <v>584</v>
      </c>
      <c r="H10" s="1030" t="s">
        <v>584</v>
      </c>
      <c r="I10" s="508" t="s">
        <v>584</v>
      </c>
      <c r="J10" s="508"/>
      <c r="K10" s="510"/>
      <c r="L10" s="510"/>
      <c r="M10" s="510"/>
      <c r="N10" s="510"/>
      <c r="Q10" s="496"/>
    </row>
    <row r="11" spans="1:24" ht="18.75" customHeight="1">
      <c r="A11" s="502" t="s">
        <v>3</v>
      </c>
      <c r="B11" s="503">
        <v>13911194.800000001</v>
      </c>
      <c r="C11" s="503">
        <v>1486217.6</v>
      </c>
      <c r="D11" s="503">
        <v>0</v>
      </c>
      <c r="E11" s="503">
        <v>1001329.55</v>
      </c>
      <c r="F11" s="503">
        <v>4779.09</v>
      </c>
      <c r="G11" s="503">
        <v>2521735.6800000002</v>
      </c>
      <c r="H11" s="503">
        <v>0</v>
      </c>
      <c r="I11" s="503">
        <v>1182978.83</v>
      </c>
      <c r="J11" s="503">
        <v>16241.14</v>
      </c>
      <c r="K11" s="503">
        <v>1035518.0800000001</v>
      </c>
      <c r="L11" s="503">
        <v>0</v>
      </c>
      <c r="M11" s="503">
        <v>181649.28000000003</v>
      </c>
      <c r="N11" s="503">
        <v>11462.05</v>
      </c>
      <c r="O11" s="504">
        <v>0.17915975412838012</v>
      </c>
      <c r="P11" s="504">
        <v>0.26747922831186294</v>
      </c>
      <c r="Q11" s="497"/>
      <c r="R11" s="498"/>
      <c r="S11" s="498"/>
      <c r="T11" s="499" t="s">
        <v>584</v>
      </c>
      <c r="U11" s="500"/>
      <c r="V11" s="501"/>
      <c r="W11" s="498"/>
      <c r="X11" s="498"/>
    </row>
    <row r="12" spans="1:24" ht="18.75" customHeight="1">
      <c r="A12" s="502" t="s">
        <v>130</v>
      </c>
      <c r="B12" s="503">
        <v>17776221.359999999</v>
      </c>
      <c r="C12" s="503">
        <v>1868852.43</v>
      </c>
      <c r="D12" s="503">
        <v>0</v>
      </c>
      <c r="E12" s="503">
        <v>707732.05</v>
      </c>
      <c r="F12" s="503">
        <v>456.78</v>
      </c>
      <c r="G12" s="503">
        <v>4498106.33</v>
      </c>
      <c r="H12" s="503">
        <v>171.5</v>
      </c>
      <c r="I12" s="503">
        <v>837690.33</v>
      </c>
      <c r="J12" s="503">
        <v>6130.41</v>
      </c>
      <c r="K12" s="503">
        <v>2629253.9000000004</v>
      </c>
      <c r="L12" s="503">
        <v>171.5</v>
      </c>
      <c r="M12" s="503">
        <v>129958.27999999991</v>
      </c>
      <c r="N12" s="503">
        <v>5673.63</v>
      </c>
      <c r="O12" s="504">
        <v>0.14497126289160925</v>
      </c>
      <c r="P12" s="504">
        <v>0.30051935458121459</v>
      </c>
      <c r="Q12" s="497"/>
      <c r="R12" s="498"/>
      <c r="S12" s="498"/>
      <c r="T12" s="499" t="s">
        <v>1039</v>
      </c>
      <c r="U12" s="500"/>
      <c r="V12" s="501"/>
      <c r="W12" s="498"/>
      <c r="X12" s="498"/>
    </row>
    <row r="13" spans="1:24" ht="18.75" customHeight="1">
      <c r="A13" s="502" t="s">
        <v>5</v>
      </c>
      <c r="B13" s="503">
        <v>17848579.59</v>
      </c>
      <c r="C13" s="503">
        <v>1601277.62</v>
      </c>
      <c r="D13" s="503">
        <v>46.26</v>
      </c>
      <c r="E13" s="503">
        <v>1636445.85</v>
      </c>
      <c r="F13" s="503">
        <v>20779.509999999998</v>
      </c>
      <c r="G13" s="503">
        <v>2176683.06</v>
      </c>
      <c r="H13" s="503">
        <v>1857.37</v>
      </c>
      <c r="I13" s="503">
        <v>1871403.8</v>
      </c>
      <c r="J13" s="503">
        <v>64011.4</v>
      </c>
      <c r="K13" s="503">
        <v>575405.43999999994</v>
      </c>
      <c r="L13" s="503">
        <v>1811.11</v>
      </c>
      <c r="M13" s="503">
        <v>234957.94999999995</v>
      </c>
      <c r="N13" s="503">
        <v>43231.89</v>
      </c>
      <c r="O13" s="504">
        <v>0.18256630582669242</v>
      </c>
      <c r="P13" s="504">
        <v>0.23049204611805194</v>
      </c>
      <c r="Q13" s="497"/>
      <c r="R13" s="498"/>
      <c r="S13" s="498"/>
      <c r="T13" s="499" t="s">
        <v>584</v>
      </c>
      <c r="U13" s="500"/>
      <c r="V13" s="501"/>
      <c r="W13" s="498"/>
      <c r="X13" s="498"/>
    </row>
    <row r="14" spans="1:24" ht="18.75" customHeight="1">
      <c r="A14" s="502" t="s">
        <v>7</v>
      </c>
      <c r="B14" s="503">
        <v>9715083.1199999992</v>
      </c>
      <c r="C14" s="503">
        <v>939256.46</v>
      </c>
      <c r="D14" s="503">
        <v>0</v>
      </c>
      <c r="E14" s="503">
        <v>1120967.08</v>
      </c>
      <c r="F14" s="503">
        <v>881.58</v>
      </c>
      <c r="G14" s="503">
        <v>1179968.1599999999</v>
      </c>
      <c r="H14" s="503">
        <v>0</v>
      </c>
      <c r="I14" s="503">
        <v>1257921.6000000001</v>
      </c>
      <c r="J14" s="503">
        <v>1363.18</v>
      </c>
      <c r="K14" s="503">
        <v>240711.69999999995</v>
      </c>
      <c r="L14" s="503">
        <v>0</v>
      </c>
      <c r="M14" s="503">
        <v>136954.52000000002</v>
      </c>
      <c r="N14" s="503">
        <v>481.6</v>
      </c>
      <c r="O14" s="504">
        <v>0.21215517093795078</v>
      </c>
      <c r="P14" s="504">
        <v>0.2510789573151897</v>
      </c>
      <c r="Q14" s="497"/>
      <c r="R14" s="498"/>
      <c r="S14" s="498"/>
      <c r="T14" s="499" t="s">
        <v>1039</v>
      </c>
      <c r="U14" s="498"/>
      <c r="V14" s="498"/>
      <c r="W14" s="498"/>
      <c r="X14" s="498"/>
    </row>
    <row r="15" spans="1:24" ht="18.75" customHeight="1">
      <c r="A15" s="502" t="s">
        <v>15</v>
      </c>
      <c r="B15" s="503">
        <v>9021245.4700000007</v>
      </c>
      <c r="C15" s="503">
        <v>1018841.33</v>
      </c>
      <c r="D15" s="503">
        <v>0</v>
      </c>
      <c r="E15" s="503">
        <v>644728.15</v>
      </c>
      <c r="F15" s="503">
        <v>0.01</v>
      </c>
      <c r="G15" s="503">
        <v>1393687.38</v>
      </c>
      <c r="H15" s="503">
        <v>0</v>
      </c>
      <c r="I15" s="503">
        <v>726847.66</v>
      </c>
      <c r="J15" s="503">
        <v>2398.27</v>
      </c>
      <c r="K15" s="503">
        <v>374846.04999999993</v>
      </c>
      <c r="L15" s="503">
        <v>0</v>
      </c>
      <c r="M15" s="503">
        <v>82119.510000000009</v>
      </c>
      <c r="N15" s="503">
        <v>2398.2599999999998</v>
      </c>
      <c r="O15" s="504">
        <v>0.18440574480898145</v>
      </c>
      <c r="P15" s="504">
        <v>0.23532596658186267</v>
      </c>
      <c r="Q15" s="497"/>
      <c r="R15" s="498"/>
      <c r="S15" s="498"/>
      <c r="T15" s="499" t="s">
        <v>584</v>
      </c>
      <c r="U15" s="498"/>
      <c r="V15" s="498"/>
      <c r="W15" s="498"/>
      <c r="X15" s="498"/>
    </row>
    <row r="16" spans="1:24" ht="18.75" customHeight="1">
      <c r="A16" s="502" t="s">
        <v>13</v>
      </c>
      <c r="B16" s="503">
        <v>4625289.8499999996</v>
      </c>
      <c r="C16" s="503">
        <v>514779.91</v>
      </c>
      <c r="D16" s="503">
        <v>0</v>
      </c>
      <c r="E16" s="503">
        <v>434968.18</v>
      </c>
      <c r="F16" s="503">
        <v>2994.87</v>
      </c>
      <c r="G16" s="503">
        <v>627664.80000000005</v>
      </c>
      <c r="H16" s="503">
        <v>86.05</v>
      </c>
      <c r="I16" s="503">
        <v>665136.17000000004</v>
      </c>
      <c r="J16" s="503">
        <v>3258.83</v>
      </c>
      <c r="K16" s="503">
        <v>112884.89000000007</v>
      </c>
      <c r="L16" s="503">
        <v>86.05</v>
      </c>
      <c r="M16" s="503">
        <v>230167.99000000005</v>
      </c>
      <c r="N16" s="503">
        <v>263.96000000000004</v>
      </c>
      <c r="O16" s="504">
        <v>0.20598556866657775</v>
      </c>
      <c r="P16" s="504">
        <v>0.28023018924965321</v>
      </c>
      <c r="Q16" s="497"/>
      <c r="R16" s="498"/>
      <c r="S16" s="498"/>
      <c r="T16" s="498"/>
      <c r="U16" s="498"/>
      <c r="V16" s="498"/>
      <c r="W16" s="498"/>
      <c r="X16" s="498"/>
    </row>
    <row r="17" spans="1:256" ht="18.75" customHeight="1">
      <c r="A17" s="502" t="s">
        <v>9</v>
      </c>
      <c r="B17" s="503">
        <v>3185216.38</v>
      </c>
      <c r="C17" s="503">
        <v>312158.05</v>
      </c>
      <c r="D17" s="503">
        <v>0</v>
      </c>
      <c r="E17" s="503">
        <v>310349.81</v>
      </c>
      <c r="F17" s="503">
        <v>0</v>
      </c>
      <c r="G17" s="503">
        <v>365912.13</v>
      </c>
      <c r="H17" s="503">
        <v>34.299999999999997</v>
      </c>
      <c r="I17" s="503">
        <v>424378.77</v>
      </c>
      <c r="J17" s="503">
        <v>231.06</v>
      </c>
      <c r="K17" s="503">
        <v>53754.080000000016</v>
      </c>
      <c r="L17" s="503">
        <v>34.299999999999997</v>
      </c>
      <c r="M17" s="503">
        <v>114028.96000000002</v>
      </c>
      <c r="N17" s="503">
        <v>231.06</v>
      </c>
      <c r="O17" s="504">
        <v>0.19543660013452524</v>
      </c>
      <c r="P17" s="504">
        <v>0.24819546482427673</v>
      </c>
      <c r="Q17" s="497"/>
      <c r="R17" s="498"/>
      <c r="S17" s="498"/>
      <c r="T17" s="499" t="s">
        <v>1039</v>
      </c>
      <c r="U17" s="498"/>
      <c r="V17" s="498"/>
      <c r="W17" s="498"/>
      <c r="X17" s="498"/>
    </row>
    <row r="18" spans="1:256" ht="18.75" customHeight="1">
      <c r="A18" s="502" t="s">
        <v>11</v>
      </c>
      <c r="B18" s="503">
        <v>3794269.51</v>
      </c>
      <c r="C18" s="503">
        <v>385704.36</v>
      </c>
      <c r="D18" s="503">
        <v>0</v>
      </c>
      <c r="E18" s="503">
        <v>105730.45</v>
      </c>
      <c r="F18" s="503">
        <v>20.100000000000001</v>
      </c>
      <c r="G18" s="503">
        <v>619557.93000000005</v>
      </c>
      <c r="H18" s="503">
        <v>0</v>
      </c>
      <c r="I18" s="503">
        <v>158111.12</v>
      </c>
      <c r="J18" s="503">
        <v>748.91</v>
      </c>
      <c r="K18" s="503">
        <v>233853.57000000007</v>
      </c>
      <c r="L18" s="503">
        <v>0</v>
      </c>
      <c r="M18" s="503">
        <v>52380.67</v>
      </c>
      <c r="N18" s="503">
        <v>728.81</v>
      </c>
      <c r="O18" s="504">
        <v>0.12952556709657664</v>
      </c>
      <c r="P18" s="504">
        <v>0.20515621200561479</v>
      </c>
      <c r="Q18" s="497"/>
      <c r="R18" s="498"/>
      <c r="S18" s="498"/>
      <c r="T18" s="499" t="s">
        <v>584</v>
      </c>
      <c r="U18" s="498"/>
      <c r="V18" s="498"/>
      <c r="W18" s="498"/>
      <c r="X18" s="498"/>
    </row>
    <row r="19" spans="1:256" ht="18.75" customHeight="1">
      <c r="A19" s="502" t="s">
        <v>17</v>
      </c>
      <c r="B19" s="503">
        <v>52743.45</v>
      </c>
      <c r="C19" s="503">
        <v>4301.5600000000004</v>
      </c>
      <c r="D19" s="503">
        <v>0</v>
      </c>
      <c r="E19" s="503">
        <v>11130.91</v>
      </c>
      <c r="F19" s="503">
        <v>0</v>
      </c>
      <c r="G19" s="503">
        <v>30549.87</v>
      </c>
      <c r="H19" s="503">
        <v>0</v>
      </c>
      <c r="I19" s="503">
        <v>18258.73</v>
      </c>
      <c r="J19" s="503">
        <v>0</v>
      </c>
      <c r="K19" s="503">
        <v>26248.309999999998</v>
      </c>
      <c r="L19" s="503">
        <v>0</v>
      </c>
      <c r="M19" s="503">
        <v>7127.82</v>
      </c>
      <c r="N19" s="503">
        <v>0</v>
      </c>
      <c r="O19" s="504">
        <v>0.29259500468778593</v>
      </c>
      <c r="P19" s="504">
        <v>0.92539642363174957</v>
      </c>
      <c r="Q19" s="497"/>
      <c r="R19" s="498"/>
      <c r="S19" s="498"/>
      <c r="T19" s="498"/>
      <c r="U19" s="498"/>
      <c r="V19" s="498"/>
      <c r="W19" s="498"/>
      <c r="X19" s="498"/>
    </row>
    <row r="20" spans="1:256" ht="18.75" customHeight="1">
      <c r="A20" s="502" t="s">
        <v>19</v>
      </c>
      <c r="B20" s="503">
        <v>41017.39</v>
      </c>
      <c r="C20" s="503">
        <v>2857.24</v>
      </c>
      <c r="D20" s="503">
        <v>0</v>
      </c>
      <c r="E20" s="503">
        <v>6628.95</v>
      </c>
      <c r="F20" s="503">
        <v>0</v>
      </c>
      <c r="G20" s="503">
        <v>33582.29</v>
      </c>
      <c r="H20" s="503">
        <v>0</v>
      </c>
      <c r="I20" s="503">
        <v>13344.94</v>
      </c>
      <c r="J20" s="503">
        <v>0</v>
      </c>
      <c r="K20" s="503">
        <v>30725.050000000003</v>
      </c>
      <c r="L20" s="503">
        <v>0</v>
      </c>
      <c r="M20" s="503">
        <v>6715.9900000000007</v>
      </c>
      <c r="N20" s="503">
        <v>0</v>
      </c>
      <c r="O20" s="504">
        <v>0.23127239446488426</v>
      </c>
      <c r="P20" s="504">
        <v>1.1440813274564765</v>
      </c>
      <c r="Q20" s="497"/>
      <c r="R20" s="498"/>
      <c r="S20" s="498"/>
      <c r="T20" s="498"/>
      <c r="U20" s="498"/>
      <c r="V20" s="498"/>
      <c r="W20" s="498"/>
      <c r="X20" s="498"/>
    </row>
    <row r="21" spans="1:256" ht="18.75" customHeight="1">
      <c r="A21" s="502" t="s">
        <v>21</v>
      </c>
      <c r="B21" s="503">
        <v>5110055.4000000004</v>
      </c>
      <c r="C21" s="503">
        <v>536337.37</v>
      </c>
      <c r="D21" s="503">
        <v>0</v>
      </c>
      <c r="E21" s="503">
        <v>116647.72</v>
      </c>
      <c r="F21" s="503">
        <v>157.11000000000001</v>
      </c>
      <c r="G21" s="503">
        <v>619857.17000000004</v>
      </c>
      <c r="H21" s="503">
        <v>0</v>
      </c>
      <c r="I21" s="503">
        <v>200212.9</v>
      </c>
      <c r="J21" s="503">
        <v>536.94000000000005</v>
      </c>
      <c r="K21" s="503">
        <v>83519.800000000047</v>
      </c>
      <c r="L21" s="503">
        <v>0</v>
      </c>
      <c r="M21" s="503">
        <v>83565.179999999993</v>
      </c>
      <c r="N21" s="503">
        <v>379.83000000000004</v>
      </c>
      <c r="O21" s="504">
        <v>0.1278150917894158</v>
      </c>
      <c r="P21" s="504">
        <v>0.16058671496986118</v>
      </c>
      <c r="Q21" s="502"/>
      <c r="R21" s="503"/>
      <c r="S21" s="503"/>
      <c r="T21" s="503"/>
      <c r="U21" s="503"/>
      <c r="V21" s="503"/>
      <c r="W21" s="503"/>
      <c r="X21" s="503"/>
      <c r="Y21" s="503"/>
      <c r="Z21" s="503"/>
      <c r="AA21" s="503"/>
      <c r="AB21" s="503"/>
      <c r="AC21" s="503"/>
      <c r="AD21" s="503"/>
      <c r="AE21" s="504"/>
      <c r="AF21" s="504"/>
      <c r="AG21" s="502"/>
      <c r="AH21" s="503"/>
      <c r="AI21" s="503"/>
      <c r="AJ21" s="503"/>
      <c r="AK21" s="503"/>
      <c r="AL21" s="503"/>
      <c r="AM21" s="503"/>
      <c r="AN21" s="503"/>
      <c r="AO21" s="503"/>
      <c r="AP21" s="503"/>
      <c r="AQ21" s="503"/>
      <c r="AR21" s="503"/>
      <c r="AS21" s="503"/>
      <c r="AT21" s="503"/>
      <c r="AU21" s="504"/>
      <c r="AV21" s="504"/>
      <c r="AW21" s="502"/>
      <c r="AX21" s="503"/>
      <c r="AY21" s="503"/>
      <c r="AZ21" s="503"/>
      <c r="BA21" s="503"/>
      <c r="BB21" s="503"/>
      <c r="BC21" s="503"/>
      <c r="BD21" s="503"/>
      <c r="BE21" s="503"/>
      <c r="BF21" s="503"/>
      <c r="BG21" s="503"/>
      <c r="BH21" s="503"/>
      <c r="BI21" s="503"/>
      <c r="BJ21" s="503"/>
      <c r="BK21" s="504"/>
      <c r="BL21" s="504"/>
      <c r="BM21" s="502"/>
      <c r="BN21" s="503"/>
      <c r="BO21" s="503"/>
      <c r="BP21" s="503"/>
      <c r="BQ21" s="503"/>
      <c r="BR21" s="503"/>
      <c r="BS21" s="503"/>
      <c r="BT21" s="503"/>
      <c r="BU21" s="503"/>
      <c r="BV21" s="503"/>
      <c r="BW21" s="503"/>
      <c r="BX21" s="503"/>
      <c r="BY21" s="503"/>
      <c r="BZ21" s="503"/>
      <c r="CA21" s="504"/>
      <c r="CB21" s="504"/>
      <c r="CC21" s="502"/>
      <c r="CD21" s="503"/>
      <c r="CE21" s="503"/>
      <c r="CF21" s="503"/>
      <c r="CG21" s="503"/>
      <c r="CH21" s="503"/>
      <c r="CI21" s="503"/>
      <c r="CJ21" s="503"/>
      <c r="CK21" s="503"/>
      <c r="CL21" s="503"/>
      <c r="CM21" s="503"/>
      <c r="CN21" s="503"/>
      <c r="CO21" s="503"/>
      <c r="CP21" s="503"/>
      <c r="CQ21" s="504"/>
      <c r="CR21" s="504"/>
      <c r="CS21" s="502"/>
      <c r="CT21" s="503"/>
      <c r="CU21" s="503"/>
      <c r="CV21" s="503"/>
      <c r="CW21" s="503"/>
      <c r="CX21" s="503"/>
      <c r="CY21" s="503"/>
      <c r="CZ21" s="503"/>
      <c r="DA21" s="503"/>
      <c r="DB21" s="503"/>
      <c r="DC21" s="503"/>
      <c r="DD21" s="503"/>
      <c r="DE21" s="503"/>
      <c r="DF21" s="503"/>
      <c r="DG21" s="504"/>
      <c r="DH21" s="504"/>
      <c r="DI21" s="502"/>
      <c r="DJ21" s="503"/>
      <c r="DK21" s="503"/>
      <c r="DL21" s="503"/>
      <c r="DM21" s="503"/>
      <c r="DN21" s="503"/>
      <c r="DO21" s="503"/>
      <c r="DP21" s="503"/>
      <c r="DQ21" s="503"/>
      <c r="DR21" s="503"/>
      <c r="DS21" s="503"/>
      <c r="DT21" s="503"/>
      <c r="DU21" s="503"/>
      <c r="DV21" s="503"/>
      <c r="DW21" s="504"/>
      <c r="DX21" s="504"/>
      <c r="DY21" s="502"/>
      <c r="DZ21" s="503"/>
      <c r="EA21" s="503"/>
      <c r="EB21" s="503"/>
      <c r="EC21" s="503"/>
      <c r="ED21" s="503"/>
      <c r="EE21" s="503"/>
      <c r="EF21" s="503"/>
      <c r="EG21" s="503"/>
      <c r="EH21" s="503"/>
      <c r="EI21" s="503"/>
      <c r="EJ21" s="503"/>
      <c r="EK21" s="503"/>
      <c r="EL21" s="503"/>
      <c r="EM21" s="504"/>
      <c r="EN21" s="504"/>
      <c r="EO21" s="502"/>
      <c r="EP21" s="503"/>
      <c r="EQ21" s="503"/>
      <c r="ER21" s="503"/>
      <c r="ES21" s="503"/>
      <c r="ET21" s="503"/>
      <c r="EU21" s="503"/>
      <c r="EV21" s="503"/>
      <c r="EW21" s="503"/>
      <c r="EX21" s="503"/>
      <c r="EY21" s="503"/>
      <c r="EZ21" s="503"/>
      <c r="FA21" s="503"/>
      <c r="FB21" s="503"/>
      <c r="FC21" s="504"/>
      <c r="FD21" s="504"/>
      <c r="FE21" s="502"/>
      <c r="FF21" s="503"/>
      <c r="FG21" s="503"/>
      <c r="FH21" s="503"/>
      <c r="FI21" s="503"/>
      <c r="FJ21" s="503"/>
      <c r="FK21" s="503"/>
      <c r="FL21" s="503"/>
      <c r="FM21" s="503"/>
      <c r="FN21" s="503"/>
      <c r="FO21" s="503"/>
      <c r="FP21" s="503"/>
      <c r="FQ21" s="503"/>
      <c r="FR21" s="503"/>
      <c r="FS21" s="504"/>
      <c r="FT21" s="504"/>
      <c r="FU21" s="502"/>
      <c r="FV21" s="503"/>
      <c r="FW21" s="503"/>
      <c r="FX21" s="503"/>
      <c r="FY21" s="503"/>
      <c r="FZ21" s="503"/>
      <c r="GA21" s="503"/>
      <c r="GB21" s="503"/>
      <c r="GC21" s="503"/>
      <c r="GD21" s="503"/>
      <c r="GE21" s="503"/>
      <c r="GF21" s="503"/>
      <c r="GG21" s="503"/>
      <c r="GH21" s="503"/>
      <c r="GI21" s="504"/>
      <c r="GJ21" s="504"/>
      <c r="GK21" s="502"/>
      <c r="GL21" s="503"/>
      <c r="GM21" s="503"/>
      <c r="GN21" s="503"/>
      <c r="GO21" s="503"/>
      <c r="GP21" s="503"/>
      <c r="GQ21" s="503"/>
      <c r="GR21" s="503"/>
      <c r="GS21" s="503"/>
      <c r="GT21" s="503"/>
      <c r="GU21" s="503"/>
      <c r="GV21" s="503"/>
      <c r="GW21" s="503"/>
      <c r="GX21" s="503"/>
      <c r="GY21" s="504"/>
      <c r="GZ21" s="504"/>
      <c r="HA21" s="502"/>
      <c r="HB21" s="503"/>
      <c r="HC21" s="503"/>
      <c r="HD21" s="503"/>
      <c r="HE21" s="503"/>
      <c r="HF21" s="503"/>
      <c r="HG21" s="503"/>
      <c r="HH21" s="503"/>
      <c r="HI21" s="503"/>
      <c r="HJ21" s="503"/>
      <c r="HK21" s="503"/>
      <c r="HL21" s="503"/>
      <c r="HM21" s="503"/>
      <c r="HN21" s="503"/>
      <c r="HO21" s="504"/>
      <c r="HP21" s="504"/>
      <c r="HQ21" s="502"/>
      <c r="HR21" s="503"/>
      <c r="HS21" s="503"/>
      <c r="HT21" s="503"/>
      <c r="HU21" s="503"/>
      <c r="HV21" s="503"/>
      <c r="HW21" s="503"/>
      <c r="HX21" s="503"/>
      <c r="HY21" s="503"/>
      <c r="HZ21" s="503"/>
      <c r="IA21" s="503"/>
      <c r="IB21" s="503"/>
      <c r="IC21" s="503"/>
      <c r="ID21" s="503"/>
      <c r="IE21" s="504"/>
      <c r="IF21" s="504"/>
      <c r="IG21" s="502"/>
      <c r="IH21" s="503"/>
      <c r="II21" s="503"/>
      <c r="IJ21" s="503"/>
      <c r="IK21" s="503"/>
      <c r="IL21" s="503"/>
      <c r="IM21" s="503"/>
      <c r="IN21" s="503"/>
      <c r="IO21" s="503"/>
      <c r="IP21" s="503"/>
      <c r="IQ21" s="503"/>
      <c r="IR21" s="503"/>
      <c r="IS21" s="503"/>
      <c r="IT21" s="503"/>
      <c r="IU21" s="504"/>
      <c r="IV21" s="504"/>
    </row>
    <row r="22" spans="1:256" ht="18.75" customHeight="1">
      <c r="A22" s="502" t="s">
        <v>23</v>
      </c>
      <c r="B22" s="503">
        <v>1095837.8400000001</v>
      </c>
      <c r="C22" s="503">
        <v>114321.96</v>
      </c>
      <c r="D22" s="503">
        <v>0</v>
      </c>
      <c r="E22" s="503">
        <v>43375.57</v>
      </c>
      <c r="F22" s="503">
        <v>0</v>
      </c>
      <c r="G22" s="503">
        <v>183238.08</v>
      </c>
      <c r="H22" s="503">
        <v>0</v>
      </c>
      <c r="I22" s="503">
        <v>57882.48</v>
      </c>
      <c r="J22" s="503">
        <v>0</v>
      </c>
      <c r="K22" s="503">
        <v>68916.119999999981</v>
      </c>
      <c r="L22" s="503">
        <v>0</v>
      </c>
      <c r="M22" s="503">
        <v>14506.910000000003</v>
      </c>
      <c r="N22" s="503">
        <v>0</v>
      </c>
      <c r="O22" s="504">
        <v>0.14390589943490179</v>
      </c>
      <c r="P22" s="504">
        <v>0.22003306620621896</v>
      </c>
      <c r="Q22" s="502"/>
      <c r="R22" s="503"/>
      <c r="S22" s="503"/>
      <c r="T22" s="503"/>
      <c r="U22" s="503"/>
      <c r="V22" s="503"/>
      <c r="W22" s="503"/>
      <c r="X22" s="503"/>
      <c r="Y22" s="503"/>
      <c r="Z22" s="503"/>
      <c r="AA22" s="503"/>
      <c r="AB22" s="503"/>
      <c r="AC22" s="503"/>
      <c r="AD22" s="503"/>
      <c r="AE22" s="504"/>
      <c r="AF22" s="504"/>
      <c r="AG22" s="502"/>
      <c r="AH22" s="503"/>
      <c r="AI22" s="503"/>
      <c r="AJ22" s="503"/>
      <c r="AK22" s="503"/>
      <c r="AL22" s="503"/>
      <c r="AM22" s="503"/>
      <c r="AN22" s="503"/>
      <c r="AO22" s="503"/>
      <c r="AP22" s="503"/>
      <c r="AQ22" s="503"/>
      <c r="AR22" s="503"/>
      <c r="AS22" s="503"/>
      <c r="AT22" s="503"/>
      <c r="AU22" s="504"/>
      <c r="AV22" s="504"/>
      <c r="AW22" s="502"/>
      <c r="AX22" s="503"/>
      <c r="AY22" s="503"/>
      <c r="AZ22" s="503"/>
      <c r="BA22" s="503"/>
      <c r="BB22" s="503"/>
      <c r="BC22" s="503"/>
      <c r="BD22" s="503"/>
      <c r="BE22" s="503"/>
      <c r="BF22" s="503"/>
      <c r="BG22" s="503"/>
      <c r="BH22" s="503"/>
      <c r="BI22" s="503"/>
      <c r="BJ22" s="503"/>
      <c r="BK22" s="504"/>
      <c r="BL22" s="504"/>
      <c r="BM22" s="502"/>
      <c r="BN22" s="503"/>
      <c r="BO22" s="503"/>
      <c r="BP22" s="503"/>
      <c r="BQ22" s="503"/>
      <c r="BR22" s="503"/>
      <c r="BS22" s="503"/>
      <c r="BT22" s="503"/>
      <c r="BU22" s="503"/>
      <c r="BV22" s="503"/>
      <c r="BW22" s="503"/>
      <c r="BX22" s="503"/>
      <c r="BY22" s="503"/>
      <c r="BZ22" s="503"/>
      <c r="CA22" s="504"/>
      <c r="CB22" s="504"/>
      <c r="CC22" s="502"/>
      <c r="CD22" s="503"/>
      <c r="CE22" s="503"/>
      <c r="CF22" s="503"/>
      <c r="CG22" s="503"/>
      <c r="CH22" s="503"/>
      <c r="CI22" s="503"/>
      <c r="CJ22" s="503"/>
      <c r="CK22" s="503"/>
      <c r="CL22" s="503"/>
      <c r="CM22" s="503"/>
      <c r="CN22" s="503"/>
      <c r="CO22" s="503"/>
      <c r="CP22" s="503"/>
      <c r="CQ22" s="504"/>
      <c r="CR22" s="504"/>
      <c r="CS22" s="502"/>
      <c r="CT22" s="503"/>
      <c r="CU22" s="503"/>
      <c r="CV22" s="503"/>
      <c r="CW22" s="503"/>
      <c r="CX22" s="503"/>
      <c r="CY22" s="503"/>
      <c r="CZ22" s="503"/>
      <c r="DA22" s="503"/>
      <c r="DB22" s="503"/>
      <c r="DC22" s="503"/>
      <c r="DD22" s="503"/>
      <c r="DE22" s="503"/>
      <c r="DF22" s="503"/>
      <c r="DG22" s="504"/>
      <c r="DH22" s="504"/>
      <c r="DI22" s="502"/>
      <c r="DJ22" s="503"/>
      <c r="DK22" s="503"/>
      <c r="DL22" s="503"/>
      <c r="DM22" s="503"/>
      <c r="DN22" s="503"/>
      <c r="DO22" s="503"/>
      <c r="DP22" s="503"/>
      <c r="DQ22" s="503"/>
      <c r="DR22" s="503"/>
      <c r="DS22" s="503"/>
      <c r="DT22" s="503"/>
      <c r="DU22" s="503"/>
      <c r="DV22" s="503"/>
      <c r="DW22" s="504"/>
      <c r="DX22" s="504"/>
      <c r="DY22" s="502"/>
      <c r="DZ22" s="503"/>
      <c r="EA22" s="503"/>
      <c r="EB22" s="503"/>
      <c r="EC22" s="503"/>
      <c r="ED22" s="503"/>
      <c r="EE22" s="503"/>
      <c r="EF22" s="503"/>
      <c r="EG22" s="503"/>
      <c r="EH22" s="503"/>
      <c r="EI22" s="503"/>
      <c r="EJ22" s="503"/>
      <c r="EK22" s="503"/>
      <c r="EL22" s="503"/>
      <c r="EM22" s="504"/>
      <c r="EN22" s="504"/>
      <c r="EO22" s="502"/>
      <c r="EP22" s="503"/>
      <c r="EQ22" s="503"/>
      <c r="ER22" s="503"/>
      <c r="ES22" s="503"/>
      <c r="ET22" s="503"/>
      <c r="EU22" s="503"/>
      <c r="EV22" s="503"/>
      <c r="EW22" s="503"/>
      <c r="EX22" s="503"/>
      <c r="EY22" s="503"/>
      <c r="EZ22" s="503"/>
      <c r="FA22" s="503"/>
      <c r="FB22" s="503"/>
      <c r="FC22" s="504"/>
      <c r="FD22" s="504"/>
      <c r="FE22" s="502"/>
      <c r="FF22" s="503"/>
      <c r="FG22" s="503"/>
      <c r="FH22" s="503"/>
      <c r="FI22" s="503"/>
      <c r="FJ22" s="503"/>
      <c r="FK22" s="503"/>
      <c r="FL22" s="503"/>
      <c r="FM22" s="503"/>
      <c r="FN22" s="503"/>
      <c r="FO22" s="503"/>
      <c r="FP22" s="503"/>
      <c r="FQ22" s="503"/>
      <c r="FR22" s="503"/>
      <c r="FS22" s="504"/>
      <c r="FT22" s="504"/>
      <c r="FU22" s="502"/>
      <c r="FV22" s="503"/>
      <c r="FW22" s="503"/>
      <c r="FX22" s="503"/>
      <c r="FY22" s="503"/>
      <c r="FZ22" s="503"/>
      <c r="GA22" s="503"/>
      <c r="GB22" s="503"/>
      <c r="GC22" s="503"/>
      <c r="GD22" s="503"/>
      <c r="GE22" s="503"/>
      <c r="GF22" s="503"/>
      <c r="GG22" s="503"/>
      <c r="GH22" s="503"/>
      <c r="GI22" s="504"/>
      <c r="GJ22" s="504"/>
      <c r="GK22" s="502"/>
      <c r="GL22" s="503"/>
      <c r="GM22" s="503"/>
      <c r="GN22" s="503"/>
      <c r="GO22" s="503"/>
      <c r="GP22" s="503"/>
      <c r="GQ22" s="503"/>
      <c r="GR22" s="503"/>
      <c r="GS22" s="503"/>
      <c r="GT22" s="503"/>
      <c r="GU22" s="503"/>
      <c r="GV22" s="503"/>
      <c r="GW22" s="503"/>
      <c r="GX22" s="503"/>
      <c r="GY22" s="504"/>
      <c r="GZ22" s="504"/>
      <c r="HA22" s="502"/>
      <c r="HB22" s="503"/>
      <c r="HC22" s="503"/>
      <c r="HD22" s="503"/>
      <c r="HE22" s="503"/>
      <c r="HF22" s="503"/>
      <c r="HG22" s="503"/>
      <c r="HH22" s="503"/>
      <c r="HI22" s="503"/>
      <c r="HJ22" s="503"/>
      <c r="HK22" s="503"/>
      <c r="HL22" s="503"/>
      <c r="HM22" s="503"/>
      <c r="HN22" s="503"/>
      <c r="HO22" s="504"/>
      <c r="HP22" s="504"/>
      <c r="HQ22" s="502"/>
      <c r="HR22" s="503"/>
      <c r="HS22" s="503"/>
      <c r="HT22" s="503"/>
      <c r="HU22" s="503"/>
      <c r="HV22" s="503"/>
      <c r="HW22" s="503"/>
      <c r="HX22" s="503"/>
      <c r="HY22" s="503"/>
      <c r="HZ22" s="503"/>
      <c r="IA22" s="503"/>
      <c r="IB22" s="503"/>
      <c r="IC22" s="503"/>
      <c r="ID22" s="503"/>
      <c r="IE22" s="504"/>
      <c r="IF22" s="504"/>
      <c r="IG22" s="502"/>
      <c r="IH22" s="503"/>
      <c r="II22" s="503"/>
      <c r="IJ22" s="503"/>
      <c r="IK22" s="503"/>
      <c r="IL22" s="503"/>
      <c r="IM22" s="503"/>
      <c r="IN22" s="503"/>
      <c r="IO22" s="503"/>
      <c r="IP22" s="503"/>
      <c r="IQ22" s="503"/>
      <c r="IR22" s="503"/>
      <c r="IS22" s="503"/>
      <c r="IT22" s="503"/>
      <c r="IU22" s="504"/>
      <c r="IV22" s="504"/>
    </row>
    <row r="23" spans="1:256" ht="18.75" customHeight="1">
      <c r="A23" s="502" t="s">
        <v>25</v>
      </c>
      <c r="B23" s="503">
        <v>5512223.5800000001</v>
      </c>
      <c r="C23" s="503">
        <v>530641</v>
      </c>
      <c r="D23" s="503">
        <v>0</v>
      </c>
      <c r="E23" s="503">
        <v>348484.4</v>
      </c>
      <c r="F23" s="503">
        <v>0.05</v>
      </c>
      <c r="G23" s="503">
        <v>588290.88</v>
      </c>
      <c r="H23" s="503">
        <v>0</v>
      </c>
      <c r="I23" s="503">
        <v>369654.68</v>
      </c>
      <c r="J23" s="503">
        <v>25.48</v>
      </c>
      <c r="K23" s="503">
        <v>57649.880000000005</v>
      </c>
      <c r="L23" s="503">
        <v>0</v>
      </c>
      <c r="M23" s="503">
        <v>21170.27999999997</v>
      </c>
      <c r="N23" s="503">
        <v>25.43</v>
      </c>
      <c r="O23" s="504">
        <v>0.15948653701016968</v>
      </c>
      <c r="P23" s="504">
        <v>0.1737903091369164</v>
      </c>
      <c r="Q23" s="502"/>
      <c r="R23" s="503"/>
      <c r="S23" s="503"/>
      <c r="T23" s="503"/>
      <c r="U23" s="503"/>
      <c r="V23" s="503"/>
      <c r="W23" s="503"/>
      <c r="X23" s="503"/>
      <c r="Y23" s="503"/>
      <c r="Z23" s="503"/>
      <c r="AA23" s="503"/>
      <c r="AB23" s="503"/>
      <c r="AC23" s="503"/>
      <c r="AD23" s="503"/>
      <c r="AE23" s="504"/>
      <c r="AF23" s="504"/>
      <c r="AG23" s="502"/>
      <c r="AH23" s="503"/>
      <c r="AI23" s="503"/>
      <c r="AJ23" s="503"/>
      <c r="AK23" s="503"/>
      <c r="AL23" s="503"/>
      <c r="AM23" s="503"/>
      <c r="AN23" s="503"/>
      <c r="AO23" s="503"/>
      <c r="AP23" s="503"/>
      <c r="AQ23" s="503"/>
      <c r="AR23" s="503"/>
      <c r="AS23" s="503"/>
      <c r="AT23" s="503"/>
      <c r="AU23" s="504"/>
      <c r="AV23" s="504"/>
      <c r="AW23" s="502"/>
      <c r="AX23" s="503"/>
      <c r="AY23" s="503"/>
      <c r="AZ23" s="503"/>
      <c r="BA23" s="503"/>
      <c r="BB23" s="503"/>
      <c r="BC23" s="503"/>
      <c r="BD23" s="503"/>
      <c r="BE23" s="503"/>
      <c r="BF23" s="503"/>
      <c r="BG23" s="503"/>
      <c r="BH23" s="503"/>
      <c r="BI23" s="503"/>
      <c r="BJ23" s="503"/>
      <c r="BK23" s="504"/>
      <c r="BL23" s="504"/>
      <c r="BM23" s="502"/>
      <c r="BN23" s="503"/>
      <c r="BO23" s="503"/>
      <c r="BP23" s="503"/>
      <c r="BQ23" s="503"/>
      <c r="BR23" s="503"/>
      <c r="BS23" s="503"/>
      <c r="BT23" s="503"/>
      <c r="BU23" s="503"/>
      <c r="BV23" s="503"/>
      <c r="BW23" s="503"/>
      <c r="BX23" s="503"/>
      <c r="BY23" s="503"/>
      <c r="BZ23" s="503"/>
      <c r="CA23" s="504"/>
      <c r="CB23" s="504"/>
      <c r="CC23" s="502"/>
      <c r="CD23" s="503"/>
      <c r="CE23" s="503"/>
      <c r="CF23" s="503"/>
      <c r="CG23" s="503"/>
      <c r="CH23" s="503"/>
      <c r="CI23" s="503"/>
      <c r="CJ23" s="503"/>
      <c r="CK23" s="503"/>
      <c r="CL23" s="503"/>
      <c r="CM23" s="503"/>
      <c r="CN23" s="503"/>
      <c r="CO23" s="503"/>
      <c r="CP23" s="503"/>
      <c r="CQ23" s="504"/>
      <c r="CR23" s="504"/>
      <c r="CS23" s="502"/>
      <c r="CT23" s="503"/>
      <c r="CU23" s="503"/>
      <c r="CV23" s="503"/>
      <c r="CW23" s="503"/>
      <c r="CX23" s="503"/>
      <c r="CY23" s="503"/>
      <c r="CZ23" s="503"/>
      <c r="DA23" s="503"/>
      <c r="DB23" s="503"/>
      <c r="DC23" s="503"/>
      <c r="DD23" s="503"/>
      <c r="DE23" s="503"/>
      <c r="DF23" s="503"/>
      <c r="DG23" s="504"/>
      <c r="DH23" s="504"/>
      <c r="DI23" s="502"/>
      <c r="DJ23" s="503"/>
      <c r="DK23" s="503"/>
      <c r="DL23" s="503"/>
      <c r="DM23" s="503"/>
      <c r="DN23" s="503"/>
      <c r="DO23" s="503"/>
      <c r="DP23" s="503"/>
      <c r="DQ23" s="503"/>
      <c r="DR23" s="503"/>
      <c r="DS23" s="503"/>
      <c r="DT23" s="503"/>
      <c r="DU23" s="503"/>
      <c r="DV23" s="503"/>
      <c r="DW23" s="504"/>
      <c r="DX23" s="504"/>
      <c r="DY23" s="502"/>
      <c r="DZ23" s="503"/>
      <c r="EA23" s="503"/>
      <c r="EB23" s="503"/>
      <c r="EC23" s="503"/>
      <c r="ED23" s="503"/>
      <c r="EE23" s="503"/>
      <c r="EF23" s="503"/>
      <c r="EG23" s="503"/>
      <c r="EH23" s="503"/>
      <c r="EI23" s="503"/>
      <c r="EJ23" s="503"/>
      <c r="EK23" s="503"/>
      <c r="EL23" s="503"/>
      <c r="EM23" s="504"/>
      <c r="EN23" s="504"/>
      <c r="EO23" s="502"/>
      <c r="EP23" s="503"/>
      <c r="EQ23" s="503"/>
      <c r="ER23" s="503"/>
      <c r="ES23" s="503"/>
      <c r="ET23" s="503"/>
      <c r="EU23" s="503"/>
      <c r="EV23" s="503"/>
      <c r="EW23" s="503"/>
      <c r="EX23" s="503"/>
      <c r="EY23" s="503"/>
      <c r="EZ23" s="503"/>
      <c r="FA23" s="503"/>
      <c r="FB23" s="503"/>
      <c r="FC23" s="504"/>
      <c r="FD23" s="504"/>
      <c r="FE23" s="502"/>
      <c r="FF23" s="503"/>
      <c r="FG23" s="503"/>
      <c r="FH23" s="503"/>
      <c r="FI23" s="503"/>
      <c r="FJ23" s="503"/>
      <c r="FK23" s="503"/>
      <c r="FL23" s="503"/>
      <c r="FM23" s="503"/>
      <c r="FN23" s="503"/>
      <c r="FO23" s="503"/>
      <c r="FP23" s="503"/>
      <c r="FQ23" s="503"/>
      <c r="FR23" s="503"/>
      <c r="FS23" s="504"/>
      <c r="FT23" s="504"/>
      <c r="FU23" s="502"/>
      <c r="FV23" s="503"/>
      <c r="FW23" s="503"/>
      <c r="FX23" s="503"/>
      <c r="FY23" s="503"/>
      <c r="FZ23" s="503"/>
      <c r="GA23" s="503"/>
      <c r="GB23" s="503"/>
      <c r="GC23" s="503"/>
      <c r="GD23" s="503"/>
      <c r="GE23" s="503"/>
      <c r="GF23" s="503"/>
      <c r="GG23" s="503"/>
      <c r="GH23" s="503"/>
      <c r="GI23" s="504"/>
      <c r="GJ23" s="504"/>
      <c r="GK23" s="502"/>
      <c r="GL23" s="503"/>
      <c r="GM23" s="503"/>
      <c r="GN23" s="503"/>
      <c r="GO23" s="503"/>
      <c r="GP23" s="503"/>
      <c r="GQ23" s="503"/>
      <c r="GR23" s="503"/>
      <c r="GS23" s="503"/>
      <c r="GT23" s="503"/>
      <c r="GU23" s="503"/>
      <c r="GV23" s="503"/>
      <c r="GW23" s="503"/>
      <c r="GX23" s="503"/>
      <c r="GY23" s="504"/>
      <c r="GZ23" s="504"/>
      <c r="HA23" s="502"/>
      <c r="HB23" s="503"/>
      <c r="HC23" s="503"/>
      <c r="HD23" s="503"/>
      <c r="HE23" s="503"/>
      <c r="HF23" s="503"/>
      <c r="HG23" s="503"/>
      <c r="HH23" s="503"/>
      <c r="HI23" s="503"/>
      <c r="HJ23" s="503"/>
      <c r="HK23" s="503"/>
      <c r="HL23" s="503"/>
      <c r="HM23" s="503"/>
      <c r="HN23" s="503"/>
      <c r="HO23" s="504"/>
      <c r="HP23" s="504"/>
      <c r="HQ23" s="502"/>
      <c r="HR23" s="503"/>
      <c r="HS23" s="503"/>
      <c r="HT23" s="503"/>
      <c r="HU23" s="503"/>
      <c r="HV23" s="503"/>
      <c r="HW23" s="503"/>
      <c r="HX23" s="503"/>
      <c r="HY23" s="503"/>
      <c r="HZ23" s="503"/>
      <c r="IA23" s="503"/>
      <c r="IB23" s="503"/>
      <c r="IC23" s="503"/>
      <c r="ID23" s="503"/>
      <c r="IE23" s="504"/>
      <c r="IF23" s="504"/>
      <c r="IG23" s="502"/>
      <c r="IH23" s="503"/>
      <c r="II23" s="503"/>
      <c r="IJ23" s="503"/>
      <c r="IK23" s="503"/>
      <c r="IL23" s="503"/>
      <c r="IM23" s="503"/>
      <c r="IN23" s="503"/>
      <c r="IO23" s="503"/>
      <c r="IP23" s="503"/>
      <c r="IQ23" s="503"/>
      <c r="IR23" s="503"/>
      <c r="IS23" s="503"/>
      <c r="IT23" s="503"/>
      <c r="IU23" s="504"/>
      <c r="IV23" s="504"/>
    </row>
    <row r="24" spans="1:256" ht="18.75" customHeight="1">
      <c r="A24" s="502" t="s">
        <v>27</v>
      </c>
      <c r="B24" s="503">
        <v>2089333.75</v>
      </c>
      <c r="C24" s="503">
        <v>231725.13</v>
      </c>
      <c r="D24" s="503">
        <v>0</v>
      </c>
      <c r="E24" s="503">
        <v>42486.32</v>
      </c>
      <c r="F24" s="503">
        <v>0</v>
      </c>
      <c r="G24" s="503">
        <v>277166.3</v>
      </c>
      <c r="H24" s="503">
        <v>0</v>
      </c>
      <c r="I24" s="503">
        <v>83123.429999999993</v>
      </c>
      <c r="J24" s="503">
        <v>0</v>
      </c>
      <c r="K24" s="503">
        <v>45441.169999999984</v>
      </c>
      <c r="L24" s="503">
        <v>0</v>
      </c>
      <c r="M24" s="503">
        <v>40637.109999999993</v>
      </c>
      <c r="N24" s="503">
        <v>0</v>
      </c>
      <c r="O24" s="504">
        <v>0.13124348850440962</v>
      </c>
      <c r="P24" s="504">
        <v>0.17244240179435188</v>
      </c>
      <c r="Q24" s="502"/>
      <c r="R24" s="503"/>
      <c r="S24" s="503"/>
      <c r="T24" s="503"/>
      <c r="U24" s="503"/>
      <c r="V24" s="503"/>
      <c r="W24" s="503"/>
      <c r="X24" s="503"/>
      <c r="Y24" s="503"/>
      <c r="Z24" s="503"/>
      <c r="AA24" s="503"/>
      <c r="AB24" s="503"/>
      <c r="AC24" s="503"/>
      <c r="AD24" s="503"/>
      <c r="AE24" s="504"/>
      <c r="AF24" s="504"/>
      <c r="AG24" s="502"/>
      <c r="AH24" s="503"/>
      <c r="AI24" s="503"/>
      <c r="AJ24" s="503"/>
      <c r="AK24" s="503"/>
      <c r="AL24" s="503"/>
      <c r="AM24" s="503"/>
      <c r="AN24" s="503"/>
      <c r="AO24" s="503"/>
      <c r="AP24" s="503"/>
      <c r="AQ24" s="503"/>
      <c r="AR24" s="503"/>
      <c r="AS24" s="503"/>
      <c r="AT24" s="503"/>
      <c r="AU24" s="504"/>
      <c r="AV24" s="504"/>
      <c r="AW24" s="502"/>
      <c r="AX24" s="503"/>
      <c r="AY24" s="503"/>
      <c r="AZ24" s="503"/>
      <c r="BA24" s="503"/>
      <c r="BB24" s="503"/>
      <c r="BC24" s="503"/>
      <c r="BD24" s="503"/>
      <c r="BE24" s="503"/>
      <c r="BF24" s="503"/>
      <c r="BG24" s="503"/>
      <c r="BH24" s="503"/>
      <c r="BI24" s="503"/>
      <c r="BJ24" s="503"/>
      <c r="BK24" s="504"/>
      <c r="BL24" s="504"/>
      <c r="BM24" s="502"/>
      <c r="BN24" s="503"/>
      <c r="BO24" s="503"/>
      <c r="BP24" s="503"/>
      <c r="BQ24" s="503"/>
      <c r="BR24" s="503"/>
      <c r="BS24" s="503"/>
      <c r="BT24" s="503"/>
      <c r="BU24" s="503"/>
      <c r="BV24" s="503"/>
      <c r="BW24" s="503"/>
      <c r="BX24" s="503"/>
      <c r="BY24" s="503"/>
      <c r="BZ24" s="503"/>
      <c r="CA24" s="504"/>
      <c r="CB24" s="504"/>
      <c r="CC24" s="502"/>
      <c r="CD24" s="503"/>
      <c r="CE24" s="503"/>
      <c r="CF24" s="503"/>
      <c r="CG24" s="503"/>
      <c r="CH24" s="503"/>
      <c r="CI24" s="503"/>
      <c r="CJ24" s="503"/>
      <c r="CK24" s="503"/>
      <c r="CL24" s="503"/>
      <c r="CM24" s="503"/>
      <c r="CN24" s="503"/>
      <c r="CO24" s="503"/>
      <c r="CP24" s="503"/>
      <c r="CQ24" s="504"/>
      <c r="CR24" s="504"/>
      <c r="CS24" s="502"/>
      <c r="CT24" s="503"/>
      <c r="CU24" s="503"/>
      <c r="CV24" s="503"/>
      <c r="CW24" s="503"/>
      <c r="CX24" s="503"/>
      <c r="CY24" s="503"/>
      <c r="CZ24" s="503"/>
      <c r="DA24" s="503"/>
      <c r="DB24" s="503"/>
      <c r="DC24" s="503"/>
      <c r="DD24" s="503"/>
      <c r="DE24" s="503"/>
      <c r="DF24" s="503"/>
      <c r="DG24" s="504"/>
      <c r="DH24" s="504"/>
      <c r="DI24" s="502"/>
      <c r="DJ24" s="503"/>
      <c r="DK24" s="503"/>
      <c r="DL24" s="503"/>
      <c r="DM24" s="503"/>
      <c r="DN24" s="503"/>
      <c r="DO24" s="503"/>
      <c r="DP24" s="503"/>
      <c r="DQ24" s="503"/>
      <c r="DR24" s="503"/>
      <c r="DS24" s="503"/>
      <c r="DT24" s="503"/>
      <c r="DU24" s="503"/>
      <c r="DV24" s="503"/>
      <c r="DW24" s="504"/>
      <c r="DX24" s="504"/>
      <c r="DY24" s="502"/>
      <c r="DZ24" s="503"/>
      <c r="EA24" s="503"/>
      <c r="EB24" s="503"/>
      <c r="EC24" s="503"/>
      <c r="ED24" s="503"/>
      <c r="EE24" s="503"/>
      <c r="EF24" s="503"/>
      <c r="EG24" s="503"/>
      <c r="EH24" s="503"/>
      <c r="EI24" s="503"/>
      <c r="EJ24" s="503"/>
      <c r="EK24" s="503"/>
      <c r="EL24" s="503"/>
      <c r="EM24" s="504"/>
      <c r="EN24" s="504"/>
      <c r="EO24" s="502"/>
      <c r="EP24" s="503"/>
      <c r="EQ24" s="503"/>
      <c r="ER24" s="503"/>
      <c r="ES24" s="503"/>
      <c r="ET24" s="503"/>
      <c r="EU24" s="503"/>
      <c r="EV24" s="503"/>
      <c r="EW24" s="503"/>
      <c r="EX24" s="503"/>
      <c r="EY24" s="503"/>
      <c r="EZ24" s="503"/>
      <c r="FA24" s="503"/>
      <c r="FB24" s="503"/>
      <c r="FC24" s="504"/>
      <c r="FD24" s="504"/>
      <c r="FE24" s="502"/>
      <c r="FF24" s="503"/>
      <c r="FG24" s="503"/>
      <c r="FH24" s="503"/>
      <c r="FI24" s="503"/>
      <c r="FJ24" s="503"/>
      <c r="FK24" s="503"/>
      <c r="FL24" s="503"/>
      <c r="FM24" s="503"/>
      <c r="FN24" s="503"/>
      <c r="FO24" s="503"/>
      <c r="FP24" s="503"/>
      <c r="FQ24" s="503"/>
      <c r="FR24" s="503"/>
      <c r="FS24" s="504"/>
      <c r="FT24" s="504"/>
      <c r="FU24" s="502"/>
      <c r="FV24" s="503"/>
      <c r="FW24" s="503"/>
      <c r="FX24" s="503"/>
      <c r="FY24" s="503"/>
      <c r="FZ24" s="503"/>
      <c r="GA24" s="503"/>
      <c r="GB24" s="503"/>
      <c r="GC24" s="503"/>
      <c r="GD24" s="503"/>
      <c r="GE24" s="503"/>
      <c r="GF24" s="503"/>
      <c r="GG24" s="503"/>
      <c r="GH24" s="503"/>
      <c r="GI24" s="504"/>
      <c r="GJ24" s="504"/>
      <c r="GK24" s="502"/>
      <c r="GL24" s="503"/>
      <c r="GM24" s="503"/>
      <c r="GN24" s="503"/>
      <c r="GO24" s="503"/>
      <c r="GP24" s="503"/>
      <c r="GQ24" s="503"/>
      <c r="GR24" s="503"/>
      <c r="GS24" s="503"/>
      <c r="GT24" s="503"/>
      <c r="GU24" s="503"/>
      <c r="GV24" s="503"/>
      <c r="GW24" s="503"/>
      <c r="GX24" s="503"/>
      <c r="GY24" s="504"/>
      <c r="GZ24" s="504"/>
      <c r="HA24" s="502"/>
      <c r="HB24" s="503"/>
      <c r="HC24" s="503"/>
      <c r="HD24" s="503"/>
      <c r="HE24" s="503"/>
      <c r="HF24" s="503"/>
      <c r="HG24" s="503"/>
      <c r="HH24" s="503"/>
      <c r="HI24" s="503"/>
      <c r="HJ24" s="503"/>
      <c r="HK24" s="503"/>
      <c r="HL24" s="503"/>
      <c r="HM24" s="503"/>
      <c r="HN24" s="503"/>
      <c r="HO24" s="504"/>
      <c r="HP24" s="504"/>
      <c r="HQ24" s="502"/>
      <c r="HR24" s="503"/>
      <c r="HS24" s="503"/>
      <c r="HT24" s="503"/>
      <c r="HU24" s="503"/>
      <c r="HV24" s="503"/>
      <c r="HW24" s="503"/>
      <c r="HX24" s="503"/>
      <c r="HY24" s="503"/>
      <c r="HZ24" s="503"/>
      <c r="IA24" s="503"/>
      <c r="IB24" s="503"/>
      <c r="IC24" s="503"/>
      <c r="ID24" s="503"/>
      <c r="IE24" s="504"/>
      <c r="IF24" s="504"/>
      <c r="IG24" s="502"/>
      <c r="IH24" s="503"/>
      <c r="II24" s="503"/>
      <c r="IJ24" s="503"/>
      <c r="IK24" s="503"/>
      <c r="IL24" s="503"/>
      <c r="IM24" s="503"/>
      <c r="IN24" s="503"/>
      <c r="IO24" s="503"/>
      <c r="IP24" s="503"/>
      <c r="IQ24" s="503"/>
      <c r="IR24" s="503"/>
      <c r="IS24" s="503"/>
      <c r="IT24" s="503"/>
      <c r="IU24" s="504"/>
      <c r="IV24" s="504"/>
    </row>
    <row r="25" spans="1:256" ht="18.75" customHeight="1">
      <c r="A25" s="511"/>
      <c r="B25" s="503" t="s">
        <v>584</v>
      </c>
      <c r="C25" s="503" t="s">
        <v>584</v>
      </c>
      <c r="D25" s="503" t="s">
        <v>584</v>
      </c>
      <c r="E25" s="503" t="s">
        <v>584</v>
      </c>
      <c r="F25" s="503" t="s">
        <v>584</v>
      </c>
      <c r="G25" s="503" t="s">
        <v>584</v>
      </c>
      <c r="H25" s="503" t="s">
        <v>584</v>
      </c>
      <c r="I25" s="503"/>
      <c r="J25" s="503" t="s">
        <v>584</v>
      </c>
      <c r="K25" s="503"/>
      <c r="L25" s="503"/>
      <c r="M25" s="503"/>
      <c r="N25" s="503" t="s">
        <v>584</v>
      </c>
      <c r="O25" s="504"/>
      <c r="P25" s="504"/>
      <c r="Q25" s="502"/>
      <c r="R25" s="503"/>
      <c r="S25" s="503"/>
      <c r="T25" s="503"/>
      <c r="U25" s="503"/>
      <c r="V25" s="503"/>
      <c r="W25" s="503"/>
      <c r="X25" s="503"/>
      <c r="Y25" s="503"/>
      <c r="Z25" s="503"/>
      <c r="AA25" s="503"/>
      <c r="AB25" s="503"/>
      <c r="AC25" s="503"/>
      <c r="AD25" s="503"/>
      <c r="AE25" s="504"/>
      <c r="AF25" s="504"/>
      <c r="AG25" s="502"/>
      <c r="AH25" s="503"/>
      <c r="AI25" s="503"/>
      <c r="AJ25" s="503"/>
      <c r="AK25" s="503"/>
      <c r="AL25" s="503"/>
      <c r="AM25" s="503"/>
      <c r="AN25" s="503"/>
      <c r="AO25" s="503"/>
      <c r="AP25" s="503"/>
      <c r="AQ25" s="503"/>
      <c r="AR25" s="503"/>
      <c r="AS25" s="503"/>
      <c r="AT25" s="503"/>
      <c r="AU25" s="504"/>
      <c r="AV25" s="504"/>
      <c r="AW25" s="502"/>
      <c r="AX25" s="503"/>
      <c r="AY25" s="503"/>
      <c r="AZ25" s="503"/>
      <c r="BA25" s="503"/>
      <c r="BB25" s="503"/>
      <c r="BC25" s="503"/>
      <c r="BD25" s="503"/>
      <c r="BE25" s="503"/>
      <c r="BF25" s="503"/>
      <c r="BG25" s="503"/>
      <c r="BH25" s="503"/>
      <c r="BI25" s="503"/>
      <c r="BJ25" s="503"/>
      <c r="BK25" s="504"/>
      <c r="BL25" s="504"/>
      <c r="BM25" s="502"/>
      <c r="BN25" s="503"/>
      <c r="BO25" s="503"/>
      <c r="BP25" s="503"/>
      <c r="BQ25" s="503"/>
      <c r="BR25" s="503"/>
      <c r="BS25" s="503"/>
      <c r="BT25" s="503"/>
      <c r="BU25" s="503"/>
      <c r="BV25" s="503"/>
      <c r="BW25" s="503"/>
      <c r="BX25" s="503"/>
      <c r="BY25" s="503"/>
      <c r="BZ25" s="503"/>
      <c r="CA25" s="504"/>
      <c r="CB25" s="504"/>
      <c r="CC25" s="502"/>
      <c r="CD25" s="503"/>
      <c r="CE25" s="503"/>
      <c r="CF25" s="503"/>
      <c r="CG25" s="503"/>
      <c r="CH25" s="503"/>
      <c r="CI25" s="503"/>
      <c r="CJ25" s="503"/>
      <c r="CK25" s="503"/>
      <c r="CL25" s="503"/>
      <c r="CM25" s="503"/>
      <c r="CN25" s="503"/>
      <c r="CO25" s="503"/>
      <c r="CP25" s="503"/>
      <c r="CQ25" s="504"/>
      <c r="CR25" s="504"/>
      <c r="CS25" s="502"/>
      <c r="CT25" s="503"/>
      <c r="CU25" s="503"/>
      <c r="CV25" s="503"/>
      <c r="CW25" s="503"/>
      <c r="CX25" s="503"/>
      <c r="CY25" s="503"/>
      <c r="CZ25" s="503"/>
      <c r="DA25" s="503"/>
      <c r="DB25" s="503"/>
      <c r="DC25" s="503"/>
      <c r="DD25" s="503"/>
      <c r="DE25" s="503"/>
      <c r="DF25" s="503"/>
      <c r="DG25" s="504"/>
      <c r="DH25" s="504"/>
      <c r="DI25" s="502"/>
      <c r="DJ25" s="503"/>
      <c r="DK25" s="503"/>
      <c r="DL25" s="503"/>
      <c r="DM25" s="503"/>
      <c r="DN25" s="503"/>
      <c r="DO25" s="503"/>
      <c r="DP25" s="503"/>
      <c r="DQ25" s="503"/>
      <c r="DR25" s="503"/>
      <c r="DS25" s="503"/>
      <c r="DT25" s="503"/>
      <c r="DU25" s="503"/>
      <c r="DV25" s="503"/>
      <c r="DW25" s="504"/>
      <c r="DX25" s="504"/>
      <c r="DY25" s="502"/>
      <c r="DZ25" s="503"/>
      <c r="EA25" s="503"/>
      <c r="EB25" s="503"/>
      <c r="EC25" s="503"/>
      <c r="ED25" s="503"/>
      <c r="EE25" s="503"/>
      <c r="EF25" s="503"/>
      <c r="EG25" s="503"/>
      <c r="EH25" s="503"/>
      <c r="EI25" s="503"/>
      <c r="EJ25" s="503"/>
      <c r="EK25" s="503"/>
      <c r="EL25" s="503"/>
      <c r="EM25" s="504"/>
      <c r="EN25" s="504"/>
      <c r="EO25" s="502"/>
      <c r="EP25" s="503"/>
      <c r="EQ25" s="503"/>
      <c r="ER25" s="503"/>
      <c r="ES25" s="503"/>
      <c r="ET25" s="503"/>
      <c r="EU25" s="503"/>
      <c r="EV25" s="503"/>
      <c r="EW25" s="503"/>
      <c r="EX25" s="503"/>
      <c r="EY25" s="503"/>
      <c r="EZ25" s="503"/>
      <c r="FA25" s="503"/>
      <c r="FB25" s="503"/>
      <c r="FC25" s="504"/>
      <c r="FD25" s="504"/>
      <c r="FE25" s="502"/>
      <c r="FF25" s="503"/>
      <c r="FG25" s="503"/>
      <c r="FH25" s="503"/>
      <c r="FI25" s="503"/>
      <c r="FJ25" s="503"/>
      <c r="FK25" s="503"/>
      <c r="FL25" s="503"/>
      <c r="FM25" s="503"/>
      <c r="FN25" s="503"/>
      <c r="FO25" s="503"/>
      <c r="FP25" s="503"/>
      <c r="FQ25" s="503"/>
      <c r="FR25" s="503"/>
      <c r="FS25" s="504"/>
      <c r="FT25" s="504"/>
      <c r="FU25" s="502"/>
      <c r="FV25" s="503"/>
      <c r="FW25" s="503"/>
      <c r="FX25" s="503"/>
      <c r="FY25" s="503"/>
      <c r="FZ25" s="503"/>
      <c r="GA25" s="503"/>
      <c r="GB25" s="503"/>
      <c r="GC25" s="503"/>
      <c r="GD25" s="503"/>
      <c r="GE25" s="503"/>
      <c r="GF25" s="503"/>
      <c r="GG25" s="503"/>
      <c r="GH25" s="503"/>
      <c r="GI25" s="504"/>
      <c r="GJ25" s="504"/>
      <c r="GK25" s="502"/>
      <c r="GL25" s="503"/>
      <c r="GM25" s="503"/>
      <c r="GN25" s="503"/>
      <c r="GO25" s="503"/>
      <c r="GP25" s="503"/>
      <c r="GQ25" s="503"/>
      <c r="GR25" s="503"/>
      <c r="GS25" s="503"/>
      <c r="GT25" s="503"/>
      <c r="GU25" s="503"/>
      <c r="GV25" s="503"/>
      <c r="GW25" s="503"/>
      <c r="GX25" s="503"/>
      <c r="GY25" s="504"/>
      <c r="GZ25" s="504"/>
      <c r="HA25" s="502"/>
      <c r="HB25" s="503"/>
      <c r="HC25" s="503"/>
      <c r="HD25" s="503"/>
      <c r="HE25" s="503"/>
      <c r="HF25" s="503"/>
      <c r="HG25" s="503"/>
      <c r="HH25" s="503"/>
      <c r="HI25" s="503"/>
      <c r="HJ25" s="503"/>
      <c r="HK25" s="503"/>
      <c r="HL25" s="503"/>
      <c r="HM25" s="503"/>
      <c r="HN25" s="503"/>
      <c r="HO25" s="504"/>
      <c r="HP25" s="504"/>
      <c r="HQ25" s="502"/>
      <c r="HR25" s="503"/>
      <c r="HS25" s="503"/>
      <c r="HT25" s="503"/>
      <c r="HU25" s="503"/>
      <c r="HV25" s="503"/>
      <c r="HW25" s="503"/>
      <c r="HX25" s="503"/>
      <c r="HY25" s="503"/>
      <c r="HZ25" s="503"/>
      <c r="IA25" s="503"/>
      <c r="IB25" s="503"/>
      <c r="IC25" s="503"/>
      <c r="ID25" s="503"/>
      <c r="IE25" s="504"/>
      <c r="IF25" s="504"/>
      <c r="IG25" s="502"/>
      <c r="IH25" s="503"/>
      <c r="II25" s="503"/>
      <c r="IJ25" s="503"/>
      <c r="IK25" s="503"/>
      <c r="IL25" s="503"/>
      <c r="IM25" s="503"/>
      <c r="IN25" s="503"/>
      <c r="IO25" s="503"/>
      <c r="IP25" s="503"/>
      <c r="IQ25" s="503"/>
      <c r="IR25" s="503"/>
      <c r="IS25" s="503"/>
      <c r="IT25" s="503"/>
      <c r="IU25" s="504"/>
      <c r="IV25" s="504"/>
    </row>
    <row r="26" spans="1:256" ht="21.75" customHeight="1">
      <c r="A26" s="502" t="s">
        <v>273</v>
      </c>
      <c r="B26" s="503">
        <v>93778311.49000001</v>
      </c>
      <c r="C26" s="503">
        <v>9547272.0200000014</v>
      </c>
      <c r="D26" s="503">
        <v>46.26</v>
      </c>
      <c r="E26" s="503">
        <v>6531004.9900000012</v>
      </c>
      <c r="F26" s="503">
        <v>30069.099999999995</v>
      </c>
      <c r="G26" s="503">
        <v>15116000.060000001</v>
      </c>
      <c r="H26" s="503">
        <v>2149.2200000000003</v>
      </c>
      <c r="I26" s="503">
        <v>7866945.4400000013</v>
      </c>
      <c r="J26" s="503">
        <v>94945.62</v>
      </c>
      <c r="K26" s="503">
        <v>5568728.0399999991</v>
      </c>
      <c r="L26" s="503">
        <v>2102.96</v>
      </c>
      <c r="M26" s="503">
        <v>1335940.4500000002</v>
      </c>
      <c r="N26" s="503">
        <v>64876.520000000004</v>
      </c>
      <c r="O26" s="504">
        <v>0.17177097896156629</v>
      </c>
      <c r="P26" s="504">
        <v>0.2461127735538417</v>
      </c>
      <c r="Q26" s="497"/>
      <c r="R26" s="505"/>
      <c r="S26" s="505"/>
      <c r="T26" s="498"/>
      <c r="U26" s="498"/>
      <c r="V26" s="498"/>
      <c r="W26" s="498"/>
      <c r="X26" s="498"/>
    </row>
    <row r="27" spans="1:256" ht="20.25" customHeight="1">
      <c r="B27" s="509"/>
      <c r="C27" s="510"/>
      <c r="D27" s="807"/>
      <c r="E27" s="510"/>
      <c r="F27" s="510"/>
      <c r="G27" s="510"/>
      <c r="H27" s="510"/>
      <c r="I27" s="510"/>
      <c r="J27" s="510"/>
      <c r="K27" s="510"/>
      <c r="L27" s="510"/>
      <c r="M27" s="510"/>
      <c r="N27" s="510"/>
      <c r="Q27" s="496"/>
      <c r="R27" s="506"/>
      <c r="S27" s="506"/>
      <c r="T27" s="103"/>
      <c r="U27" s="103"/>
      <c r="V27" s="103"/>
      <c r="W27" s="103"/>
    </row>
    <row r="28" spans="1:256" ht="20.25" customHeight="1">
      <c r="A28" s="1101"/>
      <c r="B28" s="1102" t="s">
        <v>1030</v>
      </c>
      <c r="C28" s="1197" t="s">
        <v>1031</v>
      </c>
      <c r="D28" s="1197"/>
      <c r="E28" s="1197"/>
      <c r="F28" s="1197"/>
      <c r="G28" s="1197" t="s">
        <v>1032</v>
      </c>
      <c r="H28" s="1197"/>
      <c r="I28" s="1197"/>
      <c r="J28" s="1197"/>
      <c r="K28" s="1197" t="s">
        <v>1033</v>
      </c>
      <c r="L28" s="1197"/>
      <c r="M28" s="1197"/>
      <c r="N28" s="1197"/>
      <c r="O28" s="1197" t="s">
        <v>1034</v>
      </c>
      <c r="P28" s="1197"/>
      <c r="S28" s="1196"/>
      <c r="T28" s="1196"/>
      <c r="U28" s="1196"/>
      <c r="V28" s="1196"/>
      <c r="W28" s="1196"/>
      <c r="X28" s="1196"/>
      <c r="Y28" s="1196"/>
      <c r="Z28" s="1196"/>
      <c r="AA28" s="1196"/>
      <c r="AB28" s="1196"/>
      <c r="AC28" s="1196"/>
      <c r="AD28" s="1196"/>
      <c r="AE28" s="1196"/>
      <c r="AF28" s="1196"/>
      <c r="AI28" s="1196"/>
      <c r="AJ28" s="1196"/>
      <c r="AK28" s="1196"/>
      <c r="AL28" s="1196"/>
      <c r="AM28" s="1196"/>
      <c r="AN28" s="1196"/>
      <c r="AO28" s="1196"/>
      <c r="AP28" s="1196"/>
      <c r="AQ28" s="1196"/>
      <c r="AR28" s="1196"/>
      <c r="AS28" s="1196"/>
      <c r="AT28" s="1196"/>
      <c r="AU28" s="1196"/>
      <c r="AV28" s="1196"/>
      <c r="AY28" s="1196"/>
      <c r="AZ28" s="1196"/>
      <c r="BA28" s="1196"/>
      <c r="BB28" s="1196"/>
      <c r="BC28" s="1196"/>
      <c r="BD28" s="1196"/>
      <c r="BE28" s="1196"/>
      <c r="BF28" s="1196"/>
      <c r="BG28" s="1196"/>
      <c r="BH28" s="1196"/>
      <c r="BI28" s="1196"/>
      <c r="BJ28" s="1196"/>
      <c r="BK28" s="1196"/>
      <c r="BL28" s="1196"/>
      <c r="BO28" s="1196"/>
      <c r="BP28" s="1196"/>
      <c r="BQ28" s="1196"/>
      <c r="BR28" s="1196"/>
      <c r="BS28" s="1196"/>
      <c r="BT28" s="1196"/>
      <c r="BU28" s="1196"/>
      <c r="BV28" s="1196"/>
      <c r="BW28" s="1196"/>
      <c r="BX28" s="1196"/>
      <c r="BY28" s="1196"/>
      <c r="BZ28" s="1196"/>
      <c r="CA28" s="1196"/>
      <c r="CB28" s="1196"/>
      <c r="CE28" s="1196"/>
      <c r="CF28" s="1196"/>
      <c r="CG28" s="1196"/>
      <c r="CH28" s="1196"/>
      <c r="CI28" s="1196"/>
      <c r="CJ28" s="1196"/>
      <c r="CK28" s="1196"/>
      <c r="CL28" s="1196"/>
      <c r="CM28" s="1196"/>
      <c r="CN28" s="1196"/>
      <c r="CO28" s="1196"/>
      <c r="CP28" s="1196"/>
      <c r="CQ28" s="1196"/>
      <c r="CR28" s="1196"/>
      <c r="CU28" s="1196"/>
      <c r="CV28" s="1196"/>
      <c r="CW28" s="1196"/>
      <c r="CX28" s="1196"/>
      <c r="CY28" s="1196"/>
      <c r="CZ28" s="1196"/>
      <c r="DA28" s="1196"/>
      <c r="DB28" s="1196"/>
      <c r="DC28" s="1196"/>
      <c r="DD28" s="1196"/>
      <c r="DE28" s="1196"/>
      <c r="DF28" s="1196"/>
      <c r="DG28" s="1196"/>
      <c r="DH28" s="1196"/>
      <c r="DK28" s="1196"/>
      <c r="DL28" s="1196"/>
      <c r="DM28" s="1196"/>
      <c r="DN28" s="1196"/>
      <c r="DO28" s="1196"/>
      <c r="DP28" s="1196"/>
      <c r="DQ28" s="1196"/>
      <c r="DR28" s="1196"/>
      <c r="DS28" s="1196"/>
      <c r="DT28" s="1196"/>
      <c r="DU28" s="1196"/>
      <c r="DV28" s="1196"/>
      <c r="DW28" s="1196"/>
      <c r="DX28" s="1196"/>
      <c r="EA28" s="1196"/>
      <c r="EB28" s="1196"/>
      <c r="EC28" s="1196"/>
      <c r="ED28" s="1196"/>
      <c r="EE28" s="1196"/>
      <c r="EF28" s="1196"/>
      <c r="EG28" s="1196"/>
      <c r="EH28" s="1196"/>
      <c r="EI28" s="1196"/>
      <c r="EJ28" s="1196"/>
      <c r="EK28" s="1196"/>
      <c r="EL28" s="1196"/>
      <c r="EM28" s="1196"/>
      <c r="EN28" s="1196"/>
      <c r="EQ28" s="1196"/>
      <c r="ER28" s="1196"/>
      <c r="ES28" s="1196"/>
      <c r="ET28" s="1196"/>
      <c r="EU28" s="1196"/>
      <c r="EV28" s="1196"/>
      <c r="EW28" s="1196"/>
      <c r="EX28" s="1196"/>
      <c r="EY28" s="1196"/>
      <c r="EZ28" s="1196"/>
      <c r="FA28" s="1196"/>
      <c r="FB28" s="1196"/>
      <c r="FC28" s="1196"/>
      <c r="FD28" s="1196"/>
      <c r="FG28" s="1196"/>
      <c r="FH28" s="1196"/>
      <c r="FI28" s="1196"/>
      <c r="FJ28" s="1196"/>
      <c r="FK28" s="1196"/>
      <c r="FL28" s="1196"/>
      <c r="FM28" s="1196"/>
      <c r="FN28" s="1196"/>
      <c r="FO28" s="1196"/>
      <c r="FP28" s="1196"/>
      <c r="FQ28" s="1196"/>
      <c r="FR28" s="1196"/>
      <c r="FS28" s="1196"/>
      <c r="FT28" s="1196"/>
      <c r="FW28" s="1196"/>
      <c r="FX28" s="1196"/>
      <c r="FY28" s="1196"/>
      <c r="FZ28" s="1196"/>
      <c r="GA28" s="1196"/>
      <c r="GB28" s="1196"/>
      <c r="GC28" s="1196"/>
      <c r="GD28" s="1196"/>
      <c r="GE28" s="1196"/>
      <c r="GF28" s="1196"/>
      <c r="GG28" s="1196"/>
      <c r="GH28" s="1196"/>
      <c r="GI28" s="1196"/>
      <c r="GJ28" s="1196"/>
      <c r="GM28" s="1196"/>
      <c r="GN28" s="1196"/>
      <c r="GO28" s="1196"/>
      <c r="GP28" s="1196"/>
      <c r="GQ28" s="1196"/>
      <c r="GR28" s="1196"/>
      <c r="GS28" s="1196"/>
      <c r="GT28" s="1196"/>
      <c r="GU28" s="1196"/>
      <c r="GV28" s="1196"/>
      <c r="GW28" s="1196"/>
      <c r="GX28" s="1196"/>
      <c r="GY28" s="1196"/>
      <c r="GZ28" s="1196"/>
      <c r="HC28" s="1196"/>
      <c r="HD28" s="1196"/>
      <c r="HE28" s="1196"/>
      <c r="HF28" s="1196"/>
      <c r="HG28" s="1196"/>
      <c r="HH28" s="1196"/>
      <c r="HI28" s="1196"/>
      <c r="HJ28" s="1196"/>
      <c r="HK28" s="1196"/>
      <c r="HL28" s="1196"/>
      <c r="HM28" s="1196"/>
      <c r="HN28" s="1196"/>
      <c r="HO28" s="1196"/>
      <c r="HP28" s="1196"/>
      <c r="HS28" s="1196"/>
      <c r="HT28" s="1196"/>
      <c r="HU28" s="1196"/>
      <c r="HV28" s="1196"/>
      <c r="HW28" s="1196"/>
      <c r="HX28" s="1196"/>
      <c r="HY28" s="1196"/>
      <c r="HZ28" s="1196"/>
      <c r="IA28" s="1196"/>
      <c r="IB28" s="1196"/>
      <c r="IC28" s="1196"/>
      <c r="ID28" s="1196"/>
      <c r="IE28" s="1196"/>
      <c r="IF28" s="1196"/>
      <c r="II28" s="1196"/>
      <c r="IJ28" s="1196"/>
      <c r="IK28" s="1196"/>
      <c r="IL28" s="1196"/>
      <c r="IM28" s="1196"/>
      <c r="IN28" s="1196"/>
      <c r="IO28" s="1196"/>
      <c r="IP28" s="1196"/>
      <c r="IQ28" s="1196"/>
      <c r="IR28" s="1196"/>
      <c r="IS28" s="1196"/>
      <c r="IT28" s="1196"/>
      <c r="IU28" s="1196"/>
      <c r="IV28" s="1196"/>
    </row>
    <row r="29" spans="1:256" ht="20.25" customHeight="1">
      <c r="A29" s="1101"/>
      <c r="B29" s="1102" t="s">
        <v>1035</v>
      </c>
      <c r="C29" s="1101"/>
      <c r="D29" s="1101"/>
      <c r="E29" s="1101"/>
      <c r="F29" s="1101"/>
      <c r="G29" s="1101"/>
      <c r="H29" s="1101"/>
      <c r="I29" s="1101"/>
      <c r="J29" s="1101"/>
      <c r="K29" s="1101"/>
      <c r="L29" s="1101"/>
      <c r="M29" s="1101"/>
      <c r="N29" s="1101"/>
      <c r="O29" s="1101"/>
      <c r="P29" s="1101"/>
    </row>
    <row r="30" spans="1:256" ht="26.25" customHeight="1">
      <c r="A30" s="1103" t="s">
        <v>583</v>
      </c>
      <c r="B30" s="1102" t="s">
        <v>1036</v>
      </c>
      <c r="C30" s="1102" t="s">
        <v>269</v>
      </c>
      <c r="D30" s="1102" t="s">
        <v>271</v>
      </c>
      <c r="E30" s="1102" t="s">
        <v>270</v>
      </c>
      <c r="F30" s="1102" t="s">
        <v>272</v>
      </c>
      <c r="G30" s="1102" t="s">
        <v>269</v>
      </c>
      <c r="H30" s="1102" t="s">
        <v>271</v>
      </c>
      <c r="I30" s="1102" t="s">
        <v>270</v>
      </c>
      <c r="J30" s="1102" t="s">
        <v>272</v>
      </c>
      <c r="K30" s="1102" t="s">
        <v>269</v>
      </c>
      <c r="L30" s="1102" t="s">
        <v>271</v>
      </c>
      <c r="M30" s="1102" t="s">
        <v>270</v>
      </c>
      <c r="N30" s="1102" t="s">
        <v>272</v>
      </c>
      <c r="O30" s="1103" t="s">
        <v>1037</v>
      </c>
      <c r="P30" s="1103" t="s">
        <v>1038</v>
      </c>
      <c r="Q30" s="502"/>
      <c r="R30" s="503"/>
      <c r="S30" s="503"/>
      <c r="T30" s="503"/>
      <c r="U30" s="503"/>
      <c r="V30" s="503"/>
      <c r="W30" s="503"/>
      <c r="X30" s="503"/>
      <c r="Y30" s="503"/>
      <c r="Z30" s="503"/>
      <c r="AA30" s="503"/>
      <c r="AB30" s="503"/>
      <c r="AC30" s="503"/>
      <c r="AD30" s="503"/>
      <c r="AE30" s="504"/>
      <c r="AF30" s="504"/>
      <c r="AG30" s="502"/>
      <c r="AH30" s="503"/>
      <c r="AI30" s="503"/>
      <c r="AJ30" s="503"/>
      <c r="AK30" s="503"/>
      <c r="AL30" s="503"/>
      <c r="AM30" s="503"/>
      <c r="AN30" s="503"/>
      <c r="AO30" s="503"/>
      <c r="AP30" s="503"/>
      <c r="AQ30" s="503"/>
      <c r="AR30" s="503"/>
      <c r="AS30" s="503"/>
      <c r="AT30" s="503"/>
      <c r="AU30" s="504"/>
      <c r="AV30" s="504"/>
      <c r="AW30" s="502"/>
      <c r="AX30" s="503"/>
      <c r="AY30" s="503"/>
      <c r="AZ30" s="503"/>
      <c r="BA30" s="503"/>
      <c r="BB30" s="503"/>
      <c r="BC30" s="503"/>
      <c r="BD30" s="503"/>
      <c r="BE30" s="503"/>
      <c r="BF30" s="503"/>
      <c r="BG30" s="503"/>
      <c r="BH30" s="503"/>
      <c r="BI30" s="503"/>
      <c r="BJ30" s="503"/>
      <c r="BK30" s="504"/>
      <c r="BL30" s="504"/>
      <c r="BM30" s="502"/>
      <c r="BN30" s="503"/>
      <c r="BO30" s="503"/>
      <c r="BP30" s="503"/>
      <c r="BQ30" s="503"/>
      <c r="BR30" s="503"/>
      <c r="BS30" s="503"/>
      <c r="BT30" s="503"/>
      <c r="BU30" s="503"/>
      <c r="BV30" s="503"/>
      <c r="BW30" s="503"/>
      <c r="BX30" s="503"/>
      <c r="BY30" s="503"/>
      <c r="BZ30" s="503"/>
      <c r="CA30" s="504"/>
      <c r="CB30" s="504"/>
      <c r="CC30" s="502"/>
      <c r="CD30" s="503"/>
      <c r="CE30" s="503"/>
      <c r="CF30" s="503"/>
      <c r="CG30" s="503"/>
      <c r="CH30" s="503"/>
      <c r="CI30" s="503"/>
      <c r="CJ30" s="503"/>
      <c r="CK30" s="503"/>
      <c r="CL30" s="503"/>
      <c r="CM30" s="503"/>
      <c r="CN30" s="503"/>
      <c r="CO30" s="503"/>
      <c r="CP30" s="503"/>
      <c r="CQ30" s="504"/>
      <c r="CR30" s="504"/>
      <c r="CS30" s="502"/>
      <c r="CT30" s="503"/>
      <c r="CU30" s="503"/>
      <c r="CV30" s="503"/>
      <c r="CW30" s="503"/>
      <c r="CX30" s="503"/>
      <c r="CY30" s="503"/>
      <c r="CZ30" s="503"/>
      <c r="DA30" s="503"/>
      <c r="DB30" s="503"/>
      <c r="DC30" s="503"/>
      <c r="DD30" s="503"/>
      <c r="DE30" s="503"/>
      <c r="DF30" s="503"/>
      <c r="DG30" s="504"/>
      <c r="DH30" s="504"/>
      <c r="DI30" s="502"/>
      <c r="DJ30" s="503"/>
      <c r="DK30" s="503"/>
      <c r="DL30" s="503"/>
      <c r="DM30" s="503"/>
      <c r="DN30" s="503"/>
      <c r="DO30" s="503"/>
      <c r="DP30" s="503"/>
      <c r="DQ30" s="503"/>
      <c r="DR30" s="503"/>
      <c r="DS30" s="503"/>
      <c r="DT30" s="503"/>
      <c r="DU30" s="503"/>
      <c r="DV30" s="503"/>
      <c r="DW30" s="504"/>
      <c r="DX30" s="504"/>
      <c r="DY30" s="502"/>
      <c r="DZ30" s="503"/>
      <c r="EA30" s="503"/>
      <c r="EB30" s="503"/>
      <c r="EC30" s="503"/>
      <c r="ED30" s="503"/>
      <c r="EE30" s="503"/>
      <c r="EF30" s="503"/>
      <c r="EG30" s="503"/>
      <c r="EH30" s="503"/>
      <c r="EI30" s="503"/>
      <c r="EJ30" s="503"/>
      <c r="EK30" s="503"/>
      <c r="EL30" s="503"/>
      <c r="EM30" s="504"/>
      <c r="EN30" s="504"/>
      <c r="EO30" s="502"/>
      <c r="EP30" s="503"/>
      <c r="EQ30" s="503"/>
      <c r="ER30" s="503"/>
      <c r="ES30" s="503"/>
      <c r="ET30" s="503"/>
      <c r="EU30" s="503"/>
      <c r="EV30" s="503"/>
      <c r="EW30" s="503"/>
      <c r="EX30" s="503"/>
      <c r="EY30" s="503"/>
      <c r="EZ30" s="503"/>
      <c r="FA30" s="503"/>
      <c r="FB30" s="503"/>
      <c r="FC30" s="504"/>
      <c r="FD30" s="504"/>
      <c r="FE30" s="502"/>
      <c r="FF30" s="503"/>
      <c r="FG30" s="503"/>
      <c r="FH30" s="503"/>
      <c r="FI30" s="503"/>
      <c r="FJ30" s="503"/>
      <c r="FK30" s="503"/>
      <c r="FL30" s="503"/>
      <c r="FM30" s="503"/>
      <c r="FN30" s="503"/>
      <c r="FO30" s="503"/>
      <c r="FP30" s="503"/>
      <c r="FQ30" s="503"/>
      <c r="FR30" s="503"/>
      <c r="FS30" s="504"/>
      <c r="FT30" s="504"/>
      <c r="FU30" s="502"/>
      <c r="FV30" s="503"/>
      <c r="FW30" s="503"/>
      <c r="FX30" s="503"/>
      <c r="FY30" s="503"/>
      <c r="FZ30" s="503"/>
      <c r="GA30" s="503"/>
      <c r="GB30" s="503"/>
      <c r="GC30" s="503"/>
      <c r="GD30" s="503"/>
      <c r="GE30" s="503"/>
      <c r="GF30" s="503"/>
      <c r="GG30" s="503"/>
      <c r="GH30" s="503"/>
      <c r="GI30" s="504"/>
      <c r="GJ30" s="504"/>
      <c r="GK30" s="502"/>
      <c r="GL30" s="503"/>
      <c r="GM30" s="503"/>
      <c r="GN30" s="503"/>
      <c r="GO30" s="503"/>
      <c r="GP30" s="503"/>
      <c r="GQ30" s="503"/>
      <c r="GR30" s="503"/>
      <c r="GS30" s="503"/>
      <c r="GT30" s="503"/>
      <c r="GU30" s="503"/>
      <c r="GV30" s="503"/>
      <c r="GW30" s="503"/>
      <c r="GX30" s="503"/>
      <c r="GY30" s="504"/>
      <c r="GZ30" s="504"/>
      <c r="HA30" s="502"/>
      <c r="HB30" s="503"/>
      <c r="HC30" s="503"/>
      <c r="HD30" s="503"/>
      <c r="HE30" s="503"/>
      <c r="HF30" s="503"/>
      <c r="HG30" s="503"/>
      <c r="HH30" s="503"/>
      <c r="HI30" s="503"/>
      <c r="HJ30" s="503"/>
      <c r="HK30" s="503"/>
      <c r="HL30" s="503"/>
      <c r="HM30" s="503"/>
      <c r="HN30" s="503"/>
      <c r="HO30" s="504"/>
      <c r="HP30" s="504"/>
      <c r="HQ30" s="502"/>
      <c r="HR30" s="503"/>
      <c r="HS30" s="503"/>
      <c r="HT30" s="503"/>
      <c r="HU30" s="503"/>
      <c r="HV30" s="503"/>
      <c r="HW30" s="503"/>
      <c r="HX30" s="503"/>
      <c r="HY30" s="503"/>
      <c r="HZ30" s="503"/>
      <c r="IA30" s="503"/>
      <c r="IB30" s="503"/>
      <c r="IC30" s="503"/>
      <c r="ID30" s="503"/>
      <c r="IE30" s="504"/>
      <c r="IF30" s="504"/>
      <c r="IG30" s="502"/>
      <c r="IH30" s="503"/>
      <c r="II30" s="503"/>
      <c r="IJ30" s="503"/>
      <c r="IK30" s="503"/>
      <c r="IL30" s="503"/>
      <c r="IM30" s="503"/>
      <c r="IN30" s="503"/>
      <c r="IO30" s="503"/>
      <c r="IP30" s="503"/>
      <c r="IQ30" s="503"/>
      <c r="IR30" s="503"/>
      <c r="IS30" s="503"/>
      <c r="IT30" s="503"/>
      <c r="IU30" s="504"/>
      <c r="IV30" s="504"/>
    </row>
    <row r="31" spans="1:256" ht="18.75" customHeight="1">
      <c r="B31" s="1030" t="s">
        <v>584</v>
      </c>
      <c r="C31" s="1030" t="s">
        <v>584</v>
      </c>
      <c r="D31" s="1030" t="s">
        <v>584</v>
      </c>
      <c r="E31" s="508" t="s">
        <v>584</v>
      </c>
      <c r="F31" s="508"/>
      <c r="H31" s="508" t="s">
        <v>584</v>
      </c>
      <c r="I31" s="508" t="s">
        <v>584</v>
      </c>
      <c r="J31" s="508"/>
      <c r="R31" s="1030" t="s">
        <v>584</v>
      </c>
      <c r="S31" s="1030" t="s">
        <v>584</v>
      </c>
      <c r="T31" s="1030" t="s">
        <v>584</v>
      </c>
      <c r="U31" s="508" t="s">
        <v>584</v>
      </c>
      <c r="V31" s="508"/>
      <c r="X31" s="508" t="s">
        <v>584</v>
      </c>
      <c r="Y31" s="508" t="s">
        <v>584</v>
      </c>
      <c r="Z31" s="508"/>
      <c r="AH31" s="1030" t="s">
        <v>584</v>
      </c>
      <c r="AI31" s="1030" t="s">
        <v>584</v>
      </c>
      <c r="AJ31" s="1030" t="s">
        <v>584</v>
      </c>
      <c r="AK31" s="508" t="s">
        <v>584</v>
      </c>
      <c r="AL31" s="508"/>
      <c r="AN31" s="508" t="s">
        <v>584</v>
      </c>
      <c r="AO31" s="508" t="s">
        <v>584</v>
      </c>
      <c r="AP31" s="508"/>
      <c r="AX31" s="1030" t="s">
        <v>584</v>
      </c>
      <c r="AY31" s="1030" t="s">
        <v>584</v>
      </c>
      <c r="AZ31" s="1030" t="s">
        <v>584</v>
      </c>
      <c r="BA31" s="508" t="s">
        <v>584</v>
      </c>
      <c r="BB31" s="508"/>
      <c r="BD31" s="508" t="s">
        <v>584</v>
      </c>
      <c r="BE31" s="508" t="s">
        <v>584</v>
      </c>
      <c r="BF31" s="508"/>
      <c r="BN31" s="1030" t="s">
        <v>584</v>
      </c>
      <c r="BO31" s="1030" t="s">
        <v>584</v>
      </c>
      <c r="BP31" s="1030" t="s">
        <v>584</v>
      </c>
      <c r="BQ31" s="508" t="s">
        <v>584</v>
      </c>
      <c r="BR31" s="508"/>
      <c r="BT31" s="508" t="s">
        <v>584</v>
      </c>
      <c r="BU31" s="508" t="s">
        <v>584</v>
      </c>
      <c r="BV31" s="508"/>
      <c r="CD31" s="1030" t="s">
        <v>584</v>
      </c>
      <c r="CE31" s="1030" t="s">
        <v>584</v>
      </c>
      <c r="CF31" s="1030" t="s">
        <v>584</v>
      </c>
      <c r="CG31" s="508" t="s">
        <v>584</v>
      </c>
      <c r="CH31" s="508"/>
      <c r="CJ31" s="508" t="s">
        <v>584</v>
      </c>
      <c r="CK31" s="508" t="s">
        <v>584</v>
      </c>
      <c r="CL31" s="508"/>
      <c r="CT31" s="1030" t="s">
        <v>584</v>
      </c>
      <c r="CU31" s="1030" t="s">
        <v>584</v>
      </c>
      <c r="CV31" s="1030" t="s">
        <v>584</v>
      </c>
      <c r="CW31" s="508" t="s">
        <v>584</v>
      </c>
      <c r="CX31" s="508"/>
      <c r="CZ31" s="508" t="s">
        <v>584</v>
      </c>
      <c r="DA31" s="508" t="s">
        <v>584</v>
      </c>
      <c r="DB31" s="508"/>
      <c r="DJ31" s="1030" t="s">
        <v>584</v>
      </c>
      <c r="DK31" s="1030" t="s">
        <v>584</v>
      </c>
      <c r="DL31" s="1030" t="s">
        <v>584</v>
      </c>
      <c r="DM31" s="508" t="s">
        <v>584</v>
      </c>
      <c r="DN31" s="508"/>
      <c r="DP31" s="508" t="s">
        <v>584</v>
      </c>
      <c r="DQ31" s="508" t="s">
        <v>584</v>
      </c>
      <c r="DR31" s="508"/>
      <c r="DZ31" s="1030" t="s">
        <v>584</v>
      </c>
      <c r="EA31" s="1030" t="s">
        <v>584</v>
      </c>
      <c r="EB31" s="1030" t="s">
        <v>584</v>
      </c>
      <c r="EC31" s="508" t="s">
        <v>584</v>
      </c>
      <c r="ED31" s="508"/>
      <c r="EF31" s="508" t="s">
        <v>584</v>
      </c>
      <c r="EG31" s="508" t="s">
        <v>584</v>
      </c>
      <c r="EH31" s="508"/>
      <c r="EP31" s="1030" t="s">
        <v>584</v>
      </c>
      <c r="EQ31" s="1030" t="s">
        <v>584</v>
      </c>
      <c r="ER31" s="1030" t="s">
        <v>584</v>
      </c>
      <c r="ES31" s="508" t="s">
        <v>584</v>
      </c>
      <c r="ET31" s="508"/>
      <c r="EV31" s="508" t="s">
        <v>584</v>
      </c>
      <c r="EW31" s="508" t="s">
        <v>584</v>
      </c>
      <c r="EX31" s="508"/>
      <c r="FF31" s="1030" t="s">
        <v>584</v>
      </c>
      <c r="FG31" s="1030" t="s">
        <v>584</v>
      </c>
      <c r="FH31" s="1030" t="s">
        <v>584</v>
      </c>
      <c r="FI31" s="508" t="s">
        <v>584</v>
      </c>
      <c r="FJ31" s="508"/>
      <c r="FL31" s="508" t="s">
        <v>584</v>
      </c>
      <c r="FM31" s="508" t="s">
        <v>584</v>
      </c>
      <c r="FN31" s="508"/>
      <c r="FV31" s="1030" t="s">
        <v>584</v>
      </c>
      <c r="FW31" s="1030" t="s">
        <v>584</v>
      </c>
      <c r="FX31" s="1030" t="s">
        <v>584</v>
      </c>
      <c r="FY31" s="508" t="s">
        <v>584</v>
      </c>
      <c r="FZ31" s="508"/>
      <c r="GB31" s="508" t="s">
        <v>584</v>
      </c>
      <c r="GC31" s="508" t="s">
        <v>584</v>
      </c>
      <c r="GD31" s="508"/>
      <c r="GL31" s="1030" t="s">
        <v>584</v>
      </c>
      <c r="GM31" s="1030" t="s">
        <v>584</v>
      </c>
      <c r="GN31" s="1030" t="s">
        <v>584</v>
      </c>
      <c r="GO31" s="508" t="s">
        <v>584</v>
      </c>
      <c r="GP31" s="508"/>
      <c r="GR31" s="508" t="s">
        <v>584</v>
      </c>
      <c r="GS31" s="508" t="s">
        <v>584</v>
      </c>
      <c r="GT31" s="508"/>
      <c r="HB31" s="1030" t="s">
        <v>584</v>
      </c>
      <c r="HC31" s="1030" t="s">
        <v>584</v>
      </c>
      <c r="HD31" s="1030" t="s">
        <v>584</v>
      </c>
      <c r="HE31" s="508" t="s">
        <v>584</v>
      </c>
      <c r="HF31" s="508"/>
      <c r="HH31" s="508" t="s">
        <v>584</v>
      </c>
      <c r="HI31" s="508" t="s">
        <v>584</v>
      </c>
      <c r="HJ31" s="508"/>
      <c r="HR31" s="1030" t="s">
        <v>584</v>
      </c>
      <c r="HS31" s="1030" t="s">
        <v>584</v>
      </c>
      <c r="HT31" s="1030" t="s">
        <v>584</v>
      </c>
      <c r="HU31" s="508" t="s">
        <v>584</v>
      </c>
      <c r="HV31" s="508"/>
      <c r="HX31" s="508" t="s">
        <v>584</v>
      </c>
      <c r="HY31" s="508" t="s">
        <v>584</v>
      </c>
      <c r="HZ31" s="508"/>
      <c r="IH31" s="1030" t="s">
        <v>584</v>
      </c>
      <c r="II31" s="1030" t="s">
        <v>584</v>
      </c>
      <c r="IJ31" s="1030" t="s">
        <v>584</v>
      </c>
      <c r="IK31" s="508" t="s">
        <v>584</v>
      </c>
      <c r="IL31" s="508"/>
      <c r="IN31" s="508" t="s">
        <v>584</v>
      </c>
      <c r="IO31" s="508" t="s">
        <v>584</v>
      </c>
      <c r="IP31" s="508"/>
    </row>
    <row r="32" spans="1:256" ht="18.75" customHeight="1">
      <c r="B32" s="508" t="s">
        <v>584</v>
      </c>
      <c r="C32" s="508" t="s">
        <v>584</v>
      </c>
      <c r="D32" s="144" t="s">
        <v>584</v>
      </c>
      <c r="E32" s="509" t="s">
        <v>584</v>
      </c>
      <c r="F32" s="509"/>
      <c r="G32" s="1030" t="s">
        <v>584</v>
      </c>
      <c r="H32" s="1030" t="s">
        <v>584</v>
      </c>
      <c r="I32" s="508" t="s">
        <v>584</v>
      </c>
      <c r="J32" s="508"/>
      <c r="K32" s="510"/>
      <c r="L32" s="510"/>
      <c r="M32" s="510"/>
      <c r="N32" s="510"/>
      <c r="R32" s="508" t="s">
        <v>584</v>
      </c>
      <c r="S32" s="508" t="s">
        <v>584</v>
      </c>
      <c r="T32" s="144" t="s">
        <v>584</v>
      </c>
      <c r="U32" s="509" t="s">
        <v>584</v>
      </c>
      <c r="V32" s="509"/>
      <c r="W32" s="1030" t="s">
        <v>584</v>
      </c>
      <c r="X32" s="1030" t="s">
        <v>584</v>
      </c>
      <c r="Y32" s="508" t="s">
        <v>584</v>
      </c>
      <c r="Z32" s="508"/>
      <c r="AA32" s="510"/>
      <c r="AB32" s="510"/>
      <c r="AC32" s="510"/>
      <c r="AD32" s="510"/>
      <c r="AH32" s="508" t="s">
        <v>584</v>
      </c>
      <c r="AI32" s="508" t="s">
        <v>584</v>
      </c>
      <c r="AJ32" s="144" t="s">
        <v>584</v>
      </c>
      <c r="AK32" s="509" t="s">
        <v>584</v>
      </c>
      <c r="AL32" s="509"/>
      <c r="AM32" s="1030" t="s">
        <v>584</v>
      </c>
      <c r="AN32" s="1030" t="s">
        <v>584</v>
      </c>
      <c r="AO32" s="508" t="s">
        <v>584</v>
      </c>
      <c r="AP32" s="508"/>
      <c r="AQ32" s="510"/>
      <c r="AR32" s="510"/>
      <c r="AS32" s="510"/>
      <c r="AT32" s="510"/>
      <c r="AX32" s="508" t="s">
        <v>584</v>
      </c>
      <c r="AY32" s="508" t="s">
        <v>584</v>
      </c>
      <c r="AZ32" s="144" t="s">
        <v>584</v>
      </c>
      <c r="BA32" s="509" t="s">
        <v>584</v>
      </c>
      <c r="BB32" s="509"/>
      <c r="BC32" s="1030" t="s">
        <v>584</v>
      </c>
      <c r="BD32" s="1030" t="s">
        <v>584</v>
      </c>
      <c r="BE32" s="508" t="s">
        <v>584</v>
      </c>
      <c r="BF32" s="508"/>
      <c r="BG32" s="510"/>
      <c r="BH32" s="510"/>
      <c r="BI32" s="510"/>
      <c r="BJ32" s="510"/>
      <c r="BN32" s="508" t="s">
        <v>584</v>
      </c>
      <c r="BO32" s="508" t="s">
        <v>584</v>
      </c>
      <c r="BP32" s="144" t="s">
        <v>584</v>
      </c>
      <c r="BQ32" s="509" t="s">
        <v>584</v>
      </c>
      <c r="BR32" s="509"/>
      <c r="BS32" s="1030" t="s">
        <v>584</v>
      </c>
      <c r="BT32" s="1030" t="s">
        <v>584</v>
      </c>
      <c r="BU32" s="508" t="s">
        <v>584</v>
      </c>
      <c r="BV32" s="508"/>
      <c r="BW32" s="510"/>
      <c r="BX32" s="510"/>
      <c r="BY32" s="510"/>
      <c r="BZ32" s="510"/>
      <c r="CD32" s="508" t="s">
        <v>584</v>
      </c>
      <c r="CE32" s="508" t="s">
        <v>584</v>
      </c>
      <c r="CF32" s="144" t="s">
        <v>584</v>
      </c>
      <c r="CG32" s="509" t="s">
        <v>584</v>
      </c>
      <c r="CH32" s="509"/>
      <c r="CI32" s="1030" t="s">
        <v>584</v>
      </c>
      <c r="CJ32" s="1030" t="s">
        <v>584</v>
      </c>
      <c r="CK32" s="508" t="s">
        <v>584</v>
      </c>
      <c r="CL32" s="508"/>
      <c r="CM32" s="510"/>
      <c r="CN32" s="510"/>
      <c r="CO32" s="510"/>
      <c r="CP32" s="510"/>
      <c r="CT32" s="508" t="s">
        <v>584</v>
      </c>
      <c r="CU32" s="508" t="s">
        <v>584</v>
      </c>
      <c r="CV32" s="144" t="s">
        <v>584</v>
      </c>
      <c r="CW32" s="509" t="s">
        <v>584</v>
      </c>
      <c r="CX32" s="509"/>
      <c r="CY32" s="1030" t="s">
        <v>584</v>
      </c>
      <c r="CZ32" s="1030" t="s">
        <v>584</v>
      </c>
      <c r="DA32" s="508" t="s">
        <v>584</v>
      </c>
      <c r="DB32" s="508"/>
      <c r="DC32" s="510"/>
      <c r="DD32" s="510"/>
      <c r="DE32" s="510"/>
      <c r="DF32" s="510"/>
      <c r="DJ32" s="508" t="s">
        <v>584</v>
      </c>
      <c r="DK32" s="508" t="s">
        <v>584</v>
      </c>
      <c r="DL32" s="144" t="s">
        <v>584</v>
      </c>
      <c r="DM32" s="509" t="s">
        <v>584</v>
      </c>
      <c r="DN32" s="509"/>
      <c r="DO32" s="1030" t="s">
        <v>584</v>
      </c>
      <c r="DP32" s="1030" t="s">
        <v>584</v>
      </c>
      <c r="DQ32" s="508" t="s">
        <v>584</v>
      </c>
      <c r="DR32" s="508"/>
      <c r="DS32" s="510"/>
      <c r="DT32" s="510"/>
      <c r="DU32" s="510"/>
      <c r="DV32" s="510"/>
      <c r="DZ32" s="508" t="s">
        <v>584</v>
      </c>
      <c r="EA32" s="508" t="s">
        <v>584</v>
      </c>
      <c r="EB32" s="144" t="s">
        <v>584</v>
      </c>
      <c r="EC32" s="509" t="s">
        <v>584</v>
      </c>
      <c r="ED32" s="509"/>
      <c r="EE32" s="1030" t="s">
        <v>584</v>
      </c>
      <c r="EF32" s="1030" t="s">
        <v>584</v>
      </c>
      <c r="EG32" s="508" t="s">
        <v>584</v>
      </c>
      <c r="EH32" s="508"/>
      <c r="EI32" s="510"/>
      <c r="EJ32" s="510"/>
      <c r="EK32" s="510"/>
      <c r="EL32" s="510"/>
      <c r="EP32" s="508" t="s">
        <v>584</v>
      </c>
      <c r="EQ32" s="508" t="s">
        <v>584</v>
      </c>
      <c r="ER32" s="144" t="s">
        <v>584</v>
      </c>
      <c r="ES32" s="509" t="s">
        <v>584</v>
      </c>
      <c r="ET32" s="509"/>
      <c r="EU32" s="1030" t="s">
        <v>584</v>
      </c>
      <c r="EV32" s="1030" t="s">
        <v>584</v>
      </c>
      <c r="EW32" s="508" t="s">
        <v>584</v>
      </c>
      <c r="EX32" s="508"/>
      <c r="EY32" s="510"/>
      <c r="EZ32" s="510"/>
      <c r="FA32" s="510"/>
      <c r="FB32" s="510"/>
      <c r="FF32" s="508" t="s">
        <v>584</v>
      </c>
      <c r="FG32" s="508" t="s">
        <v>584</v>
      </c>
      <c r="FH32" s="144" t="s">
        <v>584</v>
      </c>
      <c r="FI32" s="509" t="s">
        <v>584</v>
      </c>
      <c r="FJ32" s="509"/>
      <c r="FK32" s="1030" t="s">
        <v>584</v>
      </c>
      <c r="FL32" s="1030" t="s">
        <v>584</v>
      </c>
      <c r="FM32" s="508" t="s">
        <v>584</v>
      </c>
      <c r="FN32" s="508"/>
      <c r="FO32" s="510"/>
      <c r="FP32" s="510"/>
      <c r="FQ32" s="510"/>
      <c r="FR32" s="510"/>
      <c r="FV32" s="508" t="s">
        <v>584</v>
      </c>
      <c r="FW32" s="508" t="s">
        <v>584</v>
      </c>
      <c r="FX32" s="144" t="s">
        <v>584</v>
      </c>
      <c r="FY32" s="509" t="s">
        <v>584</v>
      </c>
      <c r="FZ32" s="509"/>
      <c r="GA32" s="1030" t="s">
        <v>584</v>
      </c>
      <c r="GB32" s="1030" t="s">
        <v>584</v>
      </c>
      <c r="GC32" s="508" t="s">
        <v>584</v>
      </c>
      <c r="GD32" s="508"/>
      <c r="GE32" s="510"/>
      <c r="GF32" s="510"/>
      <c r="GG32" s="510"/>
      <c r="GH32" s="510"/>
      <c r="GL32" s="508" t="s">
        <v>584</v>
      </c>
      <c r="GM32" s="508" t="s">
        <v>584</v>
      </c>
      <c r="GN32" s="144" t="s">
        <v>584</v>
      </c>
      <c r="GO32" s="509" t="s">
        <v>584</v>
      </c>
      <c r="GP32" s="509"/>
      <c r="GQ32" s="1030" t="s">
        <v>584</v>
      </c>
      <c r="GR32" s="1030" t="s">
        <v>584</v>
      </c>
      <c r="GS32" s="508" t="s">
        <v>584</v>
      </c>
      <c r="GT32" s="508"/>
      <c r="GU32" s="510"/>
      <c r="GV32" s="510"/>
      <c r="GW32" s="510"/>
      <c r="GX32" s="510"/>
      <c r="HB32" s="508" t="s">
        <v>584</v>
      </c>
      <c r="HC32" s="508" t="s">
        <v>584</v>
      </c>
      <c r="HD32" s="144" t="s">
        <v>584</v>
      </c>
      <c r="HE32" s="509" t="s">
        <v>584</v>
      </c>
      <c r="HF32" s="509"/>
      <c r="HG32" s="1030" t="s">
        <v>584</v>
      </c>
      <c r="HH32" s="1030" t="s">
        <v>584</v>
      </c>
      <c r="HI32" s="508" t="s">
        <v>584</v>
      </c>
      <c r="HJ32" s="508"/>
      <c r="HK32" s="510"/>
      <c r="HL32" s="510"/>
      <c r="HM32" s="510"/>
      <c r="HN32" s="510"/>
      <c r="HR32" s="508" t="s">
        <v>584</v>
      </c>
      <c r="HS32" s="508" t="s">
        <v>584</v>
      </c>
      <c r="HT32" s="144" t="s">
        <v>584</v>
      </c>
      <c r="HU32" s="509" t="s">
        <v>584</v>
      </c>
      <c r="HV32" s="509"/>
      <c r="HW32" s="1030" t="s">
        <v>584</v>
      </c>
      <c r="HX32" s="1030" t="s">
        <v>584</v>
      </c>
      <c r="HY32" s="508" t="s">
        <v>584</v>
      </c>
      <c r="HZ32" s="508"/>
      <c r="IA32" s="510"/>
      <c r="IB32" s="510"/>
      <c r="IC32" s="510"/>
      <c r="ID32" s="510"/>
      <c r="IH32" s="508" t="s">
        <v>584</v>
      </c>
      <c r="II32" s="508" t="s">
        <v>584</v>
      </c>
      <c r="IJ32" s="144" t="s">
        <v>584</v>
      </c>
      <c r="IK32" s="509" t="s">
        <v>584</v>
      </c>
      <c r="IL32" s="509"/>
      <c r="IM32" s="1030" t="s">
        <v>584</v>
      </c>
      <c r="IN32" s="1030" t="s">
        <v>584</v>
      </c>
      <c r="IO32" s="508" t="s">
        <v>584</v>
      </c>
      <c r="IP32" s="508"/>
      <c r="IQ32" s="510"/>
      <c r="IR32" s="510"/>
      <c r="IS32" s="510"/>
      <c r="IT32" s="510"/>
    </row>
    <row r="33" spans="1:256" ht="15.75">
      <c r="A33" s="502" t="s">
        <v>34</v>
      </c>
      <c r="B33" s="503">
        <v>722055.82</v>
      </c>
      <c r="C33" s="503">
        <v>79180.19</v>
      </c>
      <c r="D33" s="503">
        <v>0</v>
      </c>
      <c r="E33" s="503">
        <v>15155.51</v>
      </c>
      <c r="F33" s="503">
        <v>1.43</v>
      </c>
      <c r="G33" s="503">
        <v>169878.55</v>
      </c>
      <c r="H33" s="503">
        <v>0</v>
      </c>
      <c r="I33" s="503">
        <v>58994.74</v>
      </c>
      <c r="J33" s="503">
        <v>752.14</v>
      </c>
      <c r="K33" s="503">
        <v>90698.359999999986</v>
      </c>
      <c r="L33" s="503">
        <v>0</v>
      </c>
      <c r="M33" s="503">
        <v>43839.229999999996</v>
      </c>
      <c r="N33" s="503">
        <v>750.71</v>
      </c>
      <c r="O33" s="504">
        <v>0.13065074387185191</v>
      </c>
      <c r="P33" s="504">
        <v>0.31801617498215029</v>
      </c>
      <c r="Q33" s="502"/>
      <c r="R33" s="503"/>
      <c r="S33" s="503"/>
      <c r="T33" s="503"/>
      <c r="U33" s="503"/>
      <c r="V33" s="503"/>
      <c r="W33" s="503"/>
      <c r="X33" s="503"/>
      <c r="Y33" s="503"/>
      <c r="Z33" s="503"/>
      <c r="AA33" s="503"/>
      <c r="AB33" s="503"/>
      <c r="AC33" s="503"/>
      <c r="AD33" s="503"/>
      <c r="AE33" s="504"/>
      <c r="AF33" s="504"/>
      <c r="AG33" s="502"/>
      <c r="AH33" s="503"/>
      <c r="AI33" s="503"/>
      <c r="AJ33" s="503"/>
      <c r="AK33" s="503"/>
      <c r="AL33" s="503"/>
      <c r="AM33" s="503"/>
      <c r="AN33" s="503"/>
      <c r="AO33" s="503"/>
      <c r="AP33" s="503"/>
      <c r="AQ33" s="503"/>
      <c r="AR33" s="503"/>
      <c r="AS33" s="503"/>
      <c r="AT33" s="503"/>
      <c r="AU33" s="504"/>
      <c r="AV33" s="504"/>
      <c r="AW33" s="502"/>
      <c r="AX33" s="503"/>
      <c r="AY33" s="503"/>
      <c r="AZ33" s="503"/>
      <c r="BA33" s="503"/>
      <c r="BB33" s="503"/>
      <c r="BC33" s="503"/>
      <c r="BD33" s="503"/>
      <c r="BE33" s="503"/>
      <c r="BF33" s="503"/>
      <c r="BG33" s="503"/>
      <c r="BH33" s="503"/>
      <c r="BI33" s="503"/>
      <c r="BJ33" s="503"/>
      <c r="BK33" s="504"/>
      <c r="BL33" s="504"/>
      <c r="BM33" s="502"/>
      <c r="BN33" s="503"/>
      <c r="BO33" s="503"/>
      <c r="BP33" s="503"/>
      <c r="BQ33" s="503"/>
      <c r="BR33" s="503"/>
      <c r="BS33" s="503"/>
      <c r="BT33" s="503"/>
      <c r="BU33" s="503"/>
      <c r="BV33" s="503"/>
      <c r="BW33" s="503"/>
      <c r="BX33" s="503"/>
      <c r="BY33" s="503"/>
      <c r="BZ33" s="503"/>
      <c r="CA33" s="504"/>
      <c r="CB33" s="504"/>
      <c r="CC33" s="502"/>
      <c r="CD33" s="503"/>
      <c r="CE33" s="503"/>
      <c r="CF33" s="503"/>
      <c r="CG33" s="503"/>
      <c r="CH33" s="503"/>
      <c r="CI33" s="503"/>
      <c r="CJ33" s="503"/>
      <c r="CK33" s="503"/>
      <c r="CL33" s="503"/>
      <c r="CM33" s="503"/>
      <c r="CN33" s="503"/>
      <c r="CO33" s="503"/>
      <c r="CP33" s="503"/>
      <c r="CQ33" s="504"/>
      <c r="CR33" s="504"/>
      <c r="CS33" s="502"/>
      <c r="CT33" s="503"/>
      <c r="CU33" s="503"/>
      <c r="CV33" s="503"/>
      <c r="CW33" s="503"/>
      <c r="CX33" s="503"/>
      <c r="CY33" s="503"/>
      <c r="CZ33" s="503"/>
      <c r="DA33" s="503"/>
      <c r="DB33" s="503"/>
      <c r="DC33" s="503"/>
      <c r="DD33" s="503"/>
      <c r="DE33" s="503"/>
      <c r="DF33" s="503"/>
      <c r="DG33" s="504"/>
      <c r="DH33" s="504"/>
      <c r="DI33" s="502"/>
      <c r="DJ33" s="503"/>
      <c r="DK33" s="503"/>
      <c r="DL33" s="503"/>
      <c r="DM33" s="503"/>
      <c r="DN33" s="503"/>
      <c r="DO33" s="503"/>
      <c r="DP33" s="503"/>
      <c r="DQ33" s="503"/>
      <c r="DR33" s="503"/>
      <c r="DS33" s="503"/>
      <c r="DT33" s="503"/>
      <c r="DU33" s="503"/>
      <c r="DV33" s="503"/>
      <c r="DW33" s="504"/>
      <c r="DX33" s="504"/>
      <c r="DY33" s="502"/>
      <c r="DZ33" s="503"/>
      <c r="EA33" s="503"/>
      <c r="EB33" s="503"/>
      <c r="EC33" s="503"/>
      <c r="ED33" s="503"/>
      <c r="EE33" s="503"/>
      <c r="EF33" s="503"/>
      <c r="EG33" s="503"/>
      <c r="EH33" s="503"/>
      <c r="EI33" s="503"/>
      <c r="EJ33" s="503"/>
      <c r="EK33" s="503"/>
      <c r="EL33" s="503"/>
      <c r="EM33" s="504"/>
      <c r="EN33" s="504"/>
      <c r="EO33" s="502"/>
      <c r="EP33" s="503"/>
      <c r="EQ33" s="503"/>
      <c r="ER33" s="503"/>
      <c r="ES33" s="503"/>
      <c r="ET33" s="503"/>
      <c r="EU33" s="503"/>
      <c r="EV33" s="503"/>
      <c r="EW33" s="503"/>
      <c r="EX33" s="503"/>
      <c r="EY33" s="503"/>
      <c r="EZ33" s="503"/>
      <c r="FA33" s="503"/>
      <c r="FB33" s="503"/>
      <c r="FC33" s="504"/>
      <c r="FD33" s="504"/>
      <c r="FE33" s="502"/>
      <c r="FF33" s="503"/>
      <c r="FG33" s="503"/>
      <c r="FH33" s="503"/>
      <c r="FI33" s="503"/>
      <c r="FJ33" s="503"/>
      <c r="FK33" s="503"/>
      <c r="FL33" s="503"/>
      <c r="FM33" s="503"/>
      <c r="FN33" s="503"/>
      <c r="FO33" s="503"/>
      <c r="FP33" s="503"/>
      <c r="FQ33" s="503"/>
      <c r="FR33" s="503"/>
      <c r="FS33" s="504"/>
      <c r="FT33" s="504"/>
      <c r="FU33" s="502"/>
      <c r="FV33" s="503"/>
      <c r="FW33" s="503"/>
      <c r="FX33" s="503"/>
      <c r="FY33" s="503"/>
      <c r="FZ33" s="503"/>
      <c r="GA33" s="503"/>
      <c r="GB33" s="503"/>
      <c r="GC33" s="503"/>
      <c r="GD33" s="503"/>
      <c r="GE33" s="503"/>
      <c r="GF33" s="503"/>
      <c r="GG33" s="503"/>
      <c r="GH33" s="503"/>
      <c r="GI33" s="504"/>
      <c r="GJ33" s="504"/>
      <c r="GK33" s="502"/>
      <c r="GL33" s="503"/>
      <c r="GM33" s="503"/>
      <c r="GN33" s="503"/>
      <c r="GO33" s="503"/>
      <c r="GP33" s="503"/>
      <c r="GQ33" s="503"/>
      <c r="GR33" s="503"/>
      <c r="GS33" s="503"/>
      <c r="GT33" s="503"/>
      <c r="GU33" s="503"/>
      <c r="GV33" s="503"/>
      <c r="GW33" s="503"/>
      <c r="GX33" s="503"/>
      <c r="GY33" s="504"/>
      <c r="GZ33" s="504"/>
      <c r="HA33" s="502"/>
      <c r="HB33" s="503"/>
      <c r="HC33" s="503"/>
      <c r="HD33" s="503"/>
      <c r="HE33" s="503"/>
      <c r="HF33" s="503"/>
      <c r="HG33" s="503"/>
      <c r="HH33" s="503"/>
      <c r="HI33" s="503"/>
      <c r="HJ33" s="503"/>
      <c r="HK33" s="503"/>
      <c r="HL33" s="503"/>
      <c r="HM33" s="503"/>
      <c r="HN33" s="503"/>
      <c r="HO33" s="504"/>
      <c r="HP33" s="504"/>
      <c r="HQ33" s="502"/>
      <c r="HR33" s="503"/>
      <c r="HS33" s="503"/>
      <c r="HT33" s="503"/>
      <c r="HU33" s="503"/>
      <c r="HV33" s="503"/>
      <c r="HW33" s="503"/>
      <c r="HX33" s="503"/>
      <c r="HY33" s="503"/>
      <c r="HZ33" s="503"/>
      <c r="IA33" s="503"/>
      <c r="IB33" s="503"/>
      <c r="IC33" s="503"/>
      <c r="ID33" s="503"/>
      <c r="IE33" s="504"/>
      <c r="IF33" s="504"/>
      <c r="IG33" s="502"/>
      <c r="IH33" s="503"/>
      <c r="II33" s="503"/>
      <c r="IJ33" s="503"/>
      <c r="IK33" s="503"/>
      <c r="IL33" s="503"/>
      <c r="IM33" s="503"/>
      <c r="IN33" s="503"/>
      <c r="IO33" s="503"/>
      <c r="IP33" s="503"/>
      <c r="IQ33" s="503"/>
      <c r="IR33" s="503"/>
      <c r="IS33" s="503"/>
      <c r="IT33" s="503"/>
      <c r="IU33" s="504"/>
      <c r="IV33" s="504"/>
    </row>
    <row r="34" spans="1:256" ht="15.75">
      <c r="A34" s="502" t="s">
        <v>32</v>
      </c>
      <c r="B34" s="503">
        <v>294107.19</v>
      </c>
      <c r="C34" s="503">
        <v>22610.43</v>
      </c>
      <c r="D34" s="503">
        <v>0</v>
      </c>
      <c r="E34" s="503">
        <v>22134.61</v>
      </c>
      <c r="F34" s="503">
        <v>0</v>
      </c>
      <c r="G34" s="503">
        <v>46303.23</v>
      </c>
      <c r="H34" s="503">
        <v>0</v>
      </c>
      <c r="I34" s="503">
        <v>37289.879999999997</v>
      </c>
      <c r="J34" s="503">
        <v>0</v>
      </c>
      <c r="K34" s="503">
        <v>23692.800000000003</v>
      </c>
      <c r="L34" s="503">
        <v>0</v>
      </c>
      <c r="M34" s="503">
        <v>15155.269999999997</v>
      </c>
      <c r="N34" s="503">
        <v>0</v>
      </c>
      <c r="O34" s="504">
        <v>0.15213854513383368</v>
      </c>
      <c r="P34" s="504">
        <v>0.28422667939535923</v>
      </c>
      <c r="Q34" s="502"/>
      <c r="R34" s="503"/>
      <c r="S34" s="503"/>
      <c r="T34" s="503"/>
      <c r="U34" s="503"/>
      <c r="V34" s="503"/>
      <c r="W34" s="503"/>
      <c r="X34" s="503"/>
      <c r="Y34" s="503"/>
      <c r="Z34" s="503"/>
      <c r="AA34" s="503"/>
      <c r="AB34" s="503"/>
      <c r="AC34" s="503"/>
      <c r="AD34" s="503"/>
      <c r="AE34" s="504"/>
      <c r="AF34" s="504"/>
      <c r="AG34" s="502"/>
      <c r="AH34" s="503"/>
      <c r="AI34" s="503"/>
      <c r="AJ34" s="503"/>
      <c r="AK34" s="503"/>
      <c r="AL34" s="503"/>
      <c r="AM34" s="503"/>
      <c r="AN34" s="503"/>
      <c r="AO34" s="503"/>
      <c r="AP34" s="503"/>
      <c r="AQ34" s="503"/>
      <c r="AR34" s="503"/>
      <c r="AS34" s="503"/>
      <c r="AT34" s="503"/>
      <c r="AU34" s="504"/>
      <c r="AV34" s="504"/>
      <c r="AW34" s="502"/>
      <c r="AX34" s="503"/>
      <c r="AY34" s="503"/>
      <c r="AZ34" s="503"/>
      <c r="BA34" s="503"/>
      <c r="BB34" s="503"/>
      <c r="BC34" s="503"/>
      <c r="BD34" s="503"/>
      <c r="BE34" s="503"/>
      <c r="BF34" s="503"/>
      <c r="BG34" s="503"/>
      <c r="BH34" s="503"/>
      <c r="BI34" s="503"/>
      <c r="BJ34" s="503"/>
      <c r="BK34" s="504"/>
      <c r="BL34" s="504"/>
      <c r="BM34" s="502"/>
      <c r="BN34" s="503"/>
      <c r="BO34" s="503"/>
      <c r="BP34" s="503"/>
      <c r="BQ34" s="503"/>
      <c r="BR34" s="503"/>
      <c r="BS34" s="503"/>
      <c r="BT34" s="503"/>
      <c r="BU34" s="503"/>
      <c r="BV34" s="503"/>
      <c r="BW34" s="503"/>
      <c r="BX34" s="503"/>
      <c r="BY34" s="503"/>
      <c r="BZ34" s="503"/>
      <c r="CA34" s="504"/>
      <c r="CB34" s="504"/>
      <c r="CC34" s="502"/>
      <c r="CD34" s="503"/>
      <c r="CE34" s="503"/>
      <c r="CF34" s="503"/>
      <c r="CG34" s="503"/>
      <c r="CH34" s="503"/>
      <c r="CI34" s="503"/>
      <c r="CJ34" s="503"/>
      <c r="CK34" s="503"/>
      <c r="CL34" s="503"/>
      <c r="CM34" s="503"/>
      <c r="CN34" s="503"/>
      <c r="CO34" s="503"/>
      <c r="CP34" s="503"/>
      <c r="CQ34" s="504"/>
      <c r="CR34" s="504"/>
      <c r="CS34" s="502"/>
      <c r="CT34" s="503"/>
      <c r="CU34" s="503"/>
      <c r="CV34" s="503"/>
      <c r="CW34" s="503"/>
      <c r="CX34" s="503"/>
      <c r="CY34" s="503"/>
      <c r="CZ34" s="503"/>
      <c r="DA34" s="503"/>
      <c r="DB34" s="503"/>
      <c r="DC34" s="503"/>
      <c r="DD34" s="503"/>
      <c r="DE34" s="503"/>
      <c r="DF34" s="503"/>
      <c r="DG34" s="504"/>
      <c r="DH34" s="504"/>
      <c r="DI34" s="502"/>
      <c r="DJ34" s="503"/>
      <c r="DK34" s="503"/>
      <c r="DL34" s="503"/>
      <c r="DM34" s="503"/>
      <c r="DN34" s="503"/>
      <c r="DO34" s="503"/>
      <c r="DP34" s="503"/>
      <c r="DQ34" s="503"/>
      <c r="DR34" s="503"/>
      <c r="DS34" s="503"/>
      <c r="DT34" s="503"/>
      <c r="DU34" s="503"/>
      <c r="DV34" s="503"/>
      <c r="DW34" s="504"/>
      <c r="DX34" s="504"/>
      <c r="DY34" s="502"/>
      <c r="DZ34" s="503"/>
      <c r="EA34" s="503"/>
      <c r="EB34" s="503"/>
      <c r="EC34" s="503"/>
      <c r="ED34" s="503"/>
      <c r="EE34" s="503"/>
      <c r="EF34" s="503"/>
      <c r="EG34" s="503"/>
      <c r="EH34" s="503"/>
      <c r="EI34" s="503"/>
      <c r="EJ34" s="503"/>
      <c r="EK34" s="503"/>
      <c r="EL34" s="503"/>
      <c r="EM34" s="504"/>
      <c r="EN34" s="504"/>
      <c r="EO34" s="502"/>
      <c r="EP34" s="503"/>
      <c r="EQ34" s="503"/>
      <c r="ER34" s="503"/>
      <c r="ES34" s="503"/>
      <c r="ET34" s="503"/>
      <c r="EU34" s="503"/>
      <c r="EV34" s="503"/>
      <c r="EW34" s="503"/>
      <c r="EX34" s="503"/>
      <c r="EY34" s="503"/>
      <c r="EZ34" s="503"/>
      <c r="FA34" s="503"/>
      <c r="FB34" s="503"/>
      <c r="FC34" s="504"/>
      <c r="FD34" s="504"/>
      <c r="FE34" s="502"/>
      <c r="FF34" s="503"/>
      <c r="FG34" s="503"/>
      <c r="FH34" s="503"/>
      <c r="FI34" s="503"/>
      <c r="FJ34" s="503"/>
      <c r="FK34" s="503"/>
      <c r="FL34" s="503"/>
      <c r="FM34" s="503"/>
      <c r="FN34" s="503"/>
      <c r="FO34" s="503"/>
      <c r="FP34" s="503"/>
      <c r="FQ34" s="503"/>
      <c r="FR34" s="503"/>
      <c r="FS34" s="504"/>
      <c r="FT34" s="504"/>
      <c r="FU34" s="502"/>
      <c r="FV34" s="503"/>
      <c r="FW34" s="503"/>
      <c r="FX34" s="503"/>
      <c r="FY34" s="503"/>
      <c r="FZ34" s="503"/>
      <c r="GA34" s="503"/>
      <c r="GB34" s="503"/>
      <c r="GC34" s="503"/>
      <c r="GD34" s="503"/>
      <c r="GE34" s="503"/>
      <c r="GF34" s="503"/>
      <c r="GG34" s="503"/>
      <c r="GH34" s="503"/>
      <c r="GI34" s="504"/>
      <c r="GJ34" s="504"/>
      <c r="GK34" s="502"/>
      <c r="GL34" s="503"/>
      <c r="GM34" s="503"/>
      <c r="GN34" s="503"/>
      <c r="GO34" s="503"/>
      <c r="GP34" s="503"/>
      <c r="GQ34" s="503"/>
      <c r="GR34" s="503"/>
      <c r="GS34" s="503"/>
      <c r="GT34" s="503"/>
      <c r="GU34" s="503"/>
      <c r="GV34" s="503"/>
      <c r="GW34" s="503"/>
      <c r="GX34" s="503"/>
      <c r="GY34" s="504"/>
      <c r="GZ34" s="504"/>
      <c r="HA34" s="502"/>
      <c r="HB34" s="503"/>
      <c r="HC34" s="503"/>
      <c r="HD34" s="503"/>
      <c r="HE34" s="503"/>
      <c r="HF34" s="503"/>
      <c r="HG34" s="503"/>
      <c r="HH34" s="503"/>
      <c r="HI34" s="503"/>
      <c r="HJ34" s="503"/>
      <c r="HK34" s="503"/>
      <c r="HL34" s="503"/>
      <c r="HM34" s="503"/>
      <c r="HN34" s="503"/>
      <c r="HO34" s="504"/>
      <c r="HP34" s="504"/>
      <c r="HQ34" s="502"/>
      <c r="HR34" s="503"/>
      <c r="HS34" s="503"/>
      <c r="HT34" s="503"/>
      <c r="HU34" s="503"/>
      <c r="HV34" s="503"/>
      <c r="HW34" s="503"/>
      <c r="HX34" s="503"/>
      <c r="HY34" s="503"/>
      <c r="HZ34" s="503"/>
      <c r="IA34" s="503"/>
      <c r="IB34" s="503"/>
      <c r="IC34" s="503"/>
      <c r="ID34" s="503"/>
      <c r="IE34" s="504"/>
      <c r="IF34" s="504"/>
      <c r="IG34" s="502"/>
      <c r="IH34" s="503"/>
      <c r="II34" s="503"/>
      <c r="IJ34" s="503"/>
      <c r="IK34" s="503"/>
      <c r="IL34" s="503"/>
      <c r="IM34" s="503"/>
      <c r="IN34" s="503"/>
      <c r="IO34" s="503"/>
      <c r="IP34" s="503"/>
      <c r="IQ34" s="503"/>
      <c r="IR34" s="503"/>
      <c r="IS34" s="503"/>
      <c r="IT34" s="503"/>
      <c r="IU34" s="504"/>
      <c r="IV34" s="504"/>
    </row>
    <row r="35" spans="1:256" ht="15.75">
      <c r="A35" s="511"/>
      <c r="B35" s="503" t="s">
        <v>584</v>
      </c>
      <c r="C35" s="503" t="s">
        <v>584</v>
      </c>
      <c r="D35" s="503" t="s">
        <v>584</v>
      </c>
      <c r="E35" s="503" t="s">
        <v>584</v>
      </c>
      <c r="F35" s="503" t="s">
        <v>584</v>
      </c>
      <c r="G35" s="503" t="s">
        <v>584</v>
      </c>
      <c r="H35" s="503" t="s">
        <v>584</v>
      </c>
      <c r="I35" s="503"/>
      <c r="J35" s="503" t="s">
        <v>584</v>
      </c>
      <c r="K35" s="503"/>
      <c r="L35" s="503"/>
      <c r="M35" s="503"/>
      <c r="N35" s="503" t="s">
        <v>584</v>
      </c>
      <c r="O35" s="504"/>
      <c r="P35" s="504"/>
      <c r="Q35" s="511"/>
      <c r="R35" s="503"/>
      <c r="S35" s="503"/>
      <c r="T35" s="503"/>
      <c r="U35" s="503"/>
      <c r="V35" s="503"/>
      <c r="W35" s="503"/>
      <c r="X35" s="503"/>
      <c r="Y35" s="503"/>
      <c r="Z35" s="503"/>
      <c r="AA35" s="503"/>
      <c r="AB35" s="503"/>
      <c r="AC35" s="503"/>
      <c r="AD35" s="503"/>
      <c r="AE35" s="504"/>
      <c r="AF35" s="504"/>
      <c r="AG35" s="511"/>
      <c r="AH35" s="503"/>
      <c r="AI35" s="503"/>
      <c r="AJ35" s="503"/>
      <c r="AK35" s="503"/>
      <c r="AL35" s="503"/>
      <c r="AM35" s="503"/>
      <c r="AN35" s="503"/>
      <c r="AO35" s="503"/>
      <c r="AP35" s="503"/>
      <c r="AQ35" s="503"/>
      <c r="AR35" s="503"/>
      <c r="AS35" s="503"/>
      <c r="AT35" s="503"/>
      <c r="AU35" s="504"/>
      <c r="AV35" s="504"/>
      <c r="AW35" s="511"/>
      <c r="AX35" s="503"/>
      <c r="AY35" s="503"/>
      <c r="AZ35" s="503"/>
      <c r="BA35" s="503"/>
      <c r="BB35" s="503"/>
      <c r="BC35" s="503"/>
      <c r="BD35" s="503"/>
      <c r="BE35" s="503"/>
      <c r="BF35" s="503"/>
      <c r="BG35" s="503"/>
      <c r="BH35" s="503"/>
      <c r="BI35" s="503"/>
      <c r="BJ35" s="503"/>
      <c r="BK35" s="504"/>
      <c r="BL35" s="504"/>
      <c r="BM35" s="511"/>
      <c r="BN35" s="503"/>
      <c r="BO35" s="503"/>
      <c r="BP35" s="503"/>
      <c r="BQ35" s="503"/>
      <c r="BR35" s="503"/>
      <c r="BS35" s="503"/>
      <c r="BT35" s="503"/>
      <c r="BU35" s="503"/>
      <c r="BV35" s="503"/>
      <c r="BW35" s="503"/>
      <c r="BX35" s="503"/>
      <c r="BY35" s="503"/>
      <c r="BZ35" s="503"/>
      <c r="CA35" s="504"/>
      <c r="CB35" s="504"/>
      <c r="CC35" s="511"/>
      <c r="CD35" s="503"/>
      <c r="CE35" s="503"/>
      <c r="CF35" s="503"/>
      <c r="CG35" s="503"/>
      <c r="CH35" s="503"/>
      <c r="CI35" s="503"/>
      <c r="CJ35" s="503"/>
      <c r="CK35" s="503"/>
      <c r="CL35" s="503"/>
      <c r="CM35" s="503"/>
      <c r="CN35" s="503"/>
      <c r="CO35" s="503"/>
      <c r="CP35" s="503"/>
      <c r="CQ35" s="504"/>
      <c r="CR35" s="504"/>
      <c r="CS35" s="511"/>
      <c r="CT35" s="503"/>
      <c r="CU35" s="503"/>
      <c r="CV35" s="503"/>
      <c r="CW35" s="503"/>
      <c r="CX35" s="503"/>
      <c r="CY35" s="503"/>
      <c r="CZ35" s="503"/>
      <c r="DA35" s="503"/>
      <c r="DB35" s="503"/>
      <c r="DC35" s="503"/>
      <c r="DD35" s="503"/>
      <c r="DE35" s="503"/>
      <c r="DF35" s="503"/>
      <c r="DG35" s="504"/>
      <c r="DH35" s="504"/>
      <c r="DI35" s="511"/>
      <c r="DJ35" s="503"/>
      <c r="DK35" s="503"/>
      <c r="DL35" s="503"/>
      <c r="DM35" s="503"/>
      <c r="DN35" s="503"/>
      <c r="DO35" s="503"/>
      <c r="DP35" s="503"/>
      <c r="DQ35" s="503"/>
      <c r="DR35" s="503"/>
      <c r="DS35" s="503"/>
      <c r="DT35" s="503"/>
      <c r="DU35" s="503"/>
      <c r="DV35" s="503"/>
      <c r="DW35" s="504"/>
      <c r="DX35" s="504"/>
      <c r="DY35" s="511"/>
      <c r="DZ35" s="503"/>
      <c r="EA35" s="503"/>
      <c r="EB35" s="503"/>
      <c r="EC35" s="503"/>
      <c r="ED35" s="503"/>
      <c r="EE35" s="503"/>
      <c r="EF35" s="503"/>
      <c r="EG35" s="503"/>
      <c r="EH35" s="503"/>
      <c r="EI35" s="503"/>
      <c r="EJ35" s="503"/>
      <c r="EK35" s="503"/>
      <c r="EL35" s="503"/>
      <c r="EM35" s="504"/>
      <c r="EN35" s="504"/>
      <c r="EO35" s="511"/>
      <c r="EP35" s="503"/>
      <c r="EQ35" s="503"/>
      <c r="ER35" s="503"/>
      <c r="ES35" s="503"/>
      <c r="ET35" s="503"/>
      <c r="EU35" s="503"/>
      <c r="EV35" s="503"/>
      <c r="EW35" s="503"/>
      <c r="EX35" s="503"/>
      <c r="EY35" s="503"/>
      <c r="EZ35" s="503"/>
      <c r="FA35" s="503"/>
      <c r="FB35" s="503"/>
      <c r="FC35" s="504"/>
      <c r="FD35" s="504"/>
      <c r="FE35" s="511"/>
      <c r="FF35" s="503"/>
      <c r="FG35" s="503"/>
      <c r="FH35" s="503"/>
      <c r="FI35" s="503"/>
      <c r="FJ35" s="503"/>
      <c r="FK35" s="503"/>
      <c r="FL35" s="503"/>
      <c r="FM35" s="503"/>
      <c r="FN35" s="503"/>
      <c r="FO35" s="503"/>
      <c r="FP35" s="503"/>
      <c r="FQ35" s="503"/>
      <c r="FR35" s="503"/>
      <c r="FS35" s="504"/>
      <c r="FT35" s="504"/>
      <c r="FU35" s="511"/>
      <c r="FV35" s="503"/>
      <c r="FW35" s="503"/>
      <c r="FX35" s="503"/>
      <c r="FY35" s="503"/>
      <c r="FZ35" s="503"/>
      <c r="GA35" s="503"/>
      <c r="GB35" s="503"/>
      <c r="GC35" s="503"/>
      <c r="GD35" s="503"/>
      <c r="GE35" s="503"/>
      <c r="GF35" s="503"/>
      <c r="GG35" s="503"/>
      <c r="GH35" s="503"/>
      <c r="GI35" s="504"/>
      <c r="GJ35" s="504"/>
      <c r="GK35" s="511"/>
      <c r="GL35" s="503"/>
      <c r="GM35" s="503"/>
      <c r="GN35" s="503"/>
      <c r="GO35" s="503"/>
      <c r="GP35" s="503"/>
      <c r="GQ35" s="503"/>
      <c r="GR35" s="503"/>
      <c r="GS35" s="503"/>
      <c r="GT35" s="503"/>
      <c r="GU35" s="503"/>
      <c r="GV35" s="503"/>
      <c r="GW35" s="503"/>
      <c r="GX35" s="503"/>
      <c r="GY35" s="504"/>
      <c r="GZ35" s="504"/>
      <c r="HA35" s="511"/>
      <c r="HB35" s="503"/>
      <c r="HC35" s="503"/>
      <c r="HD35" s="503"/>
      <c r="HE35" s="503"/>
      <c r="HF35" s="503"/>
      <c r="HG35" s="503"/>
      <c r="HH35" s="503"/>
      <c r="HI35" s="503"/>
      <c r="HJ35" s="503"/>
      <c r="HK35" s="503"/>
      <c r="HL35" s="503"/>
      <c r="HM35" s="503"/>
      <c r="HN35" s="503"/>
      <c r="HO35" s="504"/>
      <c r="HP35" s="504"/>
      <c r="HQ35" s="511"/>
      <c r="HR35" s="503"/>
      <c r="HS35" s="503"/>
      <c r="HT35" s="503"/>
      <c r="HU35" s="503"/>
      <c r="HV35" s="503"/>
      <c r="HW35" s="503"/>
      <c r="HX35" s="503"/>
      <c r="HY35" s="503"/>
      <c r="HZ35" s="503"/>
      <c r="IA35" s="503"/>
      <c r="IB35" s="503"/>
      <c r="IC35" s="503"/>
      <c r="ID35" s="503"/>
      <c r="IE35" s="504"/>
      <c r="IF35" s="504"/>
      <c r="IG35" s="511"/>
      <c r="IH35" s="503"/>
      <c r="II35" s="503"/>
      <c r="IJ35" s="503"/>
      <c r="IK35" s="503"/>
      <c r="IL35" s="503"/>
      <c r="IM35" s="503"/>
      <c r="IN35" s="503"/>
      <c r="IO35" s="503"/>
      <c r="IP35" s="503"/>
      <c r="IQ35" s="503"/>
      <c r="IR35" s="503"/>
      <c r="IS35" s="503"/>
      <c r="IT35" s="503"/>
      <c r="IU35" s="504"/>
      <c r="IV35" s="504"/>
    </row>
    <row r="36" spans="1:256" ht="15.75">
      <c r="A36" s="502" t="s">
        <v>273</v>
      </c>
      <c r="B36" s="503">
        <v>1016163.01</v>
      </c>
      <c r="C36" s="503">
        <v>101790.62</v>
      </c>
      <c r="D36" s="503">
        <v>0</v>
      </c>
      <c r="E36" s="503">
        <v>37290.120000000003</v>
      </c>
      <c r="F36" s="503">
        <v>1.43</v>
      </c>
      <c r="G36" s="503">
        <v>216181.78</v>
      </c>
      <c r="H36" s="503">
        <v>0</v>
      </c>
      <c r="I36" s="503">
        <v>96284.62</v>
      </c>
      <c r="J36" s="503">
        <v>752.14</v>
      </c>
      <c r="K36" s="503">
        <v>114391.16</v>
      </c>
      <c r="L36" s="503">
        <v>0</v>
      </c>
      <c r="M36" s="503">
        <v>58994.499999999993</v>
      </c>
      <c r="N36" s="503">
        <v>750.71</v>
      </c>
      <c r="O36" s="504">
        <v>0.13686993979440365</v>
      </c>
      <c r="P36" s="504">
        <v>0.30823651020322029</v>
      </c>
      <c r="Q36" s="502"/>
      <c r="R36" s="503"/>
      <c r="S36" s="503"/>
      <c r="T36" s="503"/>
      <c r="U36" s="503"/>
      <c r="V36" s="503"/>
      <c r="W36" s="503"/>
      <c r="X36" s="503"/>
      <c r="Y36" s="503"/>
      <c r="Z36" s="503"/>
      <c r="AA36" s="503"/>
      <c r="AB36" s="503"/>
      <c r="AC36" s="503"/>
      <c r="AD36" s="503"/>
      <c r="AE36" s="504"/>
      <c r="AF36" s="504"/>
      <c r="AG36" s="502"/>
      <c r="AH36" s="503"/>
      <c r="AI36" s="503"/>
      <c r="AJ36" s="503"/>
      <c r="AK36" s="503"/>
      <c r="AL36" s="503"/>
      <c r="AM36" s="503"/>
      <c r="AN36" s="503"/>
      <c r="AO36" s="503"/>
      <c r="AP36" s="503"/>
      <c r="AQ36" s="503"/>
      <c r="AR36" s="503"/>
      <c r="AS36" s="503"/>
      <c r="AT36" s="503"/>
      <c r="AU36" s="504"/>
      <c r="AV36" s="504"/>
      <c r="AW36" s="502"/>
      <c r="AX36" s="503"/>
      <c r="AY36" s="503"/>
      <c r="AZ36" s="503"/>
      <c r="BA36" s="503"/>
      <c r="BB36" s="503"/>
      <c r="BC36" s="503"/>
      <c r="BD36" s="503"/>
      <c r="BE36" s="503"/>
      <c r="BF36" s="503"/>
      <c r="BG36" s="503"/>
      <c r="BH36" s="503"/>
      <c r="BI36" s="503"/>
      <c r="BJ36" s="503"/>
      <c r="BK36" s="504"/>
      <c r="BL36" s="504"/>
      <c r="BM36" s="502"/>
      <c r="BN36" s="503"/>
      <c r="BO36" s="503"/>
      <c r="BP36" s="503"/>
      <c r="BQ36" s="503"/>
      <c r="BR36" s="503"/>
      <c r="BS36" s="503"/>
      <c r="BT36" s="503"/>
      <c r="BU36" s="503"/>
      <c r="BV36" s="503"/>
      <c r="BW36" s="503"/>
      <c r="BX36" s="503"/>
      <c r="BY36" s="503"/>
      <c r="BZ36" s="503"/>
      <c r="CA36" s="504"/>
      <c r="CB36" s="504"/>
      <c r="CC36" s="502"/>
      <c r="CD36" s="503"/>
      <c r="CE36" s="503"/>
      <c r="CF36" s="503"/>
      <c r="CG36" s="503"/>
      <c r="CH36" s="503"/>
      <c r="CI36" s="503"/>
      <c r="CJ36" s="503"/>
      <c r="CK36" s="503"/>
      <c r="CL36" s="503"/>
      <c r="CM36" s="503"/>
      <c r="CN36" s="503"/>
      <c r="CO36" s="503"/>
      <c r="CP36" s="503"/>
      <c r="CQ36" s="504"/>
      <c r="CR36" s="504"/>
      <c r="CS36" s="502"/>
      <c r="CT36" s="503"/>
      <c r="CU36" s="503"/>
      <c r="CV36" s="503"/>
      <c r="CW36" s="503"/>
      <c r="CX36" s="503"/>
      <c r="CY36" s="503"/>
      <c r="CZ36" s="503"/>
      <c r="DA36" s="503"/>
      <c r="DB36" s="503"/>
      <c r="DC36" s="503"/>
      <c r="DD36" s="503"/>
      <c r="DE36" s="503"/>
      <c r="DF36" s="503"/>
      <c r="DG36" s="504"/>
      <c r="DH36" s="504"/>
      <c r="DI36" s="502"/>
      <c r="DJ36" s="503"/>
      <c r="DK36" s="503"/>
      <c r="DL36" s="503"/>
      <c r="DM36" s="503"/>
      <c r="DN36" s="503"/>
      <c r="DO36" s="503"/>
      <c r="DP36" s="503"/>
      <c r="DQ36" s="503"/>
      <c r="DR36" s="503"/>
      <c r="DS36" s="503"/>
      <c r="DT36" s="503"/>
      <c r="DU36" s="503"/>
      <c r="DV36" s="503"/>
      <c r="DW36" s="504"/>
      <c r="DX36" s="504"/>
      <c r="DY36" s="502"/>
      <c r="DZ36" s="503"/>
      <c r="EA36" s="503"/>
      <c r="EB36" s="503"/>
      <c r="EC36" s="503"/>
      <c r="ED36" s="503"/>
      <c r="EE36" s="503"/>
      <c r="EF36" s="503"/>
      <c r="EG36" s="503"/>
      <c r="EH36" s="503"/>
      <c r="EI36" s="503"/>
      <c r="EJ36" s="503"/>
      <c r="EK36" s="503"/>
      <c r="EL36" s="503"/>
      <c r="EM36" s="504"/>
      <c r="EN36" s="504"/>
      <c r="EO36" s="502"/>
      <c r="EP36" s="503"/>
      <c r="EQ36" s="503"/>
      <c r="ER36" s="503"/>
      <c r="ES36" s="503"/>
      <c r="ET36" s="503"/>
      <c r="EU36" s="503"/>
      <c r="EV36" s="503"/>
      <c r="EW36" s="503"/>
      <c r="EX36" s="503"/>
      <c r="EY36" s="503"/>
      <c r="EZ36" s="503"/>
      <c r="FA36" s="503"/>
      <c r="FB36" s="503"/>
      <c r="FC36" s="504"/>
      <c r="FD36" s="504"/>
      <c r="FE36" s="502"/>
      <c r="FF36" s="503"/>
      <c r="FG36" s="503"/>
      <c r="FH36" s="503"/>
      <c r="FI36" s="503"/>
      <c r="FJ36" s="503"/>
      <c r="FK36" s="503"/>
      <c r="FL36" s="503"/>
      <c r="FM36" s="503"/>
      <c r="FN36" s="503"/>
      <c r="FO36" s="503"/>
      <c r="FP36" s="503"/>
      <c r="FQ36" s="503"/>
      <c r="FR36" s="503"/>
      <c r="FS36" s="504"/>
      <c r="FT36" s="504"/>
      <c r="FU36" s="502"/>
      <c r="FV36" s="503"/>
      <c r="FW36" s="503"/>
      <c r="FX36" s="503"/>
      <c r="FY36" s="503"/>
      <c r="FZ36" s="503"/>
      <c r="GA36" s="503"/>
      <c r="GB36" s="503"/>
      <c r="GC36" s="503"/>
      <c r="GD36" s="503"/>
      <c r="GE36" s="503"/>
      <c r="GF36" s="503"/>
      <c r="GG36" s="503"/>
      <c r="GH36" s="503"/>
      <c r="GI36" s="504"/>
      <c r="GJ36" s="504"/>
      <c r="GK36" s="502"/>
      <c r="GL36" s="503"/>
      <c r="GM36" s="503"/>
      <c r="GN36" s="503"/>
      <c r="GO36" s="503"/>
      <c r="GP36" s="503"/>
      <c r="GQ36" s="503"/>
      <c r="GR36" s="503"/>
      <c r="GS36" s="503"/>
      <c r="GT36" s="503"/>
      <c r="GU36" s="503"/>
      <c r="GV36" s="503"/>
      <c r="GW36" s="503"/>
      <c r="GX36" s="503"/>
      <c r="GY36" s="504"/>
      <c r="GZ36" s="504"/>
      <c r="HA36" s="502"/>
      <c r="HB36" s="503"/>
      <c r="HC36" s="503"/>
      <c r="HD36" s="503"/>
      <c r="HE36" s="503"/>
      <c r="HF36" s="503"/>
      <c r="HG36" s="503"/>
      <c r="HH36" s="503"/>
      <c r="HI36" s="503"/>
      <c r="HJ36" s="503"/>
      <c r="HK36" s="503"/>
      <c r="HL36" s="503"/>
      <c r="HM36" s="503"/>
      <c r="HN36" s="503"/>
      <c r="HO36" s="504"/>
      <c r="HP36" s="504"/>
      <c r="HQ36" s="502"/>
      <c r="HR36" s="503"/>
      <c r="HS36" s="503"/>
      <c r="HT36" s="503"/>
      <c r="HU36" s="503"/>
      <c r="HV36" s="503"/>
      <c r="HW36" s="503"/>
      <c r="HX36" s="503"/>
      <c r="HY36" s="503"/>
      <c r="HZ36" s="503"/>
      <c r="IA36" s="503"/>
      <c r="IB36" s="503"/>
      <c r="IC36" s="503"/>
      <c r="ID36" s="503"/>
      <c r="IE36" s="504"/>
      <c r="IF36" s="504"/>
      <c r="IG36" s="502"/>
      <c r="IH36" s="503"/>
      <c r="II36" s="503"/>
      <c r="IJ36" s="503"/>
      <c r="IK36" s="503"/>
      <c r="IL36" s="503"/>
      <c r="IM36" s="503"/>
      <c r="IN36" s="503"/>
      <c r="IO36" s="503"/>
      <c r="IP36" s="503"/>
      <c r="IQ36" s="503"/>
      <c r="IR36" s="503"/>
      <c r="IS36" s="503"/>
      <c r="IT36" s="503"/>
      <c r="IU36" s="504"/>
      <c r="IV36" s="504"/>
    </row>
    <row r="37" spans="1:256" ht="15.75" thickBot="1">
      <c r="A37" s="235"/>
      <c r="B37" s="1104" t="s">
        <v>584</v>
      </c>
      <c r="C37" s="1104" t="s">
        <v>584</v>
      </c>
      <c r="D37" s="1105" t="s">
        <v>584</v>
      </c>
      <c r="E37" s="1104" t="s">
        <v>584</v>
      </c>
      <c r="F37" s="1104"/>
      <c r="G37" s="1104" t="s">
        <v>584</v>
      </c>
      <c r="H37" s="1104" t="s">
        <v>584</v>
      </c>
      <c r="I37" s="1104" t="s">
        <v>584</v>
      </c>
      <c r="J37" s="1104"/>
      <c r="K37" s="1104" t="s">
        <v>584</v>
      </c>
      <c r="L37" s="1104" t="s">
        <v>584</v>
      </c>
      <c r="M37" s="1104" t="s">
        <v>584</v>
      </c>
      <c r="N37" s="1104"/>
      <c r="O37" s="235"/>
      <c r="P37" s="235"/>
      <c r="R37" s="510"/>
      <c r="S37" s="510"/>
    </row>
    <row r="38" spans="1:256" ht="18.75" customHeight="1" thickTop="1">
      <c r="Q38" s="502"/>
      <c r="R38" s="503"/>
      <c r="S38" s="503"/>
      <c r="T38" s="503"/>
      <c r="U38" s="503"/>
      <c r="V38" s="503"/>
      <c r="W38" s="503"/>
      <c r="X38" s="503"/>
      <c r="Y38" s="503"/>
      <c r="Z38" s="503"/>
      <c r="AA38" s="503"/>
      <c r="AB38" s="503"/>
      <c r="AC38" s="503"/>
      <c r="AD38" s="503"/>
      <c r="AE38" s="504"/>
      <c r="AF38" s="504"/>
      <c r="AG38" s="502"/>
      <c r="AH38" s="503"/>
      <c r="AI38" s="503"/>
      <c r="AJ38" s="503"/>
      <c r="AK38" s="503"/>
      <c r="AL38" s="503"/>
      <c r="AM38" s="503"/>
      <c r="AN38" s="503"/>
      <c r="AO38" s="503"/>
      <c r="AP38" s="503"/>
      <c r="AQ38" s="503"/>
      <c r="AR38" s="503"/>
      <c r="AS38" s="503"/>
      <c r="AT38" s="503"/>
      <c r="AU38" s="504"/>
      <c r="AV38" s="504"/>
      <c r="AW38" s="502"/>
      <c r="AX38" s="503"/>
      <c r="AY38" s="503"/>
      <c r="AZ38" s="503"/>
      <c r="BA38" s="503"/>
      <c r="BB38" s="503"/>
      <c r="BC38" s="503"/>
      <c r="BD38" s="503"/>
      <c r="BE38" s="503"/>
      <c r="BF38" s="503"/>
      <c r="BG38" s="503"/>
      <c r="BH38" s="503"/>
      <c r="BI38" s="503"/>
      <c r="BJ38" s="503"/>
      <c r="BK38" s="504"/>
      <c r="BL38" s="504"/>
      <c r="BM38" s="502"/>
      <c r="BN38" s="503"/>
      <c r="BO38" s="503"/>
      <c r="BP38" s="503"/>
      <c r="BQ38" s="503"/>
      <c r="BR38" s="503"/>
      <c r="BS38" s="503"/>
      <c r="BT38" s="503"/>
      <c r="BU38" s="503"/>
      <c r="BV38" s="503"/>
      <c r="BW38" s="503"/>
      <c r="BX38" s="503"/>
      <c r="BY38" s="503"/>
      <c r="BZ38" s="503"/>
      <c r="CA38" s="504"/>
      <c r="CB38" s="504"/>
      <c r="CC38" s="502"/>
      <c r="CD38" s="503"/>
      <c r="CE38" s="503"/>
      <c r="CF38" s="503"/>
      <c r="CG38" s="503"/>
      <c r="CH38" s="503"/>
      <c r="CI38" s="503"/>
      <c r="CJ38" s="503"/>
      <c r="CK38" s="503"/>
      <c r="CL38" s="503"/>
      <c r="CM38" s="503"/>
      <c r="CN38" s="503"/>
      <c r="CO38" s="503"/>
      <c r="CP38" s="503"/>
      <c r="CQ38" s="504"/>
      <c r="CR38" s="504"/>
      <c r="CS38" s="502"/>
      <c r="CT38" s="503"/>
      <c r="CU38" s="503"/>
      <c r="CV38" s="503"/>
      <c r="CW38" s="503"/>
      <c r="CX38" s="503"/>
      <c r="CY38" s="503"/>
      <c r="CZ38" s="503"/>
      <c r="DA38" s="503"/>
      <c r="DB38" s="503"/>
      <c r="DC38" s="503"/>
      <c r="DD38" s="503"/>
      <c r="DE38" s="503"/>
      <c r="DF38" s="503"/>
      <c r="DG38" s="504"/>
      <c r="DH38" s="504"/>
      <c r="DI38" s="502"/>
      <c r="DJ38" s="503"/>
      <c r="DK38" s="503"/>
      <c r="DL38" s="503"/>
      <c r="DM38" s="503"/>
      <c r="DN38" s="503"/>
      <c r="DO38" s="503"/>
      <c r="DP38" s="503"/>
      <c r="DQ38" s="503"/>
      <c r="DR38" s="503"/>
      <c r="DS38" s="503"/>
      <c r="DT38" s="503"/>
      <c r="DU38" s="503"/>
      <c r="DV38" s="503"/>
      <c r="DW38" s="504"/>
      <c r="DX38" s="504"/>
      <c r="DY38" s="502"/>
      <c r="DZ38" s="503"/>
      <c r="EA38" s="503"/>
      <c r="EB38" s="503"/>
      <c r="EC38" s="503"/>
      <c r="ED38" s="503"/>
      <c r="EE38" s="503"/>
      <c r="EF38" s="503"/>
      <c r="EG38" s="503"/>
      <c r="EH38" s="503"/>
      <c r="EI38" s="503"/>
      <c r="EJ38" s="503"/>
      <c r="EK38" s="503"/>
      <c r="EL38" s="503"/>
      <c r="EM38" s="504"/>
      <c r="EN38" s="504"/>
      <c r="EO38" s="502"/>
      <c r="EP38" s="503"/>
      <c r="EQ38" s="503"/>
      <c r="ER38" s="503"/>
      <c r="ES38" s="503"/>
      <c r="ET38" s="503"/>
      <c r="EU38" s="503"/>
      <c r="EV38" s="503"/>
      <c r="EW38" s="503"/>
      <c r="EX38" s="503"/>
      <c r="EY38" s="503"/>
      <c r="EZ38" s="503"/>
      <c r="FA38" s="503"/>
      <c r="FB38" s="503"/>
      <c r="FC38" s="504"/>
      <c r="FD38" s="504"/>
      <c r="FE38" s="502"/>
      <c r="FF38" s="503"/>
      <c r="FG38" s="503"/>
      <c r="FH38" s="503"/>
      <c r="FI38" s="503"/>
      <c r="FJ38" s="503"/>
      <c r="FK38" s="503"/>
      <c r="FL38" s="503"/>
      <c r="FM38" s="503"/>
      <c r="FN38" s="503"/>
      <c r="FO38" s="503"/>
      <c r="FP38" s="503"/>
      <c r="FQ38" s="503"/>
      <c r="FR38" s="503"/>
      <c r="FS38" s="504"/>
      <c r="FT38" s="504"/>
      <c r="FU38" s="502"/>
      <c r="FV38" s="503"/>
      <c r="FW38" s="503"/>
      <c r="FX38" s="503"/>
      <c r="FY38" s="503"/>
      <c r="FZ38" s="503"/>
      <c r="GA38" s="503"/>
      <c r="GB38" s="503"/>
      <c r="GC38" s="503"/>
      <c r="GD38" s="503"/>
      <c r="GE38" s="503"/>
      <c r="GF38" s="503"/>
      <c r="GG38" s="503"/>
      <c r="GH38" s="503"/>
      <c r="GI38" s="504"/>
      <c r="GJ38" s="504"/>
      <c r="GK38" s="502"/>
      <c r="GL38" s="503"/>
      <c r="GM38" s="503"/>
      <c r="GN38" s="503"/>
      <c r="GO38" s="503"/>
      <c r="GP38" s="503"/>
      <c r="GQ38" s="503"/>
      <c r="GR38" s="503"/>
      <c r="GS38" s="503"/>
      <c r="GT38" s="503"/>
      <c r="GU38" s="503"/>
      <c r="GV38" s="503"/>
      <c r="GW38" s="503"/>
      <c r="GX38" s="503"/>
      <c r="GY38" s="504"/>
      <c r="GZ38" s="504"/>
      <c r="HA38" s="502"/>
      <c r="HB38" s="503"/>
      <c r="HC38" s="503"/>
      <c r="HD38" s="503"/>
      <c r="HE38" s="503"/>
      <c r="HF38" s="503"/>
      <c r="HG38" s="503"/>
      <c r="HH38" s="503"/>
      <c r="HI38" s="503"/>
      <c r="HJ38" s="503"/>
      <c r="HK38" s="503"/>
      <c r="HL38" s="503"/>
      <c r="HM38" s="503"/>
      <c r="HN38" s="503"/>
      <c r="HO38" s="504"/>
      <c r="HP38" s="504"/>
      <c r="HQ38" s="502"/>
      <c r="HR38" s="503"/>
      <c r="HS38" s="503"/>
      <c r="HT38" s="503"/>
      <c r="HU38" s="503"/>
      <c r="HV38" s="503"/>
      <c r="HW38" s="503"/>
      <c r="HX38" s="503"/>
      <c r="HY38" s="503"/>
      <c r="HZ38" s="503"/>
      <c r="IA38" s="503"/>
      <c r="IB38" s="503"/>
      <c r="IC38" s="503"/>
      <c r="ID38" s="503"/>
      <c r="IE38" s="504"/>
      <c r="IF38" s="504"/>
      <c r="IG38" s="502"/>
      <c r="IH38" s="503"/>
      <c r="II38" s="503"/>
      <c r="IJ38" s="503"/>
      <c r="IK38" s="503"/>
      <c r="IL38" s="503"/>
      <c r="IM38" s="503"/>
      <c r="IN38" s="503"/>
      <c r="IO38" s="503"/>
      <c r="IP38" s="503"/>
      <c r="IQ38" s="503"/>
      <c r="IR38" s="503"/>
      <c r="IS38" s="503"/>
      <c r="IT38" s="503"/>
      <c r="IU38" s="504"/>
      <c r="IV38" s="504"/>
    </row>
    <row r="39" spans="1:256" ht="18.75" customHeight="1">
      <c r="A39" s="1106" t="s">
        <v>1534</v>
      </c>
      <c r="B39" s="510"/>
      <c r="C39" s="510"/>
      <c r="E39" s="510"/>
      <c r="F39" s="510"/>
      <c r="G39" s="510"/>
      <c r="H39" s="510"/>
      <c r="I39" s="509" t="s">
        <v>584</v>
      </c>
      <c r="J39" s="509"/>
      <c r="K39" s="510"/>
      <c r="L39" s="510"/>
      <c r="M39" s="510"/>
      <c r="N39" s="510"/>
      <c r="Q39" s="502"/>
      <c r="R39" s="503"/>
      <c r="S39" s="503"/>
      <c r="T39" s="503"/>
      <c r="U39" s="503"/>
      <c r="V39" s="503"/>
      <c r="W39" s="503"/>
      <c r="X39" s="503"/>
      <c r="Y39" s="503"/>
      <c r="Z39" s="503"/>
      <c r="AA39" s="503"/>
      <c r="AB39" s="503"/>
      <c r="AC39" s="503"/>
      <c r="AD39" s="503"/>
      <c r="AE39" s="504"/>
      <c r="AF39" s="504"/>
      <c r="AG39" s="502"/>
      <c r="AH39" s="503"/>
      <c r="AI39" s="503"/>
      <c r="AJ39" s="503"/>
      <c r="AK39" s="503"/>
      <c r="AL39" s="503"/>
      <c r="AM39" s="503"/>
      <c r="AN39" s="503"/>
      <c r="AO39" s="503"/>
      <c r="AP39" s="503"/>
      <c r="AQ39" s="503"/>
      <c r="AR39" s="503"/>
      <c r="AS39" s="503"/>
      <c r="AT39" s="503"/>
      <c r="AU39" s="504"/>
      <c r="AV39" s="504"/>
      <c r="AW39" s="502"/>
      <c r="AX39" s="503"/>
      <c r="AY39" s="503"/>
      <c r="AZ39" s="503"/>
      <c r="BA39" s="503"/>
      <c r="BB39" s="503"/>
      <c r="BC39" s="503"/>
      <c r="BD39" s="503"/>
      <c r="BE39" s="503"/>
      <c r="BF39" s="503"/>
      <c r="BG39" s="503"/>
      <c r="BH39" s="503"/>
      <c r="BI39" s="503"/>
      <c r="BJ39" s="503"/>
      <c r="BK39" s="504"/>
      <c r="BL39" s="504"/>
      <c r="BM39" s="502"/>
      <c r="BN39" s="503"/>
      <c r="BO39" s="503"/>
      <c r="BP39" s="503"/>
      <c r="BQ39" s="503"/>
      <c r="BR39" s="503"/>
      <c r="BS39" s="503"/>
      <c r="BT39" s="503"/>
      <c r="BU39" s="503"/>
      <c r="BV39" s="503"/>
      <c r="BW39" s="503"/>
      <c r="BX39" s="503"/>
      <c r="BY39" s="503"/>
      <c r="BZ39" s="503"/>
      <c r="CA39" s="504"/>
      <c r="CB39" s="504"/>
      <c r="CC39" s="502"/>
      <c r="CD39" s="503"/>
      <c r="CE39" s="503"/>
      <c r="CF39" s="503"/>
      <c r="CG39" s="503"/>
      <c r="CH39" s="503"/>
      <c r="CI39" s="503"/>
      <c r="CJ39" s="503"/>
      <c r="CK39" s="503"/>
      <c r="CL39" s="503"/>
      <c r="CM39" s="503"/>
      <c r="CN39" s="503"/>
      <c r="CO39" s="503"/>
      <c r="CP39" s="503"/>
      <c r="CQ39" s="504"/>
      <c r="CR39" s="504"/>
      <c r="CS39" s="502"/>
      <c r="CT39" s="503"/>
      <c r="CU39" s="503"/>
      <c r="CV39" s="503"/>
      <c r="CW39" s="503"/>
      <c r="CX39" s="503"/>
      <c r="CY39" s="503"/>
      <c r="CZ39" s="503"/>
      <c r="DA39" s="503"/>
      <c r="DB39" s="503"/>
      <c r="DC39" s="503"/>
      <c r="DD39" s="503"/>
      <c r="DE39" s="503"/>
      <c r="DF39" s="503"/>
      <c r="DG39" s="504"/>
      <c r="DH39" s="504"/>
      <c r="DI39" s="502"/>
      <c r="DJ39" s="503"/>
      <c r="DK39" s="503"/>
      <c r="DL39" s="503"/>
      <c r="DM39" s="503"/>
      <c r="DN39" s="503"/>
      <c r="DO39" s="503"/>
      <c r="DP39" s="503"/>
      <c r="DQ39" s="503"/>
      <c r="DR39" s="503"/>
      <c r="DS39" s="503"/>
      <c r="DT39" s="503"/>
      <c r="DU39" s="503"/>
      <c r="DV39" s="503"/>
      <c r="DW39" s="504"/>
      <c r="DX39" s="504"/>
      <c r="DY39" s="502"/>
      <c r="DZ39" s="503"/>
      <c r="EA39" s="503"/>
      <c r="EB39" s="503"/>
      <c r="EC39" s="503"/>
      <c r="ED39" s="503"/>
      <c r="EE39" s="503"/>
      <c r="EF39" s="503"/>
      <c r="EG39" s="503"/>
      <c r="EH39" s="503"/>
      <c r="EI39" s="503"/>
      <c r="EJ39" s="503"/>
      <c r="EK39" s="503"/>
      <c r="EL39" s="503"/>
      <c r="EM39" s="504"/>
      <c r="EN39" s="504"/>
      <c r="EO39" s="502"/>
      <c r="EP39" s="503"/>
      <c r="EQ39" s="503"/>
      <c r="ER39" s="503"/>
      <c r="ES39" s="503"/>
      <c r="ET39" s="503"/>
      <c r="EU39" s="503"/>
      <c r="EV39" s="503"/>
      <c r="EW39" s="503"/>
      <c r="EX39" s="503"/>
      <c r="EY39" s="503"/>
      <c r="EZ39" s="503"/>
      <c r="FA39" s="503"/>
      <c r="FB39" s="503"/>
      <c r="FC39" s="504"/>
      <c r="FD39" s="504"/>
      <c r="FE39" s="502"/>
      <c r="FF39" s="503"/>
      <c r="FG39" s="503"/>
      <c r="FH39" s="503"/>
      <c r="FI39" s="503"/>
      <c r="FJ39" s="503"/>
      <c r="FK39" s="503"/>
      <c r="FL39" s="503"/>
      <c r="FM39" s="503"/>
      <c r="FN39" s="503"/>
      <c r="FO39" s="503"/>
      <c r="FP39" s="503"/>
      <c r="FQ39" s="503"/>
      <c r="FR39" s="503"/>
      <c r="FS39" s="504"/>
      <c r="FT39" s="504"/>
      <c r="FU39" s="502"/>
      <c r="FV39" s="503"/>
      <c r="FW39" s="503"/>
      <c r="FX39" s="503"/>
      <c r="FY39" s="503"/>
      <c r="FZ39" s="503"/>
      <c r="GA39" s="503"/>
      <c r="GB39" s="503"/>
      <c r="GC39" s="503"/>
      <c r="GD39" s="503"/>
      <c r="GE39" s="503"/>
      <c r="GF39" s="503"/>
      <c r="GG39" s="503"/>
      <c r="GH39" s="503"/>
      <c r="GI39" s="504"/>
      <c r="GJ39" s="504"/>
      <c r="GK39" s="502"/>
      <c r="GL39" s="503"/>
      <c r="GM39" s="503"/>
      <c r="GN39" s="503"/>
      <c r="GO39" s="503"/>
      <c r="GP39" s="503"/>
      <c r="GQ39" s="503"/>
      <c r="GR39" s="503"/>
      <c r="GS39" s="503"/>
      <c r="GT39" s="503"/>
      <c r="GU39" s="503"/>
      <c r="GV39" s="503"/>
      <c r="GW39" s="503"/>
      <c r="GX39" s="503"/>
      <c r="GY39" s="504"/>
      <c r="GZ39" s="504"/>
      <c r="HA39" s="502"/>
      <c r="HB39" s="503"/>
      <c r="HC39" s="503"/>
      <c r="HD39" s="503"/>
      <c r="HE39" s="503"/>
      <c r="HF39" s="503"/>
      <c r="HG39" s="503"/>
      <c r="HH39" s="503"/>
      <c r="HI39" s="503"/>
      <c r="HJ39" s="503"/>
      <c r="HK39" s="503"/>
      <c r="HL39" s="503"/>
      <c r="HM39" s="503"/>
      <c r="HN39" s="503"/>
      <c r="HO39" s="504"/>
      <c r="HP39" s="504"/>
      <c r="HQ39" s="502"/>
      <c r="HR39" s="503"/>
      <c r="HS39" s="503"/>
      <c r="HT39" s="503"/>
      <c r="HU39" s="503"/>
      <c r="HV39" s="503"/>
      <c r="HW39" s="503"/>
      <c r="HX39" s="503"/>
      <c r="HY39" s="503"/>
      <c r="HZ39" s="503"/>
      <c r="IA39" s="503"/>
      <c r="IB39" s="503"/>
      <c r="IC39" s="503"/>
      <c r="ID39" s="503"/>
      <c r="IE39" s="504"/>
      <c r="IF39" s="504"/>
      <c r="IG39" s="502"/>
      <c r="IH39" s="503"/>
      <c r="II39" s="503"/>
      <c r="IJ39" s="503"/>
      <c r="IK39" s="503"/>
      <c r="IL39" s="503"/>
      <c r="IM39" s="503"/>
      <c r="IN39" s="503"/>
      <c r="IO39" s="503"/>
      <c r="IP39" s="503"/>
      <c r="IQ39" s="503"/>
      <c r="IR39" s="503"/>
      <c r="IS39" s="503"/>
      <c r="IT39" s="503"/>
      <c r="IU39" s="504"/>
      <c r="IV39" s="504"/>
    </row>
    <row r="40" spans="1:256" ht="18.75" customHeight="1">
      <c r="A40" s="1106" t="s">
        <v>1535</v>
      </c>
      <c r="K40" s="508" t="s">
        <v>584</v>
      </c>
      <c r="Q40" s="502"/>
      <c r="R40" s="503"/>
      <c r="S40" s="503"/>
      <c r="T40" s="503"/>
      <c r="U40" s="503"/>
      <c r="V40" s="503"/>
      <c r="W40" s="503"/>
      <c r="X40" s="503"/>
      <c r="Y40" s="503"/>
      <c r="Z40" s="503"/>
      <c r="AA40" s="503"/>
      <c r="AB40" s="503"/>
      <c r="AC40" s="503"/>
      <c r="AD40" s="503"/>
      <c r="AE40" s="504"/>
      <c r="AF40" s="504"/>
      <c r="AG40" s="502"/>
      <c r="AH40" s="503"/>
      <c r="AI40" s="503"/>
      <c r="AJ40" s="503"/>
      <c r="AK40" s="503"/>
      <c r="AL40" s="503"/>
      <c r="AM40" s="503"/>
      <c r="AN40" s="503"/>
      <c r="AO40" s="503"/>
      <c r="AP40" s="503"/>
      <c r="AQ40" s="503"/>
      <c r="AR40" s="503"/>
      <c r="AS40" s="503"/>
      <c r="AT40" s="503"/>
      <c r="AU40" s="504"/>
      <c r="AV40" s="504"/>
      <c r="AW40" s="502"/>
      <c r="AX40" s="503"/>
      <c r="AY40" s="503"/>
      <c r="AZ40" s="503"/>
      <c r="BA40" s="503"/>
      <c r="BB40" s="503"/>
      <c r="BC40" s="503"/>
      <c r="BD40" s="503"/>
      <c r="BE40" s="503"/>
      <c r="BF40" s="503"/>
      <c r="BG40" s="503"/>
      <c r="BH40" s="503"/>
      <c r="BI40" s="503"/>
      <c r="BJ40" s="503"/>
      <c r="BK40" s="504"/>
      <c r="BL40" s="504"/>
      <c r="BM40" s="502"/>
      <c r="BN40" s="503"/>
      <c r="BO40" s="503"/>
      <c r="BP40" s="503"/>
      <c r="BQ40" s="503"/>
      <c r="BR40" s="503"/>
      <c r="BS40" s="503"/>
      <c r="BT40" s="503"/>
      <c r="BU40" s="503"/>
      <c r="BV40" s="503"/>
      <c r="BW40" s="503"/>
      <c r="BX40" s="503"/>
      <c r="BY40" s="503"/>
      <c r="BZ40" s="503"/>
      <c r="CA40" s="504"/>
      <c r="CB40" s="504"/>
      <c r="CC40" s="502"/>
      <c r="CD40" s="503"/>
      <c r="CE40" s="503"/>
      <c r="CF40" s="503"/>
      <c r="CG40" s="503"/>
      <c r="CH40" s="503"/>
      <c r="CI40" s="503"/>
      <c r="CJ40" s="503"/>
      <c r="CK40" s="503"/>
      <c r="CL40" s="503"/>
      <c r="CM40" s="503"/>
      <c r="CN40" s="503"/>
      <c r="CO40" s="503"/>
      <c r="CP40" s="503"/>
      <c r="CQ40" s="504"/>
      <c r="CR40" s="504"/>
      <c r="CS40" s="502"/>
      <c r="CT40" s="503"/>
      <c r="CU40" s="503"/>
      <c r="CV40" s="503"/>
      <c r="CW40" s="503"/>
      <c r="CX40" s="503"/>
      <c r="CY40" s="503"/>
      <c r="CZ40" s="503"/>
      <c r="DA40" s="503"/>
      <c r="DB40" s="503"/>
      <c r="DC40" s="503"/>
      <c r="DD40" s="503"/>
      <c r="DE40" s="503"/>
      <c r="DF40" s="503"/>
      <c r="DG40" s="504"/>
      <c r="DH40" s="504"/>
      <c r="DI40" s="502"/>
      <c r="DJ40" s="503"/>
      <c r="DK40" s="503"/>
      <c r="DL40" s="503"/>
      <c r="DM40" s="503"/>
      <c r="DN40" s="503"/>
      <c r="DO40" s="503"/>
      <c r="DP40" s="503"/>
      <c r="DQ40" s="503"/>
      <c r="DR40" s="503"/>
      <c r="DS40" s="503"/>
      <c r="DT40" s="503"/>
      <c r="DU40" s="503"/>
      <c r="DV40" s="503"/>
      <c r="DW40" s="504"/>
      <c r="DX40" s="504"/>
      <c r="DY40" s="502"/>
      <c r="DZ40" s="503"/>
      <c r="EA40" s="503"/>
      <c r="EB40" s="503"/>
      <c r="EC40" s="503"/>
      <c r="ED40" s="503"/>
      <c r="EE40" s="503"/>
      <c r="EF40" s="503"/>
      <c r="EG40" s="503"/>
      <c r="EH40" s="503"/>
      <c r="EI40" s="503"/>
      <c r="EJ40" s="503"/>
      <c r="EK40" s="503"/>
      <c r="EL40" s="503"/>
      <c r="EM40" s="504"/>
      <c r="EN40" s="504"/>
      <c r="EO40" s="502"/>
      <c r="EP40" s="503"/>
      <c r="EQ40" s="503"/>
      <c r="ER40" s="503"/>
      <c r="ES40" s="503"/>
      <c r="ET40" s="503"/>
      <c r="EU40" s="503"/>
      <c r="EV40" s="503"/>
      <c r="EW40" s="503"/>
      <c r="EX40" s="503"/>
      <c r="EY40" s="503"/>
      <c r="EZ40" s="503"/>
      <c r="FA40" s="503"/>
      <c r="FB40" s="503"/>
      <c r="FC40" s="504"/>
      <c r="FD40" s="504"/>
      <c r="FE40" s="502"/>
      <c r="FF40" s="503"/>
      <c r="FG40" s="503"/>
      <c r="FH40" s="503"/>
      <c r="FI40" s="503"/>
      <c r="FJ40" s="503"/>
      <c r="FK40" s="503"/>
      <c r="FL40" s="503"/>
      <c r="FM40" s="503"/>
      <c r="FN40" s="503"/>
      <c r="FO40" s="503"/>
      <c r="FP40" s="503"/>
      <c r="FQ40" s="503"/>
      <c r="FR40" s="503"/>
      <c r="FS40" s="504"/>
      <c r="FT40" s="504"/>
      <c r="FU40" s="502"/>
      <c r="FV40" s="503"/>
      <c r="FW40" s="503"/>
      <c r="FX40" s="503"/>
      <c r="FY40" s="503"/>
      <c r="FZ40" s="503"/>
      <c r="GA40" s="503"/>
      <c r="GB40" s="503"/>
      <c r="GC40" s="503"/>
      <c r="GD40" s="503"/>
      <c r="GE40" s="503"/>
      <c r="GF40" s="503"/>
      <c r="GG40" s="503"/>
      <c r="GH40" s="503"/>
      <c r="GI40" s="504"/>
      <c r="GJ40" s="504"/>
      <c r="GK40" s="502"/>
      <c r="GL40" s="503"/>
      <c r="GM40" s="503"/>
      <c r="GN40" s="503"/>
      <c r="GO40" s="503"/>
      <c r="GP40" s="503"/>
      <c r="GQ40" s="503"/>
      <c r="GR40" s="503"/>
      <c r="GS40" s="503"/>
      <c r="GT40" s="503"/>
      <c r="GU40" s="503"/>
      <c r="GV40" s="503"/>
      <c r="GW40" s="503"/>
      <c r="GX40" s="503"/>
      <c r="GY40" s="504"/>
      <c r="GZ40" s="504"/>
      <c r="HA40" s="502"/>
      <c r="HB40" s="503"/>
      <c r="HC40" s="503"/>
      <c r="HD40" s="503"/>
      <c r="HE40" s="503"/>
      <c r="HF40" s="503"/>
      <c r="HG40" s="503"/>
      <c r="HH40" s="503"/>
      <c r="HI40" s="503"/>
      <c r="HJ40" s="503"/>
      <c r="HK40" s="503"/>
      <c r="HL40" s="503"/>
      <c r="HM40" s="503"/>
      <c r="HN40" s="503"/>
      <c r="HO40" s="504"/>
      <c r="HP40" s="504"/>
      <c r="HQ40" s="502"/>
      <c r="HR40" s="503"/>
      <c r="HS40" s="503"/>
      <c r="HT40" s="503"/>
      <c r="HU40" s="503"/>
      <c r="HV40" s="503"/>
      <c r="HW40" s="503"/>
      <c r="HX40" s="503"/>
      <c r="HY40" s="503"/>
      <c r="HZ40" s="503"/>
      <c r="IA40" s="503"/>
      <c r="IB40" s="503"/>
      <c r="IC40" s="503"/>
      <c r="ID40" s="503"/>
      <c r="IE40" s="504"/>
      <c r="IF40" s="504"/>
      <c r="IG40" s="502"/>
      <c r="IH40" s="503"/>
      <c r="II40" s="503"/>
      <c r="IJ40" s="503"/>
      <c r="IK40" s="503"/>
      <c r="IL40" s="503"/>
      <c r="IM40" s="503"/>
      <c r="IN40" s="503"/>
      <c r="IO40" s="503"/>
      <c r="IP40" s="503"/>
      <c r="IQ40" s="503"/>
      <c r="IR40" s="503"/>
      <c r="IS40" s="503"/>
      <c r="IT40" s="503"/>
      <c r="IU40" s="504"/>
      <c r="IV40" s="504"/>
    </row>
    <row r="41" spans="1:256" ht="15.75">
      <c r="A41" s="496"/>
      <c r="R41" s="510"/>
      <c r="S41" s="510"/>
    </row>
  </sheetData>
  <mergeCells count="71">
    <mergeCell ref="A2:P2"/>
    <mergeCell ref="A3:P3"/>
    <mergeCell ref="A5:P5"/>
    <mergeCell ref="C7:F7"/>
    <mergeCell ref="G7:J7"/>
    <mergeCell ref="K7:N7"/>
    <mergeCell ref="O7:P7"/>
    <mergeCell ref="C28:F28"/>
    <mergeCell ref="G28:J28"/>
    <mergeCell ref="K28:N28"/>
    <mergeCell ref="O28:P28"/>
    <mergeCell ref="S28:V28"/>
    <mergeCell ref="W28:Z28"/>
    <mergeCell ref="AA28:AD28"/>
    <mergeCell ref="AE28:AF28"/>
    <mergeCell ref="AI28:AL28"/>
    <mergeCell ref="AM28:AP28"/>
    <mergeCell ref="AQ28:AT28"/>
    <mergeCell ref="AU28:AV28"/>
    <mergeCell ref="AY28:BB28"/>
    <mergeCell ref="BC28:BF28"/>
    <mergeCell ref="BG28:BJ28"/>
    <mergeCell ref="BK28:BL28"/>
    <mergeCell ref="BO28:BR28"/>
    <mergeCell ref="BS28:BV28"/>
    <mergeCell ref="BW28:BZ28"/>
    <mergeCell ref="CA28:CB28"/>
    <mergeCell ref="CE28:CH28"/>
    <mergeCell ref="CI28:CL28"/>
    <mergeCell ref="CM28:CP28"/>
    <mergeCell ref="CQ28:CR28"/>
    <mergeCell ref="CU28:CX28"/>
    <mergeCell ref="CY28:DB28"/>
    <mergeCell ref="DC28:DF28"/>
    <mergeCell ref="DG28:DH28"/>
    <mergeCell ref="DK28:DN28"/>
    <mergeCell ref="DO28:DR28"/>
    <mergeCell ref="DS28:DV28"/>
    <mergeCell ref="DW28:DX28"/>
    <mergeCell ref="EA28:ED28"/>
    <mergeCell ref="EE28:EH28"/>
    <mergeCell ref="EI28:EL28"/>
    <mergeCell ref="EM28:EN28"/>
    <mergeCell ref="EQ28:ET28"/>
    <mergeCell ref="EU28:EX28"/>
    <mergeCell ref="EY28:FB28"/>
    <mergeCell ref="FC28:FD28"/>
    <mergeCell ref="FG28:FJ28"/>
    <mergeCell ref="FK28:FN28"/>
    <mergeCell ref="FO28:FR28"/>
    <mergeCell ref="FS28:FT28"/>
    <mergeCell ref="FW28:FZ28"/>
    <mergeCell ref="GA28:GD28"/>
    <mergeCell ref="GE28:GH28"/>
    <mergeCell ref="GI28:GJ28"/>
    <mergeCell ref="GM28:GP28"/>
    <mergeCell ref="GQ28:GT28"/>
    <mergeCell ref="GU28:GX28"/>
    <mergeCell ref="GY28:GZ28"/>
    <mergeCell ref="HC28:HF28"/>
    <mergeCell ref="HG28:HJ28"/>
    <mergeCell ref="HK28:HN28"/>
    <mergeCell ref="HO28:HP28"/>
    <mergeCell ref="HS28:HV28"/>
    <mergeCell ref="HW28:HZ28"/>
    <mergeCell ref="IA28:ID28"/>
    <mergeCell ref="IE28:IF28"/>
    <mergeCell ref="II28:IL28"/>
    <mergeCell ref="IM28:IP28"/>
    <mergeCell ref="IQ28:IT28"/>
    <mergeCell ref="IU28:IV2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8"/>
  <sheetViews>
    <sheetView workbookViewId="0"/>
  </sheetViews>
  <sheetFormatPr defaultRowHeight="15"/>
  <cols>
    <col min="1" max="1" width="64.28515625" style="88" customWidth="1"/>
    <col min="2" max="6" width="12.5703125" style="507" customWidth="1"/>
    <col min="7" max="7" width="1.85546875" style="79" customWidth="1"/>
    <col min="8" max="8" width="9.140625" style="507" customWidth="1"/>
    <col min="9" max="9" width="10.7109375" style="507" bestFit="1" customWidth="1"/>
    <col min="10" max="256" width="9.140625" style="507"/>
    <col min="257" max="257" width="64.28515625" style="507" customWidth="1"/>
    <col min="258" max="262" width="12.5703125" style="507" customWidth="1"/>
    <col min="263" max="263" width="1.85546875" style="507" customWidth="1"/>
    <col min="264" max="264" width="9.140625" style="507" customWidth="1"/>
    <col min="265" max="265" width="10.7109375" style="507" bestFit="1" customWidth="1"/>
    <col min="266" max="512" width="9.140625" style="507"/>
    <col min="513" max="513" width="64.28515625" style="507" customWidth="1"/>
    <col min="514" max="518" width="12.5703125" style="507" customWidth="1"/>
    <col min="519" max="519" width="1.85546875" style="507" customWidth="1"/>
    <col min="520" max="520" width="9.140625" style="507" customWidth="1"/>
    <col min="521" max="521" width="10.7109375" style="507" bestFit="1" customWidth="1"/>
    <col min="522" max="768" width="9.140625" style="507"/>
    <col min="769" max="769" width="64.28515625" style="507" customWidth="1"/>
    <col min="770" max="774" width="12.5703125" style="507" customWidth="1"/>
    <col min="775" max="775" width="1.85546875" style="507" customWidth="1"/>
    <col min="776" max="776" width="9.140625" style="507" customWidth="1"/>
    <col min="777" max="777" width="10.7109375" style="507" bestFit="1" customWidth="1"/>
    <col min="778" max="1024" width="9.140625" style="507"/>
    <col min="1025" max="1025" width="64.28515625" style="507" customWidth="1"/>
    <col min="1026" max="1030" width="12.5703125" style="507" customWidth="1"/>
    <col min="1031" max="1031" width="1.85546875" style="507" customWidth="1"/>
    <col min="1032" max="1032" width="9.140625" style="507" customWidth="1"/>
    <col min="1033" max="1033" width="10.7109375" style="507" bestFit="1" customWidth="1"/>
    <col min="1034" max="1280" width="9.140625" style="507"/>
    <col min="1281" max="1281" width="64.28515625" style="507" customWidth="1"/>
    <col min="1282" max="1286" width="12.5703125" style="507" customWidth="1"/>
    <col min="1287" max="1287" width="1.85546875" style="507" customWidth="1"/>
    <col min="1288" max="1288" width="9.140625" style="507" customWidth="1"/>
    <col min="1289" max="1289" width="10.7109375" style="507" bestFit="1" customWidth="1"/>
    <col min="1290" max="1536" width="9.140625" style="507"/>
    <col min="1537" max="1537" width="64.28515625" style="507" customWidth="1"/>
    <col min="1538" max="1542" width="12.5703125" style="507" customWidth="1"/>
    <col min="1543" max="1543" width="1.85546875" style="507" customWidth="1"/>
    <col min="1544" max="1544" width="9.140625" style="507" customWidth="1"/>
    <col min="1545" max="1545" width="10.7109375" style="507" bestFit="1" customWidth="1"/>
    <col min="1546" max="1792" width="9.140625" style="507"/>
    <col min="1793" max="1793" width="64.28515625" style="507" customWidth="1"/>
    <col min="1794" max="1798" width="12.5703125" style="507" customWidth="1"/>
    <col min="1799" max="1799" width="1.85546875" style="507" customWidth="1"/>
    <col min="1800" max="1800" width="9.140625" style="507" customWidth="1"/>
    <col min="1801" max="1801" width="10.7109375" style="507" bestFit="1" customWidth="1"/>
    <col min="1802" max="2048" width="9.140625" style="507"/>
    <col min="2049" max="2049" width="64.28515625" style="507" customWidth="1"/>
    <col min="2050" max="2054" width="12.5703125" style="507" customWidth="1"/>
    <col min="2055" max="2055" width="1.85546875" style="507" customWidth="1"/>
    <col min="2056" max="2056" width="9.140625" style="507" customWidth="1"/>
    <col min="2057" max="2057" width="10.7109375" style="507" bestFit="1" customWidth="1"/>
    <col min="2058" max="2304" width="9.140625" style="507"/>
    <col min="2305" max="2305" width="64.28515625" style="507" customWidth="1"/>
    <col min="2306" max="2310" width="12.5703125" style="507" customWidth="1"/>
    <col min="2311" max="2311" width="1.85546875" style="507" customWidth="1"/>
    <col min="2312" max="2312" width="9.140625" style="507" customWidth="1"/>
    <col min="2313" max="2313" width="10.7109375" style="507" bestFit="1" customWidth="1"/>
    <col min="2314" max="2560" width="9.140625" style="507"/>
    <col min="2561" max="2561" width="64.28515625" style="507" customWidth="1"/>
    <col min="2562" max="2566" width="12.5703125" style="507" customWidth="1"/>
    <col min="2567" max="2567" width="1.85546875" style="507" customWidth="1"/>
    <col min="2568" max="2568" width="9.140625" style="507" customWidth="1"/>
    <col min="2569" max="2569" width="10.7109375" style="507" bestFit="1" customWidth="1"/>
    <col min="2570" max="2816" width="9.140625" style="507"/>
    <col min="2817" max="2817" width="64.28515625" style="507" customWidth="1"/>
    <col min="2818" max="2822" width="12.5703125" style="507" customWidth="1"/>
    <col min="2823" max="2823" width="1.85546875" style="507" customWidth="1"/>
    <col min="2824" max="2824" width="9.140625" style="507" customWidth="1"/>
    <col min="2825" max="2825" width="10.7109375" style="507" bestFit="1" customWidth="1"/>
    <col min="2826" max="3072" width="9.140625" style="507"/>
    <col min="3073" max="3073" width="64.28515625" style="507" customWidth="1"/>
    <col min="3074" max="3078" width="12.5703125" style="507" customWidth="1"/>
    <col min="3079" max="3079" width="1.85546875" style="507" customWidth="1"/>
    <col min="3080" max="3080" width="9.140625" style="507" customWidth="1"/>
    <col min="3081" max="3081" width="10.7109375" style="507" bestFit="1" customWidth="1"/>
    <col min="3082" max="3328" width="9.140625" style="507"/>
    <col min="3329" max="3329" width="64.28515625" style="507" customWidth="1"/>
    <col min="3330" max="3334" width="12.5703125" style="507" customWidth="1"/>
    <col min="3335" max="3335" width="1.85546875" style="507" customWidth="1"/>
    <col min="3336" max="3336" width="9.140625" style="507" customWidth="1"/>
    <col min="3337" max="3337" width="10.7109375" style="507" bestFit="1" customWidth="1"/>
    <col min="3338" max="3584" width="9.140625" style="507"/>
    <col min="3585" max="3585" width="64.28515625" style="507" customWidth="1"/>
    <col min="3586" max="3590" width="12.5703125" style="507" customWidth="1"/>
    <col min="3591" max="3591" width="1.85546875" style="507" customWidth="1"/>
    <col min="3592" max="3592" width="9.140625" style="507" customWidth="1"/>
    <col min="3593" max="3593" width="10.7109375" style="507" bestFit="1" customWidth="1"/>
    <col min="3594" max="3840" width="9.140625" style="507"/>
    <col min="3841" max="3841" width="64.28515625" style="507" customWidth="1"/>
    <col min="3842" max="3846" width="12.5703125" style="507" customWidth="1"/>
    <col min="3847" max="3847" width="1.85546875" style="507" customWidth="1"/>
    <col min="3848" max="3848" width="9.140625" style="507" customWidth="1"/>
    <col min="3849" max="3849" width="10.7109375" style="507" bestFit="1" customWidth="1"/>
    <col min="3850" max="4096" width="9.140625" style="507"/>
    <col min="4097" max="4097" width="64.28515625" style="507" customWidth="1"/>
    <col min="4098" max="4102" width="12.5703125" style="507" customWidth="1"/>
    <col min="4103" max="4103" width="1.85546875" style="507" customWidth="1"/>
    <col min="4104" max="4104" width="9.140625" style="507" customWidth="1"/>
    <col min="4105" max="4105" width="10.7109375" style="507" bestFit="1" customWidth="1"/>
    <col min="4106" max="4352" width="9.140625" style="507"/>
    <col min="4353" max="4353" width="64.28515625" style="507" customWidth="1"/>
    <col min="4354" max="4358" width="12.5703125" style="507" customWidth="1"/>
    <col min="4359" max="4359" width="1.85546875" style="507" customWidth="1"/>
    <col min="4360" max="4360" width="9.140625" style="507" customWidth="1"/>
    <col min="4361" max="4361" width="10.7109375" style="507" bestFit="1" customWidth="1"/>
    <col min="4362" max="4608" width="9.140625" style="507"/>
    <col min="4609" max="4609" width="64.28515625" style="507" customWidth="1"/>
    <col min="4610" max="4614" width="12.5703125" style="507" customWidth="1"/>
    <col min="4615" max="4615" width="1.85546875" style="507" customWidth="1"/>
    <col min="4616" max="4616" width="9.140625" style="507" customWidth="1"/>
    <col min="4617" max="4617" width="10.7109375" style="507" bestFit="1" customWidth="1"/>
    <col min="4618" max="4864" width="9.140625" style="507"/>
    <col min="4865" max="4865" width="64.28515625" style="507" customWidth="1"/>
    <col min="4866" max="4870" width="12.5703125" style="507" customWidth="1"/>
    <col min="4871" max="4871" width="1.85546875" style="507" customWidth="1"/>
    <col min="4872" max="4872" width="9.140625" style="507" customWidth="1"/>
    <col min="4873" max="4873" width="10.7109375" style="507" bestFit="1" customWidth="1"/>
    <col min="4874" max="5120" width="9.140625" style="507"/>
    <col min="5121" max="5121" width="64.28515625" style="507" customWidth="1"/>
    <col min="5122" max="5126" width="12.5703125" style="507" customWidth="1"/>
    <col min="5127" max="5127" width="1.85546875" style="507" customWidth="1"/>
    <col min="5128" max="5128" width="9.140625" style="507" customWidth="1"/>
    <col min="5129" max="5129" width="10.7109375" style="507" bestFit="1" customWidth="1"/>
    <col min="5130" max="5376" width="9.140625" style="507"/>
    <col min="5377" max="5377" width="64.28515625" style="507" customWidth="1"/>
    <col min="5378" max="5382" width="12.5703125" style="507" customWidth="1"/>
    <col min="5383" max="5383" width="1.85546875" style="507" customWidth="1"/>
    <col min="5384" max="5384" width="9.140625" style="507" customWidth="1"/>
    <col min="5385" max="5385" width="10.7109375" style="507" bestFit="1" customWidth="1"/>
    <col min="5386" max="5632" width="9.140625" style="507"/>
    <col min="5633" max="5633" width="64.28515625" style="507" customWidth="1"/>
    <col min="5634" max="5638" width="12.5703125" style="507" customWidth="1"/>
    <col min="5639" max="5639" width="1.85546875" style="507" customWidth="1"/>
    <col min="5640" max="5640" width="9.140625" style="507" customWidth="1"/>
    <col min="5641" max="5641" width="10.7109375" style="507" bestFit="1" customWidth="1"/>
    <col min="5642" max="5888" width="9.140625" style="507"/>
    <col min="5889" max="5889" width="64.28515625" style="507" customWidth="1"/>
    <col min="5890" max="5894" width="12.5703125" style="507" customWidth="1"/>
    <col min="5895" max="5895" width="1.85546875" style="507" customWidth="1"/>
    <col min="5896" max="5896" width="9.140625" style="507" customWidth="1"/>
    <col min="5897" max="5897" width="10.7109375" style="507" bestFit="1" customWidth="1"/>
    <col min="5898" max="6144" width="9.140625" style="507"/>
    <col min="6145" max="6145" width="64.28515625" style="507" customWidth="1"/>
    <col min="6146" max="6150" width="12.5703125" style="507" customWidth="1"/>
    <col min="6151" max="6151" width="1.85546875" style="507" customWidth="1"/>
    <col min="6152" max="6152" width="9.140625" style="507" customWidth="1"/>
    <col min="6153" max="6153" width="10.7109375" style="507" bestFit="1" customWidth="1"/>
    <col min="6154" max="6400" width="9.140625" style="507"/>
    <col min="6401" max="6401" width="64.28515625" style="507" customWidth="1"/>
    <col min="6402" max="6406" width="12.5703125" style="507" customWidth="1"/>
    <col min="6407" max="6407" width="1.85546875" style="507" customWidth="1"/>
    <col min="6408" max="6408" width="9.140625" style="507" customWidth="1"/>
    <col min="6409" max="6409" width="10.7109375" style="507" bestFit="1" customWidth="1"/>
    <col min="6410" max="6656" width="9.140625" style="507"/>
    <col min="6657" max="6657" width="64.28515625" style="507" customWidth="1"/>
    <col min="6658" max="6662" width="12.5703125" style="507" customWidth="1"/>
    <col min="6663" max="6663" width="1.85546875" style="507" customWidth="1"/>
    <col min="6664" max="6664" width="9.140625" style="507" customWidth="1"/>
    <col min="6665" max="6665" width="10.7109375" style="507" bestFit="1" customWidth="1"/>
    <col min="6666" max="6912" width="9.140625" style="507"/>
    <col min="6913" max="6913" width="64.28515625" style="507" customWidth="1"/>
    <col min="6914" max="6918" width="12.5703125" style="507" customWidth="1"/>
    <col min="6919" max="6919" width="1.85546875" style="507" customWidth="1"/>
    <col min="6920" max="6920" width="9.140625" style="507" customWidth="1"/>
    <col min="6921" max="6921" width="10.7109375" style="507" bestFit="1" customWidth="1"/>
    <col min="6922" max="7168" width="9.140625" style="507"/>
    <col min="7169" max="7169" width="64.28515625" style="507" customWidth="1"/>
    <col min="7170" max="7174" width="12.5703125" style="507" customWidth="1"/>
    <col min="7175" max="7175" width="1.85546875" style="507" customWidth="1"/>
    <col min="7176" max="7176" width="9.140625" style="507" customWidth="1"/>
    <col min="7177" max="7177" width="10.7109375" style="507" bestFit="1" customWidth="1"/>
    <col min="7178" max="7424" width="9.140625" style="507"/>
    <col min="7425" max="7425" width="64.28515625" style="507" customWidth="1"/>
    <col min="7426" max="7430" width="12.5703125" style="507" customWidth="1"/>
    <col min="7431" max="7431" width="1.85546875" style="507" customWidth="1"/>
    <col min="7432" max="7432" width="9.140625" style="507" customWidth="1"/>
    <col min="7433" max="7433" width="10.7109375" style="507" bestFit="1" customWidth="1"/>
    <col min="7434" max="7680" width="9.140625" style="507"/>
    <col min="7681" max="7681" width="64.28515625" style="507" customWidth="1"/>
    <col min="7682" max="7686" width="12.5703125" style="507" customWidth="1"/>
    <col min="7687" max="7687" width="1.85546875" style="507" customWidth="1"/>
    <col min="7688" max="7688" width="9.140625" style="507" customWidth="1"/>
    <col min="7689" max="7689" width="10.7109375" style="507" bestFit="1" customWidth="1"/>
    <col min="7690" max="7936" width="9.140625" style="507"/>
    <col min="7937" max="7937" width="64.28515625" style="507" customWidth="1"/>
    <col min="7938" max="7942" width="12.5703125" style="507" customWidth="1"/>
    <col min="7943" max="7943" width="1.85546875" style="507" customWidth="1"/>
    <col min="7944" max="7944" width="9.140625" style="507" customWidth="1"/>
    <col min="7945" max="7945" width="10.7109375" style="507" bestFit="1" customWidth="1"/>
    <col min="7946" max="8192" width="9.140625" style="507"/>
    <col min="8193" max="8193" width="64.28515625" style="507" customWidth="1"/>
    <col min="8194" max="8198" width="12.5703125" style="507" customWidth="1"/>
    <col min="8199" max="8199" width="1.85546875" style="507" customWidth="1"/>
    <col min="8200" max="8200" width="9.140625" style="507" customWidth="1"/>
    <col min="8201" max="8201" width="10.7109375" style="507" bestFit="1" customWidth="1"/>
    <col min="8202" max="8448" width="9.140625" style="507"/>
    <col min="8449" max="8449" width="64.28515625" style="507" customWidth="1"/>
    <col min="8450" max="8454" width="12.5703125" style="507" customWidth="1"/>
    <col min="8455" max="8455" width="1.85546875" style="507" customWidth="1"/>
    <col min="8456" max="8456" width="9.140625" style="507" customWidth="1"/>
    <col min="8457" max="8457" width="10.7109375" style="507" bestFit="1" customWidth="1"/>
    <col min="8458" max="8704" width="9.140625" style="507"/>
    <col min="8705" max="8705" width="64.28515625" style="507" customWidth="1"/>
    <col min="8706" max="8710" width="12.5703125" style="507" customWidth="1"/>
    <col min="8711" max="8711" width="1.85546875" style="507" customWidth="1"/>
    <col min="8712" max="8712" width="9.140625" style="507" customWidth="1"/>
    <col min="8713" max="8713" width="10.7109375" style="507" bestFit="1" customWidth="1"/>
    <col min="8714" max="8960" width="9.140625" style="507"/>
    <col min="8961" max="8961" width="64.28515625" style="507" customWidth="1"/>
    <col min="8962" max="8966" width="12.5703125" style="507" customWidth="1"/>
    <col min="8967" max="8967" width="1.85546875" style="507" customWidth="1"/>
    <col min="8968" max="8968" width="9.140625" style="507" customWidth="1"/>
    <col min="8969" max="8969" width="10.7109375" style="507" bestFit="1" customWidth="1"/>
    <col min="8970" max="9216" width="9.140625" style="507"/>
    <col min="9217" max="9217" width="64.28515625" style="507" customWidth="1"/>
    <col min="9218" max="9222" width="12.5703125" style="507" customWidth="1"/>
    <col min="9223" max="9223" width="1.85546875" style="507" customWidth="1"/>
    <col min="9224" max="9224" width="9.140625" style="507" customWidth="1"/>
    <col min="9225" max="9225" width="10.7109375" style="507" bestFit="1" customWidth="1"/>
    <col min="9226" max="9472" width="9.140625" style="507"/>
    <col min="9473" max="9473" width="64.28515625" style="507" customWidth="1"/>
    <col min="9474" max="9478" width="12.5703125" style="507" customWidth="1"/>
    <col min="9479" max="9479" width="1.85546875" style="507" customWidth="1"/>
    <col min="9480" max="9480" width="9.140625" style="507" customWidth="1"/>
    <col min="9481" max="9481" width="10.7109375" style="507" bestFit="1" customWidth="1"/>
    <col min="9482" max="9728" width="9.140625" style="507"/>
    <col min="9729" max="9729" width="64.28515625" style="507" customWidth="1"/>
    <col min="9730" max="9734" width="12.5703125" style="507" customWidth="1"/>
    <col min="9735" max="9735" width="1.85546875" style="507" customWidth="1"/>
    <col min="9736" max="9736" width="9.140625" style="507" customWidth="1"/>
    <col min="9737" max="9737" width="10.7109375" style="507" bestFit="1" customWidth="1"/>
    <col min="9738" max="9984" width="9.140625" style="507"/>
    <col min="9985" max="9985" width="64.28515625" style="507" customWidth="1"/>
    <col min="9986" max="9990" width="12.5703125" style="507" customWidth="1"/>
    <col min="9991" max="9991" width="1.85546875" style="507" customWidth="1"/>
    <col min="9992" max="9992" width="9.140625" style="507" customWidth="1"/>
    <col min="9993" max="9993" width="10.7109375" style="507" bestFit="1" customWidth="1"/>
    <col min="9994" max="10240" width="9.140625" style="507"/>
    <col min="10241" max="10241" width="64.28515625" style="507" customWidth="1"/>
    <col min="10242" max="10246" width="12.5703125" style="507" customWidth="1"/>
    <col min="10247" max="10247" width="1.85546875" style="507" customWidth="1"/>
    <col min="10248" max="10248" width="9.140625" style="507" customWidth="1"/>
    <col min="10249" max="10249" width="10.7109375" style="507" bestFit="1" customWidth="1"/>
    <col min="10250" max="10496" width="9.140625" style="507"/>
    <col min="10497" max="10497" width="64.28515625" style="507" customWidth="1"/>
    <col min="10498" max="10502" width="12.5703125" style="507" customWidth="1"/>
    <col min="10503" max="10503" width="1.85546875" style="507" customWidth="1"/>
    <col min="10504" max="10504" width="9.140625" style="507" customWidth="1"/>
    <col min="10505" max="10505" width="10.7109375" style="507" bestFit="1" customWidth="1"/>
    <col min="10506" max="10752" width="9.140625" style="507"/>
    <col min="10753" max="10753" width="64.28515625" style="507" customWidth="1"/>
    <col min="10754" max="10758" width="12.5703125" style="507" customWidth="1"/>
    <col min="10759" max="10759" width="1.85546875" style="507" customWidth="1"/>
    <col min="10760" max="10760" width="9.140625" style="507" customWidth="1"/>
    <col min="10761" max="10761" width="10.7109375" style="507" bestFit="1" customWidth="1"/>
    <col min="10762" max="11008" width="9.140625" style="507"/>
    <col min="11009" max="11009" width="64.28515625" style="507" customWidth="1"/>
    <col min="11010" max="11014" width="12.5703125" style="507" customWidth="1"/>
    <col min="11015" max="11015" width="1.85546875" style="507" customWidth="1"/>
    <col min="11016" max="11016" width="9.140625" style="507" customWidth="1"/>
    <col min="11017" max="11017" width="10.7109375" style="507" bestFit="1" customWidth="1"/>
    <col min="11018" max="11264" width="9.140625" style="507"/>
    <col min="11265" max="11265" width="64.28515625" style="507" customWidth="1"/>
    <col min="11266" max="11270" width="12.5703125" style="507" customWidth="1"/>
    <col min="11271" max="11271" width="1.85546875" style="507" customWidth="1"/>
    <col min="11272" max="11272" width="9.140625" style="507" customWidth="1"/>
    <col min="11273" max="11273" width="10.7109375" style="507" bestFit="1" customWidth="1"/>
    <col min="11274" max="11520" width="9.140625" style="507"/>
    <col min="11521" max="11521" width="64.28515625" style="507" customWidth="1"/>
    <col min="11522" max="11526" width="12.5703125" style="507" customWidth="1"/>
    <col min="11527" max="11527" width="1.85546875" style="507" customWidth="1"/>
    <col min="11528" max="11528" width="9.140625" style="507" customWidth="1"/>
    <col min="11529" max="11529" width="10.7109375" style="507" bestFit="1" customWidth="1"/>
    <col min="11530" max="11776" width="9.140625" style="507"/>
    <col min="11777" max="11777" width="64.28515625" style="507" customWidth="1"/>
    <col min="11778" max="11782" width="12.5703125" style="507" customWidth="1"/>
    <col min="11783" max="11783" width="1.85546875" style="507" customWidth="1"/>
    <col min="11784" max="11784" width="9.140625" style="507" customWidth="1"/>
    <col min="11785" max="11785" width="10.7109375" style="507" bestFit="1" customWidth="1"/>
    <col min="11786" max="12032" width="9.140625" style="507"/>
    <col min="12033" max="12033" width="64.28515625" style="507" customWidth="1"/>
    <col min="12034" max="12038" width="12.5703125" style="507" customWidth="1"/>
    <col min="12039" max="12039" width="1.85546875" style="507" customWidth="1"/>
    <col min="12040" max="12040" width="9.140625" style="507" customWidth="1"/>
    <col min="12041" max="12041" width="10.7109375" style="507" bestFit="1" customWidth="1"/>
    <col min="12042" max="12288" width="9.140625" style="507"/>
    <col min="12289" max="12289" width="64.28515625" style="507" customWidth="1"/>
    <col min="12290" max="12294" width="12.5703125" style="507" customWidth="1"/>
    <col min="12295" max="12295" width="1.85546875" style="507" customWidth="1"/>
    <col min="12296" max="12296" width="9.140625" style="507" customWidth="1"/>
    <col min="12297" max="12297" width="10.7109375" style="507" bestFit="1" customWidth="1"/>
    <col min="12298" max="12544" width="9.140625" style="507"/>
    <col min="12545" max="12545" width="64.28515625" style="507" customWidth="1"/>
    <col min="12546" max="12550" width="12.5703125" style="507" customWidth="1"/>
    <col min="12551" max="12551" width="1.85546875" style="507" customWidth="1"/>
    <col min="12552" max="12552" width="9.140625" style="507" customWidth="1"/>
    <col min="12553" max="12553" width="10.7109375" style="507" bestFit="1" customWidth="1"/>
    <col min="12554" max="12800" width="9.140625" style="507"/>
    <col min="12801" max="12801" width="64.28515625" style="507" customWidth="1"/>
    <col min="12802" max="12806" width="12.5703125" style="507" customWidth="1"/>
    <col min="12807" max="12807" width="1.85546875" style="507" customWidth="1"/>
    <col min="12808" max="12808" width="9.140625" style="507" customWidth="1"/>
    <col min="12809" max="12809" width="10.7109375" style="507" bestFit="1" customWidth="1"/>
    <col min="12810" max="13056" width="9.140625" style="507"/>
    <col min="13057" max="13057" width="64.28515625" style="507" customWidth="1"/>
    <col min="13058" max="13062" width="12.5703125" style="507" customWidth="1"/>
    <col min="13063" max="13063" width="1.85546875" style="507" customWidth="1"/>
    <col min="13064" max="13064" width="9.140625" style="507" customWidth="1"/>
    <col min="13065" max="13065" width="10.7109375" style="507" bestFit="1" customWidth="1"/>
    <col min="13066" max="13312" width="9.140625" style="507"/>
    <col min="13313" max="13313" width="64.28515625" style="507" customWidth="1"/>
    <col min="13314" max="13318" width="12.5703125" style="507" customWidth="1"/>
    <col min="13319" max="13319" width="1.85546875" style="507" customWidth="1"/>
    <col min="13320" max="13320" width="9.140625" style="507" customWidth="1"/>
    <col min="13321" max="13321" width="10.7109375" style="507" bestFit="1" customWidth="1"/>
    <col min="13322" max="13568" width="9.140625" style="507"/>
    <col min="13569" max="13569" width="64.28515625" style="507" customWidth="1"/>
    <col min="13570" max="13574" width="12.5703125" style="507" customWidth="1"/>
    <col min="13575" max="13575" width="1.85546875" style="507" customWidth="1"/>
    <col min="13576" max="13576" width="9.140625" style="507" customWidth="1"/>
    <col min="13577" max="13577" width="10.7109375" style="507" bestFit="1" customWidth="1"/>
    <col min="13578" max="13824" width="9.140625" style="507"/>
    <col min="13825" max="13825" width="64.28515625" style="507" customWidth="1"/>
    <col min="13826" max="13830" width="12.5703125" style="507" customWidth="1"/>
    <col min="13831" max="13831" width="1.85546875" style="507" customWidth="1"/>
    <col min="13832" max="13832" width="9.140625" style="507" customWidth="1"/>
    <col min="13833" max="13833" width="10.7109375" style="507" bestFit="1" customWidth="1"/>
    <col min="13834" max="14080" width="9.140625" style="507"/>
    <col min="14081" max="14081" width="64.28515625" style="507" customWidth="1"/>
    <col min="14082" max="14086" width="12.5703125" style="507" customWidth="1"/>
    <col min="14087" max="14087" width="1.85546875" style="507" customWidth="1"/>
    <col min="14088" max="14088" width="9.140625" style="507" customWidth="1"/>
    <col min="14089" max="14089" width="10.7109375" style="507" bestFit="1" customWidth="1"/>
    <col min="14090" max="14336" width="9.140625" style="507"/>
    <col min="14337" max="14337" width="64.28515625" style="507" customWidth="1"/>
    <col min="14338" max="14342" width="12.5703125" style="507" customWidth="1"/>
    <col min="14343" max="14343" width="1.85546875" style="507" customWidth="1"/>
    <col min="14344" max="14344" width="9.140625" style="507" customWidth="1"/>
    <col min="14345" max="14345" width="10.7109375" style="507" bestFit="1" customWidth="1"/>
    <col min="14346" max="14592" width="9.140625" style="507"/>
    <col min="14593" max="14593" width="64.28515625" style="507" customWidth="1"/>
    <col min="14594" max="14598" width="12.5703125" style="507" customWidth="1"/>
    <col min="14599" max="14599" width="1.85546875" style="507" customWidth="1"/>
    <col min="14600" max="14600" width="9.140625" style="507" customWidth="1"/>
    <col min="14601" max="14601" width="10.7109375" style="507" bestFit="1" customWidth="1"/>
    <col min="14602" max="14848" width="9.140625" style="507"/>
    <col min="14849" max="14849" width="64.28515625" style="507" customWidth="1"/>
    <col min="14850" max="14854" width="12.5703125" style="507" customWidth="1"/>
    <col min="14855" max="14855" width="1.85546875" style="507" customWidth="1"/>
    <col min="14856" max="14856" width="9.140625" style="507" customWidth="1"/>
    <col min="14857" max="14857" width="10.7109375" style="507" bestFit="1" customWidth="1"/>
    <col min="14858" max="15104" width="9.140625" style="507"/>
    <col min="15105" max="15105" width="64.28515625" style="507" customWidth="1"/>
    <col min="15106" max="15110" width="12.5703125" style="507" customWidth="1"/>
    <col min="15111" max="15111" width="1.85546875" style="507" customWidth="1"/>
    <col min="15112" max="15112" width="9.140625" style="507" customWidth="1"/>
    <col min="15113" max="15113" width="10.7109375" style="507" bestFit="1" customWidth="1"/>
    <col min="15114" max="15360" width="9.140625" style="507"/>
    <col min="15361" max="15361" width="64.28515625" style="507" customWidth="1"/>
    <col min="15362" max="15366" width="12.5703125" style="507" customWidth="1"/>
    <col min="15367" max="15367" width="1.85546875" style="507" customWidth="1"/>
    <col min="15368" max="15368" width="9.140625" style="507" customWidth="1"/>
    <col min="15369" max="15369" width="10.7109375" style="507" bestFit="1" customWidth="1"/>
    <col min="15370" max="15616" width="9.140625" style="507"/>
    <col min="15617" max="15617" width="64.28515625" style="507" customWidth="1"/>
    <col min="15618" max="15622" width="12.5703125" style="507" customWidth="1"/>
    <col min="15623" max="15623" width="1.85546875" style="507" customWidth="1"/>
    <col min="15624" max="15624" width="9.140625" style="507" customWidth="1"/>
    <col min="15625" max="15625" width="10.7109375" style="507" bestFit="1" customWidth="1"/>
    <col min="15626" max="15872" width="9.140625" style="507"/>
    <col min="15873" max="15873" width="64.28515625" style="507" customWidth="1"/>
    <col min="15874" max="15878" width="12.5703125" style="507" customWidth="1"/>
    <col min="15879" max="15879" width="1.85546875" style="507" customWidth="1"/>
    <col min="15880" max="15880" width="9.140625" style="507" customWidth="1"/>
    <col min="15881" max="15881" width="10.7109375" style="507" bestFit="1" customWidth="1"/>
    <col min="15882" max="16128" width="9.140625" style="507"/>
    <col min="16129" max="16129" width="64.28515625" style="507" customWidth="1"/>
    <col min="16130" max="16134" width="12.5703125" style="507" customWidth="1"/>
    <col min="16135" max="16135" width="1.85546875" style="507" customWidth="1"/>
    <col min="16136" max="16136" width="9.140625" style="507" customWidth="1"/>
    <col min="16137" max="16137" width="10.7109375" style="507" bestFit="1" customWidth="1"/>
    <col min="16138" max="16384" width="9.140625" style="507"/>
  </cols>
  <sheetData>
    <row r="1" spans="1:7" s="62" customFormat="1" ht="2.25" customHeight="1">
      <c r="A1" s="448"/>
      <c r="B1" s="450"/>
      <c r="C1" s="450"/>
      <c r="D1" s="450"/>
      <c r="E1" s="450"/>
      <c r="F1" s="450"/>
    </row>
    <row r="2" spans="1:7" s="63" customFormat="1" ht="39" customHeight="1">
      <c r="A2" s="1155" t="s">
        <v>585</v>
      </c>
      <c r="B2" s="1155"/>
      <c r="C2" s="1155"/>
      <c r="D2" s="1155"/>
      <c r="E2" s="1155"/>
      <c r="F2" s="1155"/>
    </row>
    <row r="3" spans="1:7" s="63" customFormat="1" ht="20.25">
      <c r="A3" s="1155" t="s">
        <v>601</v>
      </c>
      <c r="B3" s="1155"/>
      <c r="C3" s="1155"/>
      <c r="D3" s="1155"/>
      <c r="E3" s="1155"/>
      <c r="F3" s="1155"/>
    </row>
    <row r="4" spans="1:7" s="63" customFormat="1" ht="20.25">
      <c r="A4" s="1155" t="s">
        <v>578</v>
      </c>
      <c r="B4" s="1155"/>
      <c r="C4" s="1155"/>
      <c r="D4" s="1155"/>
      <c r="E4" s="1155"/>
      <c r="F4" s="1155"/>
    </row>
    <row r="5" spans="1:7" s="64" customFormat="1" ht="39" customHeight="1">
      <c r="A5" s="1199" t="s">
        <v>602</v>
      </c>
      <c r="B5" s="1199"/>
      <c r="C5" s="1199"/>
      <c r="D5" s="1199"/>
      <c r="E5" s="1199"/>
      <c r="F5" s="1199"/>
    </row>
    <row r="6" spans="1:7" ht="3" customHeight="1">
      <c r="A6" s="23"/>
      <c r="B6" s="521"/>
      <c r="C6" s="521"/>
      <c r="D6" s="521"/>
      <c r="E6" s="521"/>
      <c r="F6" s="521"/>
      <c r="G6" s="507"/>
    </row>
    <row r="7" spans="1:7">
      <c r="A7" s="522"/>
      <c r="B7" s="523" t="s">
        <v>269</v>
      </c>
      <c r="C7" s="523" t="s">
        <v>270</v>
      </c>
      <c r="D7" s="523" t="s">
        <v>271</v>
      </c>
      <c r="E7" s="523" t="s">
        <v>272</v>
      </c>
      <c r="F7" s="523" t="s">
        <v>273</v>
      </c>
      <c r="G7" s="507"/>
    </row>
    <row r="8" spans="1:7" ht="1.5" customHeight="1">
      <c r="A8" s="524"/>
      <c r="B8" s="525"/>
      <c r="C8" s="525"/>
      <c r="D8" s="525"/>
      <c r="E8" s="525"/>
      <c r="F8" s="525"/>
      <c r="G8" s="507"/>
    </row>
    <row r="9" spans="1:7" ht="18" customHeight="1">
      <c r="A9" s="526" t="s">
        <v>274</v>
      </c>
      <c r="B9" s="527">
        <v>3516642.1618300001</v>
      </c>
      <c r="C9" s="527">
        <v>551305.33562999999</v>
      </c>
      <c r="D9" s="527">
        <v>0</v>
      </c>
      <c r="E9" s="527">
        <v>0</v>
      </c>
      <c r="F9" s="527">
        <v>4067947.4974600002</v>
      </c>
      <c r="G9" s="507"/>
    </row>
    <row r="10" spans="1:7" ht="1.5" customHeight="1">
      <c r="A10" s="528"/>
      <c r="B10" s="529"/>
      <c r="C10" s="529"/>
      <c r="D10" s="529"/>
      <c r="E10" s="529"/>
      <c r="F10" s="529"/>
      <c r="G10" s="507"/>
    </row>
    <row r="11" spans="1:7" ht="15" customHeight="1">
      <c r="A11" s="526" t="s">
        <v>275</v>
      </c>
      <c r="B11" s="527">
        <v>153947.66108000002</v>
      </c>
      <c r="C11" s="527">
        <v>106898.57264</v>
      </c>
      <c r="D11" s="527">
        <v>0</v>
      </c>
      <c r="E11" s="527">
        <v>0</v>
      </c>
      <c r="F11" s="527">
        <v>260846.23371999999</v>
      </c>
      <c r="G11" s="507"/>
    </row>
    <row r="12" spans="1:7" ht="15" customHeight="1">
      <c r="A12" s="530" t="s">
        <v>276</v>
      </c>
      <c r="B12" s="106">
        <v>39447.396569999997</v>
      </c>
      <c r="C12" s="106">
        <v>33141.02377</v>
      </c>
      <c r="D12" s="106">
        <v>0</v>
      </c>
      <c r="E12" s="106">
        <v>0</v>
      </c>
      <c r="F12" s="106">
        <v>72588.420339999997</v>
      </c>
      <c r="G12" s="507"/>
    </row>
    <row r="13" spans="1:7" ht="15" customHeight="1">
      <c r="A13" s="530" t="s">
        <v>277</v>
      </c>
      <c r="B13" s="106">
        <v>103150.71476999999</v>
      </c>
      <c r="C13" s="106">
        <v>58353.043610000001</v>
      </c>
      <c r="D13" s="106">
        <v>0</v>
      </c>
      <c r="E13" s="106">
        <v>0</v>
      </c>
      <c r="F13" s="106">
        <v>161503.75837999998</v>
      </c>
      <c r="G13" s="507"/>
    </row>
    <row r="14" spans="1:7" ht="15" customHeight="1">
      <c r="A14" s="530" t="s">
        <v>278</v>
      </c>
      <c r="B14" s="106">
        <v>11349.54974</v>
      </c>
      <c r="C14" s="106">
        <v>15404.50526</v>
      </c>
      <c r="D14" s="106">
        <v>0</v>
      </c>
      <c r="E14" s="106">
        <v>0</v>
      </c>
      <c r="F14" s="106">
        <v>26754.055</v>
      </c>
      <c r="G14" s="507"/>
    </row>
    <row r="15" spans="1:7" ht="15" customHeight="1">
      <c r="A15" s="530" t="s">
        <v>279</v>
      </c>
      <c r="B15" s="106">
        <v>0</v>
      </c>
      <c r="C15" s="106">
        <v>0</v>
      </c>
      <c r="D15" s="106">
        <v>0</v>
      </c>
      <c r="E15" s="106">
        <v>0</v>
      </c>
      <c r="F15" s="106">
        <v>0</v>
      </c>
      <c r="G15" s="507"/>
    </row>
    <row r="16" spans="1:7" ht="15" customHeight="1">
      <c r="A16" s="530" t="s">
        <v>280</v>
      </c>
      <c r="B16" s="106">
        <v>0</v>
      </c>
      <c r="C16" s="106">
        <v>0</v>
      </c>
      <c r="D16" s="106">
        <v>0</v>
      </c>
      <c r="E16" s="106">
        <v>0</v>
      </c>
      <c r="F16" s="106">
        <v>0</v>
      </c>
      <c r="G16" s="507"/>
    </row>
    <row r="17" spans="1:7" ht="15" customHeight="1">
      <c r="A17" s="530" t="s">
        <v>281</v>
      </c>
      <c r="B17" s="106">
        <v>0</v>
      </c>
      <c r="C17" s="106">
        <v>0</v>
      </c>
      <c r="D17" s="106">
        <v>0</v>
      </c>
      <c r="E17" s="106">
        <v>0</v>
      </c>
      <c r="F17" s="106">
        <v>0</v>
      </c>
      <c r="G17" s="507"/>
    </row>
    <row r="18" spans="1:7" ht="15" customHeight="1">
      <c r="A18" s="530" t="s">
        <v>282</v>
      </c>
      <c r="B18" s="106">
        <v>0</v>
      </c>
      <c r="C18" s="106">
        <v>0</v>
      </c>
      <c r="D18" s="106">
        <v>0</v>
      </c>
      <c r="E18" s="106">
        <v>0</v>
      </c>
      <c r="F18" s="106">
        <v>0</v>
      </c>
      <c r="G18" s="507"/>
    </row>
    <row r="19" spans="1:7" ht="15" customHeight="1">
      <c r="A19" s="530" t="s">
        <v>283</v>
      </c>
      <c r="B19" s="106">
        <v>0</v>
      </c>
      <c r="C19" s="106">
        <v>0</v>
      </c>
      <c r="D19" s="106">
        <v>0</v>
      </c>
      <c r="E19" s="106">
        <v>0</v>
      </c>
      <c r="F19" s="106">
        <v>0</v>
      </c>
      <c r="G19" s="507"/>
    </row>
    <row r="20" spans="1:7" ht="15" customHeight="1">
      <c r="A20" s="526" t="s">
        <v>284</v>
      </c>
      <c r="B20" s="527">
        <v>228313.01269</v>
      </c>
      <c r="C20" s="527">
        <v>160198.96771</v>
      </c>
      <c r="D20" s="527">
        <v>0</v>
      </c>
      <c r="E20" s="527">
        <v>0</v>
      </c>
      <c r="F20" s="527">
        <v>388511.9804</v>
      </c>
      <c r="G20" s="507"/>
    </row>
    <row r="21" spans="1:7" ht="15" customHeight="1">
      <c r="A21" s="530" t="s">
        <v>285</v>
      </c>
      <c r="B21" s="106">
        <v>0</v>
      </c>
      <c r="C21" s="106">
        <v>0</v>
      </c>
      <c r="D21" s="106">
        <v>0</v>
      </c>
      <c r="E21" s="106">
        <v>0</v>
      </c>
      <c r="F21" s="106">
        <v>0</v>
      </c>
      <c r="G21" s="507"/>
    </row>
    <row r="22" spans="1:7" ht="15" customHeight="1">
      <c r="A22" s="530" t="s">
        <v>286</v>
      </c>
      <c r="B22" s="106">
        <v>87460.378430000012</v>
      </c>
      <c r="C22" s="106">
        <v>4085.20282</v>
      </c>
      <c r="D22" s="106">
        <v>0</v>
      </c>
      <c r="E22" s="106">
        <v>0</v>
      </c>
      <c r="F22" s="106">
        <v>91545.581250000003</v>
      </c>
      <c r="G22" s="507"/>
    </row>
    <row r="23" spans="1:7" ht="15" customHeight="1">
      <c r="A23" s="530" t="s">
        <v>287</v>
      </c>
      <c r="B23" s="106">
        <v>0</v>
      </c>
      <c r="C23" s="106">
        <v>0</v>
      </c>
      <c r="D23" s="106">
        <v>0</v>
      </c>
      <c r="E23" s="106">
        <v>0</v>
      </c>
      <c r="F23" s="106">
        <v>0</v>
      </c>
      <c r="G23" s="507"/>
    </row>
    <row r="24" spans="1:7" ht="15" customHeight="1">
      <c r="A24" s="530" t="s">
        <v>288</v>
      </c>
      <c r="B24" s="106">
        <v>0</v>
      </c>
      <c r="C24" s="106">
        <v>0</v>
      </c>
      <c r="D24" s="106">
        <v>0</v>
      </c>
      <c r="E24" s="106">
        <v>0</v>
      </c>
      <c r="F24" s="106">
        <v>0</v>
      </c>
      <c r="G24" s="507"/>
    </row>
    <row r="25" spans="1:7" ht="15" customHeight="1">
      <c r="A25" s="530" t="s">
        <v>289</v>
      </c>
      <c r="B25" s="106">
        <v>31572.95448</v>
      </c>
      <c r="C25" s="106">
        <v>40491.128539999998</v>
      </c>
      <c r="D25" s="106">
        <v>0</v>
      </c>
      <c r="E25" s="106">
        <v>0</v>
      </c>
      <c r="F25" s="106">
        <v>72064.083019999991</v>
      </c>
      <c r="G25" s="507"/>
    </row>
    <row r="26" spans="1:7" ht="15" customHeight="1">
      <c r="A26" s="530" t="s">
        <v>290</v>
      </c>
      <c r="B26" s="106">
        <v>108004.02025</v>
      </c>
      <c r="C26" s="106">
        <v>115622.63635</v>
      </c>
      <c r="D26" s="106">
        <v>0</v>
      </c>
      <c r="E26" s="106">
        <v>0</v>
      </c>
      <c r="F26" s="106">
        <v>223626.65659999999</v>
      </c>
      <c r="G26" s="507"/>
    </row>
    <row r="27" spans="1:7" ht="15" customHeight="1">
      <c r="A27" s="530" t="s">
        <v>291</v>
      </c>
      <c r="B27" s="106">
        <v>1275.6595300000001</v>
      </c>
      <c r="C27" s="106">
        <v>0</v>
      </c>
      <c r="D27" s="106">
        <v>0</v>
      </c>
      <c r="E27" s="106">
        <v>0</v>
      </c>
      <c r="F27" s="106">
        <v>1275.6595300000001</v>
      </c>
      <c r="G27" s="507"/>
    </row>
    <row r="28" spans="1:7" ht="15" customHeight="1">
      <c r="A28" s="530" t="s">
        <v>292</v>
      </c>
      <c r="B28" s="106">
        <v>0</v>
      </c>
      <c r="C28" s="106">
        <v>0</v>
      </c>
      <c r="D28" s="106">
        <v>0</v>
      </c>
      <c r="E28" s="106">
        <v>0</v>
      </c>
      <c r="F28" s="106">
        <v>0</v>
      </c>
      <c r="G28" s="507"/>
    </row>
    <row r="29" spans="1:7" ht="15" customHeight="1">
      <c r="A29" s="526" t="s">
        <v>293</v>
      </c>
      <c r="B29" s="527">
        <v>2710210.1062500002</v>
      </c>
      <c r="C29" s="527">
        <v>108233.94018999999</v>
      </c>
      <c r="D29" s="527">
        <v>0</v>
      </c>
      <c r="E29" s="527">
        <v>0</v>
      </c>
      <c r="F29" s="527">
        <v>2818444.0464400002</v>
      </c>
      <c r="G29" s="507"/>
    </row>
    <row r="30" spans="1:7" ht="15" customHeight="1">
      <c r="A30" s="531" t="s">
        <v>294</v>
      </c>
      <c r="B30" s="106">
        <v>2724889.4331</v>
      </c>
      <c r="C30" s="106">
        <v>137128.96006000001</v>
      </c>
      <c r="D30" s="106">
        <v>0</v>
      </c>
      <c r="E30" s="106">
        <v>0</v>
      </c>
      <c r="F30" s="106">
        <v>2862018.39316</v>
      </c>
      <c r="G30" s="507"/>
    </row>
    <row r="31" spans="1:7" ht="15" customHeight="1">
      <c r="A31" s="530" t="s">
        <v>295</v>
      </c>
      <c r="B31" s="106">
        <v>2700116.8375800001</v>
      </c>
      <c r="C31" s="106">
        <v>132483.89131000001</v>
      </c>
      <c r="D31" s="106">
        <v>0</v>
      </c>
      <c r="E31" s="106">
        <v>0</v>
      </c>
      <c r="F31" s="106">
        <v>2832600.7288899999</v>
      </c>
      <c r="G31" s="507"/>
    </row>
    <row r="32" spans="1:7" ht="15" customHeight="1">
      <c r="A32" s="530" t="s">
        <v>296</v>
      </c>
      <c r="B32" s="106">
        <v>24772.595519999999</v>
      </c>
      <c r="C32" s="106">
        <v>4645.0687500000004</v>
      </c>
      <c r="D32" s="106">
        <v>0</v>
      </c>
      <c r="E32" s="106">
        <v>0</v>
      </c>
      <c r="F32" s="106">
        <v>29417.664270000001</v>
      </c>
      <c r="G32" s="507"/>
    </row>
    <row r="33" spans="1:7" ht="15" customHeight="1">
      <c r="A33" s="530" t="s">
        <v>297</v>
      </c>
      <c r="B33" s="106">
        <v>0</v>
      </c>
      <c r="C33" s="106">
        <v>0</v>
      </c>
      <c r="D33" s="106">
        <v>0</v>
      </c>
      <c r="E33" s="106">
        <v>0</v>
      </c>
      <c r="F33" s="106">
        <v>0</v>
      </c>
      <c r="G33" s="507"/>
    </row>
    <row r="34" spans="1:7" ht="15" customHeight="1">
      <c r="A34" s="531" t="s">
        <v>298</v>
      </c>
      <c r="B34" s="106">
        <v>20664.639469999998</v>
      </c>
      <c r="C34" s="106">
        <v>2263.1952000000001</v>
      </c>
      <c r="D34" s="106">
        <v>0</v>
      </c>
      <c r="E34" s="106">
        <v>0</v>
      </c>
      <c r="F34" s="106">
        <v>22927.83467</v>
      </c>
      <c r="G34" s="507"/>
    </row>
    <row r="35" spans="1:7" ht="15" customHeight="1">
      <c r="A35" s="530" t="s">
        <v>299</v>
      </c>
      <c r="B35" s="106">
        <v>20664.639469999998</v>
      </c>
      <c r="C35" s="106">
        <v>2263.1952000000001</v>
      </c>
      <c r="D35" s="106">
        <v>0</v>
      </c>
      <c r="E35" s="106">
        <v>0</v>
      </c>
      <c r="F35" s="106">
        <v>22927.83467</v>
      </c>
      <c r="G35" s="507"/>
    </row>
    <row r="36" spans="1:7" ht="15" customHeight="1">
      <c r="A36" s="530" t="s">
        <v>300</v>
      </c>
      <c r="B36" s="106">
        <v>0</v>
      </c>
      <c r="C36" s="106">
        <v>0</v>
      </c>
      <c r="D36" s="106">
        <v>0</v>
      </c>
      <c r="E36" s="106">
        <v>0</v>
      </c>
      <c r="F36" s="106">
        <v>0</v>
      </c>
      <c r="G36" s="507"/>
    </row>
    <row r="37" spans="1:7" ht="15" customHeight="1">
      <c r="A37" s="530" t="s">
        <v>301</v>
      </c>
      <c r="B37" s="106">
        <v>0</v>
      </c>
      <c r="C37" s="106">
        <v>0</v>
      </c>
      <c r="D37" s="106">
        <v>0</v>
      </c>
      <c r="E37" s="106">
        <v>0</v>
      </c>
      <c r="F37" s="106">
        <v>0</v>
      </c>
      <c r="G37" s="507"/>
    </row>
    <row r="38" spans="1:7" ht="15" customHeight="1">
      <c r="A38" s="531" t="s">
        <v>302</v>
      </c>
      <c r="B38" s="106">
        <v>43519.944470000002</v>
      </c>
      <c r="C38" s="106">
        <v>8981.6606999999985</v>
      </c>
      <c r="D38" s="106">
        <v>0</v>
      </c>
      <c r="E38" s="106">
        <v>0</v>
      </c>
      <c r="F38" s="106">
        <v>52501.605170000003</v>
      </c>
      <c r="G38" s="507"/>
    </row>
    <row r="39" spans="1:7" ht="15" customHeight="1">
      <c r="A39" s="530" t="s">
        <v>303</v>
      </c>
      <c r="B39" s="106">
        <v>42347.251240000005</v>
      </c>
      <c r="C39" s="106">
        <v>8886.7524600000015</v>
      </c>
      <c r="D39" s="106">
        <v>0</v>
      </c>
      <c r="E39" s="106">
        <v>0</v>
      </c>
      <c r="F39" s="106">
        <v>51234.003700000001</v>
      </c>
      <c r="G39" s="507"/>
    </row>
    <row r="40" spans="1:7" ht="15" customHeight="1">
      <c r="A40" s="530" t="s">
        <v>304</v>
      </c>
      <c r="B40" s="106">
        <v>1172.6932300000001</v>
      </c>
      <c r="C40" s="106">
        <v>94.908240000000006</v>
      </c>
      <c r="D40" s="106">
        <v>0</v>
      </c>
      <c r="E40" s="106">
        <v>0</v>
      </c>
      <c r="F40" s="106">
        <v>1267.6014700000001</v>
      </c>
      <c r="G40" s="507"/>
    </row>
    <row r="41" spans="1:7" ht="15" customHeight="1">
      <c r="A41" s="530" t="s">
        <v>305</v>
      </c>
      <c r="B41" s="106">
        <v>0</v>
      </c>
      <c r="C41" s="106">
        <v>0</v>
      </c>
      <c r="D41" s="106">
        <v>0</v>
      </c>
      <c r="E41" s="106">
        <v>0</v>
      </c>
      <c r="F41" s="106">
        <v>0</v>
      </c>
      <c r="G41" s="507"/>
    </row>
    <row r="42" spans="1:7" ht="15" customHeight="1">
      <c r="A42" s="531" t="s">
        <v>306</v>
      </c>
      <c r="B42" s="106">
        <v>9001.4047699999992</v>
      </c>
      <c r="C42" s="106">
        <v>589.63437999999996</v>
      </c>
      <c r="D42" s="106">
        <v>0</v>
      </c>
      <c r="E42" s="106">
        <v>0</v>
      </c>
      <c r="F42" s="106">
        <v>9591.0391500000005</v>
      </c>
      <c r="G42" s="507"/>
    </row>
    <row r="43" spans="1:7" ht="15" customHeight="1">
      <c r="A43" s="530" t="s">
        <v>307</v>
      </c>
      <c r="B43" s="106">
        <v>8547.5981199999987</v>
      </c>
      <c r="C43" s="106">
        <v>452.53989000000001</v>
      </c>
      <c r="D43" s="106">
        <v>0</v>
      </c>
      <c r="E43" s="106">
        <v>0</v>
      </c>
      <c r="F43" s="106">
        <v>9000.1380100000006</v>
      </c>
      <c r="G43" s="507"/>
    </row>
    <row r="44" spans="1:7" ht="15" customHeight="1">
      <c r="A44" s="530" t="s">
        <v>308</v>
      </c>
      <c r="B44" s="106">
        <v>340.46732000000003</v>
      </c>
      <c r="C44" s="106">
        <v>97.68728999999999</v>
      </c>
      <c r="D44" s="106">
        <v>0</v>
      </c>
      <c r="E44" s="106">
        <v>0</v>
      </c>
      <c r="F44" s="106">
        <v>438.15460999999999</v>
      </c>
      <c r="G44" s="507"/>
    </row>
    <row r="45" spans="1:7" ht="15" customHeight="1">
      <c r="A45" s="530" t="s">
        <v>309</v>
      </c>
      <c r="B45" s="106">
        <v>113.33933</v>
      </c>
      <c r="C45" s="106">
        <v>39.407199999999996</v>
      </c>
      <c r="D45" s="106">
        <v>0</v>
      </c>
      <c r="E45" s="106">
        <v>0</v>
      </c>
      <c r="F45" s="106">
        <v>152.74653000000001</v>
      </c>
      <c r="G45" s="507"/>
    </row>
    <row r="46" spans="1:7" ht="15" customHeight="1">
      <c r="A46" s="530" t="s">
        <v>310</v>
      </c>
      <c r="B46" s="106">
        <v>0</v>
      </c>
      <c r="C46" s="106">
        <v>0</v>
      </c>
      <c r="D46" s="106">
        <v>0</v>
      </c>
      <c r="E46" s="106">
        <v>0</v>
      </c>
      <c r="F46" s="106">
        <v>0</v>
      </c>
      <c r="G46" s="507"/>
    </row>
    <row r="47" spans="1:7" ht="15" customHeight="1">
      <c r="A47" s="530" t="s">
        <v>311</v>
      </c>
      <c r="B47" s="106">
        <v>0</v>
      </c>
      <c r="C47" s="106">
        <v>0</v>
      </c>
      <c r="D47" s="106">
        <v>0</v>
      </c>
      <c r="E47" s="106">
        <v>0</v>
      </c>
      <c r="F47" s="106">
        <v>0</v>
      </c>
      <c r="G47" s="507"/>
    </row>
    <row r="48" spans="1:7" ht="15" customHeight="1">
      <c r="A48" s="530" t="s">
        <v>312</v>
      </c>
      <c r="B48" s="106">
        <v>0</v>
      </c>
      <c r="C48" s="106">
        <v>0</v>
      </c>
      <c r="D48" s="106">
        <v>0</v>
      </c>
      <c r="E48" s="106">
        <v>0</v>
      </c>
      <c r="F48" s="106">
        <v>0</v>
      </c>
      <c r="G48" s="507"/>
    </row>
    <row r="49" spans="1:7" ht="15" customHeight="1">
      <c r="A49" s="531" t="s">
        <v>313</v>
      </c>
      <c r="B49" s="106">
        <v>-87865.315560000003</v>
      </c>
      <c r="C49" s="106">
        <v>-40729.510150000002</v>
      </c>
      <c r="D49" s="106">
        <v>0</v>
      </c>
      <c r="E49" s="106">
        <v>0</v>
      </c>
      <c r="F49" s="106">
        <v>-128594.82570999999</v>
      </c>
      <c r="G49" s="507"/>
    </row>
    <row r="50" spans="1:7" ht="15" customHeight="1">
      <c r="A50" s="532" t="s">
        <v>314</v>
      </c>
      <c r="B50" s="106">
        <v>-8483.3373800000008</v>
      </c>
      <c r="C50" s="106">
        <v>-2612.3026500000001</v>
      </c>
      <c r="D50" s="106">
        <v>0</v>
      </c>
      <c r="E50" s="106">
        <v>0</v>
      </c>
      <c r="F50" s="106">
        <v>-11095.640029999999</v>
      </c>
      <c r="G50" s="507"/>
    </row>
    <row r="51" spans="1:7" ht="15" customHeight="1">
      <c r="A51" s="530" t="s">
        <v>315</v>
      </c>
      <c r="B51" s="106">
        <v>-65.6571</v>
      </c>
      <c r="C51" s="106">
        <v>-552.44895999999994</v>
      </c>
      <c r="D51" s="106">
        <v>0</v>
      </c>
      <c r="E51" s="106">
        <v>0</v>
      </c>
      <c r="F51" s="106">
        <v>-618.10606000000007</v>
      </c>
      <c r="G51" s="507"/>
    </row>
    <row r="52" spans="1:7" ht="15" customHeight="1">
      <c r="A52" s="530" t="s">
        <v>316</v>
      </c>
      <c r="B52" s="106">
        <v>-4547.6927999999998</v>
      </c>
      <c r="C52" s="106">
        <v>-162.86332999999999</v>
      </c>
      <c r="D52" s="106">
        <v>0</v>
      </c>
      <c r="E52" s="106">
        <v>0</v>
      </c>
      <c r="F52" s="106">
        <v>-4710.5561299999999</v>
      </c>
      <c r="G52" s="507"/>
    </row>
    <row r="53" spans="1:7" ht="15" customHeight="1">
      <c r="A53" s="530" t="s">
        <v>317</v>
      </c>
      <c r="B53" s="106">
        <v>0</v>
      </c>
      <c r="C53" s="106">
        <v>2.0000000000000002E-5</v>
      </c>
      <c r="D53" s="106">
        <v>0</v>
      </c>
      <c r="E53" s="106">
        <v>0</v>
      </c>
      <c r="F53" s="106">
        <v>2.0000000000000002E-5</v>
      </c>
      <c r="G53" s="507"/>
    </row>
    <row r="54" spans="1:7" ht="15" customHeight="1">
      <c r="A54" s="530" t="s">
        <v>318</v>
      </c>
      <c r="B54" s="106">
        <v>-20868.78167</v>
      </c>
      <c r="C54" s="106">
        <v>-4553.06682</v>
      </c>
      <c r="D54" s="106">
        <v>0</v>
      </c>
      <c r="E54" s="106">
        <v>0</v>
      </c>
      <c r="F54" s="106">
        <v>-25421.848489999997</v>
      </c>
      <c r="G54" s="507"/>
    </row>
    <row r="55" spans="1:7" ht="15" customHeight="1">
      <c r="A55" s="530" t="s">
        <v>319</v>
      </c>
      <c r="B55" s="106">
        <v>-586.34660999999994</v>
      </c>
      <c r="C55" s="106">
        <v>-45.601320000000001</v>
      </c>
      <c r="D55" s="106">
        <v>0</v>
      </c>
      <c r="E55" s="106">
        <v>0</v>
      </c>
      <c r="F55" s="106">
        <v>-631.94793000000004</v>
      </c>
      <c r="G55" s="507"/>
    </row>
    <row r="56" spans="1:7" ht="15" customHeight="1">
      <c r="A56" s="532" t="s">
        <v>320</v>
      </c>
      <c r="B56" s="106">
        <v>-49097.376189999995</v>
      </c>
      <c r="C56" s="106">
        <v>-32619.580089999999</v>
      </c>
      <c r="D56" s="106">
        <v>0</v>
      </c>
      <c r="E56" s="106">
        <v>0</v>
      </c>
      <c r="F56" s="106">
        <v>-81716.956279999999</v>
      </c>
      <c r="G56" s="507"/>
    </row>
    <row r="57" spans="1:7" ht="15" customHeight="1">
      <c r="A57" s="530" t="s">
        <v>321</v>
      </c>
      <c r="B57" s="106">
        <v>-4216.1238099999991</v>
      </c>
      <c r="C57" s="106">
        <v>-47.16037</v>
      </c>
      <c r="D57" s="106">
        <v>0</v>
      </c>
      <c r="E57" s="106">
        <v>0</v>
      </c>
      <c r="F57" s="106">
        <v>-4263.2841799999997</v>
      </c>
      <c r="G57" s="507"/>
    </row>
    <row r="58" spans="1:7" ht="15" customHeight="1">
      <c r="A58" s="530" t="s">
        <v>322</v>
      </c>
      <c r="B58" s="106">
        <v>0</v>
      </c>
      <c r="C58" s="106">
        <v>-136.48662999999999</v>
      </c>
      <c r="D58" s="106">
        <v>0</v>
      </c>
      <c r="E58" s="106">
        <v>0</v>
      </c>
      <c r="F58" s="106">
        <v>-136.48662999999999</v>
      </c>
      <c r="G58" s="507"/>
    </row>
    <row r="59" spans="1:7" ht="15" customHeight="1">
      <c r="A59" s="530" t="s">
        <v>323</v>
      </c>
      <c r="B59" s="106">
        <v>0</v>
      </c>
      <c r="C59" s="106">
        <v>0</v>
      </c>
      <c r="D59" s="106">
        <v>0</v>
      </c>
      <c r="E59" s="106">
        <v>0</v>
      </c>
      <c r="F59" s="106">
        <v>0</v>
      </c>
      <c r="G59" s="507"/>
    </row>
    <row r="60" spans="1:7" ht="15" customHeight="1">
      <c r="A60" s="526" t="s">
        <v>324</v>
      </c>
      <c r="B60" s="527">
        <v>2945.7824900000001</v>
      </c>
      <c r="C60" s="527">
        <v>1446.14777</v>
      </c>
      <c r="D60" s="527">
        <v>0</v>
      </c>
      <c r="E60" s="527">
        <v>0</v>
      </c>
      <c r="F60" s="527">
        <v>4391.9302600000001</v>
      </c>
      <c r="G60" s="507"/>
    </row>
    <row r="61" spans="1:7" ht="15" customHeight="1">
      <c r="A61" s="530" t="s">
        <v>325</v>
      </c>
      <c r="B61" s="106">
        <v>0</v>
      </c>
      <c r="C61" s="106">
        <v>0</v>
      </c>
      <c r="D61" s="106">
        <v>0</v>
      </c>
      <c r="E61" s="106">
        <v>0</v>
      </c>
      <c r="F61" s="106">
        <v>0</v>
      </c>
      <c r="G61" s="507"/>
    </row>
    <row r="62" spans="1:7" ht="15" customHeight="1">
      <c r="A62" s="532" t="s">
        <v>326</v>
      </c>
      <c r="B62" s="106">
        <v>1307.00172</v>
      </c>
      <c r="C62" s="106">
        <v>41.97522</v>
      </c>
      <c r="D62" s="106">
        <v>0</v>
      </c>
      <c r="E62" s="106">
        <v>0</v>
      </c>
      <c r="F62" s="106">
        <v>1348.97694</v>
      </c>
      <c r="G62" s="507"/>
    </row>
    <row r="63" spans="1:7" ht="15" customHeight="1">
      <c r="A63" s="530" t="s">
        <v>327</v>
      </c>
      <c r="B63" s="106">
        <v>1901.0946399999998</v>
      </c>
      <c r="C63" s="106">
        <v>1559.83718</v>
      </c>
      <c r="D63" s="106">
        <v>0</v>
      </c>
      <c r="E63" s="106">
        <v>0</v>
      </c>
      <c r="F63" s="106">
        <v>3460.9318199999998</v>
      </c>
      <c r="G63" s="507"/>
    </row>
    <row r="64" spans="1:7" ht="15" customHeight="1">
      <c r="A64" s="530" t="s">
        <v>328</v>
      </c>
      <c r="B64" s="106">
        <v>0</v>
      </c>
      <c r="C64" s="106">
        <v>0</v>
      </c>
      <c r="D64" s="106">
        <v>0</v>
      </c>
      <c r="E64" s="106">
        <v>0</v>
      </c>
      <c r="F64" s="106">
        <v>0</v>
      </c>
      <c r="G64" s="507"/>
    </row>
    <row r="65" spans="1:7" ht="15" customHeight="1">
      <c r="A65" s="530" t="s">
        <v>329</v>
      </c>
      <c r="B65" s="106">
        <v>-262.31387000000001</v>
      </c>
      <c r="C65" s="106">
        <v>-155.66463000000002</v>
      </c>
      <c r="D65" s="106">
        <v>0</v>
      </c>
      <c r="E65" s="106">
        <v>0</v>
      </c>
      <c r="F65" s="106">
        <v>-417.9785</v>
      </c>
      <c r="G65" s="507"/>
    </row>
    <row r="66" spans="1:7" ht="15" customHeight="1">
      <c r="A66" s="526" t="s">
        <v>330</v>
      </c>
      <c r="B66" s="527">
        <v>1067.8894599999999</v>
      </c>
      <c r="C66" s="527">
        <v>0</v>
      </c>
      <c r="D66" s="527">
        <v>0</v>
      </c>
      <c r="E66" s="527">
        <v>0</v>
      </c>
      <c r="F66" s="527">
        <v>1067.8894599999999</v>
      </c>
      <c r="G66" s="507"/>
    </row>
    <row r="67" spans="1:7" ht="15" customHeight="1">
      <c r="A67" s="530" t="s">
        <v>331</v>
      </c>
      <c r="B67" s="106">
        <v>4095.5535099999997</v>
      </c>
      <c r="C67" s="106">
        <v>0</v>
      </c>
      <c r="D67" s="106">
        <v>0</v>
      </c>
      <c r="E67" s="106">
        <v>0</v>
      </c>
      <c r="F67" s="106">
        <v>4095.5535099999997</v>
      </c>
      <c r="G67" s="507"/>
    </row>
    <row r="68" spans="1:7" ht="15" customHeight="1">
      <c r="A68" s="530" t="s">
        <v>332</v>
      </c>
      <c r="B68" s="106">
        <v>9030.6589199999999</v>
      </c>
      <c r="C68" s="106">
        <v>0</v>
      </c>
      <c r="D68" s="106">
        <v>0</v>
      </c>
      <c r="E68" s="106">
        <v>0</v>
      </c>
      <c r="F68" s="106">
        <v>9030.6589199999999</v>
      </c>
      <c r="G68" s="507"/>
    </row>
    <row r="69" spans="1:7" ht="15" customHeight="1">
      <c r="A69" s="530" t="s">
        <v>333</v>
      </c>
      <c r="B69" s="106">
        <v>1346.08872</v>
      </c>
      <c r="C69" s="106">
        <v>0</v>
      </c>
      <c r="D69" s="106">
        <v>0</v>
      </c>
      <c r="E69" s="106">
        <v>0</v>
      </c>
      <c r="F69" s="106">
        <v>1346.08872</v>
      </c>
      <c r="G69" s="507"/>
    </row>
    <row r="70" spans="1:7" ht="15" customHeight="1">
      <c r="A70" s="530" t="s">
        <v>334</v>
      </c>
      <c r="B70" s="106">
        <v>12.94</v>
      </c>
      <c r="C70" s="106">
        <v>0</v>
      </c>
      <c r="D70" s="106">
        <v>0</v>
      </c>
      <c r="E70" s="106">
        <v>0</v>
      </c>
      <c r="F70" s="106">
        <v>12.94</v>
      </c>
      <c r="G70" s="507"/>
    </row>
    <row r="71" spans="1:7" ht="15" customHeight="1">
      <c r="A71" s="530" t="s">
        <v>335</v>
      </c>
      <c r="B71" s="106">
        <v>-13417.35169</v>
      </c>
      <c r="C71" s="106">
        <v>0</v>
      </c>
      <c r="D71" s="106">
        <v>0</v>
      </c>
      <c r="E71" s="106">
        <v>0</v>
      </c>
      <c r="F71" s="106">
        <v>-13417.35169</v>
      </c>
      <c r="G71" s="507"/>
    </row>
    <row r="72" spans="1:7" ht="15" customHeight="1">
      <c r="A72" s="526" t="s">
        <v>336</v>
      </c>
      <c r="B72" s="527">
        <v>369976.51056000002</v>
      </c>
      <c r="C72" s="527">
        <v>174527.70731999999</v>
      </c>
      <c r="D72" s="527">
        <v>0</v>
      </c>
      <c r="E72" s="527">
        <v>0</v>
      </c>
      <c r="F72" s="527">
        <v>544504.21788000001</v>
      </c>
      <c r="G72" s="507"/>
    </row>
    <row r="73" spans="1:7" ht="15" customHeight="1">
      <c r="A73" s="530" t="s">
        <v>285</v>
      </c>
      <c r="B73" s="106">
        <v>0</v>
      </c>
      <c r="C73" s="106">
        <v>0</v>
      </c>
      <c r="D73" s="106">
        <v>0</v>
      </c>
      <c r="E73" s="106">
        <v>0</v>
      </c>
      <c r="F73" s="106">
        <v>0</v>
      </c>
      <c r="G73" s="507"/>
    </row>
    <row r="74" spans="1:7" ht="15" customHeight="1">
      <c r="A74" s="530" t="s">
        <v>286</v>
      </c>
      <c r="B74" s="106">
        <v>364971.60385000001</v>
      </c>
      <c r="C74" s="106">
        <v>7569.4420599999994</v>
      </c>
      <c r="D74" s="106">
        <v>0</v>
      </c>
      <c r="E74" s="106">
        <v>0</v>
      </c>
      <c r="F74" s="106">
        <v>372541.04591000004</v>
      </c>
      <c r="G74" s="507"/>
    </row>
    <row r="75" spans="1:7" ht="15" customHeight="1">
      <c r="A75" s="530" t="s">
        <v>287</v>
      </c>
      <c r="B75" s="106">
        <v>0</v>
      </c>
      <c r="C75" s="106">
        <v>0</v>
      </c>
      <c r="D75" s="106">
        <v>0</v>
      </c>
      <c r="E75" s="106">
        <v>0</v>
      </c>
      <c r="F75" s="106">
        <v>0</v>
      </c>
      <c r="G75" s="507"/>
    </row>
    <row r="76" spans="1:7" ht="15" customHeight="1">
      <c r="A76" s="530" t="s">
        <v>288</v>
      </c>
      <c r="B76" s="106">
        <v>0</v>
      </c>
      <c r="C76" s="106">
        <v>0</v>
      </c>
      <c r="D76" s="106">
        <v>0</v>
      </c>
      <c r="E76" s="106">
        <v>0</v>
      </c>
      <c r="F76" s="106">
        <v>0</v>
      </c>
      <c r="G76" s="507"/>
    </row>
    <row r="77" spans="1:7" ht="15" customHeight="1">
      <c r="A77" s="530" t="s">
        <v>337</v>
      </c>
      <c r="B77" s="106">
        <v>246.96007</v>
      </c>
      <c r="C77" s="106">
        <v>0</v>
      </c>
      <c r="D77" s="106">
        <v>0</v>
      </c>
      <c r="E77" s="106">
        <v>0</v>
      </c>
      <c r="F77" s="106">
        <v>246.96007</v>
      </c>
      <c r="G77" s="507"/>
    </row>
    <row r="78" spans="1:7" ht="15" customHeight="1">
      <c r="A78" s="530" t="s">
        <v>338</v>
      </c>
      <c r="B78" s="106">
        <v>49.086580000000005</v>
      </c>
      <c r="C78" s="106">
        <v>503.14334000000002</v>
      </c>
      <c r="D78" s="106">
        <v>0</v>
      </c>
      <c r="E78" s="106">
        <v>0</v>
      </c>
      <c r="F78" s="106">
        <v>552.22991999999999</v>
      </c>
      <c r="G78" s="507"/>
    </row>
    <row r="79" spans="1:7" ht="15" customHeight="1">
      <c r="A79" s="530" t="s">
        <v>290</v>
      </c>
      <c r="B79" s="106">
        <v>0</v>
      </c>
      <c r="C79" s="106">
        <v>166504.91844000001</v>
      </c>
      <c r="D79" s="106">
        <v>0</v>
      </c>
      <c r="E79" s="106">
        <v>0</v>
      </c>
      <c r="F79" s="106">
        <v>166504.91844000001</v>
      </c>
      <c r="G79" s="507"/>
    </row>
    <row r="80" spans="1:7" ht="15" customHeight="1">
      <c r="A80" s="530" t="s">
        <v>339</v>
      </c>
      <c r="B80" s="106">
        <v>4977.3752599999998</v>
      </c>
      <c r="C80" s="106">
        <v>98.204139999999995</v>
      </c>
      <c r="D80" s="106">
        <v>0</v>
      </c>
      <c r="E80" s="106">
        <v>0</v>
      </c>
      <c r="F80" s="106">
        <v>5075.5794000000005</v>
      </c>
      <c r="G80" s="507"/>
    </row>
    <row r="81" spans="1:7" ht="15" customHeight="1">
      <c r="A81" s="530" t="s">
        <v>340</v>
      </c>
      <c r="B81" s="106">
        <v>-268.51519999999999</v>
      </c>
      <c r="C81" s="106">
        <v>-148.00066000000001</v>
      </c>
      <c r="D81" s="106">
        <v>0</v>
      </c>
      <c r="E81" s="106">
        <v>0</v>
      </c>
      <c r="F81" s="106">
        <v>-416.51585999999998</v>
      </c>
      <c r="G81" s="507"/>
    </row>
    <row r="82" spans="1:7" ht="15" customHeight="1">
      <c r="A82" s="526" t="s">
        <v>341</v>
      </c>
      <c r="B82" s="527">
        <v>46030.278060000004</v>
      </c>
      <c r="C82" s="527">
        <v>0</v>
      </c>
      <c r="D82" s="527">
        <v>0</v>
      </c>
      <c r="E82" s="527">
        <v>0</v>
      </c>
      <c r="F82" s="527">
        <v>46030.278060000004</v>
      </c>
      <c r="G82" s="507"/>
    </row>
    <row r="83" spans="1:7" ht="15" customHeight="1">
      <c r="A83" s="530" t="s">
        <v>342</v>
      </c>
      <c r="B83" s="106">
        <v>10484.2369</v>
      </c>
      <c r="C83" s="106">
        <v>0</v>
      </c>
      <c r="D83" s="106">
        <v>0</v>
      </c>
      <c r="E83" s="106">
        <v>0</v>
      </c>
      <c r="F83" s="106">
        <v>10484.2369</v>
      </c>
      <c r="G83" s="507"/>
    </row>
    <row r="84" spans="1:7" ht="15" customHeight="1">
      <c r="A84" s="530" t="s">
        <v>343</v>
      </c>
      <c r="B84" s="106">
        <v>25241.456190000001</v>
      </c>
      <c r="C84" s="106">
        <v>0</v>
      </c>
      <c r="D84" s="106">
        <v>0</v>
      </c>
      <c r="E84" s="106">
        <v>0</v>
      </c>
      <c r="F84" s="106">
        <v>25241.456190000001</v>
      </c>
      <c r="G84" s="507"/>
    </row>
    <row r="85" spans="1:7" ht="15" customHeight="1">
      <c r="A85" s="530" t="s">
        <v>344</v>
      </c>
      <c r="B85" s="106">
        <v>3398.9874</v>
      </c>
      <c r="C85" s="106">
        <v>0</v>
      </c>
      <c r="D85" s="106">
        <v>0</v>
      </c>
      <c r="E85" s="106">
        <v>0</v>
      </c>
      <c r="F85" s="106">
        <v>3398.9874</v>
      </c>
      <c r="G85" s="507"/>
    </row>
    <row r="86" spans="1:7" ht="15" customHeight="1">
      <c r="A86" s="530" t="s">
        <v>345</v>
      </c>
      <c r="B86" s="106">
        <v>1750.18758</v>
      </c>
      <c r="C86" s="106">
        <v>0</v>
      </c>
      <c r="D86" s="106">
        <v>0</v>
      </c>
      <c r="E86" s="106">
        <v>0</v>
      </c>
      <c r="F86" s="106">
        <v>1750.18758</v>
      </c>
      <c r="G86" s="507"/>
    </row>
    <row r="87" spans="1:7" ht="15" customHeight="1">
      <c r="A87" s="530" t="s">
        <v>346</v>
      </c>
      <c r="B87" s="106">
        <v>4262.0238899999995</v>
      </c>
      <c r="C87" s="106">
        <v>0</v>
      </c>
      <c r="D87" s="106">
        <v>0</v>
      </c>
      <c r="E87" s="106">
        <v>0</v>
      </c>
      <c r="F87" s="106">
        <v>4262.0238899999995</v>
      </c>
      <c r="G87" s="507"/>
    </row>
    <row r="88" spans="1:7" ht="15" customHeight="1">
      <c r="A88" s="530" t="s">
        <v>347</v>
      </c>
      <c r="B88" s="106">
        <v>125.42608</v>
      </c>
      <c r="C88" s="106">
        <v>0</v>
      </c>
      <c r="D88" s="106">
        <v>0</v>
      </c>
      <c r="E88" s="106">
        <v>0</v>
      </c>
      <c r="F88" s="106">
        <v>125.42608</v>
      </c>
      <c r="G88" s="507"/>
    </row>
    <row r="89" spans="1:7" ht="15" customHeight="1">
      <c r="A89" s="530" t="s">
        <v>348</v>
      </c>
      <c r="B89" s="106">
        <v>767.96001999999999</v>
      </c>
      <c r="C89" s="106">
        <v>0</v>
      </c>
      <c r="D89" s="106">
        <v>0</v>
      </c>
      <c r="E89" s="106">
        <v>0</v>
      </c>
      <c r="F89" s="106">
        <v>767.96001999999999</v>
      </c>
      <c r="G89" s="507"/>
    </row>
    <row r="90" spans="1:7" ht="15" customHeight="1">
      <c r="A90" s="530" t="s">
        <v>349</v>
      </c>
      <c r="B90" s="106">
        <v>0</v>
      </c>
      <c r="C90" s="106">
        <v>0</v>
      </c>
      <c r="D90" s="106">
        <v>0</v>
      </c>
      <c r="E90" s="106">
        <v>0</v>
      </c>
      <c r="F90" s="106">
        <v>0</v>
      </c>
      <c r="G90" s="507"/>
    </row>
    <row r="91" spans="1:7" ht="15" customHeight="1">
      <c r="A91" s="530" t="s">
        <v>350</v>
      </c>
      <c r="B91" s="106">
        <v>0</v>
      </c>
      <c r="C91" s="106">
        <v>0</v>
      </c>
      <c r="D91" s="106">
        <v>0</v>
      </c>
      <c r="E91" s="106">
        <v>0</v>
      </c>
      <c r="F91" s="106">
        <v>0</v>
      </c>
      <c r="G91" s="507"/>
    </row>
    <row r="92" spans="1:7" ht="15" customHeight="1">
      <c r="A92" s="526" t="s">
        <v>351</v>
      </c>
      <c r="B92" s="527">
        <v>4150.9212400000006</v>
      </c>
      <c r="C92" s="527">
        <v>0</v>
      </c>
      <c r="D92" s="527">
        <v>0</v>
      </c>
      <c r="E92" s="527">
        <v>0</v>
      </c>
      <c r="F92" s="527">
        <v>4150.9212400000006</v>
      </c>
      <c r="G92" s="507"/>
    </row>
    <row r="93" spans="1:7" ht="15" customHeight="1">
      <c r="A93" s="530" t="s">
        <v>352</v>
      </c>
      <c r="B93" s="106">
        <v>386.09118000000001</v>
      </c>
      <c r="C93" s="106">
        <v>0</v>
      </c>
      <c r="D93" s="106">
        <v>0</v>
      </c>
      <c r="E93" s="106">
        <v>0</v>
      </c>
      <c r="F93" s="106">
        <v>386.09118000000001</v>
      </c>
      <c r="G93" s="507"/>
    </row>
    <row r="94" spans="1:7" ht="15" customHeight="1">
      <c r="A94" s="530" t="s">
        <v>353</v>
      </c>
      <c r="B94" s="106">
        <v>947.31637999999998</v>
      </c>
      <c r="C94" s="106">
        <v>0</v>
      </c>
      <c r="D94" s="106">
        <v>0</v>
      </c>
      <c r="E94" s="106">
        <v>0</v>
      </c>
      <c r="F94" s="106">
        <v>947.31637999999998</v>
      </c>
      <c r="G94" s="507"/>
    </row>
    <row r="95" spans="1:7" ht="15" customHeight="1">
      <c r="A95" s="530" t="s">
        <v>354</v>
      </c>
      <c r="B95" s="106">
        <v>31.86073</v>
      </c>
      <c r="C95" s="106">
        <v>0</v>
      </c>
      <c r="D95" s="106">
        <v>0</v>
      </c>
      <c r="E95" s="106">
        <v>0</v>
      </c>
      <c r="F95" s="106">
        <v>31.86073</v>
      </c>
      <c r="G95" s="507"/>
    </row>
    <row r="96" spans="1:7" ht="15" customHeight="1">
      <c r="A96" s="530" t="s">
        <v>355</v>
      </c>
      <c r="B96" s="106">
        <v>2785.6529500000001</v>
      </c>
      <c r="C96" s="106">
        <v>0</v>
      </c>
      <c r="D96" s="106">
        <v>0</v>
      </c>
      <c r="E96" s="106">
        <v>0</v>
      </c>
      <c r="F96" s="106">
        <v>2785.6529500000001</v>
      </c>
      <c r="G96" s="507"/>
    </row>
    <row r="97" spans="1:7" ht="15" customHeight="1">
      <c r="A97" s="530" t="s">
        <v>356</v>
      </c>
      <c r="B97" s="106">
        <v>0</v>
      </c>
      <c r="C97" s="106">
        <v>0</v>
      </c>
      <c r="D97" s="106">
        <v>0</v>
      </c>
      <c r="E97" s="106">
        <v>0</v>
      </c>
      <c r="F97" s="106">
        <v>0</v>
      </c>
      <c r="G97" s="507"/>
    </row>
    <row r="98" spans="1:7" ht="15" customHeight="1">
      <c r="A98" s="526" t="s">
        <v>357</v>
      </c>
      <c r="B98" s="527">
        <v>0</v>
      </c>
      <c r="C98" s="527">
        <v>0</v>
      </c>
      <c r="D98" s="527">
        <v>0</v>
      </c>
      <c r="E98" s="527">
        <v>0</v>
      </c>
      <c r="F98" s="527">
        <v>0</v>
      </c>
      <c r="G98" s="507"/>
    </row>
    <row r="99" spans="1:7" ht="15" customHeight="1">
      <c r="A99" s="530" t="s">
        <v>358</v>
      </c>
      <c r="B99" s="106">
        <v>0</v>
      </c>
      <c r="C99" s="106">
        <v>0</v>
      </c>
      <c r="D99" s="106">
        <v>0</v>
      </c>
      <c r="E99" s="106">
        <v>0</v>
      </c>
      <c r="F99" s="106">
        <v>0</v>
      </c>
      <c r="G99" s="507"/>
    </row>
    <row r="100" spans="1:7" ht="15" customHeight="1">
      <c r="A100" s="530" t="s">
        <v>359</v>
      </c>
      <c r="B100" s="106">
        <v>0</v>
      </c>
      <c r="C100" s="106">
        <v>0</v>
      </c>
      <c r="D100" s="106">
        <v>0</v>
      </c>
      <c r="E100" s="106">
        <v>0</v>
      </c>
      <c r="F100" s="106">
        <v>0</v>
      </c>
      <c r="G100" s="507"/>
    </row>
    <row r="101" spans="1:7" ht="15" customHeight="1">
      <c r="A101" s="530" t="s">
        <v>360</v>
      </c>
      <c r="B101" s="106">
        <v>0</v>
      </c>
      <c r="C101" s="106">
        <v>0</v>
      </c>
      <c r="D101" s="106">
        <v>0</v>
      </c>
      <c r="E101" s="106">
        <v>0</v>
      </c>
      <c r="F101" s="106">
        <v>0</v>
      </c>
      <c r="G101" s="507"/>
    </row>
    <row r="102" spans="1:7" ht="15" customHeight="1">
      <c r="A102" s="530" t="s">
        <v>361</v>
      </c>
      <c r="B102" s="106">
        <v>0</v>
      </c>
      <c r="C102" s="106">
        <v>0</v>
      </c>
      <c r="D102" s="106">
        <v>0</v>
      </c>
      <c r="E102" s="106">
        <v>0</v>
      </c>
      <c r="F102" s="106">
        <v>0</v>
      </c>
      <c r="G102" s="507"/>
    </row>
    <row r="103" spans="1:7" ht="15" customHeight="1">
      <c r="A103" s="530" t="s">
        <v>362</v>
      </c>
      <c r="B103" s="106">
        <v>0</v>
      </c>
      <c r="C103" s="106">
        <v>0</v>
      </c>
      <c r="D103" s="106">
        <v>0</v>
      </c>
      <c r="E103" s="106">
        <v>0</v>
      </c>
      <c r="F103" s="106">
        <v>0</v>
      </c>
      <c r="G103" s="507"/>
    </row>
    <row r="104" spans="1:7" ht="15" customHeight="1">
      <c r="A104" s="530" t="s">
        <v>363</v>
      </c>
      <c r="B104" s="106">
        <v>0</v>
      </c>
      <c r="C104" s="106">
        <v>0</v>
      </c>
      <c r="D104" s="106">
        <v>0</v>
      </c>
      <c r="E104" s="106">
        <v>0</v>
      </c>
      <c r="F104" s="106">
        <v>0</v>
      </c>
      <c r="G104" s="507"/>
    </row>
    <row r="105" spans="1:7" ht="15" customHeight="1">
      <c r="A105" s="533" t="s">
        <v>364</v>
      </c>
      <c r="B105" s="527">
        <v>2460113.2463699998</v>
      </c>
      <c r="C105" s="527">
        <v>693954.23146000004</v>
      </c>
      <c r="D105" s="527">
        <v>9.5078199999999988</v>
      </c>
      <c r="E105" s="527">
        <v>0</v>
      </c>
      <c r="F105" s="527">
        <v>3154076.9856500002</v>
      </c>
      <c r="G105" s="507"/>
    </row>
    <row r="106" spans="1:7" ht="15" customHeight="1">
      <c r="A106" s="534" t="s">
        <v>365</v>
      </c>
      <c r="B106" s="527">
        <v>2094455.3463299999</v>
      </c>
      <c r="C106" s="527">
        <v>655227.58190999995</v>
      </c>
      <c r="D106" s="527">
        <v>0</v>
      </c>
      <c r="E106" s="527">
        <v>0</v>
      </c>
      <c r="F106" s="527">
        <v>2749682.9282399998</v>
      </c>
      <c r="G106" s="507"/>
    </row>
    <row r="107" spans="1:7" ht="15" customHeight="1">
      <c r="A107" s="99" t="s">
        <v>366</v>
      </c>
      <c r="B107" s="106">
        <v>1.1210000000000001E-2</v>
      </c>
      <c r="C107" s="106">
        <v>144.36232000000001</v>
      </c>
      <c r="D107" s="106">
        <v>0</v>
      </c>
      <c r="E107" s="106">
        <v>0</v>
      </c>
      <c r="F107" s="106">
        <v>144.37352999999999</v>
      </c>
      <c r="G107" s="507"/>
    </row>
    <row r="108" spans="1:7" ht="15" customHeight="1">
      <c r="A108" s="99" t="s">
        <v>367</v>
      </c>
      <c r="B108" s="106">
        <v>0</v>
      </c>
      <c r="C108" s="106">
        <v>0</v>
      </c>
      <c r="D108" s="106">
        <v>0</v>
      </c>
      <c r="E108" s="106">
        <v>0</v>
      </c>
      <c r="F108" s="106">
        <v>0</v>
      </c>
      <c r="G108" s="507"/>
    </row>
    <row r="109" spans="1:7" ht="15" customHeight="1">
      <c r="A109" s="99" t="s">
        <v>368</v>
      </c>
      <c r="B109" s="106">
        <v>1.1210000000000001E-2</v>
      </c>
      <c r="C109" s="106">
        <v>144.36232000000001</v>
      </c>
      <c r="D109" s="106">
        <v>0</v>
      </c>
      <c r="E109" s="106">
        <v>0</v>
      </c>
      <c r="F109" s="106">
        <v>144.37352999999999</v>
      </c>
      <c r="G109" s="507"/>
    </row>
    <row r="110" spans="1:7" ht="15" customHeight="1">
      <c r="A110" s="99" t="s">
        <v>369</v>
      </c>
      <c r="B110" s="106">
        <v>1637198.5399800001</v>
      </c>
      <c r="C110" s="106">
        <v>509760.38756</v>
      </c>
      <c r="D110" s="106">
        <v>0</v>
      </c>
      <c r="E110" s="106">
        <v>0</v>
      </c>
      <c r="F110" s="106">
        <v>2146958.9275400001</v>
      </c>
      <c r="G110" s="507"/>
    </row>
    <row r="111" spans="1:7" ht="15" customHeight="1">
      <c r="A111" s="99" t="s">
        <v>370</v>
      </c>
      <c r="B111" s="106">
        <v>432802.51579999999</v>
      </c>
      <c r="C111" s="106">
        <v>137060.39687</v>
      </c>
      <c r="D111" s="106">
        <v>0</v>
      </c>
      <c r="E111" s="106">
        <v>0</v>
      </c>
      <c r="F111" s="106">
        <v>569862.91266999999</v>
      </c>
      <c r="G111" s="507"/>
    </row>
    <row r="112" spans="1:7" ht="15" customHeight="1">
      <c r="A112" s="102" t="s">
        <v>371</v>
      </c>
      <c r="B112" s="106">
        <v>34765.957110000003</v>
      </c>
      <c r="C112" s="106">
        <v>31418.625980000001</v>
      </c>
      <c r="D112" s="106">
        <v>0</v>
      </c>
      <c r="E112" s="106">
        <v>0</v>
      </c>
      <c r="F112" s="106">
        <v>66184.58309</v>
      </c>
      <c r="G112" s="507"/>
    </row>
    <row r="113" spans="1:7" ht="15" customHeight="1">
      <c r="A113" s="102" t="s">
        <v>372</v>
      </c>
      <c r="B113" s="106">
        <v>7.2749199999999998</v>
      </c>
      <c r="C113" s="106">
        <v>123.17157</v>
      </c>
      <c r="D113" s="106">
        <v>0</v>
      </c>
      <c r="E113" s="106">
        <v>0</v>
      </c>
      <c r="F113" s="106">
        <v>130.44649000000001</v>
      </c>
      <c r="G113" s="507"/>
    </row>
    <row r="114" spans="1:7" ht="15" customHeight="1">
      <c r="A114" s="105" t="s">
        <v>373</v>
      </c>
      <c r="B114" s="106">
        <v>10287.4987</v>
      </c>
      <c r="C114" s="106">
        <v>10831.25858</v>
      </c>
      <c r="D114" s="106">
        <v>0</v>
      </c>
      <c r="E114" s="106">
        <v>0</v>
      </c>
      <c r="F114" s="106">
        <v>21118.757280000002</v>
      </c>
      <c r="G114" s="507"/>
    </row>
    <row r="115" spans="1:7" ht="15" customHeight="1">
      <c r="A115" s="105" t="s">
        <v>374</v>
      </c>
      <c r="B115" s="106">
        <v>59473.110479999996</v>
      </c>
      <c r="C115" s="106">
        <v>13932.085509999999</v>
      </c>
      <c r="D115" s="106">
        <v>0</v>
      </c>
      <c r="E115" s="106">
        <v>0</v>
      </c>
      <c r="F115" s="106">
        <v>73405.195989999993</v>
      </c>
      <c r="G115" s="507"/>
    </row>
    <row r="116" spans="1:7" ht="15" customHeight="1">
      <c r="A116" s="105" t="s">
        <v>375</v>
      </c>
      <c r="B116" s="106">
        <v>37524.727610000002</v>
      </c>
      <c r="C116" s="106">
        <v>9699.3400999999994</v>
      </c>
      <c r="D116" s="106">
        <v>0</v>
      </c>
      <c r="E116" s="106">
        <v>0</v>
      </c>
      <c r="F116" s="106">
        <v>47224.067710000003</v>
      </c>
      <c r="G116" s="507"/>
    </row>
    <row r="117" spans="1:7" ht="15" customHeight="1">
      <c r="A117" s="105" t="s">
        <v>376</v>
      </c>
      <c r="B117" s="106">
        <v>228799.70749999999</v>
      </c>
      <c r="C117" s="106">
        <v>52881.955439999998</v>
      </c>
      <c r="D117" s="106">
        <v>0</v>
      </c>
      <c r="E117" s="106">
        <v>0</v>
      </c>
      <c r="F117" s="106">
        <v>281681.66294000001</v>
      </c>
      <c r="G117" s="507"/>
    </row>
    <row r="118" spans="1:7" ht="15" customHeight="1">
      <c r="A118" s="105" t="s">
        <v>377</v>
      </c>
      <c r="B118" s="106">
        <v>26928.560149999998</v>
      </c>
      <c r="C118" s="106">
        <v>13513.390039999998</v>
      </c>
      <c r="D118" s="106">
        <v>0</v>
      </c>
      <c r="E118" s="106">
        <v>0</v>
      </c>
      <c r="F118" s="106">
        <v>40441.950189999996</v>
      </c>
      <c r="G118" s="507"/>
    </row>
    <row r="119" spans="1:7" ht="15" customHeight="1">
      <c r="A119" s="105" t="s">
        <v>378</v>
      </c>
      <c r="B119" s="106">
        <v>35015.679329999999</v>
      </c>
      <c r="C119" s="106">
        <v>4660.5696500000004</v>
      </c>
      <c r="D119" s="106">
        <v>0</v>
      </c>
      <c r="E119" s="106">
        <v>0</v>
      </c>
      <c r="F119" s="106">
        <v>39676.248979999997</v>
      </c>
      <c r="G119" s="507"/>
    </row>
    <row r="120" spans="1:7" ht="15" customHeight="1">
      <c r="A120" s="535" t="s">
        <v>379</v>
      </c>
      <c r="B120" s="106">
        <v>17214.513219999997</v>
      </c>
      <c r="C120" s="106">
        <v>7947.3344400000005</v>
      </c>
      <c r="D120" s="106">
        <v>0</v>
      </c>
      <c r="E120" s="106">
        <v>0</v>
      </c>
      <c r="F120" s="106">
        <v>25161.847659999999</v>
      </c>
      <c r="G120" s="507"/>
    </row>
    <row r="121" spans="1:7" ht="15" customHeight="1">
      <c r="A121" s="535" t="s">
        <v>380</v>
      </c>
      <c r="B121" s="106">
        <v>0</v>
      </c>
      <c r="C121" s="106">
        <v>0</v>
      </c>
      <c r="D121" s="106">
        <v>0</v>
      </c>
      <c r="E121" s="106">
        <v>0</v>
      </c>
      <c r="F121" s="106">
        <v>0</v>
      </c>
      <c r="G121" s="507"/>
    </row>
    <row r="122" spans="1:7" ht="15" customHeight="1">
      <c r="A122" s="99" t="s">
        <v>381</v>
      </c>
      <c r="B122" s="106">
        <v>7239.7661200000002</v>
      </c>
      <c r="C122" s="106">
        <v>315.10071999999997</v>
      </c>
      <c r="D122" s="106">
        <v>0</v>
      </c>
      <c r="E122" s="106">
        <v>0</v>
      </c>
      <c r="F122" s="106">
        <v>7554.8668399999997</v>
      </c>
      <c r="G122" s="507"/>
    </row>
    <row r="123" spans="1:7" ht="15" customHeight="1">
      <c r="A123" s="534" t="s">
        <v>382</v>
      </c>
      <c r="B123" s="527">
        <v>4683.16842</v>
      </c>
      <c r="C123" s="527">
        <v>57.066400000000002</v>
      </c>
      <c r="D123" s="527">
        <v>0</v>
      </c>
      <c r="E123" s="527">
        <v>0</v>
      </c>
      <c r="F123" s="527">
        <v>4740.2348200000006</v>
      </c>
      <c r="G123" s="507"/>
    </row>
    <row r="124" spans="1:7" ht="15" customHeight="1">
      <c r="A124" s="534" t="s">
        <v>383</v>
      </c>
      <c r="B124" s="527">
        <v>535.02031000000011</v>
      </c>
      <c r="C124" s="527">
        <v>0</v>
      </c>
      <c r="D124" s="527">
        <v>0</v>
      </c>
      <c r="E124" s="527">
        <v>0</v>
      </c>
      <c r="F124" s="527">
        <v>535.02031000000011</v>
      </c>
      <c r="G124" s="507"/>
    </row>
    <row r="125" spans="1:7" ht="15" customHeight="1">
      <c r="A125" s="99" t="s">
        <v>384</v>
      </c>
      <c r="B125" s="106">
        <v>0</v>
      </c>
      <c r="C125" s="106">
        <v>0</v>
      </c>
      <c r="D125" s="106">
        <v>0</v>
      </c>
      <c r="E125" s="106">
        <v>0</v>
      </c>
      <c r="F125" s="106">
        <v>0</v>
      </c>
      <c r="G125" s="507"/>
    </row>
    <row r="126" spans="1:7" ht="15" customHeight="1">
      <c r="A126" s="99" t="s">
        <v>385</v>
      </c>
      <c r="B126" s="106">
        <v>535.02031000000011</v>
      </c>
      <c r="C126" s="106">
        <v>0</v>
      </c>
      <c r="D126" s="106">
        <v>0</v>
      </c>
      <c r="E126" s="106">
        <v>0</v>
      </c>
      <c r="F126" s="106">
        <v>535.02031000000011</v>
      </c>
      <c r="G126" s="507"/>
    </row>
    <row r="127" spans="1:7" ht="15" customHeight="1">
      <c r="A127" s="99" t="s">
        <v>386</v>
      </c>
      <c r="B127" s="106">
        <v>0</v>
      </c>
      <c r="C127" s="106">
        <v>0</v>
      </c>
      <c r="D127" s="106">
        <v>0</v>
      </c>
      <c r="E127" s="106">
        <v>0</v>
      </c>
      <c r="F127" s="106">
        <v>0</v>
      </c>
      <c r="G127" s="507"/>
    </row>
    <row r="128" spans="1:7" ht="15" customHeight="1">
      <c r="A128" s="99" t="s">
        <v>387</v>
      </c>
      <c r="B128" s="106">
        <v>0</v>
      </c>
      <c r="C128" s="106">
        <v>0</v>
      </c>
      <c r="D128" s="106">
        <v>0</v>
      </c>
      <c r="E128" s="106">
        <v>0</v>
      </c>
      <c r="F128" s="106">
        <v>0</v>
      </c>
      <c r="G128" s="507"/>
    </row>
    <row r="129" spans="1:7" ht="15" customHeight="1">
      <c r="A129" s="99" t="s">
        <v>388</v>
      </c>
      <c r="B129" s="106">
        <v>0</v>
      </c>
      <c r="C129" s="106">
        <v>0</v>
      </c>
      <c r="D129" s="106">
        <v>0</v>
      </c>
      <c r="E129" s="106">
        <v>0</v>
      </c>
      <c r="F129" s="106">
        <v>0</v>
      </c>
      <c r="G129" s="507"/>
    </row>
    <row r="130" spans="1:7" ht="15" customHeight="1">
      <c r="A130" s="99" t="s">
        <v>389</v>
      </c>
      <c r="B130" s="106">
        <v>0</v>
      </c>
      <c r="C130" s="106">
        <v>0</v>
      </c>
      <c r="D130" s="106">
        <v>0</v>
      </c>
      <c r="E130" s="106">
        <v>0</v>
      </c>
      <c r="F130" s="106">
        <v>0</v>
      </c>
      <c r="G130" s="507"/>
    </row>
    <row r="131" spans="1:7" ht="15" customHeight="1">
      <c r="A131" s="534" t="s">
        <v>390</v>
      </c>
      <c r="B131" s="527">
        <v>229250.12997000001</v>
      </c>
      <c r="C131" s="527">
        <v>29691.18174</v>
      </c>
      <c r="D131" s="527">
        <v>9.5078199999999988</v>
      </c>
      <c r="E131" s="527">
        <v>0</v>
      </c>
      <c r="F131" s="527">
        <v>258950.81953000001</v>
      </c>
      <c r="G131" s="507"/>
    </row>
    <row r="132" spans="1:7" ht="15" customHeight="1">
      <c r="A132" s="99" t="s">
        <v>391</v>
      </c>
      <c r="B132" s="106">
        <v>0</v>
      </c>
      <c r="C132" s="106">
        <v>0</v>
      </c>
      <c r="D132" s="106">
        <v>0</v>
      </c>
      <c r="E132" s="106">
        <v>0</v>
      </c>
      <c r="F132" s="106">
        <v>0</v>
      </c>
      <c r="G132" s="507"/>
    </row>
    <row r="133" spans="1:7" ht="15" customHeight="1">
      <c r="A133" s="99" t="s">
        <v>392</v>
      </c>
      <c r="B133" s="106">
        <v>130140</v>
      </c>
      <c r="C133" s="106">
        <v>0</v>
      </c>
      <c r="D133" s="106">
        <v>0</v>
      </c>
      <c r="E133" s="106">
        <v>0</v>
      </c>
      <c r="F133" s="106">
        <v>130140</v>
      </c>
      <c r="G133" s="507"/>
    </row>
    <row r="134" spans="1:7" ht="15" customHeight="1">
      <c r="A134" s="99" t="s">
        <v>393</v>
      </c>
      <c r="B134" s="106">
        <v>0</v>
      </c>
      <c r="C134" s="106">
        <v>0</v>
      </c>
      <c r="D134" s="106">
        <v>0</v>
      </c>
      <c r="E134" s="106">
        <v>0</v>
      </c>
      <c r="F134" s="106">
        <v>0</v>
      </c>
      <c r="G134" s="507"/>
    </row>
    <row r="135" spans="1:7" ht="15" customHeight="1">
      <c r="A135" s="99" t="s">
        <v>394</v>
      </c>
      <c r="B135" s="106">
        <v>0</v>
      </c>
      <c r="C135" s="106">
        <v>0</v>
      </c>
      <c r="D135" s="106">
        <v>0</v>
      </c>
      <c r="E135" s="106">
        <v>0</v>
      </c>
      <c r="F135" s="106">
        <v>0</v>
      </c>
      <c r="G135" s="507"/>
    </row>
    <row r="136" spans="1:7" ht="15" customHeight="1">
      <c r="A136" s="99" t="s">
        <v>395</v>
      </c>
      <c r="B136" s="106">
        <v>98885.802479999998</v>
      </c>
      <c r="C136" s="106">
        <v>29520.966079999998</v>
      </c>
      <c r="D136" s="106">
        <v>0</v>
      </c>
      <c r="E136" s="106">
        <v>0</v>
      </c>
      <c r="F136" s="106">
        <v>128406.76856</v>
      </c>
      <c r="G136" s="507"/>
    </row>
    <row r="137" spans="1:7" ht="15" customHeight="1">
      <c r="A137" s="99" t="s">
        <v>396</v>
      </c>
      <c r="B137" s="106">
        <v>0</v>
      </c>
      <c r="C137" s="106">
        <v>0</v>
      </c>
      <c r="D137" s="106">
        <v>0</v>
      </c>
      <c r="E137" s="106">
        <v>0</v>
      </c>
      <c r="F137" s="106">
        <v>0</v>
      </c>
      <c r="G137" s="507"/>
    </row>
    <row r="138" spans="1:7" ht="15" customHeight="1">
      <c r="A138" s="99" t="s">
        <v>397</v>
      </c>
      <c r="B138" s="106">
        <v>0</v>
      </c>
      <c r="C138" s="106">
        <v>0</v>
      </c>
      <c r="D138" s="106">
        <v>0</v>
      </c>
      <c r="E138" s="106">
        <v>0</v>
      </c>
      <c r="F138" s="106">
        <v>0</v>
      </c>
      <c r="G138" s="507"/>
    </row>
    <row r="139" spans="1:7" ht="15" customHeight="1">
      <c r="A139" s="99" t="s">
        <v>398</v>
      </c>
      <c r="B139" s="106">
        <v>224.32748999999998</v>
      </c>
      <c r="C139" s="106">
        <v>170.21566000000001</v>
      </c>
      <c r="D139" s="106">
        <v>9.5078199999999988</v>
      </c>
      <c r="E139" s="106">
        <v>0</v>
      </c>
      <c r="F139" s="106">
        <v>404.05096999999995</v>
      </c>
      <c r="G139" s="507"/>
    </row>
    <row r="140" spans="1:7" ht="15" customHeight="1">
      <c r="A140" s="534" t="s">
        <v>399</v>
      </c>
      <c r="B140" s="527">
        <v>62754.912779999999</v>
      </c>
      <c r="C140" s="527">
        <v>2948.7381099999998</v>
      </c>
      <c r="D140" s="527">
        <v>0</v>
      </c>
      <c r="E140" s="527">
        <v>0</v>
      </c>
      <c r="F140" s="527">
        <v>65703.650890000004</v>
      </c>
      <c r="G140" s="507"/>
    </row>
    <row r="141" spans="1:7" ht="15" customHeight="1">
      <c r="A141" s="99" t="s">
        <v>325</v>
      </c>
      <c r="B141" s="106">
        <v>74.508189999999999</v>
      </c>
      <c r="C141" s="106">
        <v>0</v>
      </c>
      <c r="D141" s="106">
        <v>0</v>
      </c>
      <c r="E141" s="106">
        <v>0</v>
      </c>
      <c r="F141" s="106">
        <v>74.508189999999999</v>
      </c>
      <c r="G141" s="507"/>
    </row>
    <row r="142" spans="1:7" ht="15" customHeight="1">
      <c r="A142" s="99" t="s">
        <v>327</v>
      </c>
      <c r="B142" s="106">
        <v>36187.405220000001</v>
      </c>
      <c r="C142" s="106">
        <v>2119.1914200000001</v>
      </c>
      <c r="D142" s="106">
        <v>0</v>
      </c>
      <c r="E142" s="106">
        <v>0</v>
      </c>
      <c r="F142" s="106">
        <v>38306.596640000003</v>
      </c>
      <c r="G142" s="507"/>
    </row>
    <row r="143" spans="1:7" ht="15" customHeight="1">
      <c r="A143" s="99" t="s">
        <v>400</v>
      </c>
      <c r="B143" s="106">
        <v>26300.037069999998</v>
      </c>
      <c r="C143" s="106">
        <v>805.33943999999997</v>
      </c>
      <c r="D143" s="106">
        <v>0</v>
      </c>
      <c r="E143" s="106">
        <v>0</v>
      </c>
      <c r="F143" s="106">
        <v>27105.376510000002</v>
      </c>
      <c r="G143" s="507"/>
    </row>
    <row r="144" spans="1:7" ht="15" customHeight="1">
      <c r="A144" s="99" t="s">
        <v>354</v>
      </c>
      <c r="B144" s="106">
        <v>192.9623</v>
      </c>
      <c r="C144" s="106">
        <v>24.207249999999998</v>
      </c>
      <c r="D144" s="106">
        <v>0</v>
      </c>
      <c r="E144" s="106">
        <v>0</v>
      </c>
      <c r="F144" s="106">
        <v>217.16954999999999</v>
      </c>
      <c r="G144" s="507"/>
    </row>
    <row r="145" spans="1:7" ht="15" customHeight="1">
      <c r="A145" s="99" t="s">
        <v>401</v>
      </c>
      <c r="B145" s="106">
        <v>0</v>
      </c>
      <c r="C145" s="106">
        <v>0</v>
      </c>
      <c r="D145" s="106">
        <v>0</v>
      </c>
      <c r="E145" s="106">
        <v>0</v>
      </c>
      <c r="F145" s="106">
        <v>0</v>
      </c>
      <c r="G145" s="507"/>
    </row>
    <row r="146" spans="1:7" ht="15" customHeight="1">
      <c r="A146" s="534" t="s">
        <v>402</v>
      </c>
      <c r="B146" s="527">
        <v>68434.668560000006</v>
      </c>
      <c r="C146" s="527">
        <v>6029.6633000000002</v>
      </c>
      <c r="D146" s="527">
        <v>0</v>
      </c>
      <c r="E146" s="527">
        <v>0</v>
      </c>
      <c r="F146" s="527">
        <v>74464.331860000006</v>
      </c>
      <c r="G146" s="507"/>
    </row>
    <row r="147" spans="1:7" ht="15" customHeight="1">
      <c r="A147" s="99" t="s">
        <v>403</v>
      </c>
      <c r="B147" s="106">
        <v>170.92298000000002</v>
      </c>
      <c r="C147" s="106">
        <v>0</v>
      </c>
      <c r="D147" s="106">
        <v>0</v>
      </c>
      <c r="E147" s="106">
        <v>0</v>
      </c>
      <c r="F147" s="106">
        <v>170.92298000000002</v>
      </c>
      <c r="G147" s="507"/>
    </row>
    <row r="148" spans="1:7" ht="15" customHeight="1">
      <c r="A148" s="99" t="s">
        <v>404</v>
      </c>
      <c r="B148" s="106">
        <v>0</v>
      </c>
      <c r="C148" s="106">
        <v>0</v>
      </c>
      <c r="D148" s="106">
        <v>0</v>
      </c>
      <c r="E148" s="106">
        <v>0</v>
      </c>
      <c r="F148" s="106">
        <v>0</v>
      </c>
      <c r="G148" s="507"/>
    </row>
    <row r="149" spans="1:7" ht="15" customHeight="1">
      <c r="A149" s="99" t="s">
        <v>405</v>
      </c>
      <c r="B149" s="106">
        <v>51565.154090000004</v>
      </c>
      <c r="C149" s="106">
        <v>2280.7730799999999</v>
      </c>
      <c r="D149" s="106">
        <v>0</v>
      </c>
      <c r="E149" s="106">
        <v>0</v>
      </c>
      <c r="F149" s="106">
        <v>53845.927170000003</v>
      </c>
      <c r="G149" s="507"/>
    </row>
    <row r="150" spans="1:7" ht="15" customHeight="1">
      <c r="A150" s="99" t="s">
        <v>406</v>
      </c>
      <c r="B150" s="106">
        <v>16102.444939999999</v>
      </c>
      <c r="C150" s="106">
        <v>3473.3720600000001</v>
      </c>
      <c r="D150" s="106">
        <v>0</v>
      </c>
      <c r="E150" s="106">
        <v>0</v>
      </c>
      <c r="F150" s="106">
        <v>19575.816999999999</v>
      </c>
      <c r="G150" s="507"/>
    </row>
    <row r="151" spans="1:7" ht="15" customHeight="1">
      <c r="A151" s="99" t="s">
        <v>407</v>
      </c>
      <c r="B151" s="106">
        <v>596.14655000000005</v>
      </c>
      <c r="C151" s="106">
        <v>275.51815999999997</v>
      </c>
      <c r="D151" s="106">
        <v>0</v>
      </c>
      <c r="E151" s="106">
        <v>0</v>
      </c>
      <c r="F151" s="106">
        <v>871.66471000000001</v>
      </c>
      <c r="G151" s="507"/>
    </row>
    <row r="152" spans="1:7" ht="15" customHeight="1">
      <c r="A152" s="534" t="s">
        <v>408</v>
      </c>
      <c r="B152" s="527">
        <v>0</v>
      </c>
      <c r="C152" s="527">
        <v>0</v>
      </c>
      <c r="D152" s="527">
        <v>0</v>
      </c>
      <c r="E152" s="527">
        <v>0</v>
      </c>
      <c r="F152" s="527">
        <v>0</v>
      </c>
      <c r="G152" s="507"/>
    </row>
    <row r="153" spans="1:7" ht="15" customHeight="1">
      <c r="A153" s="99" t="s">
        <v>409</v>
      </c>
      <c r="B153" s="106">
        <v>0</v>
      </c>
      <c r="C153" s="106">
        <v>0</v>
      </c>
      <c r="D153" s="106">
        <v>0</v>
      </c>
      <c r="E153" s="106">
        <v>0</v>
      </c>
      <c r="F153" s="106">
        <v>0</v>
      </c>
      <c r="G153" s="507"/>
    </row>
    <row r="154" spans="1:7" ht="15" customHeight="1">
      <c r="A154" s="99" t="s">
        <v>410</v>
      </c>
      <c r="B154" s="106">
        <v>0</v>
      </c>
      <c r="C154" s="106">
        <v>0</v>
      </c>
      <c r="D154" s="106">
        <v>0</v>
      </c>
      <c r="E154" s="106">
        <v>0</v>
      </c>
      <c r="F154" s="106">
        <v>0</v>
      </c>
      <c r="G154" s="507"/>
    </row>
    <row r="155" spans="1:7" ht="15" customHeight="1">
      <c r="A155" s="99" t="s">
        <v>411</v>
      </c>
      <c r="B155" s="106">
        <v>0</v>
      </c>
      <c r="C155" s="106">
        <v>0</v>
      </c>
      <c r="D155" s="106">
        <v>0</v>
      </c>
      <c r="E155" s="106">
        <v>0</v>
      </c>
      <c r="F155" s="106">
        <v>0</v>
      </c>
      <c r="G155" s="507"/>
    </row>
    <row r="156" spans="1:7" ht="15" customHeight="1">
      <c r="A156" s="99" t="s">
        <v>412</v>
      </c>
      <c r="B156" s="106">
        <v>0</v>
      </c>
      <c r="C156" s="106">
        <v>0</v>
      </c>
      <c r="D156" s="106">
        <v>0</v>
      </c>
      <c r="E156" s="106">
        <v>0</v>
      </c>
      <c r="F156" s="106">
        <v>0</v>
      </c>
      <c r="G156" s="507"/>
    </row>
    <row r="157" spans="1:7" ht="15" customHeight="1">
      <c r="A157" s="534" t="s">
        <v>413</v>
      </c>
      <c r="B157" s="527">
        <v>0</v>
      </c>
      <c r="C157" s="527">
        <v>0</v>
      </c>
      <c r="D157" s="527">
        <v>0</v>
      </c>
      <c r="E157" s="527">
        <v>0</v>
      </c>
      <c r="F157" s="527">
        <v>0</v>
      </c>
      <c r="G157" s="507"/>
    </row>
    <row r="158" spans="1:7" ht="15" customHeight="1">
      <c r="A158" s="99" t="s">
        <v>414</v>
      </c>
      <c r="B158" s="106">
        <v>0</v>
      </c>
      <c r="C158" s="106">
        <v>0</v>
      </c>
      <c r="D158" s="106">
        <v>0</v>
      </c>
      <c r="E158" s="106">
        <v>0</v>
      </c>
      <c r="F158" s="106">
        <v>0</v>
      </c>
      <c r="G158" s="507"/>
    </row>
    <row r="159" spans="1:7" ht="15" customHeight="1">
      <c r="A159" s="99" t="s">
        <v>415</v>
      </c>
      <c r="B159" s="106">
        <v>0</v>
      </c>
      <c r="C159" s="106">
        <v>0</v>
      </c>
      <c r="D159" s="106">
        <v>0</v>
      </c>
      <c r="E159" s="106">
        <v>0</v>
      </c>
      <c r="F159" s="106">
        <v>0</v>
      </c>
      <c r="G159" s="507"/>
    </row>
    <row r="160" spans="1:7" ht="15" customHeight="1">
      <c r="A160" s="99" t="s">
        <v>416</v>
      </c>
      <c r="B160" s="106">
        <v>0</v>
      </c>
      <c r="C160" s="106">
        <v>0</v>
      </c>
      <c r="D160" s="106">
        <v>0</v>
      </c>
      <c r="E160" s="106">
        <v>0</v>
      </c>
      <c r="F160" s="106">
        <v>0</v>
      </c>
      <c r="G160" s="507"/>
    </row>
    <row r="161" spans="1:7" ht="15" customHeight="1">
      <c r="A161" s="99" t="s">
        <v>417</v>
      </c>
      <c r="B161" s="106">
        <v>0</v>
      </c>
      <c r="C161" s="106">
        <v>0</v>
      </c>
      <c r="D161" s="106">
        <v>0</v>
      </c>
      <c r="E161" s="106">
        <v>0</v>
      </c>
      <c r="F161" s="106">
        <v>0</v>
      </c>
      <c r="G161" s="507"/>
    </row>
    <row r="162" spans="1:7" ht="15" customHeight="1">
      <c r="A162" s="99" t="s">
        <v>418</v>
      </c>
      <c r="B162" s="106">
        <v>0</v>
      </c>
      <c r="C162" s="106">
        <v>0</v>
      </c>
      <c r="D162" s="106">
        <v>0</v>
      </c>
      <c r="E162" s="106">
        <v>0</v>
      </c>
      <c r="F162" s="106">
        <v>0</v>
      </c>
      <c r="G162" s="507"/>
    </row>
    <row r="163" spans="1:7" ht="15" customHeight="1">
      <c r="A163" s="99" t="s">
        <v>419</v>
      </c>
      <c r="B163" s="106">
        <v>0</v>
      </c>
      <c r="C163" s="106">
        <v>0</v>
      </c>
      <c r="D163" s="106">
        <v>0</v>
      </c>
      <c r="E163" s="106">
        <v>0</v>
      </c>
      <c r="F163" s="106">
        <v>0</v>
      </c>
      <c r="G163" s="507"/>
    </row>
    <row r="164" spans="1:7" ht="15" customHeight="1">
      <c r="A164" s="99" t="s">
        <v>420</v>
      </c>
      <c r="B164" s="106">
        <v>0</v>
      </c>
      <c r="C164" s="106">
        <v>0</v>
      </c>
      <c r="D164" s="106">
        <v>0</v>
      </c>
      <c r="E164" s="106">
        <v>0</v>
      </c>
      <c r="F164" s="106">
        <v>0</v>
      </c>
      <c r="G164" s="507"/>
    </row>
    <row r="165" spans="1:7" ht="15" customHeight="1">
      <c r="A165" s="99" t="s">
        <v>421</v>
      </c>
      <c r="B165" s="106">
        <v>0</v>
      </c>
      <c r="C165" s="106">
        <v>0</v>
      </c>
      <c r="D165" s="106">
        <v>0</v>
      </c>
      <c r="E165" s="106">
        <v>0</v>
      </c>
      <c r="F165" s="106">
        <v>0</v>
      </c>
      <c r="G165" s="507"/>
    </row>
    <row r="166" spans="1:7" ht="15" customHeight="1">
      <c r="A166" s="533" t="s">
        <v>422</v>
      </c>
      <c r="B166" s="527">
        <v>913870.51234000002</v>
      </c>
      <c r="C166" s="527">
        <v>0</v>
      </c>
      <c r="D166" s="527">
        <v>0</v>
      </c>
      <c r="E166" s="527">
        <v>0</v>
      </c>
      <c r="F166" s="527">
        <v>913870.51234000002</v>
      </c>
      <c r="G166" s="507"/>
    </row>
    <row r="167" spans="1:7" ht="15" customHeight="1">
      <c r="A167" s="101" t="s">
        <v>423</v>
      </c>
      <c r="B167" s="106">
        <v>553432.5</v>
      </c>
      <c r="C167" s="106">
        <v>0</v>
      </c>
      <c r="D167" s="106">
        <v>0</v>
      </c>
      <c r="E167" s="106">
        <v>0</v>
      </c>
      <c r="F167" s="106">
        <v>553432.5</v>
      </c>
      <c r="G167" s="507"/>
    </row>
    <row r="168" spans="1:7" ht="15" customHeight="1">
      <c r="A168" s="99" t="s">
        <v>424</v>
      </c>
      <c r="B168" s="106">
        <v>553432.5</v>
      </c>
      <c r="C168" s="106">
        <v>0</v>
      </c>
      <c r="D168" s="106">
        <v>0</v>
      </c>
      <c r="E168" s="106">
        <v>0</v>
      </c>
      <c r="F168" s="106">
        <v>553432.5</v>
      </c>
      <c r="G168" s="507"/>
    </row>
    <row r="169" spans="1:7" ht="15" customHeight="1">
      <c r="A169" s="99" t="s">
        <v>425</v>
      </c>
      <c r="B169" s="106">
        <v>0</v>
      </c>
      <c r="C169" s="106">
        <v>0</v>
      </c>
      <c r="D169" s="106">
        <v>0</v>
      </c>
      <c r="E169" s="106">
        <v>0</v>
      </c>
      <c r="F169" s="106">
        <v>0</v>
      </c>
      <c r="G169" s="507"/>
    </row>
    <row r="170" spans="1:7" ht="15" customHeight="1">
      <c r="A170" s="99" t="s">
        <v>426</v>
      </c>
      <c r="B170" s="106">
        <v>0</v>
      </c>
      <c r="C170" s="106">
        <v>0</v>
      </c>
      <c r="D170" s="106">
        <v>0</v>
      </c>
      <c r="E170" s="106">
        <v>0</v>
      </c>
      <c r="F170" s="106">
        <v>0</v>
      </c>
      <c r="G170" s="507"/>
    </row>
    <row r="171" spans="1:7" ht="15" customHeight="1">
      <c r="A171" s="101" t="s">
        <v>427</v>
      </c>
      <c r="B171" s="106">
        <v>4.7393199999999993</v>
      </c>
      <c r="C171" s="106">
        <v>0</v>
      </c>
      <c r="D171" s="106">
        <v>0</v>
      </c>
      <c r="E171" s="106">
        <v>0</v>
      </c>
      <c r="F171" s="106">
        <v>4.7393199999999993</v>
      </c>
      <c r="G171" s="507"/>
    </row>
    <row r="172" spans="1:7" ht="15" customHeight="1">
      <c r="A172" s="99" t="s">
        <v>428</v>
      </c>
      <c r="B172" s="106">
        <v>0</v>
      </c>
      <c r="C172" s="106">
        <v>0</v>
      </c>
      <c r="D172" s="106">
        <v>0</v>
      </c>
      <c r="E172" s="106">
        <v>0</v>
      </c>
      <c r="F172" s="106">
        <v>0</v>
      </c>
      <c r="G172" s="507"/>
    </row>
    <row r="173" spans="1:7" ht="15" customHeight="1">
      <c r="A173" s="99" t="s">
        <v>429</v>
      </c>
      <c r="B173" s="106">
        <v>0</v>
      </c>
      <c r="C173" s="106">
        <v>0</v>
      </c>
      <c r="D173" s="106">
        <v>0</v>
      </c>
      <c r="E173" s="106">
        <v>0</v>
      </c>
      <c r="F173" s="106">
        <v>0</v>
      </c>
      <c r="G173" s="507"/>
    </row>
    <row r="174" spans="1:7" ht="15" customHeight="1">
      <c r="A174" s="99" t="s">
        <v>430</v>
      </c>
      <c r="B174" s="106">
        <v>4.7393199999999993</v>
      </c>
      <c r="C174" s="106">
        <v>0</v>
      </c>
      <c r="D174" s="106">
        <v>0</v>
      </c>
      <c r="E174" s="106">
        <v>0</v>
      </c>
      <c r="F174" s="106">
        <v>4.7393199999999993</v>
      </c>
      <c r="G174" s="507"/>
    </row>
    <row r="175" spans="1:7" ht="15" customHeight="1">
      <c r="A175" s="101" t="s">
        <v>431</v>
      </c>
      <c r="B175" s="106">
        <v>0</v>
      </c>
      <c r="C175" s="106">
        <v>0</v>
      </c>
      <c r="D175" s="106">
        <v>0</v>
      </c>
      <c r="E175" s="106">
        <v>0</v>
      </c>
      <c r="F175" s="106">
        <v>0</v>
      </c>
      <c r="G175" s="507"/>
    </row>
    <row r="176" spans="1:7" ht="15" customHeight="1">
      <c r="A176" s="99" t="s">
        <v>432</v>
      </c>
      <c r="B176" s="106">
        <v>0</v>
      </c>
      <c r="C176" s="106">
        <v>0</v>
      </c>
      <c r="D176" s="106">
        <v>0</v>
      </c>
      <c r="E176" s="106">
        <v>0</v>
      </c>
      <c r="F176" s="106">
        <v>0</v>
      </c>
      <c r="G176" s="507"/>
    </row>
    <row r="177" spans="1:7" ht="15" customHeight="1">
      <c r="A177" s="101" t="s">
        <v>433</v>
      </c>
      <c r="B177" s="106">
        <v>346793.90307999996</v>
      </c>
      <c r="C177" s="106">
        <v>0</v>
      </c>
      <c r="D177" s="106">
        <v>0</v>
      </c>
      <c r="E177" s="106">
        <v>0</v>
      </c>
      <c r="F177" s="106">
        <v>346793.90307999996</v>
      </c>
      <c r="G177" s="507"/>
    </row>
    <row r="178" spans="1:7" ht="15" customHeight="1">
      <c r="A178" s="99" t="s">
        <v>434</v>
      </c>
      <c r="B178" s="106">
        <v>20016.973850000002</v>
      </c>
      <c r="C178" s="106">
        <v>0</v>
      </c>
      <c r="D178" s="106">
        <v>0</v>
      </c>
      <c r="E178" s="106">
        <v>0</v>
      </c>
      <c r="F178" s="106">
        <v>20016.973850000002</v>
      </c>
      <c r="G178" s="507"/>
    </row>
    <row r="179" spans="1:7" ht="15" customHeight="1">
      <c r="A179" s="99" t="s">
        <v>435</v>
      </c>
      <c r="B179" s="106">
        <v>220976.80052000002</v>
      </c>
      <c r="C179" s="106">
        <v>0</v>
      </c>
      <c r="D179" s="106">
        <v>0</v>
      </c>
      <c r="E179" s="106">
        <v>0</v>
      </c>
      <c r="F179" s="106">
        <v>220976.80052000002</v>
      </c>
      <c r="G179" s="507"/>
    </row>
    <row r="180" spans="1:7" ht="15" customHeight="1">
      <c r="A180" s="99" t="s">
        <v>436</v>
      </c>
      <c r="B180" s="106">
        <v>105800.12870999999</v>
      </c>
      <c r="C180" s="106">
        <v>0</v>
      </c>
      <c r="D180" s="106">
        <v>0</v>
      </c>
      <c r="E180" s="106">
        <v>0</v>
      </c>
      <c r="F180" s="106">
        <v>105800.12870999999</v>
      </c>
      <c r="G180" s="507"/>
    </row>
    <row r="181" spans="1:7" ht="15" customHeight="1">
      <c r="A181" s="101" t="s">
        <v>437</v>
      </c>
      <c r="B181" s="106">
        <v>13639.369939999999</v>
      </c>
      <c r="C181" s="106">
        <v>0</v>
      </c>
      <c r="D181" s="106">
        <v>0</v>
      </c>
      <c r="E181" s="106">
        <v>0</v>
      </c>
      <c r="F181" s="106">
        <v>13639.369939999999</v>
      </c>
      <c r="G181" s="507"/>
    </row>
    <row r="182" spans="1:7" ht="15" customHeight="1">
      <c r="A182" s="99" t="s">
        <v>438</v>
      </c>
      <c r="B182" s="106">
        <v>0</v>
      </c>
      <c r="C182" s="106">
        <v>0</v>
      </c>
      <c r="D182" s="106">
        <v>0</v>
      </c>
      <c r="E182" s="106">
        <v>0</v>
      </c>
      <c r="F182" s="106">
        <v>0</v>
      </c>
      <c r="G182" s="507"/>
    </row>
    <row r="183" spans="1:7" ht="15" customHeight="1">
      <c r="A183" s="99" t="s">
        <v>439</v>
      </c>
      <c r="B183" s="106">
        <v>13639.369939999999</v>
      </c>
      <c r="C183" s="106">
        <v>0</v>
      </c>
      <c r="D183" s="106">
        <v>0</v>
      </c>
      <c r="E183" s="106">
        <v>0</v>
      </c>
      <c r="F183" s="106">
        <v>13639.369939999999</v>
      </c>
      <c r="G183" s="507"/>
    </row>
    <row r="184" spans="1:7" ht="15" customHeight="1">
      <c r="A184" s="393" t="s">
        <v>440</v>
      </c>
      <c r="B184" s="527">
        <v>3373983.7587100002</v>
      </c>
      <c r="C184" s="527">
        <v>693954.23146000004</v>
      </c>
      <c r="D184" s="527">
        <v>9.5078199999999988</v>
      </c>
      <c r="E184" s="527">
        <v>0</v>
      </c>
      <c r="F184" s="527">
        <v>4067947.4979899996</v>
      </c>
      <c r="G184" s="507"/>
    </row>
    <row r="185" spans="1:7" ht="15" customHeight="1">
      <c r="A185" s="393" t="s">
        <v>441</v>
      </c>
      <c r="B185" s="527">
        <v>3421.3375799999999</v>
      </c>
      <c r="C185" s="527">
        <v>0</v>
      </c>
      <c r="D185" s="527">
        <v>0</v>
      </c>
      <c r="E185" s="527">
        <v>0</v>
      </c>
      <c r="F185" s="527">
        <v>3421.3375799999999</v>
      </c>
      <c r="G185" s="507"/>
    </row>
    <row r="186" spans="1:7" ht="15" customHeight="1">
      <c r="A186" s="115" t="s">
        <v>442</v>
      </c>
      <c r="B186" s="106">
        <v>0</v>
      </c>
      <c r="C186" s="106">
        <v>0</v>
      </c>
      <c r="D186" s="106">
        <v>0</v>
      </c>
      <c r="E186" s="106">
        <v>0</v>
      </c>
      <c r="F186" s="106">
        <v>0</v>
      </c>
      <c r="G186" s="507"/>
    </row>
    <row r="187" spans="1:7" ht="15" customHeight="1">
      <c r="A187" s="99" t="s">
        <v>443</v>
      </c>
      <c r="B187" s="106">
        <v>0</v>
      </c>
      <c r="C187" s="106">
        <v>0</v>
      </c>
      <c r="D187" s="106">
        <v>0</v>
      </c>
      <c r="E187" s="106">
        <v>0</v>
      </c>
      <c r="F187" s="106">
        <v>0</v>
      </c>
      <c r="G187" s="507"/>
    </row>
    <row r="188" spans="1:7" ht="15" customHeight="1">
      <c r="A188" s="99" t="s">
        <v>444</v>
      </c>
      <c r="B188" s="106">
        <v>0</v>
      </c>
      <c r="C188" s="106">
        <v>0</v>
      </c>
      <c r="D188" s="106">
        <v>0</v>
      </c>
      <c r="E188" s="106">
        <v>0</v>
      </c>
      <c r="F188" s="106">
        <v>0</v>
      </c>
      <c r="G188" s="507"/>
    </row>
    <row r="189" spans="1:7" ht="15" customHeight="1">
      <c r="A189" s="99" t="s">
        <v>445</v>
      </c>
      <c r="B189" s="106">
        <v>0</v>
      </c>
      <c r="C189" s="106">
        <v>0</v>
      </c>
      <c r="D189" s="106">
        <v>0</v>
      </c>
      <c r="E189" s="106">
        <v>0</v>
      </c>
      <c r="F189" s="106">
        <v>0</v>
      </c>
      <c r="G189" s="507"/>
    </row>
    <row r="190" spans="1:7" ht="15" customHeight="1">
      <c r="A190" s="99" t="s">
        <v>446</v>
      </c>
      <c r="B190" s="106">
        <v>0</v>
      </c>
      <c r="C190" s="106">
        <v>0</v>
      </c>
      <c r="D190" s="106">
        <v>0</v>
      </c>
      <c r="E190" s="106">
        <v>0</v>
      </c>
      <c r="F190" s="106">
        <v>0</v>
      </c>
      <c r="G190" s="507"/>
    </row>
    <row r="191" spans="1:7" ht="15" customHeight="1">
      <c r="A191" s="99" t="s">
        <v>447</v>
      </c>
      <c r="B191" s="106">
        <v>0</v>
      </c>
      <c r="C191" s="106">
        <v>0</v>
      </c>
      <c r="D191" s="106">
        <v>0</v>
      </c>
      <c r="E191" s="106">
        <v>0</v>
      </c>
      <c r="F191" s="106">
        <v>0</v>
      </c>
      <c r="G191" s="507"/>
    </row>
    <row r="192" spans="1:7" ht="15" customHeight="1">
      <c r="A192" s="101" t="s">
        <v>448</v>
      </c>
      <c r="B192" s="106">
        <v>971.03728999999998</v>
      </c>
      <c r="C192" s="106">
        <v>0</v>
      </c>
      <c r="D192" s="106">
        <v>0</v>
      </c>
      <c r="E192" s="106">
        <v>0</v>
      </c>
      <c r="F192" s="106">
        <v>971.03728999999998</v>
      </c>
      <c r="G192" s="507"/>
    </row>
    <row r="193" spans="1:7" ht="15" customHeight="1">
      <c r="A193" s="99" t="s">
        <v>449</v>
      </c>
      <c r="B193" s="106">
        <v>0</v>
      </c>
      <c r="C193" s="106">
        <v>0</v>
      </c>
      <c r="D193" s="106">
        <v>0</v>
      </c>
      <c r="E193" s="106">
        <v>0</v>
      </c>
      <c r="F193" s="106">
        <v>0</v>
      </c>
      <c r="G193" s="507"/>
    </row>
    <row r="194" spans="1:7" ht="15" customHeight="1">
      <c r="A194" s="99" t="s">
        <v>450</v>
      </c>
      <c r="B194" s="106">
        <v>0</v>
      </c>
      <c r="C194" s="106">
        <v>0</v>
      </c>
      <c r="D194" s="106">
        <v>0</v>
      </c>
      <c r="E194" s="106">
        <v>0</v>
      </c>
      <c r="F194" s="106">
        <v>0</v>
      </c>
      <c r="G194" s="507"/>
    </row>
    <row r="195" spans="1:7" ht="15" customHeight="1">
      <c r="A195" s="99" t="s">
        <v>451</v>
      </c>
      <c r="B195" s="106">
        <v>971.03728999999998</v>
      </c>
      <c r="C195" s="106">
        <v>0</v>
      </c>
      <c r="D195" s="106">
        <v>0</v>
      </c>
      <c r="E195" s="106">
        <v>0</v>
      </c>
      <c r="F195" s="106">
        <v>971.03728999999998</v>
      </c>
      <c r="G195" s="507"/>
    </row>
    <row r="196" spans="1:7" ht="15" customHeight="1">
      <c r="A196" s="99" t="s">
        <v>452</v>
      </c>
      <c r="B196" s="106">
        <v>0</v>
      </c>
      <c r="C196" s="106">
        <v>0</v>
      </c>
      <c r="D196" s="106">
        <v>0</v>
      </c>
      <c r="E196" s="106">
        <v>0</v>
      </c>
      <c r="F196" s="106">
        <v>0</v>
      </c>
    </row>
    <row r="197" spans="1:7" ht="15" customHeight="1">
      <c r="A197" s="99" t="s">
        <v>453</v>
      </c>
      <c r="B197" s="106">
        <v>0</v>
      </c>
      <c r="C197" s="106">
        <v>0</v>
      </c>
      <c r="D197" s="106">
        <v>0</v>
      </c>
      <c r="E197" s="106">
        <v>0</v>
      </c>
      <c r="F197" s="106">
        <v>0</v>
      </c>
    </row>
    <row r="198" spans="1:7" ht="15" customHeight="1">
      <c r="A198" s="101" t="s">
        <v>454</v>
      </c>
      <c r="B198" s="106">
        <v>0</v>
      </c>
      <c r="C198" s="106">
        <v>0</v>
      </c>
      <c r="D198" s="106">
        <v>0</v>
      </c>
      <c r="E198" s="106">
        <v>0</v>
      </c>
      <c r="F198" s="106">
        <v>0</v>
      </c>
    </row>
    <row r="199" spans="1:7" ht="15" customHeight="1">
      <c r="A199" s="101" t="s">
        <v>455</v>
      </c>
      <c r="B199" s="106">
        <v>2450.3002900000001</v>
      </c>
      <c r="C199" s="106">
        <v>0</v>
      </c>
      <c r="D199" s="106">
        <v>0</v>
      </c>
      <c r="E199" s="106">
        <v>0</v>
      </c>
      <c r="F199" s="106">
        <v>2450.3002900000001</v>
      </c>
    </row>
    <row r="200" spans="1:7" ht="15" customHeight="1">
      <c r="A200" s="99" t="s">
        <v>456</v>
      </c>
      <c r="B200" s="106">
        <v>0</v>
      </c>
      <c r="C200" s="106">
        <v>0</v>
      </c>
      <c r="D200" s="106">
        <v>0</v>
      </c>
      <c r="E200" s="106">
        <v>0</v>
      </c>
      <c r="F200" s="106">
        <v>0</v>
      </c>
    </row>
    <row r="201" spans="1:7" ht="15" customHeight="1">
      <c r="A201" s="99" t="s">
        <v>457</v>
      </c>
      <c r="B201" s="106">
        <v>2450.3002900000001</v>
      </c>
      <c r="C201" s="106">
        <v>0</v>
      </c>
      <c r="D201" s="106">
        <v>0</v>
      </c>
      <c r="E201" s="106">
        <v>0</v>
      </c>
      <c r="F201" s="106">
        <v>2450.3002900000001</v>
      </c>
    </row>
    <row r="202" spans="1:7" ht="15" customHeight="1">
      <c r="A202" s="99" t="s">
        <v>458</v>
      </c>
      <c r="B202" s="106">
        <v>0</v>
      </c>
      <c r="C202" s="106">
        <v>0</v>
      </c>
      <c r="D202" s="106">
        <v>0</v>
      </c>
      <c r="E202" s="106">
        <v>0</v>
      </c>
      <c r="F202" s="106">
        <v>0</v>
      </c>
    </row>
    <row r="203" spans="1:7" ht="15" customHeight="1">
      <c r="A203" s="99" t="s">
        <v>459</v>
      </c>
      <c r="B203" s="106">
        <v>0</v>
      </c>
      <c r="C203" s="106">
        <v>0</v>
      </c>
      <c r="D203" s="106">
        <v>0</v>
      </c>
      <c r="E203" s="106">
        <v>0</v>
      </c>
      <c r="F203" s="106">
        <v>0</v>
      </c>
    </row>
    <row r="204" spans="1:7" ht="15" customHeight="1">
      <c r="A204" s="101" t="s">
        <v>460</v>
      </c>
      <c r="B204" s="106">
        <v>0</v>
      </c>
      <c r="C204" s="106">
        <v>0</v>
      </c>
      <c r="D204" s="106">
        <v>0</v>
      </c>
      <c r="E204" s="106">
        <v>0</v>
      </c>
      <c r="F204" s="106">
        <v>0</v>
      </c>
    </row>
    <row r="205" spans="1:7" ht="15" customHeight="1">
      <c r="A205" s="534" t="s">
        <v>461</v>
      </c>
      <c r="B205" s="527">
        <v>1006943.47153</v>
      </c>
      <c r="C205" s="527">
        <v>7425665.6563100005</v>
      </c>
      <c r="D205" s="527">
        <v>1670.56924</v>
      </c>
      <c r="E205" s="527">
        <v>0</v>
      </c>
      <c r="F205" s="527">
        <v>8434279.6970799994</v>
      </c>
    </row>
    <row r="206" spans="1:7" ht="15" customHeight="1">
      <c r="A206" s="101" t="s">
        <v>462</v>
      </c>
      <c r="B206" s="106">
        <v>0</v>
      </c>
      <c r="C206" s="106">
        <v>0</v>
      </c>
      <c r="D206" s="106">
        <v>0</v>
      </c>
      <c r="E206" s="106">
        <v>0</v>
      </c>
      <c r="F206" s="106">
        <v>0</v>
      </c>
    </row>
    <row r="207" spans="1:7" ht="15" customHeight="1">
      <c r="A207" s="99" t="s">
        <v>463</v>
      </c>
      <c r="B207" s="106">
        <v>0</v>
      </c>
      <c r="C207" s="106">
        <v>0</v>
      </c>
      <c r="D207" s="106">
        <v>0</v>
      </c>
      <c r="E207" s="106">
        <v>0</v>
      </c>
      <c r="F207" s="106">
        <v>0</v>
      </c>
    </row>
    <row r="208" spans="1:7" ht="15" customHeight="1">
      <c r="A208" s="99" t="s">
        <v>464</v>
      </c>
      <c r="B208" s="106">
        <v>0</v>
      </c>
      <c r="C208" s="106">
        <v>0</v>
      </c>
      <c r="D208" s="106">
        <v>0</v>
      </c>
      <c r="E208" s="106">
        <v>0</v>
      </c>
      <c r="F208" s="106">
        <v>0</v>
      </c>
    </row>
    <row r="209" spans="1:6" ht="15" customHeight="1">
      <c r="A209" s="99" t="s">
        <v>465</v>
      </c>
      <c r="B209" s="106">
        <v>0</v>
      </c>
      <c r="C209" s="106">
        <v>0</v>
      </c>
      <c r="D209" s="106">
        <v>0</v>
      </c>
      <c r="E209" s="106">
        <v>0</v>
      </c>
      <c r="F209" s="106">
        <v>0</v>
      </c>
    </row>
    <row r="210" spans="1:6" ht="15" customHeight="1">
      <c r="A210" s="101" t="s">
        <v>466</v>
      </c>
      <c r="B210" s="106">
        <v>0</v>
      </c>
      <c r="C210" s="106">
        <v>287.10156000000001</v>
      </c>
      <c r="D210" s="106">
        <v>522.15606000000002</v>
      </c>
      <c r="E210" s="106">
        <v>0</v>
      </c>
      <c r="F210" s="106">
        <v>809.25761999999997</v>
      </c>
    </row>
    <row r="211" spans="1:6" ht="15" customHeight="1">
      <c r="A211" s="99" t="s">
        <v>467</v>
      </c>
      <c r="B211" s="106">
        <v>0</v>
      </c>
      <c r="C211" s="106">
        <v>0</v>
      </c>
      <c r="D211" s="106">
        <v>0</v>
      </c>
      <c r="E211" s="106">
        <v>0</v>
      </c>
      <c r="F211" s="106">
        <v>0</v>
      </c>
    </row>
    <row r="212" spans="1:6" ht="15" customHeight="1">
      <c r="A212" s="99" t="s">
        <v>468</v>
      </c>
      <c r="B212" s="106">
        <v>0</v>
      </c>
      <c r="C212" s="106">
        <v>287.10156000000001</v>
      </c>
      <c r="D212" s="106">
        <v>522.15606000000002</v>
      </c>
      <c r="E212" s="106">
        <v>0</v>
      </c>
      <c r="F212" s="106">
        <v>809.25761999999997</v>
      </c>
    </row>
    <row r="213" spans="1:6" ht="15" customHeight="1">
      <c r="A213" s="99" t="s">
        <v>469</v>
      </c>
      <c r="B213" s="106">
        <v>0</v>
      </c>
      <c r="C213" s="106">
        <v>0</v>
      </c>
      <c r="D213" s="106">
        <v>0</v>
      </c>
      <c r="E213" s="106">
        <v>0</v>
      </c>
      <c r="F213" s="106">
        <v>0</v>
      </c>
    </row>
    <row r="214" spans="1:6" ht="15" customHeight="1">
      <c r="A214" s="102" t="s">
        <v>470</v>
      </c>
      <c r="B214" s="106">
        <v>0</v>
      </c>
      <c r="C214" s="106">
        <v>0</v>
      </c>
      <c r="D214" s="106">
        <v>0</v>
      </c>
      <c r="E214" s="106">
        <v>0</v>
      </c>
      <c r="F214" s="106">
        <v>0</v>
      </c>
    </row>
    <row r="215" spans="1:6" ht="15" customHeight="1">
      <c r="A215" s="99" t="s">
        <v>471</v>
      </c>
      <c r="B215" s="106">
        <v>0</v>
      </c>
      <c r="C215" s="106">
        <v>0</v>
      </c>
      <c r="D215" s="106">
        <v>0</v>
      </c>
      <c r="E215" s="106">
        <v>0</v>
      </c>
      <c r="F215" s="106">
        <v>0</v>
      </c>
    </row>
    <row r="216" spans="1:6" ht="15" customHeight="1">
      <c r="A216" s="101" t="s">
        <v>472</v>
      </c>
      <c r="B216" s="106">
        <v>0</v>
      </c>
      <c r="C216" s="106">
        <v>0</v>
      </c>
      <c r="D216" s="106">
        <v>0</v>
      </c>
      <c r="E216" s="106">
        <v>0</v>
      </c>
      <c r="F216" s="106">
        <v>0</v>
      </c>
    </row>
    <row r="217" spans="1:6" ht="15" customHeight="1">
      <c r="A217" s="99" t="s">
        <v>473</v>
      </c>
      <c r="B217" s="106">
        <v>0</v>
      </c>
      <c r="C217" s="106">
        <v>0</v>
      </c>
      <c r="D217" s="106">
        <v>0</v>
      </c>
      <c r="E217" s="106">
        <v>0</v>
      </c>
      <c r="F217" s="106">
        <v>0</v>
      </c>
    </row>
    <row r="218" spans="1:6" ht="15" customHeight="1">
      <c r="A218" s="99" t="s">
        <v>474</v>
      </c>
      <c r="B218" s="106">
        <v>0</v>
      </c>
      <c r="C218" s="106">
        <v>0</v>
      </c>
      <c r="D218" s="106">
        <v>0</v>
      </c>
      <c r="E218" s="106">
        <v>0</v>
      </c>
      <c r="F218" s="106">
        <v>0</v>
      </c>
    </row>
    <row r="219" spans="1:6" ht="15" customHeight="1">
      <c r="A219" s="101" t="s">
        <v>475</v>
      </c>
      <c r="B219" s="106">
        <v>0</v>
      </c>
      <c r="C219" s="106">
        <v>0</v>
      </c>
      <c r="D219" s="106">
        <v>36.851230000000001</v>
      </c>
      <c r="E219" s="106">
        <v>0</v>
      </c>
      <c r="F219" s="106">
        <v>36.851230000000001</v>
      </c>
    </row>
    <row r="220" spans="1:6" ht="15" customHeight="1">
      <c r="A220" s="99" t="s">
        <v>476</v>
      </c>
      <c r="B220" s="106">
        <v>0</v>
      </c>
      <c r="C220" s="106">
        <v>0</v>
      </c>
      <c r="D220" s="106">
        <v>0</v>
      </c>
      <c r="E220" s="106">
        <v>0</v>
      </c>
      <c r="F220" s="106">
        <v>0</v>
      </c>
    </row>
    <row r="221" spans="1:6" ht="15" customHeight="1">
      <c r="A221" s="99" t="s">
        <v>477</v>
      </c>
      <c r="B221" s="106">
        <v>0</v>
      </c>
      <c r="C221" s="106">
        <v>0</v>
      </c>
      <c r="D221" s="106">
        <v>36.851230000000001</v>
      </c>
      <c r="E221" s="106">
        <v>0</v>
      </c>
      <c r="F221" s="106">
        <v>36.851230000000001</v>
      </c>
    </row>
    <row r="222" spans="1:6" ht="15" customHeight="1">
      <c r="A222" s="101" t="s">
        <v>478</v>
      </c>
      <c r="B222" s="106">
        <v>890768.72751999996</v>
      </c>
      <c r="C222" s="106">
        <v>5406002.1372799994</v>
      </c>
      <c r="D222" s="106">
        <v>7.0000000000000007E-5</v>
      </c>
      <c r="E222" s="106">
        <v>0</v>
      </c>
      <c r="F222" s="106">
        <v>6296770.8648699997</v>
      </c>
    </row>
    <row r="223" spans="1:6" ht="15" customHeight="1">
      <c r="A223" s="99" t="s">
        <v>479</v>
      </c>
      <c r="B223" s="106">
        <v>877405.30643</v>
      </c>
      <c r="C223" s="106">
        <v>5395390.9907</v>
      </c>
      <c r="D223" s="106">
        <v>7.0000000000000007E-5</v>
      </c>
      <c r="E223" s="106">
        <v>0</v>
      </c>
      <c r="F223" s="106">
        <v>6272796.2971999999</v>
      </c>
    </row>
    <row r="224" spans="1:6" ht="15" customHeight="1">
      <c r="A224" s="99" t="s">
        <v>480</v>
      </c>
      <c r="B224" s="106">
        <v>0</v>
      </c>
      <c r="C224" s="106">
        <v>0</v>
      </c>
      <c r="D224" s="106">
        <v>0</v>
      </c>
      <c r="E224" s="106">
        <v>0</v>
      </c>
      <c r="F224" s="106">
        <v>0</v>
      </c>
    </row>
    <row r="225" spans="1:6" ht="15" customHeight="1">
      <c r="A225" s="99" t="s">
        <v>481</v>
      </c>
      <c r="B225" s="106">
        <v>1224.3298200000002</v>
      </c>
      <c r="C225" s="106">
        <v>0</v>
      </c>
      <c r="D225" s="106">
        <v>0</v>
      </c>
      <c r="E225" s="106">
        <v>0</v>
      </c>
      <c r="F225" s="106">
        <v>1224.3298200000002</v>
      </c>
    </row>
    <row r="226" spans="1:6" ht="15" customHeight="1">
      <c r="A226" s="99" t="s">
        <v>482</v>
      </c>
      <c r="B226" s="106">
        <v>0</v>
      </c>
      <c r="C226" s="106">
        <v>0</v>
      </c>
      <c r="D226" s="106">
        <v>0</v>
      </c>
      <c r="E226" s="106">
        <v>0</v>
      </c>
      <c r="F226" s="106">
        <v>0</v>
      </c>
    </row>
    <row r="227" spans="1:6" ht="15" customHeight="1">
      <c r="A227" s="99" t="s">
        <v>483</v>
      </c>
      <c r="B227" s="106">
        <v>12102.99127</v>
      </c>
      <c r="C227" s="106">
        <v>10611.146580000001</v>
      </c>
      <c r="D227" s="106">
        <v>0</v>
      </c>
      <c r="E227" s="106">
        <v>0</v>
      </c>
      <c r="F227" s="106">
        <v>22714.137850000003</v>
      </c>
    </row>
    <row r="228" spans="1:6" ht="15" customHeight="1">
      <c r="A228" s="99" t="s">
        <v>484</v>
      </c>
      <c r="B228" s="106">
        <v>0</v>
      </c>
      <c r="C228" s="106">
        <v>0</v>
      </c>
      <c r="D228" s="106">
        <v>0</v>
      </c>
      <c r="E228" s="106">
        <v>0</v>
      </c>
      <c r="F228" s="106">
        <v>0</v>
      </c>
    </row>
    <row r="229" spans="1:6" ht="15" customHeight="1">
      <c r="A229" s="99" t="s">
        <v>485</v>
      </c>
      <c r="B229" s="106">
        <v>0</v>
      </c>
      <c r="C229" s="106">
        <v>0</v>
      </c>
      <c r="D229" s="106">
        <v>0</v>
      </c>
      <c r="E229" s="106">
        <v>0</v>
      </c>
      <c r="F229" s="106">
        <v>0</v>
      </c>
    </row>
    <row r="230" spans="1:6" ht="15" customHeight="1">
      <c r="A230" s="99" t="s">
        <v>486</v>
      </c>
      <c r="B230" s="106">
        <v>0</v>
      </c>
      <c r="C230" s="106">
        <v>0</v>
      </c>
      <c r="D230" s="106">
        <v>0</v>
      </c>
      <c r="E230" s="106">
        <v>0</v>
      </c>
      <c r="F230" s="106">
        <v>0</v>
      </c>
    </row>
    <row r="231" spans="1:6" ht="15" customHeight="1">
      <c r="A231" s="99" t="s">
        <v>487</v>
      </c>
      <c r="B231" s="106">
        <v>36.1</v>
      </c>
      <c r="C231" s="106">
        <v>0</v>
      </c>
      <c r="D231" s="106">
        <v>0</v>
      </c>
      <c r="E231" s="106">
        <v>0</v>
      </c>
      <c r="F231" s="106">
        <v>36.1</v>
      </c>
    </row>
    <row r="232" spans="1:6" ht="15" customHeight="1">
      <c r="A232" s="101" t="s">
        <v>488</v>
      </c>
      <c r="B232" s="106">
        <v>50762.145539999998</v>
      </c>
      <c r="C232" s="106">
        <v>2019376.41747</v>
      </c>
      <c r="D232" s="106">
        <v>1023.5756</v>
      </c>
      <c r="E232" s="106">
        <v>0</v>
      </c>
      <c r="F232" s="106">
        <v>2071162.1386099998</v>
      </c>
    </row>
    <row r="233" spans="1:6" ht="15" customHeight="1">
      <c r="A233" s="99" t="s">
        <v>489</v>
      </c>
      <c r="B233" s="106">
        <v>27085.366989999999</v>
      </c>
      <c r="C233" s="106">
        <v>12771.76512</v>
      </c>
      <c r="D233" s="106">
        <v>0</v>
      </c>
      <c r="E233" s="106">
        <v>0</v>
      </c>
      <c r="F233" s="106">
        <v>39857.132109999999</v>
      </c>
    </row>
    <row r="234" spans="1:6" ht="15" customHeight="1">
      <c r="A234" s="99" t="s">
        <v>490</v>
      </c>
      <c r="B234" s="106">
        <v>0</v>
      </c>
      <c r="C234" s="106">
        <v>0</v>
      </c>
      <c r="D234" s="106">
        <v>0</v>
      </c>
      <c r="E234" s="106">
        <v>0</v>
      </c>
      <c r="F234" s="106">
        <v>0</v>
      </c>
    </row>
    <row r="235" spans="1:6" ht="15" customHeight="1">
      <c r="A235" s="99" t="s">
        <v>491</v>
      </c>
      <c r="B235" s="106">
        <v>3140.6010099999999</v>
      </c>
      <c r="C235" s="106">
        <v>22603.206829999999</v>
      </c>
      <c r="D235" s="106">
        <v>808.88558999999998</v>
      </c>
      <c r="E235" s="106">
        <v>0</v>
      </c>
      <c r="F235" s="106">
        <v>26552.693429999999</v>
      </c>
    </row>
    <row r="236" spans="1:6" ht="15" customHeight="1">
      <c r="A236" s="99" t="s">
        <v>492</v>
      </c>
      <c r="B236" s="106">
        <v>7505.0052599999999</v>
      </c>
      <c r="C236" s="106">
        <v>11503.37306</v>
      </c>
      <c r="D236" s="106">
        <v>0</v>
      </c>
      <c r="E236" s="106">
        <v>0</v>
      </c>
      <c r="F236" s="106">
        <v>19008.37832</v>
      </c>
    </row>
    <row r="237" spans="1:6" ht="15" customHeight="1">
      <c r="A237" s="99" t="s">
        <v>493</v>
      </c>
      <c r="B237" s="106">
        <v>0</v>
      </c>
      <c r="C237" s="106">
        <v>0</v>
      </c>
      <c r="D237" s="106">
        <v>0</v>
      </c>
      <c r="E237" s="106">
        <v>0</v>
      </c>
      <c r="F237" s="106">
        <v>0</v>
      </c>
    </row>
    <row r="238" spans="1:6" ht="15" customHeight="1">
      <c r="A238" s="99" t="s">
        <v>494</v>
      </c>
      <c r="B238" s="106">
        <v>13031.172279999999</v>
      </c>
      <c r="C238" s="106">
        <v>1972498.0724599999</v>
      </c>
      <c r="D238" s="106">
        <v>214.69001</v>
      </c>
      <c r="E238" s="106">
        <v>0</v>
      </c>
      <c r="F238" s="106">
        <v>1985743.93475</v>
      </c>
    </row>
    <row r="239" spans="1:6" ht="15" customHeight="1">
      <c r="A239" s="101" t="s">
        <v>495</v>
      </c>
      <c r="B239" s="106">
        <v>0</v>
      </c>
      <c r="C239" s="106">
        <v>0</v>
      </c>
      <c r="D239" s="106">
        <v>87.986279999999994</v>
      </c>
      <c r="E239" s="106">
        <v>0</v>
      </c>
      <c r="F239" s="106">
        <v>87.986279999999994</v>
      </c>
    </row>
    <row r="240" spans="1:6" ht="15" customHeight="1">
      <c r="A240" s="99" t="s">
        <v>496</v>
      </c>
      <c r="B240" s="106">
        <v>0</v>
      </c>
      <c r="C240" s="106">
        <v>0</v>
      </c>
      <c r="D240" s="106">
        <v>87.986279999999994</v>
      </c>
      <c r="E240" s="106">
        <v>0</v>
      </c>
      <c r="F240" s="106">
        <v>87.986279999999994</v>
      </c>
    </row>
    <row r="241" spans="1:6" ht="15" customHeight="1">
      <c r="A241" s="99" t="s">
        <v>497</v>
      </c>
      <c r="B241" s="106">
        <v>0</v>
      </c>
      <c r="C241" s="106">
        <v>0</v>
      </c>
      <c r="D241" s="106">
        <v>0</v>
      </c>
      <c r="E241" s="106">
        <v>0</v>
      </c>
      <c r="F241" s="106">
        <v>0</v>
      </c>
    </row>
    <row r="242" spans="1:6" ht="15" customHeight="1">
      <c r="A242" s="101" t="s">
        <v>498</v>
      </c>
      <c r="B242" s="106">
        <v>65412.598469999997</v>
      </c>
      <c r="C242" s="106">
        <v>0</v>
      </c>
      <c r="D242" s="106">
        <v>0</v>
      </c>
      <c r="E242" s="106">
        <v>0</v>
      </c>
      <c r="F242" s="106">
        <v>65412.598469999997</v>
      </c>
    </row>
    <row r="243" spans="1:6" ht="15" customHeight="1">
      <c r="A243" s="99" t="s">
        <v>496</v>
      </c>
      <c r="B243" s="106">
        <v>46902.436540000002</v>
      </c>
      <c r="C243" s="106">
        <v>0</v>
      </c>
      <c r="D243" s="106">
        <v>0</v>
      </c>
      <c r="E243" s="106">
        <v>0</v>
      </c>
      <c r="F243" s="106">
        <v>46902.436540000002</v>
      </c>
    </row>
    <row r="244" spans="1:6" ht="15" customHeight="1">
      <c r="A244" s="99" t="s">
        <v>497</v>
      </c>
      <c r="B244" s="106">
        <v>18510.161929999998</v>
      </c>
      <c r="C244" s="106">
        <v>0</v>
      </c>
      <c r="D244" s="106">
        <v>0</v>
      </c>
      <c r="E244" s="106">
        <v>0</v>
      </c>
      <c r="F244" s="106">
        <v>18510.161929999998</v>
      </c>
    </row>
    <row r="245" spans="1:6" ht="15" customHeight="1">
      <c r="A245" s="101" t="s">
        <v>499</v>
      </c>
      <c r="B245" s="536">
        <v>0</v>
      </c>
      <c r="C245" s="536">
        <v>0</v>
      </c>
      <c r="D245" s="536">
        <v>87.986279999999994</v>
      </c>
      <c r="E245" s="536">
        <v>0</v>
      </c>
      <c r="F245" s="536">
        <v>87.986279999999994</v>
      </c>
    </row>
    <row r="246" spans="1:6" ht="15" customHeight="1">
      <c r="A246" s="101" t="s">
        <v>500</v>
      </c>
      <c r="B246" s="536">
        <v>65412.598469999997</v>
      </c>
      <c r="C246" s="536">
        <v>0</v>
      </c>
      <c r="D246" s="536">
        <v>0</v>
      </c>
      <c r="E246" s="536">
        <v>0</v>
      </c>
      <c r="F246" s="536">
        <v>65412.598469999997</v>
      </c>
    </row>
    <row r="247" spans="1:6" ht="15" customHeight="1">
      <c r="A247" s="537" t="s">
        <v>501</v>
      </c>
      <c r="B247" s="527">
        <v>72980.068409999993</v>
      </c>
      <c r="C247" s="527">
        <v>6499.3026</v>
      </c>
      <c r="D247" s="527">
        <v>0</v>
      </c>
      <c r="E247" s="527">
        <v>0</v>
      </c>
      <c r="F247" s="527">
        <v>79479.371010000003</v>
      </c>
    </row>
    <row r="248" spans="1:6" ht="15" customHeight="1">
      <c r="A248" s="105" t="s">
        <v>502</v>
      </c>
      <c r="B248" s="106">
        <v>20.205400000000001</v>
      </c>
      <c r="C248" s="106">
        <v>64.199029999999993</v>
      </c>
      <c r="D248" s="106">
        <v>0</v>
      </c>
      <c r="E248" s="106">
        <v>0</v>
      </c>
      <c r="F248" s="106">
        <v>84.404429999999991</v>
      </c>
    </row>
    <row r="249" spans="1:6" ht="15" customHeight="1">
      <c r="A249" s="105" t="s">
        <v>503</v>
      </c>
      <c r="B249" s="106">
        <v>1322.16805</v>
      </c>
      <c r="C249" s="106">
        <v>2286.0828700000002</v>
      </c>
      <c r="D249" s="106">
        <v>0</v>
      </c>
      <c r="E249" s="106">
        <v>0</v>
      </c>
      <c r="F249" s="106">
        <v>3608.25092</v>
      </c>
    </row>
    <row r="250" spans="1:6" ht="15" customHeight="1">
      <c r="A250" s="105" t="s">
        <v>504</v>
      </c>
      <c r="B250" s="106">
        <v>65351.878570000001</v>
      </c>
      <c r="C250" s="106">
        <v>3416.2224500000002</v>
      </c>
      <c r="D250" s="106">
        <v>0</v>
      </c>
      <c r="E250" s="106">
        <v>0</v>
      </c>
      <c r="F250" s="106">
        <v>68768.101020000002</v>
      </c>
    </row>
    <row r="251" spans="1:6" ht="15" customHeight="1">
      <c r="A251" s="105" t="s">
        <v>505</v>
      </c>
      <c r="B251" s="106">
        <v>778.47795999999994</v>
      </c>
      <c r="C251" s="106">
        <v>134.9607</v>
      </c>
      <c r="D251" s="106">
        <v>0</v>
      </c>
      <c r="E251" s="106">
        <v>0</v>
      </c>
      <c r="F251" s="106">
        <v>913.43866000000003</v>
      </c>
    </row>
    <row r="252" spans="1:6" ht="15" customHeight="1">
      <c r="A252" s="105" t="s">
        <v>506</v>
      </c>
      <c r="B252" s="106">
        <v>721.06156999999996</v>
      </c>
      <c r="C252" s="106">
        <v>51.220930000000003</v>
      </c>
      <c r="D252" s="106">
        <v>0</v>
      </c>
      <c r="E252" s="106">
        <v>0</v>
      </c>
      <c r="F252" s="106">
        <v>772.28250000000003</v>
      </c>
    </row>
    <row r="253" spans="1:6" ht="15" customHeight="1">
      <c r="A253" s="105" t="s">
        <v>507</v>
      </c>
      <c r="B253" s="106">
        <v>0.52466999999999997</v>
      </c>
      <c r="C253" s="106">
        <v>0</v>
      </c>
      <c r="D253" s="106">
        <v>0</v>
      </c>
      <c r="E253" s="106">
        <v>0</v>
      </c>
      <c r="F253" s="106">
        <v>0.52466999999999997</v>
      </c>
    </row>
    <row r="254" spans="1:6" ht="15" customHeight="1">
      <c r="A254" s="105" t="s">
        <v>508</v>
      </c>
      <c r="B254" s="106">
        <v>606.84622000000002</v>
      </c>
      <c r="C254" s="106">
        <v>457.46522999999996</v>
      </c>
      <c r="D254" s="106">
        <v>0</v>
      </c>
      <c r="E254" s="106">
        <v>0</v>
      </c>
      <c r="F254" s="106">
        <v>1064.3114499999999</v>
      </c>
    </row>
    <row r="255" spans="1:6" ht="15" customHeight="1">
      <c r="A255" s="105" t="s">
        <v>509</v>
      </c>
      <c r="B255" s="106">
        <v>5.0084399999999993</v>
      </c>
      <c r="C255" s="106">
        <v>1.8841700000000001</v>
      </c>
      <c r="D255" s="106">
        <v>0</v>
      </c>
      <c r="E255" s="106">
        <v>0</v>
      </c>
      <c r="F255" s="106">
        <v>6.8926099999999995</v>
      </c>
    </row>
    <row r="256" spans="1:6" ht="15" customHeight="1">
      <c r="A256" s="105" t="s">
        <v>510</v>
      </c>
      <c r="B256" s="106">
        <v>0</v>
      </c>
      <c r="C256" s="106">
        <v>0</v>
      </c>
      <c r="D256" s="106">
        <v>0</v>
      </c>
      <c r="E256" s="106">
        <v>0</v>
      </c>
      <c r="F256" s="106">
        <v>0</v>
      </c>
    </row>
    <row r="257" spans="1:6" ht="15" customHeight="1">
      <c r="A257" s="105" t="s">
        <v>511</v>
      </c>
      <c r="B257" s="106">
        <v>4165.6841699999995</v>
      </c>
      <c r="C257" s="106">
        <v>87.267219999999995</v>
      </c>
      <c r="D257" s="106">
        <v>0</v>
      </c>
      <c r="E257" s="106">
        <v>0</v>
      </c>
      <c r="F257" s="106">
        <v>4252.9513899999993</v>
      </c>
    </row>
    <row r="258" spans="1:6" ht="15" customHeight="1">
      <c r="A258" s="105" t="s">
        <v>512</v>
      </c>
      <c r="B258" s="106">
        <v>8.2133599999999998</v>
      </c>
      <c r="C258" s="106">
        <v>0</v>
      </c>
      <c r="D258" s="106">
        <v>0</v>
      </c>
      <c r="E258" s="106">
        <v>0</v>
      </c>
      <c r="F258" s="106">
        <v>8.2133599999999998</v>
      </c>
    </row>
    <row r="259" spans="1:6" ht="15" customHeight="1">
      <c r="A259" s="537" t="s">
        <v>513</v>
      </c>
      <c r="B259" s="527">
        <v>-20570.473670000003</v>
      </c>
      <c r="C259" s="527">
        <v>-1065.2778799999999</v>
      </c>
      <c r="D259" s="527">
        <v>0</v>
      </c>
      <c r="E259" s="527">
        <v>0</v>
      </c>
      <c r="F259" s="527">
        <v>-21635.751550000001</v>
      </c>
    </row>
    <row r="260" spans="1:6" ht="15" customHeight="1">
      <c r="A260" s="105" t="s">
        <v>514</v>
      </c>
      <c r="B260" s="106">
        <v>-19297.17641</v>
      </c>
      <c r="C260" s="106">
        <v>-1002.70687</v>
      </c>
      <c r="D260" s="106">
        <v>0</v>
      </c>
      <c r="E260" s="106">
        <v>0</v>
      </c>
      <c r="F260" s="106">
        <v>-20299.883280000002</v>
      </c>
    </row>
    <row r="261" spans="1:6" ht="15" customHeight="1">
      <c r="A261" s="105" t="s">
        <v>515</v>
      </c>
      <c r="B261" s="106">
        <v>0</v>
      </c>
      <c r="C261" s="106">
        <v>0</v>
      </c>
      <c r="D261" s="106">
        <v>0</v>
      </c>
      <c r="E261" s="106">
        <v>0</v>
      </c>
      <c r="F261" s="106">
        <v>0</v>
      </c>
    </row>
    <row r="262" spans="1:6" ht="15" customHeight="1">
      <c r="A262" s="105" t="s">
        <v>516</v>
      </c>
      <c r="B262" s="106">
        <v>-1202.7780299999999</v>
      </c>
      <c r="C262" s="106">
        <v>-42.741279999999996</v>
      </c>
      <c r="D262" s="106">
        <v>0</v>
      </c>
      <c r="E262" s="106">
        <v>0</v>
      </c>
      <c r="F262" s="106">
        <v>-1245.5193100000001</v>
      </c>
    </row>
    <row r="263" spans="1:6" ht="15" customHeight="1">
      <c r="A263" s="105" t="s">
        <v>517</v>
      </c>
      <c r="B263" s="106">
        <v>-70.519229999999993</v>
      </c>
      <c r="C263" s="106">
        <v>-19.829729999999998</v>
      </c>
      <c r="D263" s="106">
        <v>0</v>
      </c>
      <c r="E263" s="106">
        <v>0</v>
      </c>
      <c r="F263" s="106">
        <v>-90.348960000000005</v>
      </c>
    </row>
    <row r="264" spans="1:6" ht="15" customHeight="1">
      <c r="A264" s="105" t="s">
        <v>518</v>
      </c>
      <c r="B264" s="106">
        <v>0</v>
      </c>
      <c r="C264" s="106">
        <v>0</v>
      </c>
      <c r="D264" s="106">
        <v>0</v>
      </c>
      <c r="E264" s="106">
        <v>0</v>
      </c>
      <c r="F264" s="106">
        <v>0</v>
      </c>
    </row>
    <row r="265" spans="1:6" ht="15" customHeight="1">
      <c r="A265" s="535" t="s">
        <v>519</v>
      </c>
      <c r="B265" s="106">
        <v>0</v>
      </c>
      <c r="C265" s="106">
        <v>0</v>
      </c>
      <c r="D265" s="106">
        <v>0</v>
      </c>
      <c r="E265" s="106">
        <v>0</v>
      </c>
      <c r="F265" s="106">
        <v>0</v>
      </c>
    </row>
    <row r="266" spans="1:6" ht="15" customHeight="1">
      <c r="A266" s="105" t="s">
        <v>520</v>
      </c>
      <c r="B266" s="106">
        <v>0</v>
      </c>
      <c r="C266" s="106">
        <v>0</v>
      </c>
      <c r="D266" s="106">
        <v>0</v>
      </c>
      <c r="E266" s="106">
        <v>0</v>
      </c>
      <c r="F266" s="106">
        <v>0</v>
      </c>
    </row>
    <row r="267" spans="1:6" ht="15" customHeight="1">
      <c r="A267" s="538" t="s">
        <v>521</v>
      </c>
      <c r="B267" s="539">
        <v>52409.59474</v>
      </c>
      <c r="C267" s="539">
        <v>5434.0247199999994</v>
      </c>
      <c r="D267" s="539">
        <v>0</v>
      </c>
      <c r="E267" s="539">
        <v>0</v>
      </c>
      <c r="F267" s="539">
        <v>57843.619460000002</v>
      </c>
    </row>
    <row r="268" spans="1:6" ht="15" customHeight="1">
      <c r="A268" s="540" t="s">
        <v>522</v>
      </c>
      <c r="B268" s="527">
        <v>1732.20463</v>
      </c>
      <c r="C268" s="527">
        <v>871.56968000000006</v>
      </c>
      <c r="D268" s="527">
        <v>0</v>
      </c>
      <c r="E268" s="527">
        <v>0</v>
      </c>
      <c r="F268" s="527">
        <v>2603.7743100000002</v>
      </c>
    </row>
    <row r="269" spans="1:6" ht="15" customHeight="1">
      <c r="A269" s="105" t="s">
        <v>523</v>
      </c>
      <c r="B269" s="106">
        <v>1601.2642700000001</v>
      </c>
      <c r="C269" s="106">
        <v>46.417699999999996</v>
      </c>
      <c r="D269" s="106">
        <v>0</v>
      </c>
      <c r="E269" s="106">
        <v>0</v>
      </c>
      <c r="F269" s="106">
        <v>1647.6819699999999</v>
      </c>
    </row>
    <row r="270" spans="1:6" ht="15" customHeight="1">
      <c r="A270" s="105" t="s">
        <v>524</v>
      </c>
      <c r="B270" s="106">
        <v>29.739180000000001</v>
      </c>
      <c r="C270" s="106">
        <v>824.91036999999994</v>
      </c>
      <c r="D270" s="106">
        <v>0</v>
      </c>
      <c r="E270" s="106">
        <v>0</v>
      </c>
      <c r="F270" s="106">
        <v>854.64955000000009</v>
      </c>
    </row>
    <row r="271" spans="1:6" ht="15" customHeight="1">
      <c r="A271" s="105" t="s">
        <v>525</v>
      </c>
      <c r="B271" s="106">
        <v>57.640860000000004</v>
      </c>
      <c r="C271" s="106">
        <v>0</v>
      </c>
      <c r="D271" s="106">
        <v>0</v>
      </c>
      <c r="E271" s="106">
        <v>0</v>
      </c>
      <c r="F271" s="106">
        <v>57.640860000000004</v>
      </c>
    </row>
    <row r="272" spans="1:6" ht="15" customHeight="1">
      <c r="A272" s="105" t="s">
        <v>526</v>
      </c>
      <c r="B272" s="106">
        <v>0</v>
      </c>
      <c r="C272" s="106">
        <v>0</v>
      </c>
      <c r="D272" s="106">
        <v>0</v>
      </c>
      <c r="E272" s="106">
        <v>0</v>
      </c>
      <c r="F272" s="106">
        <v>0</v>
      </c>
    </row>
    <row r="273" spans="1:6" ht="15" customHeight="1">
      <c r="A273" s="105" t="s">
        <v>527</v>
      </c>
      <c r="B273" s="106">
        <v>43.560319999999997</v>
      </c>
      <c r="C273" s="106">
        <v>0.24161000000000002</v>
      </c>
      <c r="D273" s="106">
        <v>0</v>
      </c>
      <c r="E273" s="106">
        <v>0</v>
      </c>
      <c r="F273" s="106">
        <v>43.801929999999999</v>
      </c>
    </row>
    <row r="274" spans="1:6" ht="15" customHeight="1">
      <c r="A274" s="105" t="s">
        <v>528</v>
      </c>
      <c r="B274" s="106">
        <v>0</v>
      </c>
      <c r="C274" s="106">
        <v>0</v>
      </c>
      <c r="D274" s="106">
        <v>0</v>
      </c>
      <c r="E274" s="106">
        <v>0</v>
      </c>
      <c r="F274" s="106">
        <v>0</v>
      </c>
    </row>
    <row r="275" spans="1:6" ht="15" customHeight="1">
      <c r="A275" s="541" t="s">
        <v>529</v>
      </c>
      <c r="B275" s="527">
        <v>-1142.6857399999999</v>
      </c>
      <c r="C275" s="527">
        <v>-621.19245000000001</v>
      </c>
      <c r="D275" s="527">
        <v>0</v>
      </c>
      <c r="E275" s="527">
        <v>0</v>
      </c>
      <c r="F275" s="527">
        <v>-1763.8781899999999</v>
      </c>
    </row>
    <row r="276" spans="1:6" ht="15" customHeight="1">
      <c r="A276" s="105" t="s">
        <v>523</v>
      </c>
      <c r="B276" s="106">
        <v>-338.69229999999999</v>
      </c>
      <c r="C276" s="106">
        <v>-604.07368000000008</v>
      </c>
      <c r="D276" s="106">
        <v>0</v>
      </c>
      <c r="E276" s="106">
        <v>0</v>
      </c>
      <c r="F276" s="106">
        <v>-942.76598000000001</v>
      </c>
    </row>
    <row r="277" spans="1:6" ht="15" customHeight="1">
      <c r="A277" s="105" t="s">
        <v>530</v>
      </c>
      <c r="B277" s="106">
        <v>-164.67439999999999</v>
      </c>
      <c r="C277" s="106">
        <v>0</v>
      </c>
      <c r="D277" s="106">
        <v>0</v>
      </c>
      <c r="E277" s="106">
        <v>0</v>
      </c>
      <c r="F277" s="106">
        <v>-164.67439999999999</v>
      </c>
    </row>
    <row r="278" spans="1:6" ht="15" customHeight="1">
      <c r="A278" s="105" t="s">
        <v>531</v>
      </c>
      <c r="B278" s="106">
        <v>0</v>
      </c>
      <c r="C278" s="106">
        <v>0</v>
      </c>
      <c r="D278" s="106">
        <v>0</v>
      </c>
      <c r="E278" s="106">
        <v>0</v>
      </c>
      <c r="F278" s="106">
        <v>0</v>
      </c>
    </row>
    <row r="279" spans="1:6" ht="15" customHeight="1">
      <c r="A279" s="105" t="s">
        <v>532</v>
      </c>
      <c r="B279" s="106">
        <v>0</v>
      </c>
      <c r="C279" s="106">
        <v>0</v>
      </c>
      <c r="D279" s="106">
        <v>0</v>
      </c>
      <c r="E279" s="106">
        <v>0</v>
      </c>
      <c r="F279" s="106">
        <v>0</v>
      </c>
    </row>
    <row r="280" spans="1:6" ht="15" customHeight="1">
      <c r="A280" s="105" t="s">
        <v>533</v>
      </c>
      <c r="B280" s="106">
        <v>-639.31904000000009</v>
      </c>
      <c r="C280" s="106">
        <v>-17.118770000000001</v>
      </c>
      <c r="D280" s="106">
        <v>0</v>
      </c>
      <c r="E280" s="106">
        <v>0</v>
      </c>
      <c r="F280" s="106">
        <v>-656.43781000000001</v>
      </c>
    </row>
    <row r="281" spans="1:6" ht="15" customHeight="1">
      <c r="A281" s="105" t="s">
        <v>534</v>
      </c>
      <c r="B281" s="106">
        <v>0</v>
      </c>
      <c r="C281" s="106">
        <v>0</v>
      </c>
      <c r="D281" s="106">
        <v>0</v>
      </c>
      <c r="E281" s="106">
        <v>0</v>
      </c>
      <c r="F281" s="106">
        <v>0</v>
      </c>
    </row>
    <row r="282" spans="1:6" ht="15" customHeight="1">
      <c r="A282" s="537" t="s">
        <v>535</v>
      </c>
      <c r="B282" s="527">
        <v>52999.11363</v>
      </c>
      <c r="C282" s="527">
        <v>5684.4019500000004</v>
      </c>
      <c r="D282" s="527">
        <v>0</v>
      </c>
      <c r="E282" s="527">
        <v>0</v>
      </c>
      <c r="F282" s="527">
        <v>58683.515579999999</v>
      </c>
    </row>
    <row r="283" spans="1:6" ht="15" customHeight="1">
      <c r="A283" s="112" t="s">
        <v>536</v>
      </c>
      <c r="B283" s="106">
        <v>12679.034720000001</v>
      </c>
      <c r="C283" s="106">
        <v>206.34907000000001</v>
      </c>
      <c r="D283" s="106">
        <v>0</v>
      </c>
      <c r="E283" s="106">
        <v>0</v>
      </c>
      <c r="F283" s="106">
        <v>12885.38379</v>
      </c>
    </row>
    <row r="284" spans="1:6" ht="15" customHeight="1">
      <c r="A284" s="105" t="s">
        <v>537</v>
      </c>
      <c r="B284" s="106">
        <v>71.995339999999999</v>
      </c>
      <c r="C284" s="106">
        <v>98.136619999999994</v>
      </c>
      <c r="D284" s="106">
        <v>0</v>
      </c>
      <c r="E284" s="106">
        <v>0</v>
      </c>
      <c r="F284" s="106">
        <v>170.13195999999999</v>
      </c>
    </row>
    <row r="285" spans="1:6" ht="15" customHeight="1">
      <c r="A285" s="105" t="s">
        <v>538</v>
      </c>
      <c r="B285" s="106">
        <v>12607.03938</v>
      </c>
      <c r="C285" s="106">
        <v>108.21245</v>
      </c>
      <c r="D285" s="106">
        <v>0</v>
      </c>
      <c r="E285" s="106">
        <v>0</v>
      </c>
      <c r="F285" s="106">
        <v>12715.251829999999</v>
      </c>
    </row>
    <row r="286" spans="1:6" ht="15" customHeight="1">
      <c r="A286" s="105" t="s">
        <v>539</v>
      </c>
      <c r="B286" s="106">
        <v>0</v>
      </c>
      <c r="C286" s="106">
        <v>0</v>
      </c>
      <c r="D286" s="106">
        <v>0</v>
      </c>
      <c r="E286" s="106">
        <v>0</v>
      </c>
      <c r="F286" s="106">
        <v>0</v>
      </c>
    </row>
    <row r="287" spans="1:6" ht="15" customHeight="1">
      <c r="A287" s="105" t="s">
        <v>540</v>
      </c>
      <c r="B287" s="106">
        <v>0</v>
      </c>
      <c r="C287" s="106">
        <v>0</v>
      </c>
      <c r="D287" s="106">
        <v>0</v>
      </c>
      <c r="E287" s="106">
        <v>0</v>
      </c>
      <c r="F287" s="106">
        <v>0</v>
      </c>
    </row>
    <row r="288" spans="1:6" ht="15" customHeight="1">
      <c r="A288" s="105" t="s">
        <v>541</v>
      </c>
      <c r="B288" s="106">
        <v>0</v>
      </c>
      <c r="C288" s="106">
        <v>0</v>
      </c>
      <c r="D288" s="106">
        <v>0</v>
      </c>
      <c r="E288" s="106">
        <v>0</v>
      </c>
      <c r="F288" s="106">
        <v>0</v>
      </c>
    </row>
    <row r="289" spans="1:6" ht="15" customHeight="1">
      <c r="A289" s="105" t="s">
        <v>542</v>
      </c>
      <c r="B289" s="106">
        <v>0</v>
      </c>
      <c r="C289" s="106">
        <v>0</v>
      </c>
      <c r="D289" s="106">
        <v>0</v>
      </c>
      <c r="E289" s="106">
        <v>0</v>
      </c>
      <c r="F289" s="106">
        <v>0</v>
      </c>
    </row>
    <row r="290" spans="1:6" ht="15" customHeight="1">
      <c r="A290" s="105" t="s">
        <v>543</v>
      </c>
      <c r="B290" s="106">
        <v>0</v>
      </c>
      <c r="C290" s="106">
        <v>0</v>
      </c>
      <c r="D290" s="106">
        <v>0</v>
      </c>
      <c r="E290" s="106">
        <v>0</v>
      </c>
      <c r="F290" s="106">
        <v>0</v>
      </c>
    </row>
    <row r="291" spans="1:6" ht="15" customHeight="1">
      <c r="A291" s="112" t="s">
        <v>544</v>
      </c>
      <c r="B291" s="106">
        <v>-13551.913460000002</v>
      </c>
      <c r="C291" s="106">
        <v>-769.52760999999998</v>
      </c>
      <c r="D291" s="106">
        <v>0</v>
      </c>
      <c r="E291" s="106">
        <v>0</v>
      </c>
      <c r="F291" s="106">
        <v>-14321.441070000001</v>
      </c>
    </row>
    <row r="292" spans="1:6" ht="15" customHeight="1">
      <c r="A292" s="105" t="s">
        <v>545</v>
      </c>
      <c r="B292" s="106">
        <v>-13417.203710000002</v>
      </c>
      <c r="C292" s="106">
        <v>-349.90154999999999</v>
      </c>
      <c r="D292" s="106">
        <v>0</v>
      </c>
      <c r="E292" s="106">
        <v>0</v>
      </c>
      <c r="F292" s="106">
        <v>-13767.10526</v>
      </c>
    </row>
    <row r="293" spans="1:6" ht="15" customHeight="1">
      <c r="A293" s="105" t="s">
        <v>546</v>
      </c>
      <c r="B293" s="106">
        <v>-12.315280000000001</v>
      </c>
      <c r="C293" s="106">
        <v>0</v>
      </c>
      <c r="D293" s="106">
        <v>0</v>
      </c>
      <c r="E293" s="106">
        <v>0</v>
      </c>
      <c r="F293" s="106">
        <v>-12.315280000000001</v>
      </c>
    </row>
    <row r="294" spans="1:6" ht="15" customHeight="1">
      <c r="A294" s="105" t="s">
        <v>547</v>
      </c>
      <c r="B294" s="106">
        <v>0</v>
      </c>
      <c r="C294" s="106">
        <v>0</v>
      </c>
      <c r="D294" s="106">
        <v>0</v>
      </c>
      <c r="E294" s="106">
        <v>0</v>
      </c>
      <c r="F294" s="106">
        <v>0</v>
      </c>
    </row>
    <row r="295" spans="1:6" ht="15" customHeight="1">
      <c r="A295" s="535" t="s">
        <v>548</v>
      </c>
      <c r="B295" s="106">
        <v>-122.39447</v>
      </c>
      <c r="C295" s="106">
        <v>-419.62606</v>
      </c>
      <c r="D295" s="106">
        <v>0</v>
      </c>
      <c r="E295" s="106">
        <v>0</v>
      </c>
      <c r="F295" s="106">
        <v>-542.02053000000001</v>
      </c>
    </row>
    <row r="296" spans="1:6" ht="15" customHeight="1">
      <c r="A296" s="535" t="s">
        <v>549</v>
      </c>
      <c r="B296" s="106">
        <v>0</v>
      </c>
      <c r="C296" s="106">
        <v>0</v>
      </c>
      <c r="D296" s="106">
        <v>0</v>
      </c>
      <c r="E296" s="106">
        <v>0</v>
      </c>
      <c r="F296" s="106">
        <v>0</v>
      </c>
    </row>
    <row r="297" spans="1:6" ht="15" customHeight="1">
      <c r="A297" s="535" t="s">
        <v>550</v>
      </c>
      <c r="B297" s="106">
        <v>0</v>
      </c>
      <c r="C297" s="106">
        <v>0</v>
      </c>
      <c r="D297" s="106">
        <v>0</v>
      </c>
      <c r="E297" s="106">
        <v>0</v>
      </c>
      <c r="F297" s="106">
        <v>0</v>
      </c>
    </row>
    <row r="298" spans="1:6" ht="15" customHeight="1">
      <c r="A298" s="537" t="s">
        <v>551</v>
      </c>
      <c r="B298" s="527">
        <v>52126.23489</v>
      </c>
      <c r="C298" s="527">
        <v>5121.2234100000005</v>
      </c>
      <c r="D298" s="527">
        <v>0</v>
      </c>
      <c r="E298" s="527">
        <v>0</v>
      </c>
      <c r="F298" s="527">
        <v>57247.458299999998</v>
      </c>
    </row>
    <row r="299" spans="1:6" ht="15" customHeight="1">
      <c r="A299" s="537" t="s">
        <v>552</v>
      </c>
      <c r="B299" s="527">
        <v>-40722.61969</v>
      </c>
      <c r="C299" s="527">
        <v>-2558.7787599999997</v>
      </c>
      <c r="D299" s="527">
        <v>0</v>
      </c>
      <c r="E299" s="527">
        <v>0</v>
      </c>
      <c r="F299" s="527">
        <v>-43281.398450000001</v>
      </c>
    </row>
    <row r="300" spans="1:6" ht="15" customHeight="1">
      <c r="A300" s="105" t="s">
        <v>553</v>
      </c>
      <c r="B300" s="106">
        <v>-23140.476500000001</v>
      </c>
      <c r="C300" s="106">
        <v>0</v>
      </c>
      <c r="D300" s="106">
        <v>0</v>
      </c>
      <c r="E300" s="106">
        <v>0</v>
      </c>
      <c r="F300" s="106">
        <v>-23140.476500000001</v>
      </c>
    </row>
    <row r="301" spans="1:6" ht="15" customHeight="1">
      <c r="A301" s="105" t="s">
        <v>554</v>
      </c>
      <c r="B301" s="106">
        <v>-2608.2195099999999</v>
      </c>
      <c r="C301" s="106">
        <v>-266.95046000000002</v>
      </c>
      <c r="D301" s="106">
        <v>0</v>
      </c>
      <c r="E301" s="106">
        <v>0</v>
      </c>
      <c r="F301" s="106">
        <v>-2875.1699700000004</v>
      </c>
    </row>
    <row r="302" spans="1:6" ht="15" customHeight="1">
      <c r="A302" s="105" t="s">
        <v>555</v>
      </c>
      <c r="B302" s="106">
        <v>0</v>
      </c>
      <c r="C302" s="106">
        <v>-572.26148999999998</v>
      </c>
      <c r="D302" s="106">
        <v>0</v>
      </c>
      <c r="E302" s="106">
        <v>0</v>
      </c>
      <c r="F302" s="106">
        <v>-572.26148999999998</v>
      </c>
    </row>
    <row r="303" spans="1:6" ht="15" customHeight="1">
      <c r="A303" s="105" t="s">
        <v>556</v>
      </c>
      <c r="B303" s="106">
        <v>-705.52043000000003</v>
      </c>
      <c r="C303" s="106">
        <v>0</v>
      </c>
      <c r="D303" s="106">
        <v>0</v>
      </c>
      <c r="E303" s="106">
        <v>0</v>
      </c>
      <c r="F303" s="106">
        <v>-705.52043000000003</v>
      </c>
    </row>
    <row r="304" spans="1:6" ht="15" customHeight="1">
      <c r="A304" s="105" t="s">
        <v>557</v>
      </c>
      <c r="B304" s="106">
        <v>-2537.5876400000002</v>
      </c>
      <c r="C304" s="106">
        <v>0</v>
      </c>
      <c r="D304" s="106">
        <v>0</v>
      </c>
      <c r="E304" s="106">
        <v>0</v>
      </c>
      <c r="F304" s="106">
        <v>-2537.5876400000002</v>
      </c>
    </row>
    <row r="305" spans="1:6" ht="15" customHeight="1">
      <c r="A305" s="105" t="s">
        <v>558</v>
      </c>
      <c r="B305" s="106">
        <v>-544.46500000000003</v>
      </c>
      <c r="C305" s="106">
        <v>-77.393240000000006</v>
      </c>
      <c r="D305" s="106">
        <v>0</v>
      </c>
      <c r="E305" s="106">
        <v>0</v>
      </c>
      <c r="F305" s="106">
        <v>-621.85824000000002</v>
      </c>
    </row>
    <row r="306" spans="1:6" ht="15" customHeight="1">
      <c r="A306" s="105" t="s">
        <v>559</v>
      </c>
      <c r="B306" s="106">
        <v>-1335.0145600000001</v>
      </c>
      <c r="C306" s="106">
        <v>0</v>
      </c>
      <c r="D306" s="106">
        <v>0</v>
      </c>
      <c r="E306" s="106">
        <v>0</v>
      </c>
      <c r="F306" s="106">
        <v>-1335.0145600000001</v>
      </c>
    </row>
    <row r="307" spans="1:6" ht="15" customHeight="1">
      <c r="A307" s="105" t="s">
        <v>560</v>
      </c>
      <c r="B307" s="106">
        <v>-596.12666000000002</v>
      </c>
      <c r="C307" s="106">
        <v>-14.70717</v>
      </c>
      <c r="D307" s="106">
        <v>0</v>
      </c>
      <c r="E307" s="106">
        <v>0</v>
      </c>
      <c r="F307" s="106">
        <v>-610.83382999999992</v>
      </c>
    </row>
    <row r="308" spans="1:6" ht="15" customHeight="1">
      <c r="A308" s="105" t="s">
        <v>561</v>
      </c>
      <c r="B308" s="106">
        <v>-9255.20939</v>
      </c>
      <c r="C308" s="106">
        <v>-1627.4663999999998</v>
      </c>
      <c r="D308" s="106">
        <v>0</v>
      </c>
      <c r="E308" s="106">
        <v>0</v>
      </c>
      <c r="F308" s="106">
        <v>-10882.675789999999</v>
      </c>
    </row>
    <row r="309" spans="1:6" ht="15" customHeight="1">
      <c r="A309" s="540" t="s">
        <v>562</v>
      </c>
      <c r="B309" s="527">
        <v>11403.615199999998</v>
      </c>
      <c r="C309" s="527">
        <v>2562.4446499999999</v>
      </c>
      <c r="D309" s="527">
        <v>0</v>
      </c>
      <c r="E309" s="527">
        <v>0</v>
      </c>
      <c r="F309" s="527">
        <v>13966.05985</v>
      </c>
    </row>
    <row r="310" spans="1:6" ht="15" customHeight="1">
      <c r="A310" s="542" t="s">
        <v>563</v>
      </c>
      <c r="B310" s="106">
        <v>2.213E-2</v>
      </c>
      <c r="C310" s="106">
        <v>0</v>
      </c>
      <c r="D310" s="106">
        <v>0</v>
      </c>
      <c r="E310" s="106">
        <v>0</v>
      </c>
      <c r="F310" s="106">
        <v>2.213E-2</v>
      </c>
    </row>
    <row r="311" spans="1:6" ht="15" customHeight="1">
      <c r="A311" s="535" t="s">
        <v>564</v>
      </c>
      <c r="B311" s="106">
        <v>2.213E-2</v>
      </c>
      <c r="C311" s="106">
        <v>0</v>
      </c>
      <c r="D311" s="106">
        <v>0</v>
      </c>
      <c r="E311" s="106">
        <v>0</v>
      </c>
      <c r="F311" s="106">
        <v>2.213E-2</v>
      </c>
    </row>
    <row r="312" spans="1:6" ht="15" customHeight="1">
      <c r="A312" s="535" t="s">
        <v>565</v>
      </c>
      <c r="B312" s="106">
        <v>0</v>
      </c>
      <c r="C312" s="106">
        <v>0</v>
      </c>
      <c r="D312" s="106">
        <v>0</v>
      </c>
      <c r="E312" s="106">
        <v>0</v>
      </c>
      <c r="F312" s="106">
        <v>0</v>
      </c>
    </row>
    <row r="313" spans="1:6" ht="15" customHeight="1">
      <c r="A313" s="542" t="s">
        <v>566</v>
      </c>
      <c r="B313" s="106">
        <v>0</v>
      </c>
      <c r="C313" s="106">
        <v>0</v>
      </c>
      <c r="D313" s="106">
        <v>0</v>
      </c>
      <c r="E313" s="106">
        <v>0</v>
      </c>
      <c r="F313" s="106">
        <v>0</v>
      </c>
    </row>
    <row r="314" spans="1:6" ht="15" customHeight="1">
      <c r="A314" s="535" t="s">
        <v>567</v>
      </c>
      <c r="B314" s="106">
        <v>0</v>
      </c>
      <c r="C314" s="106">
        <v>0</v>
      </c>
      <c r="D314" s="106">
        <v>0</v>
      </c>
      <c r="E314" s="106">
        <v>0</v>
      </c>
      <c r="F314" s="106">
        <v>0</v>
      </c>
    </row>
    <row r="315" spans="1:6" ht="15" customHeight="1">
      <c r="A315" s="535" t="s">
        <v>568</v>
      </c>
      <c r="B315" s="106">
        <v>0</v>
      </c>
      <c r="C315" s="106">
        <v>0</v>
      </c>
      <c r="D315" s="106">
        <v>0</v>
      </c>
      <c r="E315" s="106">
        <v>0</v>
      </c>
      <c r="F315" s="106">
        <v>0</v>
      </c>
    </row>
    <row r="316" spans="1:6" ht="15" customHeight="1">
      <c r="A316" s="540" t="s">
        <v>569</v>
      </c>
      <c r="B316" s="527">
        <v>11403.63733</v>
      </c>
      <c r="C316" s="527">
        <v>2562.4446499999999</v>
      </c>
      <c r="D316" s="527">
        <v>0</v>
      </c>
      <c r="E316" s="527">
        <v>0</v>
      </c>
      <c r="F316" s="527">
        <v>13966.081980000001</v>
      </c>
    </row>
    <row r="317" spans="1:6" ht="15" customHeight="1">
      <c r="A317" s="105" t="s">
        <v>570</v>
      </c>
      <c r="B317" s="106">
        <v>178.62616</v>
      </c>
      <c r="C317" s="106">
        <v>0</v>
      </c>
      <c r="D317" s="106">
        <v>0</v>
      </c>
      <c r="E317" s="106">
        <v>0</v>
      </c>
      <c r="F317" s="106">
        <v>178.62616</v>
      </c>
    </row>
    <row r="318" spans="1:6" ht="15" customHeight="1">
      <c r="A318" s="540" t="s">
        <v>571</v>
      </c>
      <c r="B318" s="527">
        <v>11582.263489999999</v>
      </c>
      <c r="C318" s="527">
        <v>2562.4446499999999</v>
      </c>
      <c r="D318" s="527">
        <v>0</v>
      </c>
      <c r="E318" s="527">
        <v>0</v>
      </c>
      <c r="F318" s="527">
        <v>14144.708140000001</v>
      </c>
    </row>
    <row r="319" spans="1:6" ht="15" customHeight="1">
      <c r="A319" s="535" t="s">
        <v>572</v>
      </c>
      <c r="B319" s="106">
        <v>-465.49946</v>
      </c>
      <c r="C319" s="106">
        <v>-4.9739999999999999E-2</v>
      </c>
      <c r="D319" s="106">
        <v>0</v>
      </c>
      <c r="E319" s="106">
        <v>0</v>
      </c>
      <c r="F319" s="106">
        <v>-465.54919999999998</v>
      </c>
    </row>
    <row r="320" spans="1:6" ht="15" customHeight="1">
      <c r="A320" s="537" t="s">
        <v>573</v>
      </c>
      <c r="B320" s="527">
        <v>11116.764029999998</v>
      </c>
      <c r="C320" s="527">
        <v>2562.39491</v>
      </c>
      <c r="D320" s="527">
        <v>0</v>
      </c>
      <c r="E320" s="527">
        <v>0</v>
      </c>
      <c r="F320" s="527">
        <v>13679.158939999999</v>
      </c>
    </row>
    <row r="321" spans="1:6" ht="15" customHeight="1">
      <c r="A321" s="535" t="s">
        <v>574</v>
      </c>
      <c r="B321" s="106">
        <v>0</v>
      </c>
      <c r="C321" s="106">
        <v>0</v>
      </c>
      <c r="D321" s="106">
        <v>0</v>
      </c>
      <c r="E321" s="106">
        <v>0</v>
      </c>
      <c r="F321" s="106">
        <v>0</v>
      </c>
    </row>
    <row r="322" spans="1:6" ht="15" customHeight="1">
      <c r="A322" s="540" t="s">
        <v>575</v>
      </c>
      <c r="B322" s="527">
        <v>11116.764029999998</v>
      </c>
      <c r="C322" s="527">
        <v>2562.39491</v>
      </c>
      <c r="D322" s="527">
        <v>0</v>
      </c>
      <c r="E322" s="527">
        <v>0</v>
      </c>
      <c r="F322" s="527">
        <v>13679.158939999999</v>
      </c>
    </row>
    <row r="323" spans="1:6" ht="15" customHeight="1">
      <c r="A323" s="535" t="s">
        <v>576</v>
      </c>
      <c r="B323" s="106">
        <v>-39.789000000000001</v>
      </c>
      <c r="C323" s="106">
        <v>0</v>
      </c>
      <c r="D323" s="106">
        <v>0</v>
      </c>
      <c r="E323" s="106">
        <v>0</v>
      </c>
      <c r="F323" s="106">
        <v>-39.789000000000001</v>
      </c>
    </row>
    <row r="324" spans="1:6" ht="15" customHeight="1">
      <c r="A324" s="540" t="s">
        <v>577</v>
      </c>
      <c r="B324" s="543">
        <v>11076.97503</v>
      </c>
      <c r="C324" s="543">
        <v>2562.39491</v>
      </c>
      <c r="D324" s="543">
        <v>0</v>
      </c>
      <c r="E324" s="543">
        <v>0</v>
      </c>
      <c r="F324" s="543">
        <v>13639.369939999999</v>
      </c>
    </row>
    <row r="325" spans="1:6" ht="15.75">
      <c r="A325" s="87"/>
      <c r="B325" s="22"/>
      <c r="C325" s="22"/>
      <c r="D325" s="22"/>
      <c r="E325" s="22"/>
      <c r="F325" s="22"/>
    </row>
    <row r="326" spans="1:6" ht="15.75">
      <c r="A326" s="87"/>
      <c r="B326" s="22"/>
      <c r="C326" s="22"/>
      <c r="D326" s="22"/>
      <c r="E326" s="22"/>
      <c r="F326" s="22"/>
    </row>
    <row r="327" spans="1:6" ht="15.75">
      <c r="A327" s="87"/>
      <c r="B327" s="22"/>
      <c r="C327" s="22"/>
      <c r="D327" s="22"/>
      <c r="E327" s="22"/>
      <c r="F327" s="22"/>
    </row>
    <row r="328" spans="1:6" ht="15.75">
      <c r="A328" s="87"/>
      <c r="B328" s="22"/>
      <c r="C328" s="22"/>
      <c r="D328" s="22"/>
      <c r="E328" s="22"/>
      <c r="F328" s="22"/>
    </row>
    <row r="329" spans="1:6" ht="15.75">
      <c r="A329" s="87"/>
      <c r="B329" s="22"/>
      <c r="C329" s="22"/>
      <c r="D329" s="22"/>
      <c r="E329" s="22"/>
      <c r="F329" s="22"/>
    </row>
    <row r="330" spans="1:6" ht="15.75">
      <c r="A330" s="87"/>
      <c r="B330" s="22"/>
      <c r="C330" s="22"/>
      <c r="D330" s="22"/>
      <c r="E330" s="22"/>
      <c r="F330" s="22"/>
    </row>
    <row r="331" spans="1:6" ht="15.75">
      <c r="A331" s="87"/>
      <c r="B331" s="22"/>
      <c r="C331" s="22"/>
      <c r="D331" s="22"/>
      <c r="E331" s="22"/>
      <c r="F331" s="22"/>
    </row>
    <row r="332" spans="1:6" ht="15.75">
      <c r="A332" s="87"/>
      <c r="B332" s="22"/>
      <c r="C332" s="22"/>
      <c r="D332" s="22"/>
      <c r="E332" s="22"/>
      <c r="F332" s="22"/>
    </row>
    <row r="333" spans="1:6" ht="15.75">
      <c r="A333" s="87"/>
      <c r="B333" s="22"/>
      <c r="C333" s="22"/>
      <c r="D333" s="22"/>
      <c r="E333" s="22"/>
      <c r="F333" s="22"/>
    </row>
    <row r="334" spans="1:6" ht="15.75">
      <c r="A334" s="87"/>
      <c r="B334" s="22"/>
      <c r="C334" s="22"/>
      <c r="D334" s="22"/>
      <c r="E334" s="22"/>
      <c r="F334" s="22"/>
    </row>
    <row r="335" spans="1:6" ht="15.75">
      <c r="A335" s="87"/>
      <c r="B335" s="22"/>
      <c r="C335" s="22"/>
      <c r="D335" s="22"/>
      <c r="E335" s="22"/>
      <c r="F335" s="22"/>
    </row>
    <row r="336" spans="1:6" ht="15.75">
      <c r="A336" s="87"/>
      <c r="B336" s="22"/>
      <c r="C336" s="22"/>
      <c r="D336" s="22"/>
      <c r="E336" s="22"/>
      <c r="F336" s="22"/>
    </row>
    <row r="337" spans="1:6" ht="15.75">
      <c r="A337" s="87"/>
      <c r="B337" s="22"/>
      <c r="C337" s="22"/>
      <c r="D337" s="22"/>
      <c r="E337" s="22"/>
      <c r="F337" s="22"/>
    </row>
    <row r="338" spans="1:6" ht="15.75">
      <c r="A338" s="87"/>
      <c r="B338" s="22"/>
      <c r="C338" s="22"/>
      <c r="D338" s="22"/>
      <c r="E338" s="22"/>
      <c r="F338" s="22"/>
    </row>
    <row r="339" spans="1:6" ht="15.75">
      <c r="A339" s="87"/>
      <c r="B339" s="22"/>
      <c r="C339" s="22"/>
      <c r="D339" s="22"/>
      <c r="E339" s="22"/>
      <c r="F339" s="22"/>
    </row>
    <row r="340" spans="1:6" ht="15.75">
      <c r="A340" s="87"/>
      <c r="B340" s="22"/>
      <c r="C340" s="22"/>
      <c r="D340" s="22"/>
      <c r="E340" s="22"/>
      <c r="F340" s="22"/>
    </row>
    <row r="341" spans="1:6" ht="15.75">
      <c r="A341" s="87"/>
      <c r="B341" s="22"/>
      <c r="C341" s="22"/>
      <c r="D341" s="22"/>
      <c r="E341" s="22"/>
      <c r="F341" s="22"/>
    </row>
    <row r="342" spans="1:6" ht="15.75">
      <c r="A342" s="87"/>
      <c r="B342" s="22"/>
      <c r="C342" s="22"/>
      <c r="D342" s="22"/>
      <c r="E342" s="22"/>
      <c r="F342" s="22"/>
    </row>
    <row r="343" spans="1:6" ht="15.75">
      <c r="A343" s="87"/>
      <c r="B343" s="22"/>
      <c r="C343" s="22"/>
      <c r="D343" s="22"/>
      <c r="E343" s="22"/>
      <c r="F343" s="22"/>
    </row>
    <row r="344" spans="1:6" ht="15.75">
      <c r="A344" s="87"/>
      <c r="B344" s="22"/>
      <c r="C344" s="22"/>
      <c r="D344" s="22"/>
      <c r="E344" s="22"/>
      <c r="F344" s="22"/>
    </row>
    <row r="345" spans="1:6" ht="15.75">
      <c r="A345" s="87"/>
      <c r="B345" s="22"/>
      <c r="C345" s="22"/>
      <c r="D345" s="22"/>
      <c r="E345" s="22"/>
      <c r="F345" s="22"/>
    </row>
    <row r="346" spans="1:6" ht="15.75">
      <c r="A346" s="87"/>
      <c r="B346" s="22"/>
      <c r="C346" s="22"/>
      <c r="D346" s="22"/>
      <c r="E346" s="22"/>
      <c r="F346" s="22"/>
    </row>
    <row r="347" spans="1:6" ht="15.75">
      <c r="A347" s="87"/>
      <c r="B347" s="22"/>
      <c r="C347" s="22"/>
      <c r="D347" s="22"/>
      <c r="E347" s="22"/>
      <c r="F347" s="22"/>
    </row>
    <row r="348" spans="1:6" ht="15.75">
      <c r="A348" s="87"/>
      <c r="B348" s="22"/>
      <c r="C348" s="22"/>
      <c r="D348" s="22"/>
      <c r="E348" s="22"/>
      <c r="F348" s="22"/>
    </row>
    <row r="349" spans="1:6" ht="15.75">
      <c r="A349" s="87"/>
      <c r="B349" s="22"/>
      <c r="C349" s="22"/>
      <c r="D349" s="22"/>
      <c r="E349" s="22"/>
      <c r="F349" s="22"/>
    </row>
    <row r="350" spans="1:6" ht="15.75">
      <c r="A350" s="87"/>
      <c r="B350" s="22"/>
      <c r="C350" s="22"/>
      <c r="D350" s="22"/>
      <c r="E350" s="22"/>
      <c r="F350" s="22"/>
    </row>
    <row r="351" spans="1:6" ht="15.75">
      <c r="A351" s="87"/>
      <c r="B351" s="22"/>
      <c r="C351" s="22"/>
      <c r="D351" s="22"/>
      <c r="E351" s="22"/>
      <c r="F351" s="22"/>
    </row>
    <row r="352" spans="1:6" ht="15.75">
      <c r="A352" s="87"/>
      <c r="B352" s="22"/>
      <c r="C352" s="22"/>
      <c r="D352" s="22"/>
      <c r="E352" s="22"/>
      <c r="F352" s="22"/>
    </row>
    <row r="353" spans="1:6" ht="15.75">
      <c r="A353" s="87"/>
      <c r="B353" s="22"/>
      <c r="C353" s="22"/>
      <c r="D353" s="22"/>
      <c r="E353" s="22"/>
      <c r="F353" s="22"/>
    </row>
    <row r="354" spans="1:6" ht="15.75">
      <c r="A354" s="87"/>
      <c r="B354" s="22"/>
      <c r="C354" s="22"/>
      <c r="D354" s="22"/>
      <c r="E354" s="22"/>
      <c r="F354" s="22"/>
    </row>
    <row r="355" spans="1:6" ht="15.75">
      <c r="A355" s="87"/>
      <c r="B355" s="22"/>
      <c r="C355" s="22"/>
      <c r="D355" s="22"/>
      <c r="E355" s="22"/>
      <c r="F355" s="22"/>
    </row>
    <row r="356" spans="1:6" ht="15.75">
      <c r="A356" s="87"/>
      <c r="B356" s="22"/>
      <c r="C356" s="22"/>
      <c r="D356" s="22"/>
      <c r="E356" s="22"/>
      <c r="F356" s="22"/>
    </row>
    <row r="357" spans="1:6" ht="15.75">
      <c r="A357" s="87"/>
      <c r="B357" s="22"/>
      <c r="C357" s="22"/>
      <c r="D357" s="22"/>
      <c r="E357" s="22"/>
      <c r="F357" s="22"/>
    </row>
    <row r="358" spans="1:6" ht="15.75">
      <c r="A358" s="87"/>
      <c r="B358" s="22"/>
      <c r="C358" s="22"/>
      <c r="D358" s="22"/>
      <c r="E358" s="22"/>
      <c r="F358" s="22"/>
    </row>
    <row r="359" spans="1:6" ht="15.75">
      <c r="A359" s="87"/>
      <c r="B359" s="22"/>
      <c r="C359" s="22"/>
      <c r="D359" s="22"/>
      <c r="E359" s="22"/>
      <c r="F359" s="22"/>
    </row>
    <row r="360" spans="1:6" ht="15.75">
      <c r="A360" s="87"/>
      <c r="B360" s="22"/>
      <c r="C360" s="22"/>
      <c r="D360" s="22"/>
      <c r="E360" s="22"/>
      <c r="F360" s="22"/>
    </row>
    <row r="361" spans="1:6" ht="15.75">
      <c r="A361" s="87"/>
      <c r="B361" s="22"/>
      <c r="C361" s="22"/>
      <c r="D361" s="22"/>
      <c r="E361" s="22"/>
      <c r="F361" s="22"/>
    </row>
    <row r="362" spans="1:6" ht="15.75">
      <c r="A362" s="87"/>
      <c r="B362" s="22"/>
      <c r="C362" s="22"/>
      <c r="D362" s="22"/>
      <c r="E362" s="22"/>
      <c r="F362" s="22"/>
    </row>
    <row r="363" spans="1:6" ht="15.75">
      <c r="A363" s="87"/>
      <c r="B363" s="22"/>
      <c r="C363" s="22"/>
      <c r="D363" s="22"/>
      <c r="E363" s="22"/>
      <c r="F363" s="22"/>
    </row>
    <row r="364" spans="1:6" ht="15.75">
      <c r="A364" s="87"/>
      <c r="B364" s="22"/>
      <c r="C364" s="22"/>
      <c r="D364" s="22"/>
      <c r="E364" s="22"/>
      <c r="F364" s="22"/>
    </row>
    <row r="365" spans="1:6" ht="15.75">
      <c r="A365" s="87"/>
      <c r="B365" s="22"/>
      <c r="C365" s="22"/>
      <c r="D365" s="22"/>
      <c r="E365" s="22"/>
      <c r="F365" s="22"/>
    </row>
    <row r="366" spans="1:6" ht="15.75">
      <c r="A366" s="87"/>
      <c r="B366" s="22"/>
      <c r="C366" s="22"/>
      <c r="D366" s="22"/>
      <c r="E366" s="22"/>
      <c r="F366" s="22"/>
    </row>
    <row r="367" spans="1:6" ht="15.75">
      <c r="A367" s="87"/>
      <c r="B367" s="22"/>
      <c r="C367" s="22"/>
      <c r="D367" s="22"/>
      <c r="E367" s="22"/>
      <c r="F367" s="22"/>
    </row>
    <row r="368" spans="1:6" ht="15.75">
      <c r="A368" s="87"/>
      <c r="B368" s="22"/>
      <c r="C368" s="22"/>
      <c r="D368" s="22"/>
      <c r="E368" s="22"/>
      <c r="F368" s="22"/>
    </row>
    <row r="369" spans="1:6" ht="15.75">
      <c r="A369" s="87"/>
      <c r="B369" s="22"/>
      <c r="C369" s="22"/>
      <c r="D369" s="22"/>
      <c r="E369" s="22"/>
      <c r="F369" s="22"/>
    </row>
    <row r="370" spans="1:6" ht="15.75">
      <c r="A370" s="87"/>
      <c r="B370" s="22"/>
      <c r="C370" s="22"/>
      <c r="D370" s="22"/>
      <c r="E370" s="22"/>
      <c r="F370" s="22"/>
    </row>
    <row r="371" spans="1:6" ht="15.75">
      <c r="A371" s="87"/>
      <c r="B371" s="22"/>
      <c r="C371" s="22"/>
      <c r="D371" s="22"/>
      <c r="E371" s="22"/>
      <c r="F371" s="22"/>
    </row>
    <row r="372" spans="1:6" ht="15.75">
      <c r="A372" s="87"/>
      <c r="B372" s="22"/>
      <c r="C372" s="22"/>
      <c r="D372" s="22"/>
      <c r="E372" s="22"/>
      <c r="F372" s="22"/>
    </row>
    <row r="373" spans="1:6" ht="15.75">
      <c r="A373" s="87"/>
      <c r="B373" s="22"/>
      <c r="C373" s="22"/>
      <c r="D373" s="22"/>
      <c r="E373" s="22"/>
      <c r="F373" s="22"/>
    </row>
    <row r="374" spans="1:6" ht="15.75">
      <c r="A374" s="87"/>
      <c r="B374" s="22"/>
      <c r="C374" s="22"/>
      <c r="D374" s="22"/>
      <c r="E374" s="22"/>
      <c r="F374" s="22"/>
    </row>
    <row r="375" spans="1:6" ht="15.75">
      <c r="A375" s="87"/>
      <c r="B375" s="22"/>
      <c r="C375" s="22"/>
      <c r="D375" s="22"/>
      <c r="E375" s="22"/>
      <c r="F375" s="22"/>
    </row>
    <row r="376" spans="1:6" ht="15.75">
      <c r="A376" s="87"/>
      <c r="B376" s="22"/>
      <c r="C376" s="22"/>
      <c r="D376" s="22"/>
      <c r="E376" s="22"/>
      <c r="F376" s="22"/>
    </row>
    <row r="377" spans="1:6" ht="15.75">
      <c r="A377" s="87"/>
      <c r="B377" s="22"/>
      <c r="C377" s="22"/>
      <c r="D377" s="22"/>
      <c r="E377" s="22"/>
      <c r="F377" s="22"/>
    </row>
    <row r="378" spans="1:6" ht="15.75">
      <c r="A378" s="87"/>
      <c r="B378" s="22"/>
      <c r="C378" s="22"/>
      <c r="D378" s="22"/>
      <c r="E378" s="22"/>
      <c r="F378" s="22"/>
    </row>
    <row r="379" spans="1:6" ht="15.75">
      <c r="A379" s="87"/>
      <c r="B379" s="22"/>
      <c r="C379" s="22"/>
      <c r="D379" s="22"/>
      <c r="E379" s="22"/>
      <c r="F379" s="22"/>
    </row>
    <row r="380" spans="1:6" ht="15.75">
      <c r="A380" s="87"/>
      <c r="B380" s="22"/>
      <c r="C380" s="22"/>
      <c r="D380" s="22"/>
      <c r="E380" s="22"/>
      <c r="F380" s="22"/>
    </row>
    <row r="381" spans="1:6" ht="15.75">
      <c r="A381" s="87"/>
      <c r="B381" s="22"/>
      <c r="C381" s="22"/>
      <c r="D381" s="22"/>
      <c r="E381" s="22"/>
      <c r="F381" s="22"/>
    </row>
    <row r="382" spans="1:6" ht="15.75">
      <c r="A382" s="87"/>
      <c r="B382" s="22"/>
      <c r="C382" s="22"/>
      <c r="D382" s="22"/>
      <c r="E382" s="22"/>
      <c r="F382" s="22"/>
    </row>
    <row r="383" spans="1:6" ht="15.75">
      <c r="A383" s="87"/>
      <c r="B383" s="22"/>
      <c r="C383" s="22"/>
      <c r="D383" s="22"/>
      <c r="E383" s="22"/>
      <c r="F383" s="22"/>
    </row>
    <row r="384" spans="1:6" ht="15.75">
      <c r="A384" s="87"/>
      <c r="B384" s="22"/>
      <c r="C384" s="22"/>
      <c r="D384" s="22"/>
      <c r="E384" s="22"/>
      <c r="F384" s="22"/>
    </row>
    <row r="385" spans="1:6" ht="15.75">
      <c r="A385" s="87"/>
      <c r="B385" s="22"/>
      <c r="C385" s="22"/>
      <c r="D385" s="22"/>
      <c r="E385" s="22"/>
      <c r="F385" s="22"/>
    </row>
    <row r="386" spans="1:6" ht="15.75">
      <c r="A386" s="87"/>
      <c r="B386" s="22"/>
      <c r="C386" s="22"/>
      <c r="D386" s="22"/>
      <c r="E386" s="22"/>
      <c r="F386" s="22"/>
    </row>
    <row r="387" spans="1:6" ht="15.75">
      <c r="A387" s="87"/>
      <c r="B387" s="22"/>
      <c r="C387" s="22"/>
      <c r="D387" s="22"/>
      <c r="E387" s="22"/>
      <c r="F387" s="22"/>
    </row>
    <row r="388" spans="1:6" ht="15.75">
      <c r="A388" s="87"/>
      <c r="B388" s="22"/>
      <c r="C388" s="22"/>
      <c r="D388" s="22"/>
      <c r="E388" s="22"/>
      <c r="F388" s="22"/>
    </row>
    <row r="389" spans="1:6" ht="15.75">
      <c r="A389" s="87"/>
      <c r="B389" s="22"/>
      <c r="C389" s="22"/>
      <c r="D389" s="22"/>
      <c r="E389" s="22"/>
      <c r="F389" s="22"/>
    </row>
    <row r="390" spans="1:6" ht="15.75">
      <c r="A390" s="87"/>
      <c r="B390" s="22"/>
      <c r="C390" s="22"/>
      <c r="D390" s="22"/>
      <c r="E390" s="22"/>
      <c r="F390" s="22"/>
    </row>
    <row r="391" spans="1:6" ht="15.75">
      <c r="A391" s="87"/>
      <c r="B391" s="22"/>
      <c r="C391" s="22"/>
      <c r="D391" s="22"/>
      <c r="E391" s="22"/>
      <c r="F391" s="22"/>
    </row>
    <row r="392" spans="1:6" ht="15.75">
      <c r="A392" s="87"/>
      <c r="B392" s="22"/>
      <c r="C392" s="22"/>
      <c r="D392" s="22"/>
      <c r="E392" s="22"/>
      <c r="F392" s="22"/>
    </row>
    <row r="393" spans="1:6" ht="15.75">
      <c r="A393" s="87"/>
      <c r="B393" s="22"/>
      <c r="C393" s="22"/>
      <c r="D393" s="22"/>
      <c r="E393" s="22"/>
      <c r="F393" s="22"/>
    </row>
    <row r="394" spans="1:6" ht="15.75">
      <c r="A394" s="87"/>
      <c r="B394" s="22"/>
      <c r="C394" s="22"/>
      <c r="D394" s="22"/>
      <c r="E394" s="22"/>
      <c r="F394" s="22"/>
    </row>
    <row r="395" spans="1:6" ht="15.75">
      <c r="A395" s="87"/>
      <c r="B395" s="22"/>
      <c r="C395" s="22"/>
      <c r="D395" s="22"/>
      <c r="E395" s="22"/>
      <c r="F395" s="22"/>
    </row>
    <row r="396" spans="1:6" ht="15.75">
      <c r="A396" s="87"/>
      <c r="B396" s="22"/>
      <c r="C396" s="22"/>
      <c r="D396" s="22"/>
      <c r="E396" s="22"/>
      <c r="F396" s="22"/>
    </row>
    <row r="397" spans="1:6" ht="15.75">
      <c r="A397" s="87"/>
      <c r="B397" s="22"/>
      <c r="C397" s="22"/>
      <c r="D397" s="22"/>
      <c r="E397" s="22"/>
      <c r="F397" s="22"/>
    </row>
    <row r="398" spans="1:6" ht="15.75">
      <c r="A398" s="87"/>
      <c r="B398" s="22"/>
      <c r="C398" s="22"/>
      <c r="D398" s="22"/>
      <c r="E398" s="22"/>
      <c r="F398" s="22"/>
    </row>
    <row r="399" spans="1:6" ht="15.75">
      <c r="A399" s="87"/>
      <c r="B399" s="22"/>
      <c r="C399" s="22"/>
      <c r="D399" s="22"/>
      <c r="E399" s="22"/>
      <c r="F399" s="22"/>
    </row>
    <row r="400" spans="1:6" ht="15.75">
      <c r="A400" s="87"/>
      <c r="B400" s="22"/>
      <c r="C400" s="22"/>
      <c r="D400" s="22"/>
      <c r="E400" s="22"/>
      <c r="F400" s="22"/>
    </row>
    <row r="401" spans="1:6" ht="15.75">
      <c r="A401" s="87"/>
      <c r="B401" s="22"/>
      <c r="C401" s="22"/>
      <c r="D401" s="22"/>
      <c r="E401" s="22"/>
      <c r="F401" s="22"/>
    </row>
    <row r="402" spans="1:6" ht="15.75">
      <c r="A402" s="87"/>
      <c r="B402" s="22"/>
      <c r="C402" s="22"/>
      <c r="D402" s="22"/>
      <c r="E402" s="22"/>
      <c r="F402" s="22"/>
    </row>
    <row r="403" spans="1:6" ht="15.75">
      <c r="A403" s="87"/>
      <c r="B403" s="22"/>
      <c r="C403" s="22"/>
      <c r="D403" s="22"/>
      <c r="E403" s="22"/>
      <c r="F403" s="22"/>
    </row>
    <row r="404" spans="1:6" ht="15.75">
      <c r="A404" s="87"/>
      <c r="B404" s="22"/>
      <c r="C404" s="22"/>
      <c r="D404" s="22"/>
      <c r="E404" s="22"/>
      <c r="F404" s="22"/>
    </row>
    <row r="405" spans="1:6" ht="15.75">
      <c r="A405" s="87"/>
      <c r="B405" s="22"/>
      <c r="C405" s="22"/>
      <c r="D405" s="22"/>
      <c r="E405" s="22"/>
      <c r="F405" s="22"/>
    </row>
    <row r="406" spans="1:6" ht="15.75">
      <c r="A406" s="87"/>
      <c r="B406" s="22"/>
      <c r="C406" s="22"/>
      <c r="D406" s="22"/>
      <c r="E406" s="22"/>
      <c r="F406" s="22"/>
    </row>
    <row r="407" spans="1:6" ht="15.75">
      <c r="A407" s="87"/>
      <c r="B407" s="22"/>
      <c r="C407" s="22"/>
      <c r="D407" s="22"/>
      <c r="E407" s="22"/>
      <c r="F407" s="22"/>
    </row>
    <row r="408" spans="1:6" ht="15.75">
      <c r="A408" s="87"/>
      <c r="B408" s="22"/>
      <c r="C408" s="22"/>
      <c r="D408" s="22"/>
      <c r="E408" s="22"/>
      <c r="F408" s="22"/>
    </row>
    <row r="409" spans="1:6" ht="15.75">
      <c r="A409" s="87"/>
      <c r="B409" s="22"/>
      <c r="C409" s="22"/>
      <c r="D409" s="22"/>
      <c r="E409" s="22"/>
      <c r="F409" s="22"/>
    </row>
    <row r="410" spans="1:6" ht="15.75">
      <c r="A410" s="87"/>
      <c r="B410" s="22"/>
      <c r="C410" s="22"/>
      <c r="D410" s="22"/>
      <c r="E410" s="22"/>
      <c r="F410" s="22"/>
    </row>
    <row r="411" spans="1:6" ht="15.75">
      <c r="A411" s="87"/>
      <c r="B411" s="22"/>
      <c r="C411" s="22"/>
      <c r="D411" s="22"/>
      <c r="E411" s="22"/>
      <c r="F411" s="22"/>
    </row>
    <row r="412" spans="1:6" ht="15.75">
      <c r="A412" s="87"/>
      <c r="B412" s="22"/>
      <c r="C412" s="22"/>
      <c r="D412" s="22"/>
      <c r="E412" s="22"/>
      <c r="F412" s="22"/>
    </row>
    <row r="413" spans="1:6" ht="15.75">
      <c r="A413" s="87"/>
      <c r="B413" s="22"/>
      <c r="C413" s="22"/>
      <c r="D413" s="22"/>
      <c r="E413" s="22"/>
      <c r="F413" s="22"/>
    </row>
    <row r="414" spans="1:6" ht="15.75">
      <c r="A414" s="87"/>
      <c r="B414" s="22"/>
      <c r="C414" s="22"/>
      <c r="D414" s="22"/>
      <c r="E414" s="22"/>
      <c r="F414" s="22"/>
    </row>
    <row r="415" spans="1:6" ht="15.75">
      <c r="A415" s="87"/>
      <c r="B415" s="22"/>
      <c r="C415" s="22"/>
      <c r="D415" s="22"/>
      <c r="E415" s="22"/>
      <c r="F415" s="22"/>
    </row>
    <row r="416" spans="1:6" ht="15.75">
      <c r="A416" s="87"/>
      <c r="B416" s="22"/>
      <c r="C416" s="22"/>
      <c r="D416" s="22"/>
      <c r="E416" s="22"/>
      <c r="F416" s="22"/>
    </row>
    <row r="417" spans="1:6" ht="15.75">
      <c r="A417" s="87"/>
      <c r="B417" s="22"/>
      <c r="C417" s="22"/>
      <c r="D417" s="22"/>
      <c r="E417" s="22"/>
      <c r="F417" s="22"/>
    </row>
    <row r="418" spans="1:6" ht="15.75">
      <c r="A418" s="87"/>
      <c r="B418" s="22"/>
      <c r="C418" s="22"/>
      <c r="D418" s="22"/>
      <c r="E418" s="22"/>
      <c r="F418" s="22"/>
    </row>
    <row r="419" spans="1:6" ht="15.75">
      <c r="A419" s="87"/>
      <c r="B419" s="22"/>
      <c r="C419" s="22"/>
      <c r="D419" s="22"/>
      <c r="E419" s="22"/>
      <c r="F419" s="22"/>
    </row>
    <row r="420" spans="1:6" ht="15.75">
      <c r="A420" s="87"/>
      <c r="B420" s="22"/>
      <c r="C420" s="22"/>
      <c r="D420" s="22"/>
      <c r="E420" s="22"/>
      <c r="F420" s="22"/>
    </row>
    <row r="421" spans="1:6" ht="15.75">
      <c r="A421" s="87"/>
      <c r="B421" s="22"/>
      <c r="C421" s="22"/>
      <c r="D421" s="22"/>
      <c r="E421" s="22"/>
      <c r="F421" s="22"/>
    </row>
    <row r="422" spans="1:6" ht="15.75">
      <c r="A422" s="87"/>
      <c r="B422" s="22"/>
      <c r="C422" s="22"/>
      <c r="D422" s="22"/>
      <c r="E422" s="22"/>
      <c r="F422" s="22"/>
    </row>
    <row r="423" spans="1:6" ht="15.75">
      <c r="A423" s="87"/>
      <c r="B423" s="22"/>
      <c r="C423" s="22"/>
      <c r="D423" s="22"/>
      <c r="E423" s="22"/>
      <c r="F423" s="22"/>
    </row>
    <row r="424" spans="1:6" ht="15.75">
      <c r="A424" s="87"/>
      <c r="B424" s="22"/>
      <c r="C424" s="22"/>
      <c r="D424" s="22"/>
      <c r="E424" s="22"/>
      <c r="F424" s="22"/>
    </row>
    <row r="425" spans="1:6" ht="15.75">
      <c r="A425" s="87"/>
      <c r="B425" s="22"/>
      <c r="C425" s="22"/>
      <c r="D425" s="22"/>
      <c r="E425" s="22"/>
      <c r="F425" s="22"/>
    </row>
    <row r="426" spans="1:6" ht="15.75">
      <c r="A426" s="87"/>
      <c r="B426" s="22"/>
      <c r="C426" s="22"/>
      <c r="D426" s="22"/>
      <c r="E426" s="22"/>
      <c r="F426" s="22"/>
    </row>
    <row r="427" spans="1:6" ht="15.75">
      <c r="A427" s="87"/>
      <c r="B427" s="22"/>
      <c r="C427" s="22"/>
      <c r="D427" s="22"/>
      <c r="E427" s="22"/>
      <c r="F427" s="22"/>
    </row>
    <row r="428" spans="1:6" ht="15.75">
      <c r="A428" s="87"/>
      <c r="B428" s="22"/>
      <c r="C428" s="22"/>
      <c r="D428" s="22"/>
      <c r="E428" s="22"/>
      <c r="F428" s="22"/>
    </row>
    <row r="429" spans="1:6" ht="15.75">
      <c r="A429" s="87"/>
      <c r="B429" s="22"/>
      <c r="C429" s="22"/>
      <c r="D429" s="22"/>
      <c r="E429" s="22"/>
      <c r="F429" s="22"/>
    </row>
    <row r="430" spans="1:6" ht="15.75">
      <c r="A430" s="87"/>
      <c r="B430" s="22"/>
      <c r="C430" s="22"/>
      <c r="D430" s="22"/>
      <c r="E430" s="22"/>
      <c r="F430" s="22"/>
    </row>
    <row r="431" spans="1:6" ht="15.75">
      <c r="A431" s="87"/>
      <c r="B431" s="22"/>
      <c r="C431" s="22"/>
      <c r="D431" s="22"/>
      <c r="E431" s="22"/>
      <c r="F431" s="22"/>
    </row>
    <row r="432" spans="1:6" ht="15.75">
      <c r="A432" s="87"/>
      <c r="B432" s="22"/>
      <c r="C432" s="22"/>
      <c r="D432" s="22"/>
      <c r="E432" s="22"/>
      <c r="F432" s="22"/>
    </row>
    <row r="433" spans="1:6" ht="15.75">
      <c r="A433" s="87"/>
      <c r="B433" s="22"/>
      <c r="C433" s="22"/>
      <c r="D433" s="22"/>
      <c r="E433" s="22"/>
      <c r="F433" s="22"/>
    </row>
    <row r="434" spans="1:6" ht="15.75">
      <c r="A434" s="87"/>
      <c r="B434" s="22"/>
      <c r="C434" s="22"/>
      <c r="D434" s="22"/>
      <c r="E434" s="22"/>
      <c r="F434" s="22"/>
    </row>
    <row r="435" spans="1:6" ht="15.75">
      <c r="A435" s="87"/>
      <c r="B435" s="22"/>
      <c r="C435" s="22"/>
      <c r="D435" s="22"/>
      <c r="E435" s="22"/>
      <c r="F435" s="22"/>
    </row>
    <row r="436" spans="1:6" ht="15.75">
      <c r="A436" s="87"/>
      <c r="B436" s="22"/>
      <c r="C436" s="22"/>
      <c r="D436" s="22"/>
      <c r="E436" s="22"/>
      <c r="F436" s="22"/>
    </row>
    <row r="437" spans="1:6" ht="15.75">
      <c r="A437" s="87"/>
      <c r="B437" s="22"/>
      <c r="C437" s="22"/>
      <c r="D437" s="22"/>
      <c r="E437" s="22"/>
      <c r="F437" s="22"/>
    </row>
    <row r="438" spans="1:6" ht="15.75">
      <c r="A438" s="87"/>
      <c r="B438" s="22"/>
      <c r="C438" s="22"/>
      <c r="D438" s="22"/>
      <c r="E438" s="22"/>
      <c r="F438" s="22"/>
    </row>
    <row r="439" spans="1:6" ht="15.75">
      <c r="A439" s="87"/>
      <c r="B439" s="22"/>
      <c r="C439" s="22"/>
      <c r="D439" s="22"/>
      <c r="E439" s="22"/>
      <c r="F439" s="22"/>
    </row>
    <row r="440" spans="1:6" ht="15.75">
      <c r="A440" s="87"/>
      <c r="B440" s="22"/>
      <c r="C440" s="22"/>
      <c r="D440" s="22"/>
      <c r="E440" s="22"/>
      <c r="F440" s="22"/>
    </row>
    <row r="441" spans="1:6" ht="15.75">
      <c r="A441" s="87"/>
      <c r="B441" s="22"/>
      <c r="C441" s="22"/>
      <c r="D441" s="22"/>
      <c r="E441" s="22"/>
      <c r="F441" s="22"/>
    </row>
    <row r="442" spans="1:6" ht="15.75">
      <c r="A442" s="87"/>
      <c r="B442" s="22"/>
      <c r="C442" s="22"/>
      <c r="D442" s="22"/>
      <c r="E442" s="22"/>
      <c r="F442" s="22"/>
    </row>
    <row r="443" spans="1:6" ht="15.75">
      <c r="A443" s="87"/>
      <c r="B443" s="22"/>
      <c r="C443" s="22"/>
      <c r="D443" s="22"/>
      <c r="E443" s="22"/>
      <c r="F443" s="22"/>
    </row>
    <row r="444" spans="1:6" ht="15.75">
      <c r="A444" s="87"/>
      <c r="B444" s="22"/>
      <c r="C444" s="22"/>
      <c r="D444" s="22"/>
      <c r="E444" s="22"/>
      <c r="F444" s="22"/>
    </row>
    <row r="445" spans="1:6" ht="15.75">
      <c r="A445" s="87"/>
      <c r="B445" s="22"/>
      <c r="C445" s="22"/>
      <c r="D445" s="22"/>
      <c r="E445" s="22"/>
      <c r="F445" s="22"/>
    </row>
    <row r="446" spans="1:6" ht="15.75">
      <c r="A446" s="87"/>
      <c r="B446" s="22"/>
      <c r="C446" s="22"/>
      <c r="D446" s="22"/>
      <c r="E446" s="22"/>
      <c r="F446" s="22"/>
    </row>
    <row r="447" spans="1:6" ht="15.75">
      <c r="A447" s="87"/>
      <c r="B447" s="22"/>
      <c r="C447" s="22"/>
      <c r="D447" s="22"/>
      <c r="E447" s="22"/>
      <c r="F447" s="22"/>
    </row>
    <row r="448" spans="1:6" ht="15.75">
      <c r="A448" s="87"/>
      <c r="B448" s="22"/>
      <c r="C448" s="22"/>
      <c r="D448" s="22"/>
      <c r="E448" s="22"/>
      <c r="F448" s="22"/>
    </row>
    <row r="449" spans="1:6" ht="15.75">
      <c r="A449" s="87"/>
      <c r="B449" s="22"/>
      <c r="C449" s="22"/>
      <c r="D449" s="22"/>
      <c r="E449" s="22"/>
      <c r="F449" s="22"/>
    </row>
    <row r="450" spans="1:6" ht="15.75">
      <c r="A450" s="87"/>
      <c r="B450" s="22"/>
      <c r="C450" s="22"/>
      <c r="D450" s="22"/>
      <c r="E450" s="22"/>
      <c r="F450" s="22"/>
    </row>
    <row r="451" spans="1:6" ht="15.75">
      <c r="A451" s="87"/>
      <c r="B451" s="22"/>
      <c r="C451" s="22"/>
      <c r="D451" s="22"/>
      <c r="E451" s="22"/>
      <c r="F451" s="22"/>
    </row>
    <row r="452" spans="1:6" ht="15.75">
      <c r="A452" s="87"/>
      <c r="B452" s="22"/>
      <c r="C452" s="22"/>
      <c r="D452" s="22"/>
      <c r="E452" s="22"/>
      <c r="F452" s="22"/>
    </row>
    <row r="453" spans="1:6" ht="15.75">
      <c r="A453" s="87"/>
      <c r="B453" s="22"/>
      <c r="C453" s="22"/>
      <c r="D453" s="22"/>
      <c r="E453" s="22"/>
      <c r="F453" s="22"/>
    </row>
    <row r="454" spans="1:6" ht="15.75">
      <c r="A454" s="87"/>
      <c r="B454" s="22"/>
      <c r="C454" s="22"/>
      <c r="D454" s="22"/>
      <c r="E454" s="22"/>
      <c r="F454" s="22"/>
    </row>
    <row r="455" spans="1:6" ht="15.75">
      <c r="A455" s="87"/>
      <c r="B455" s="22"/>
      <c r="C455" s="22"/>
      <c r="D455" s="22"/>
      <c r="E455" s="22"/>
      <c r="F455" s="22"/>
    </row>
    <row r="456" spans="1:6" ht="15.75">
      <c r="A456" s="87"/>
      <c r="B456" s="22"/>
      <c r="C456" s="22"/>
      <c r="D456" s="22"/>
      <c r="E456" s="22"/>
      <c r="F456" s="22"/>
    </row>
    <row r="457" spans="1:6" ht="15.75">
      <c r="A457" s="87"/>
      <c r="B457" s="22"/>
      <c r="C457" s="22"/>
      <c r="D457" s="22"/>
      <c r="E457" s="22"/>
      <c r="F457" s="22"/>
    </row>
    <row r="458" spans="1:6" ht="15.75">
      <c r="A458" s="87"/>
      <c r="B458" s="22"/>
      <c r="C458" s="22"/>
      <c r="D458" s="22"/>
      <c r="E458" s="22"/>
      <c r="F458" s="22"/>
    </row>
    <row r="459" spans="1:6" ht="15.75">
      <c r="A459" s="87"/>
      <c r="B459" s="22"/>
      <c r="C459" s="22"/>
      <c r="D459" s="22"/>
      <c r="E459" s="22"/>
      <c r="F459" s="22"/>
    </row>
    <row r="460" spans="1:6" ht="15.75">
      <c r="A460" s="87"/>
      <c r="B460" s="22"/>
      <c r="C460" s="22"/>
      <c r="D460" s="22"/>
      <c r="E460" s="22"/>
      <c r="F460" s="22"/>
    </row>
    <row r="461" spans="1:6" ht="15.75">
      <c r="A461" s="87"/>
      <c r="B461" s="22"/>
      <c r="C461" s="22"/>
      <c r="D461" s="22"/>
      <c r="E461" s="22"/>
      <c r="F461" s="22"/>
    </row>
    <row r="462" spans="1:6" ht="15.75">
      <c r="A462" s="87"/>
      <c r="B462" s="22"/>
      <c r="C462" s="22"/>
      <c r="D462" s="22"/>
      <c r="E462" s="22"/>
      <c r="F462" s="22"/>
    </row>
    <row r="463" spans="1:6" ht="15.75">
      <c r="A463" s="87"/>
      <c r="B463" s="22"/>
      <c r="C463" s="22"/>
      <c r="D463" s="22"/>
      <c r="E463" s="22"/>
      <c r="F463" s="22"/>
    </row>
    <row r="464" spans="1:6" ht="15.75">
      <c r="A464" s="87"/>
      <c r="B464" s="22"/>
      <c r="C464" s="22"/>
      <c r="D464" s="22"/>
      <c r="E464" s="22"/>
      <c r="F464" s="22"/>
    </row>
    <row r="465" spans="1:6" ht="15.75">
      <c r="A465" s="87"/>
      <c r="B465" s="22"/>
      <c r="C465" s="22"/>
      <c r="D465" s="22"/>
      <c r="E465" s="22"/>
      <c r="F465" s="22"/>
    </row>
    <row r="466" spans="1:6" ht="15.75">
      <c r="A466" s="87"/>
      <c r="B466" s="22"/>
      <c r="C466" s="22"/>
      <c r="D466" s="22"/>
      <c r="E466" s="22"/>
      <c r="F466" s="22"/>
    </row>
    <row r="467" spans="1:6" ht="15.75">
      <c r="A467" s="87"/>
      <c r="B467" s="22"/>
      <c r="C467" s="22"/>
      <c r="D467" s="22"/>
      <c r="E467" s="22"/>
      <c r="F467" s="22"/>
    </row>
    <row r="468" spans="1:6" ht="15.75">
      <c r="A468" s="87"/>
      <c r="B468" s="22"/>
      <c r="C468" s="22"/>
      <c r="D468" s="22"/>
      <c r="E468" s="22"/>
      <c r="F468" s="22"/>
    </row>
    <row r="469" spans="1:6" ht="15.75">
      <c r="A469" s="87"/>
      <c r="B469" s="22"/>
      <c r="C469" s="22"/>
      <c r="D469" s="22"/>
      <c r="E469" s="22"/>
      <c r="F469" s="22"/>
    </row>
    <row r="470" spans="1:6" ht="15.75">
      <c r="A470" s="87"/>
      <c r="B470" s="22"/>
      <c r="C470" s="22"/>
      <c r="D470" s="22"/>
      <c r="E470" s="22"/>
      <c r="F470" s="22"/>
    </row>
    <row r="471" spans="1:6" ht="15.75">
      <c r="A471" s="87"/>
      <c r="B471" s="22"/>
      <c r="C471" s="22"/>
      <c r="D471" s="22"/>
      <c r="E471" s="22"/>
      <c r="F471" s="22"/>
    </row>
    <row r="472" spans="1:6" ht="15.75">
      <c r="A472" s="87"/>
      <c r="B472" s="22"/>
      <c r="C472" s="22"/>
      <c r="D472" s="22"/>
      <c r="E472" s="22"/>
      <c r="F472" s="22"/>
    </row>
    <row r="473" spans="1:6" ht="15.75">
      <c r="A473" s="87"/>
      <c r="B473" s="22"/>
      <c r="C473" s="22"/>
      <c r="D473" s="22"/>
      <c r="E473" s="22"/>
      <c r="F473" s="22"/>
    </row>
    <row r="474" spans="1:6" ht="15.75">
      <c r="A474" s="87"/>
      <c r="B474" s="22"/>
      <c r="C474" s="22"/>
      <c r="D474" s="22"/>
      <c r="E474" s="22"/>
      <c r="F474" s="22"/>
    </row>
    <row r="475" spans="1:6" ht="15.75">
      <c r="A475" s="87"/>
      <c r="B475" s="22"/>
      <c r="C475" s="22"/>
      <c r="D475" s="22"/>
      <c r="E475" s="22"/>
      <c r="F475" s="22"/>
    </row>
    <row r="476" spans="1:6" ht="15.75">
      <c r="A476" s="87"/>
      <c r="B476" s="22"/>
      <c r="C476" s="22"/>
      <c r="D476" s="22"/>
      <c r="E476" s="22"/>
      <c r="F476" s="22"/>
    </row>
    <row r="477" spans="1:6" ht="15.75">
      <c r="A477" s="87"/>
      <c r="B477" s="22"/>
      <c r="C477" s="22"/>
      <c r="D477" s="22"/>
      <c r="E477" s="22"/>
      <c r="F477" s="22"/>
    </row>
    <row r="478" spans="1:6" ht="15.75">
      <c r="A478" s="87"/>
      <c r="B478" s="22"/>
      <c r="C478" s="22"/>
      <c r="D478" s="22"/>
      <c r="E478" s="22"/>
      <c r="F478" s="22"/>
    </row>
    <row r="479" spans="1:6" ht="15.75">
      <c r="A479" s="87"/>
      <c r="B479" s="22"/>
      <c r="C479" s="22"/>
      <c r="D479" s="22"/>
      <c r="E479" s="22"/>
      <c r="F479" s="22"/>
    </row>
    <row r="480" spans="1:6" ht="15.75">
      <c r="A480" s="87"/>
      <c r="B480" s="22"/>
      <c r="C480" s="22"/>
      <c r="D480" s="22"/>
      <c r="E480" s="22"/>
      <c r="F480" s="22"/>
    </row>
    <row r="481" spans="1:6" ht="15.75">
      <c r="A481" s="87"/>
      <c r="B481" s="22"/>
      <c r="C481" s="22"/>
      <c r="D481" s="22"/>
      <c r="E481" s="22"/>
      <c r="F481" s="22"/>
    </row>
    <row r="482" spans="1:6" ht="15.75">
      <c r="A482" s="87"/>
      <c r="B482" s="22"/>
      <c r="C482" s="22"/>
      <c r="D482" s="22"/>
      <c r="E482" s="22"/>
      <c r="F482" s="22"/>
    </row>
    <row r="483" spans="1:6" ht="15.75">
      <c r="A483" s="87"/>
      <c r="B483" s="22"/>
      <c r="C483" s="22"/>
      <c r="D483" s="22"/>
      <c r="E483" s="22"/>
      <c r="F483" s="22"/>
    </row>
    <row r="484" spans="1:6" ht="15.75">
      <c r="A484" s="87"/>
      <c r="B484" s="22"/>
      <c r="C484" s="22"/>
      <c r="D484" s="22"/>
      <c r="E484" s="22"/>
      <c r="F484" s="22"/>
    </row>
    <row r="485" spans="1:6" ht="15.75">
      <c r="A485" s="87"/>
      <c r="B485" s="22"/>
      <c r="C485" s="22"/>
      <c r="D485" s="22"/>
      <c r="E485" s="22"/>
      <c r="F485" s="22"/>
    </row>
    <row r="486" spans="1:6" ht="15.75">
      <c r="A486" s="87"/>
      <c r="B486" s="22"/>
      <c r="C486" s="22"/>
      <c r="D486" s="22"/>
      <c r="E486" s="22"/>
      <c r="F486" s="22"/>
    </row>
    <row r="487" spans="1:6" ht="15.75">
      <c r="A487" s="87"/>
      <c r="B487" s="22"/>
      <c r="C487" s="22"/>
      <c r="D487" s="22"/>
      <c r="E487" s="22"/>
      <c r="F487" s="22"/>
    </row>
    <row r="488" spans="1:6" ht="15.75">
      <c r="A488" s="87"/>
      <c r="B488" s="22"/>
      <c r="C488" s="22"/>
      <c r="D488" s="22"/>
      <c r="E488" s="22"/>
      <c r="F488" s="22"/>
    </row>
    <row r="489" spans="1:6" ht="15.75">
      <c r="A489" s="87"/>
      <c r="B489" s="22"/>
      <c r="C489" s="22"/>
      <c r="D489" s="22"/>
      <c r="E489" s="22"/>
      <c r="F489" s="22"/>
    </row>
    <row r="490" spans="1:6" ht="15.75">
      <c r="A490" s="87"/>
      <c r="B490" s="22"/>
      <c r="C490" s="22"/>
      <c r="D490" s="22"/>
      <c r="E490" s="22"/>
      <c r="F490" s="22"/>
    </row>
    <row r="491" spans="1:6" ht="15.75">
      <c r="A491" s="87"/>
      <c r="B491" s="22"/>
      <c r="C491" s="22"/>
      <c r="D491" s="22"/>
      <c r="E491" s="22"/>
      <c r="F491" s="22"/>
    </row>
    <row r="492" spans="1:6" ht="15.75">
      <c r="A492" s="87"/>
      <c r="B492" s="22"/>
      <c r="C492" s="22"/>
      <c r="D492" s="22"/>
      <c r="E492" s="22"/>
      <c r="F492" s="22"/>
    </row>
    <row r="493" spans="1:6" ht="15.75">
      <c r="A493" s="87"/>
      <c r="B493" s="22"/>
      <c r="C493" s="22"/>
      <c r="D493" s="22"/>
      <c r="E493" s="22"/>
      <c r="F493" s="22"/>
    </row>
    <row r="494" spans="1:6" ht="15.75">
      <c r="A494" s="87"/>
      <c r="B494" s="22"/>
      <c r="C494" s="22"/>
      <c r="D494" s="22"/>
      <c r="E494" s="22"/>
      <c r="F494" s="22"/>
    </row>
    <row r="495" spans="1:6" ht="15.75">
      <c r="A495" s="87"/>
      <c r="B495" s="22"/>
      <c r="C495" s="22"/>
      <c r="D495" s="22"/>
      <c r="E495" s="22"/>
      <c r="F495" s="22"/>
    </row>
    <row r="496" spans="1:6" ht="15.75">
      <c r="A496" s="87"/>
      <c r="B496" s="22"/>
      <c r="C496" s="22"/>
      <c r="D496" s="22"/>
      <c r="E496" s="22"/>
      <c r="F496" s="22"/>
    </row>
    <row r="497" spans="1:6" ht="15.75">
      <c r="A497" s="87"/>
      <c r="B497" s="22"/>
      <c r="C497" s="22"/>
      <c r="D497" s="22"/>
      <c r="E497" s="22"/>
      <c r="F497" s="22"/>
    </row>
    <row r="498" spans="1:6" ht="15.75">
      <c r="A498" s="87"/>
      <c r="B498" s="22"/>
      <c r="C498" s="22"/>
      <c r="D498" s="22"/>
      <c r="E498" s="22"/>
      <c r="F498" s="22"/>
    </row>
    <row r="499" spans="1:6" ht="15.75">
      <c r="A499" s="87"/>
      <c r="B499" s="22"/>
      <c r="C499" s="22"/>
      <c r="D499" s="22"/>
      <c r="E499" s="22"/>
      <c r="F499" s="22"/>
    </row>
    <row r="500" spans="1:6" ht="15.75">
      <c r="A500" s="87"/>
      <c r="B500" s="22"/>
      <c r="C500" s="22"/>
      <c r="D500" s="22"/>
      <c r="E500" s="22"/>
      <c r="F500" s="22"/>
    </row>
    <row r="501" spans="1:6" ht="15.75">
      <c r="A501" s="87"/>
      <c r="B501" s="22"/>
      <c r="C501" s="22"/>
      <c r="D501" s="22"/>
      <c r="E501" s="22"/>
      <c r="F501" s="22"/>
    </row>
    <row r="502" spans="1:6" ht="15.75">
      <c r="A502" s="87"/>
      <c r="B502" s="22"/>
      <c r="C502" s="22"/>
      <c r="D502" s="22"/>
      <c r="E502" s="22"/>
      <c r="F502" s="22"/>
    </row>
    <row r="503" spans="1:6" ht="15.75">
      <c r="A503" s="87"/>
      <c r="B503" s="22"/>
      <c r="C503" s="22"/>
      <c r="D503" s="22"/>
      <c r="E503" s="22"/>
      <c r="F503" s="22"/>
    </row>
    <row r="504" spans="1:6" ht="15.75">
      <c r="A504" s="87"/>
      <c r="B504" s="22"/>
      <c r="C504" s="22"/>
      <c r="D504" s="22"/>
      <c r="E504" s="22"/>
      <c r="F504" s="22"/>
    </row>
    <row r="505" spans="1:6" ht="15.75">
      <c r="A505" s="87"/>
      <c r="B505" s="22"/>
      <c r="C505" s="22"/>
      <c r="D505" s="22"/>
      <c r="E505" s="22"/>
      <c r="F505" s="22"/>
    </row>
    <row r="506" spans="1:6" ht="15.75">
      <c r="A506" s="87"/>
      <c r="B506" s="22"/>
      <c r="C506" s="22"/>
      <c r="D506" s="22"/>
      <c r="E506" s="22"/>
      <c r="F506" s="22"/>
    </row>
    <row r="507" spans="1:6" ht="15.75">
      <c r="A507" s="87"/>
      <c r="B507" s="22"/>
      <c r="C507" s="22"/>
      <c r="D507" s="22"/>
      <c r="E507" s="22"/>
      <c r="F507" s="22"/>
    </row>
    <row r="508" spans="1:6" ht="15.75">
      <c r="A508" s="87"/>
      <c r="B508" s="22"/>
      <c r="C508" s="22"/>
      <c r="D508" s="22"/>
      <c r="E508" s="22"/>
      <c r="F508" s="22"/>
    </row>
    <row r="509" spans="1:6" ht="15.75">
      <c r="A509" s="87"/>
      <c r="B509" s="22"/>
      <c r="C509" s="22"/>
      <c r="D509" s="22"/>
      <c r="E509" s="22"/>
      <c r="F509" s="22"/>
    </row>
    <row r="510" spans="1:6" ht="15.75">
      <c r="A510" s="87"/>
      <c r="B510" s="22"/>
      <c r="C510" s="22"/>
      <c r="D510" s="22"/>
      <c r="E510" s="22"/>
      <c r="F510" s="22"/>
    </row>
    <row r="511" spans="1:6" ht="15.75">
      <c r="A511" s="87"/>
      <c r="B511" s="22"/>
      <c r="C511" s="22"/>
      <c r="D511" s="22"/>
      <c r="E511" s="22"/>
      <c r="F511" s="22"/>
    </row>
    <row r="512" spans="1:6" ht="15.75">
      <c r="A512" s="87"/>
      <c r="B512" s="22"/>
      <c r="C512" s="22"/>
      <c r="D512" s="22"/>
      <c r="E512" s="22"/>
      <c r="F512" s="22"/>
    </row>
    <row r="513" spans="1:6" ht="15.75">
      <c r="A513" s="87"/>
      <c r="B513" s="22"/>
      <c r="C513" s="22"/>
      <c r="D513" s="22"/>
      <c r="E513" s="22"/>
      <c r="F513" s="22"/>
    </row>
    <row r="514" spans="1:6" ht="15.75">
      <c r="A514" s="87"/>
      <c r="B514" s="22"/>
      <c r="C514" s="22"/>
      <c r="D514" s="22"/>
      <c r="E514" s="22"/>
      <c r="F514" s="22"/>
    </row>
    <row r="515" spans="1:6" ht="15.75">
      <c r="A515" s="87"/>
      <c r="B515" s="22"/>
      <c r="C515" s="22"/>
      <c r="D515" s="22"/>
      <c r="E515" s="22"/>
      <c r="F515" s="22"/>
    </row>
    <row r="516" spans="1:6" ht="15.75">
      <c r="A516" s="87"/>
      <c r="B516" s="22"/>
      <c r="C516" s="22"/>
      <c r="D516" s="22"/>
      <c r="E516" s="22"/>
      <c r="F516" s="22"/>
    </row>
    <row r="517" spans="1:6" ht="15.75">
      <c r="A517" s="87"/>
      <c r="B517" s="22"/>
      <c r="C517" s="22"/>
      <c r="D517" s="22"/>
      <c r="E517" s="22"/>
      <c r="F517" s="22"/>
    </row>
    <row r="518" spans="1:6" ht="15.75">
      <c r="A518" s="87"/>
      <c r="B518" s="22"/>
      <c r="C518" s="22"/>
      <c r="D518" s="22"/>
      <c r="E518" s="22"/>
      <c r="F518" s="22"/>
    </row>
    <row r="519" spans="1:6" ht="15.75">
      <c r="A519" s="87"/>
      <c r="B519" s="22"/>
      <c r="C519" s="22"/>
      <c r="D519" s="22"/>
      <c r="E519" s="22"/>
      <c r="F519" s="22"/>
    </row>
    <row r="520" spans="1:6" ht="15.75">
      <c r="A520" s="87"/>
      <c r="B520" s="22"/>
      <c r="C520" s="22"/>
      <c r="D520" s="22"/>
      <c r="E520" s="22"/>
      <c r="F520" s="22"/>
    </row>
    <row r="521" spans="1:6" ht="15.75">
      <c r="A521" s="87"/>
      <c r="B521" s="22"/>
      <c r="C521" s="22"/>
      <c r="D521" s="22"/>
      <c r="E521" s="22"/>
      <c r="F521" s="22"/>
    </row>
    <row r="522" spans="1:6" ht="15.75">
      <c r="A522" s="87"/>
      <c r="B522" s="22"/>
      <c r="C522" s="22"/>
      <c r="D522" s="22"/>
      <c r="E522" s="22"/>
      <c r="F522" s="22"/>
    </row>
    <row r="523" spans="1:6" ht="15.75">
      <c r="A523" s="87"/>
      <c r="B523" s="22"/>
      <c r="C523" s="22"/>
      <c r="D523" s="22"/>
      <c r="E523" s="22"/>
      <c r="F523" s="22"/>
    </row>
    <row r="524" spans="1:6" ht="15.75">
      <c r="A524" s="87"/>
      <c r="B524" s="22"/>
      <c r="C524" s="22"/>
      <c r="D524" s="22"/>
      <c r="E524" s="22"/>
      <c r="F524" s="22"/>
    </row>
    <row r="525" spans="1:6" ht="15.75">
      <c r="A525" s="87"/>
      <c r="B525" s="22"/>
      <c r="C525" s="22"/>
      <c r="D525" s="22"/>
      <c r="E525" s="22"/>
      <c r="F525" s="22"/>
    </row>
    <row r="526" spans="1:6" ht="15.75">
      <c r="A526" s="87"/>
      <c r="B526" s="22"/>
      <c r="C526" s="22"/>
      <c r="D526" s="22"/>
      <c r="E526" s="22"/>
      <c r="F526" s="22"/>
    </row>
    <row r="527" spans="1:6" ht="15.75">
      <c r="A527" s="87"/>
      <c r="B527" s="22"/>
      <c r="C527" s="22"/>
      <c r="D527" s="22"/>
      <c r="E527" s="22"/>
      <c r="F527" s="22"/>
    </row>
    <row r="528" spans="1:6" ht="15.75">
      <c r="A528" s="87"/>
      <c r="B528" s="22"/>
      <c r="C528" s="22"/>
      <c r="D528" s="22"/>
      <c r="E528" s="22"/>
      <c r="F528" s="22"/>
    </row>
    <row r="529" spans="1:6" ht="15.75">
      <c r="A529" s="87"/>
      <c r="B529" s="22"/>
      <c r="C529" s="22"/>
      <c r="D529" s="22"/>
      <c r="E529" s="22"/>
      <c r="F529" s="22"/>
    </row>
    <row r="530" spans="1:6" ht="15.75">
      <c r="A530" s="87"/>
      <c r="B530" s="22"/>
      <c r="C530" s="22"/>
      <c r="D530" s="22"/>
      <c r="E530" s="22"/>
      <c r="F530" s="22"/>
    </row>
    <row r="531" spans="1:6" ht="15.75">
      <c r="A531" s="87"/>
      <c r="B531" s="22"/>
      <c r="C531" s="22"/>
      <c r="D531" s="22"/>
      <c r="E531" s="22"/>
      <c r="F531" s="22"/>
    </row>
    <row r="532" spans="1:6" ht="15.75">
      <c r="A532" s="87"/>
      <c r="B532" s="22"/>
      <c r="C532" s="22"/>
      <c r="D532" s="22"/>
      <c r="E532" s="22"/>
      <c r="F532" s="22"/>
    </row>
    <row r="533" spans="1:6" ht="15.75">
      <c r="A533" s="87"/>
      <c r="B533" s="22"/>
      <c r="C533" s="22"/>
      <c r="D533" s="22"/>
      <c r="E533" s="22"/>
      <c r="F533" s="22"/>
    </row>
    <row r="534" spans="1:6" ht="15.75">
      <c r="A534" s="87"/>
      <c r="B534" s="22"/>
      <c r="C534" s="22"/>
      <c r="D534" s="22"/>
      <c r="E534" s="22"/>
      <c r="F534" s="22"/>
    </row>
    <row r="535" spans="1:6" ht="15.75">
      <c r="A535" s="87"/>
      <c r="B535" s="22"/>
      <c r="C535" s="22"/>
      <c r="D535" s="22"/>
      <c r="E535" s="22"/>
      <c r="F535" s="22"/>
    </row>
    <row r="536" spans="1:6" ht="15.75">
      <c r="A536" s="87"/>
      <c r="B536" s="22"/>
      <c r="C536" s="22"/>
      <c r="D536" s="22"/>
      <c r="E536" s="22"/>
      <c r="F536" s="22"/>
    </row>
    <row r="537" spans="1:6" ht="15.75">
      <c r="A537" s="87"/>
      <c r="B537" s="22"/>
      <c r="C537" s="22"/>
      <c r="D537" s="22"/>
      <c r="E537" s="22"/>
      <c r="F537" s="22"/>
    </row>
    <row r="538" spans="1:6" ht="15.75">
      <c r="A538" s="87"/>
      <c r="B538" s="22"/>
      <c r="C538" s="22"/>
      <c r="D538" s="22"/>
      <c r="E538" s="22"/>
      <c r="F538" s="22"/>
    </row>
    <row r="539" spans="1:6" ht="15.75">
      <c r="A539" s="87"/>
      <c r="B539" s="22"/>
      <c r="C539" s="22"/>
      <c r="D539" s="22"/>
      <c r="E539" s="22"/>
      <c r="F539" s="22"/>
    </row>
    <row r="540" spans="1:6" ht="15.75">
      <c r="A540" s="87"/>
      <c r="B540" s="22"/>
      <c r="C540" s="22"/>
      <c r="D540" s="22"/>
      <c r="E540" s="22"/>
      <c r="F540" s="22"/>
    </row>
    <row r="541" spans="1:6" ht="15.75">
      <c r="A541" s="87"/>
      <c r="B541" s="22"/>
      <c r="C541" s="22"/>
      <c r="D541" s="22"/>
      <c r="E541" s="22"/>
      <c r="F541" s="22"/>
    </row>
    <row r="542" spans="1:6" ht="15.75">
      <c r="A542" s="87"/>
      <c r="B542" s="22"/>
      <c r="C542" s="22"/>
      <c r="D542" s="22"/>
      <c r="E542" s="22"/>
      <c r="F542" s="22"/>
    </row>
    <row r="543" spans="1:6" ht="15.75">
      <c r="A543" s="87"/>
      <c r="B543" s="22"/>
      <c r="C543" s="22"/>
      <c r="D543" s="22"/>
      <c r="E543" s="22"/>
      <c r="F543" s="22"/>
    </row>
    <row r="544" spans="1:6" ht="15.75">
      <c r="A544" s="87"/>
      <c r="B544" s="22"/>
      <c r="C544" s="22"/>
      <c r="D544" s="22"/>
      <c r="E544" s="22"/>
      <c r="F544" s="22"/>
    </row>
    <row r="545" spans="1:6" ht="15.75">
      <c r="A545" s="87"/>
      <c r="B545" s="22"/>
      <c r="C545" s="22"/>
      <c r="D545" s="22"/>
      <c r="E545" s="22"/>
      <c r="F545" s="22"/>
    </row>
    <row r="546" spans="1:6" ht="15.75">
      <c r="A546" s="87"/>
      <c r="B546" s="22"/>
      <c r="C546" s="22"/>
      <c r="D546" s="22"/>
      <c r="E546" s="22"/>
      <c r="F546" s="22"/>
    </row>
    <row r="547" spans="1:6" ht="15.75">
      <c r="A547" s="87"/>
      <c r="B547" s="22"/>
      <c r="C547" s="22"/>
      <c r="D547" s="22"/>
      <c r="E547" s="22"/>
      <c r="F547" s="22"/>
    </row>
    <row r="548" spans="1:6" ht="15.75">
      <c r="A548" s="87"/>
      <c r="B548" s="22"/>
      <c r="C548" s="22"/>
      <c r="D548" s="22"/>
      <c r="E548" s="22"/>
      <c r="F548" s="22"/>
    </row>
    <row r="549" spans="1:6" ht="15.75">
      <c r="A549" s="87"/>
      <c r="B549" s="22"/>
      <c r="C549" s="22"/>
      <c r="D549" s="22"/>
      <c r="E549" s="22"/>
      <c r="F549" s="22"/>
    </row>
    <row r="550" spans="1:6" ht="15.75">
      <c r="A550" s="87"/>
      <c r="B550" s="22"/>
      <c r="C550" s="22"/>
      <c r="D550" s="22"/>
      <c r="E550" s="22"/>
      <c r="F550" s="22"/>
    </row>
    <row r="551" spans="1:6" ht="15.75">
      <c r="A551" s="87"/>
      <c r="B551" s="22"/>
      <c r="C551" s="22"/>
      <c r="D551" s="22"/>
      <c r="E551" s="22"/>
      <c r="F551" s="22"/>
    </row>
    <row r="552" spans="1:6" ht="15.75">
      <c r="A552" s="87"/>
      <c r="B552" s="22"/>
      <c r="C552" s="22"/>
      <c r="D552" s="22"/>
      <c r="E552" s="22"/>
      <c r="F552" s="22"/>
    </row>
    <row r="553" spans="1:6" ht="15.75">
      <c r="A553" s="87"/>
      <c r="B553" s="22"/>
      <c r="C553" s="22"/>
      <c r="D553" s="22"/>
      <c r="E553" s="22"/>
      <c r="F553" s="22"/>
    </row>
    <row r="554" spans="1:6" ht="15.75">
      <c r="A554" s="87"/>
      <c r="B554" s="22"/>
      <c r="C554" s="22"/>
      <c r="D554" s="22"/>
      <c r="E554" s="22"/>
      <c r="F554" s="22"/>
    </row>
    <row r="555" spans="1:6" ht="15.75">
      <c r="A555" s="87"/>
      <c r="B555" s="22"/>
      <c r="C555" s="22"/>
      <c r="D555" s="22"/>
      <c r="E555" s="22"/>
      <c r="F555" s="22"/>
    </row>
    <row r="556" spans="1:6" ht="15.75">
      <c r="A556" s="87"/>
      <c r="B556" s="22"/>
      <c r="C556" s="22"/>
      <c r="D556" s="22"/>
      <c r="E556" s="22"/>
      <c r="F556" s="22"/>
    </row>
    <row r="557" spans="1:6" ht="15.75">
      <c r="A557" s="87"/>
      <c r="B557" s="22"/>
      <c r="C557" s="22"/>
      <c r="D557" s="22"/>
      <c r="E557" s="22"/>
      <c r="F557" s="22"/>
    </row>
    <row r="558" spans="1:6" ht="15.75">
      <c r="A558" s="87"/>
      <c r="B558" s="22"/>
      <c r="C558" s="22"/>
      <c r="D558" s="22"/>
      <c r="E558" s="22"/>
      <c r="F558" s="22"/>
    </row>
    <row r="559" spans="1:6" ht="15.75">
      <c r="A559" s="87"/>
      <c r="B559" s="22"/>
      <c r="C559" s="22"/>
      <c r="D559" s="22"/>
      <c r="E559" s="22"/>
      <c r="F559" s="22"/>
    </row>
    <row r="560" spans="1:6" ht="15.75">
      <c r="A560" s="87"/>
      <c r="B560" s="22"/>
      <c r="C560" s="22"/>
      <c r="D560" s="22"/>
      <c r="E560" s="22"/>
      <c r="F560" s="22"/>
    </row>
    <row r="561" spans="1:6" ht="15.75">
      <c r="A561" s="87"/>
      <c r="B561" s="22"/>
      <c r="C561" s="22"/>
      <c r="D561" s="22"/>
      <c r="E561" s="22"/>
      <c r="F561" s="22"/>
    </row>
    <row r="562" spans="1:6" ht="15.75">
      <c r="A562" s="87"/>
      <c r="B562" s="22"/>
      <c r="C562" s="22"/>
      <c r="D562" s="22"/>
      <c r="E562" s="22"/>
      <c r="F562" s="22"/>
    </row>
    <row r="563" spans="1:6" ht="15.75">
      <c r="A563" s="87"/>
      <c r="B563" s="22"/>
      <c r="C563" s="22"/>
      <c r="D563" s="22"/>
      <c r="E563" s="22"/>
      <c r="F563" s="22"/>
    </row>
    <row r="564" spans="1:6" ht="15.75">
      <c r="A564" s="87"/>
      <c r="B564" s="22"/>
      <c r="C564" s="22"/>
      <c r="D564" s="22"/>
      <c r="E564" s="22"/>
      <c r="F564" s="22"/>
    </row>
    <row r="565" spans="1:6" ht="15.75">
      <c r="A565" s="87"/>
      <c r="B565" s="22"/>
      <c r="C565" s="22"/>
      <c r="D565" s="22"/>
      <c r="E565" s="22"/>
      <c r="F565" s="22"/>
    </row>
    <row r="566" spans="1:6" ht="15.75">
      <c r="A566" s="87"/>
      <c r="B566" s="22"/>
      <c r="C566" s="22"/>
      <c r="D566" s="22"/>
      <c r="E566" s="22"/>
      <c r="F566" s="22"/>
    </row>
    <row r="567" spans="1:6" ht="15.75">
      <c r="A567" s="87"/>
      <c r="B567" s="22"/>
      <c r="C567" s="22"/>
      <c r="D567" s="22"/>
      <c r="E567" s="22"/>
      <c r="F567" s="22"/>
    </row>
    <row r="568" spans="1:6" ht="15.75">
      <c r="A568" s="87"/>
      <c r="B568" s="22"/>
      <c r="C568" s="22"/>
      <c r="D568" s="22"/>
      <c r="E568" s="22"/>
      <c r="F568" s="22"/>
    </row>
    <row r="569" spans="1:6" ht="15.75">
      <c r="A569" s="87"/>
      <c r="B569" s="22"/>
      <c r="C569" s="22"/>
      <c r="D569" s="22"/>
      <c r="E569" s="22"/>
      <c r="F569" s="22"/>
    </row>
    <row r="570" spans="1:6" ht="15.75">
      <c r="A570" s="87"/>
      <c r="B570" s="22"/>
      <c r="C570" s="22"/>
      <c r="D570" s="22"/>
      <c r="E570" s="22"/>
      <c r="F570" s="22"/>
    </row>
    <row r="571" spans="1:6" ht="15.75">
      <c r="A571" s="87"/>
      <c r="B571" s="22"/>
      <c r="C571" s="22"/>
      <c r="D571" s="22"/>
      <c r="E571" s="22"/>
      <c r="F571" s="22"/>
    </row>
    <row r="572" spans="1:6" ht="15.75">
      <c r="A572" s="87"/>
      <c r="B572" s="22"/>
      <c r="C572" s="22"/>
      <c r="D572" s="22"/>
      <c r="E572" s="22"/>
      <c r="F572" s="22"/>
    </row>
    <row r="573" spans="1:6" ht="15.75">
      <c r="A573" s="87"/>
      <c r="B573" s="22"/>
      <c r="C573" s="22"/>
      <c r="D573" s="22"/>
      <c r="E573" s="22"/>
      <c r="F573" s="22"/>
    </row>
    <row r="574" spans="1:6" ht="15.75">
      <c r="A574" s="87"/>
      <c r="B574" s="22"/>
      <c r="C574" s="22"/>
      <c r="D574" s="22"/>
      <c r="E574" s="22"/>
      <c r="F574" s="22"/>
    </row>
    <row r="575" spans="1:6" ht="15.75">
      <c r="A575" s="87"/>
      <c r="B575" s="22"/>
      <c r="C575" s="22"/>
      <c r="D575" s="22"/>
      <c r="E575" s="22"/>
      <c r="F575" s="22"/>
    </row>
    <row r="576" spans="1:6" ht="15.75">
      <c r="A576" s="87"/>
      <c r="B576" s="22"/>
      <c r="C576" s="22"/>
      <c r="D576" s="22"/>
      <c r="E576" s="22"/>
      <c r="F576" s="22"/>
    </row>
    <row r="577" spans="1:6" ht="15.75">
      <c r="A577" s="87"/>
      <c r="B577" s="22"/>
      <c r="C577" s="22"/>
      <c r="D577" s="22"/>
      <c r="E577" s="22"/>
      <c r="F577" s="22"/>
    </row>
    <row r="578" spans="1:6" ht="15.75">
      <c r="A578" s="87"/>
      <c r="B578" s="22"/>
      <c r="C578" s="22"/>
      <c r="D578" s="22"/>
      <c r="E578" s="22"/>
      <c r="F578" s="22"/>
    </row>
    <row r="579" spans="1:6" ht="15.75">
      <c r="A579" s="87"/>
      <c r="B579" s="22"/>
      <c r="C579" s="22"/>
      <c r="D579" s="22"/>
      <c r="E579" s="22"/>
      <c r="F579" s="22"/>
    </row>
    <row r="580" spans="1:6" ht="15.75">
      <c r="A580" s="87"/>
      <c r="B580" s="22"/>
      <c r="C580" s="22"/>
      <c r="D580" s="22"/>
      <c r="E580" s="22"/>
      <c r="F580" s="22"/>
    </row>
    <row r="581" spans="1:6" ht="15.75">
      <c r="A581" s="87"/>
      <c r="B581" s="22"/>
      <c r="C581" s="22"/>
      <c r="D581" s="22"/>
      <c r="E581" s="22"/>
      <c r="F581" s="22"/>
    </row>
    <row r="582" spans="1:6" ht="15.75">
      <c r="A582" s="87"/>
      <c r="B582" s="22"/>
      <c r="C582" s="22"/>
      <c r="D582" s="22"/>
      <c r="E582" s="22"/>
      <c r="F582" s="22"/>
    </row>
    <row r="583" spans="1:6" ht="15.75">
      <c r="A583" s="87"/>
      <c r="B583" s="22"/>
      <c r="C583" s="22"/>
      <c r="D583" s="22"/>
      <c r="E583" s="22"/>
      <c r="F583" s="22"/>
    </row>
    <row r="584" spans="1:6" ht="15.75">
      <c r="A584" s="87"/>
      <c r="B584" s="22"/>
      <c r="C584" s="22"/>
      <c r="D584" s="22"/>
      <c r="E584" s="22"/>
      <c r="F584" s="22"/>
    </row>
    <row r="585" spans="1:6" ht="15.75">
      <c r="A585" s="87"/>
      <c r="B585" s="22"/>
      <c r="C585" s="22"/>
      <c r="D585" s="22"/>
      <c r="E585" s="22"/>
      <c r="F585" s="22"/>
    </row>
    <row r="586" spans="1:6" ht="15.75">
      <c r="A586" s="87"/>
      <c r="B586" s="22"/>
      <c r="C586" s="22"/>
      <c r="D586" s="22"/>
      <c r="E586" s="22"/>
      <c r="F586" s="22"/>
    </row>
    <row r="587" spans="1:6" ht="15.75">
      <c r="A587" s="87"/>
      <c r="B587" s="22"/>
      <c r="C587" s="22"/>
      <c r="D587" s="22"/>
      <c r="E587" s="22"/>
      <c r="F587" s="22"/>
    </row>
    <row r="588" spans="1:6" ht="15.75">
      <c r="A588" s="87"/>
      <c r="B588" s="22"/>
      <c r="C588" s="22"/>
      <c r="D588" s="22"/>
      <c r="E588" s="22"/>
      <c r="F588" s="22"/>
    </row>
    <row r="589" spans="1:6" ht="15.75">
      <c r="A589" s="87"/>
      <c r="B589" s="22"/>
      <c r="C589" s="22"/>
      <c r="D589" s="22"/>
      <c r="E589" s="22"/>
      <c r="F589" s="22"/>
    </row>
    <row r="590" spans="1:6" ht="15.75">
      <c r="A590" s="87"/>
      <c r="B590" s="22"/>
      <c r="C590" s="22"/>
      <c r="D590" s="22"/>
      <c r="E590" s="22"/>
      <c r="F590" s="22"/>
    </row>
    <row r="591" spans="1:6" ht="15.75">
      <c r="A591" s="87"/>
      <c r="B591" s="22"/>
      <c r="C591" s="22"/>
      <c r="D591" s="22"/>
      <c r="E591" s="22"/>
      <c r="F591" s="22"/>
    </row>
    <row r="592" spans="1:6" ht="15.75">
      <c r="A592" s="87"/>
      <c r="B592" s="22"/>
      <c r="C592" s="22"/>
      <c r="D592" s="22"/>
      <c r="E592" s="22"/>
      <c r="F592" s="22"/>
    </row>
    <row r="593" spans="1:6" ht="15.75">
      <c r="A593" s="87"/>
      <c r="B593" s="22"/>
      <c r="C593" s="22"/>
      <c r="D593" s="22"/>
      <c r="E593" s="22"/>
      <c r="F593" s="22"/>
    </row>
    <row r="594" spans="1:6" ht="15.75">
      <c r="A594" s="87"/>
      <c r="B594" s="22"/>
      <c r="C594" s="22"/>
      <c r="D594" s="22"/>
      <c r="E594" s="22"/>
      <c r="F594" s="22"/>
    </row>
    <row r="595" spans="1:6" ht="15.75">
      <c r="A595" s="87"/>
      <c r="B595" s="22"/>
      <c r="C595" s="22"/>
      <c r="D595" s="22"/>
      <c r="E595" s="22"/>
      <c r="F595" s="22"/>
    </row>
    <row r="596" spans="1:6" ht="15.75">
      <c r="A596" s="87"/>
      <c r="B596" s="22"/>
      <c r="C596" s="22"/>
      <c r="D596" s="22"/>
      <c r="E596" s="22"/>
      <c r="F596" s="22"/>
    </row>
    <row r="597" spans="1:6" ht="15.75">
      <c r="A597" s="87"/>
      <c r="B597" s="22"/>
      <c r="C597" s="22"/>
      <c r="D597" s="22"/>
      <c r="E597" s="22"/>
      <c r="F597" s="22"/>
    </row>
    <row r="598" spans="1:6" ht="15.75">
      <c r="A598" s="87"/>
      <c r="B598" s="22"/>
      <c r="C598" s="22"/>
      <c r="D598" s="22"/>
      <c r="E598" s="22"/>
      <c r="F598" s="22"/>
    </row>
    <row r="599" spans="1:6" ht="15.75">
      <c r="A599" s="87"/>
      <c r="B599" s="22"/>
      <c r="C599" s="22"/>
      <c r="D599" s="22"/>
      <c r="E599" s="22"/>
      <c r="F599" s="22"/>
    </row>
    <row r="600" spans="1:6" ht="15.75">
      <c r="A600" s="87"/>
      <c r="B600" s="22"/>
      <c r="C600" s="22"/>
      <c r="D600" s="22"/>
      <c r="E600" s="22"/>
      <c r="F600" s="22"/>
    </row>
    <row r="601" spans="1:6" ht="15.75">
      <c r="A601" s="87"/>
      <c r="B601" s="22"/>
      <c r="C601" s="22"/>
      <c r="D601" s="22"/>
      <c r="E601" s="22"/>
      <c r="F601" s="22"/>
    </row>
    <row r="602" spans="1:6" ht="15.75">
      <c r="A602" s="87"/>
      <c r="B602" s="22"/>
      <c r="C602" s="22"/>
      <c r="D602" s="22"/>
      <c r="E602" s="22"/>
      <c r="F602" s="22"/>
    </row>
    <row r="603" spans="1:6" ht="15.75">
      <c r="A603" s="87"/>
      <c r="B603" s="22"/>
      <c r="C603" s="22"/>
      <c r="D603" s="22"/>
      <c r="E603" s="22"/>
      <c r="F603" s="22"/>
    </row>
    <row r="604" spans="1:6" ht="15.75">
      <c r="A604" s="87"/>
      <c r="B604" s="22"/>
      <c r="C604" s="22"/>
      <c r="D604" s="22"/>
      <c r="E604" s="22"/>
      <c r="F604" s="22"/>
    </row>
    <row r="605" spans="1:6" ht="15.75">
      <c r="A605" s="87"/>
      <c r="B605" s="22"/>
      <c r="C605" s="22"/>
      <c r="D605" s="22"/>
      <c r="E605" s="22"/>
      <c r="F605" s="22"/>
    </row>
    <row r="606" spans="1:6" ht="15.75">
      <c r="A606" s="87"/>
      <c r="B606" s="22"/>
      <c r="C606" s="22"/>
      <c r="D606" s="22"/>
      <c r="E606" s="22"/>
      <c r="F606" s="22"/>
    </row>
    <row r="607" spans="1:6" ht="15.75">
      <c r="A607" s="87"/>
      <c r="B607" s="22"/>
      <c r="C607" s="22"/>
      <c r="D607" s="22"/>
      <c r="E607" s="22"/>
      <c r="F607" s="22"/>
    </row>
    <row r="608" spans="1:6" ht="15.75">
      <c r="A608" s="87"/>
      <c r="B608" s="22"/>
      <c r="C608" s="22"/>
      <c r="D608" s="22"/>
      <c r="E608" s="22"/>
      <c r="F608" s="22"/>
    </row>
    <row r="609" spans="1:6" ht="15.75">
      <c r="A609" s="87"/>
      <c r="B609" s="22"/>
      <c r="C609" s="22"/>
      <c r="D609" s="22"/>
      <c r="E609" s="22"/>
      <c r="F609" s="22"/>
    </row>
    <row r="610" spans="1:6" ht="15.75">
      <c r="A610" s="87"/>
      <c r="B610" s="22"/>
      <c r="C610" s="22"/>
      <c r="D610" s="22"/>
      <c r="E610" s="22"/>
      <c r="F610" s="22"/>
    </row>
    <row r="611" spans="1:6" ht="15.75">
      <c r="A611" s="87"/>
      <c r="B611" s="22"/>
      <c r="C611" s="22"/>
      <c r="D611" s="22"/>
      <c r="E611" s="22"/>
      <c r="F611" s="22"/>
    </row>
    <row r="612" spans="1:6" ht="15.75">
      <c r="A612" s="87"/>
      <c r="B612" s="22"/>
      <c r="C612" s="22"/>
      <c r="D612" s="22"/>
      <c r="E612" s="22"/>
      <c r="F612" s="22"/>
    </row>
    <row r="613" spans="1:6" ht="15.75">
      <c r="A613" s="87"/>
      <c r="B613" s="22"/>
      <c r="C613" s="22"/>
      <c r="D613" s="22"/>
      <c r="E613" s="22"/>
      <c r="F613" s="22"/>
    </row>
    <row r="614" spans="1:6" ht="15.75">
      <c r="A614" s="87"/>
      <c r="B614" s="22"/>
      <c r="C614" s="22"/>
      <c r="D614" s="22"/>
      <c r="E614" s="22"/>
      <c r="F614" s="22"/>
    </row>
    <row r="615" spans="1:6" ht="15.75">
      <c r="A615" s="87"/>
      <c r="B615" s="22"/>
      <c r="C615" s="22"/>
      <c r="D615" s="22"/>
      <c r="E615" s="22"/>
      <c r="F615" s="22"/>
    </row>
    <row r="616" spans="1:6" ht="15.75">
      <c r="A616" s="87"/>
      <c r="B616" s="22"/>
      <c r="C616" s="22"/>
      <c r="D616" s="22"/>
      <c r="E616" s="22"/>
      <c r="F616" s="22"/>
    </row>
    <row r="617" spans="1:6" ht="15.75">
      <c r="A617" s="87"/>
      <c r="B617" s="22"/>
      <c r="C617" s="22"/>
      <c r="D617" s="22"/>
      <c r="E617" s="22"/>
      <c r="F617" s="22"/>
    </row>
    <row r="618" spans="1:6" ht="15.75">
      <c r="A618" s="87"/>
      <c r="B618" s="22"/>
      <c r="C618" s="22"/>
      <c r="D618" s="22"/>
      <c r="E618" s="22"/>
      <c r="F618" s="22"/>
    </row>
    <row r="619" spans="1:6" ht="15.75">
      <c r="A619" s="87"/>
      <c r="B619" s="22"/>
      <c r="C619" s="22"/>
      <c r="D619" s="22"/>
      <c r="E619" s="22"/>
      <c r="F619" s="22"/>
    </row>
    <row r="620" spans="1:6" ht="15.75">
      <c r="A620" s="87"/>
      <c r="B620" s="22"/>
      <c r="C620" s="22"/>
      <c r="D620" s="22"/>
      <c r="E620" s="22"/>
      <c r="F620" s="22"/>
    </row>
    <row r="621" spans="1:6" ht="15.75">
      <c r="A621" s="87"/>
      <c r="B621" s="22"/>
      <c r="C621" s="22"/>
      <c r="D621" s="22"/>
      <c r="E621" s="22"/>
      <c r="F621" s="22"/>
    </row>
    <row r="622" spans="1:6" ht="15.75">
      <c r="A622" s="87"/>
      <c r="B622" s="22"/>
      <c r="C622" s="22"/>
      <c r="D622" s="22"/>
      <c r="E622" s="22"/>
      <c r="F622" s="22"/>
    </row>
    <row r="623" spans="1:6" ht="15.75">
      <c r="A623" s="87"/>
      <c r="B623" s="22"/>
      <c r="C623" s="22"/>
      <c r="D623" s="22"/>
      <c r="E623" s="22"/>
      <c r="F623" s="22"/>
    </row>
    <row r="624" spans="1:6" ht="15.75">
      <c r="A624" s="87"/>
      <c r="B624" s="22"/>
      <c r="C624" s="22"/>
      <c r="D624" s="22"/>
      <c r="E624" s="22"/>
      <c r="F624" s="22"/>
    </row>
    <row r="625" spans="1:6" ht="15.75">
      <c r="A625" s="87"/>
      <c r="B625" s="22"/>
      <c r="C625" s="22"/>
      <c r="D625" s="22"/>
      <c r="E625" s="22"/>
      <c r="F625" s="22"/>
    </row>
    <row r="626" spans="1:6" ht="15.75">
      <c r="A626" s="87"/>
      <c r="B626" s="22"/>
      <c r="C626" s="22"/>
      <c r="D626" s="22"/>
      <c r="E626" s="22"/>
      <c r="F626" s="22"/>
    </row>
    <row r="627" spans="1:6" ht="15.75">
      <c r="A627" s="87"/>
      <c r="B627" s="22"/>
      <c r="C627" s="22"/>
      <c r="D627" s="22"/>
      <c r="E627" s="22"/>
      <c r="F627" s="22"/>
    </row>
    <row r="628" spans="1:6" ht="15.75">
      <c r="A628" s="87"/>
      <c r="B628" s="22"/>
      <c r="C628" s="22"/>
      <c r="D628" s="22"/>
      <c r="E628" s="22"/>
      <c r="F628" s="22"/>
    </row>
    <row r="629" spans="1:6" ht="15.75">
      <c r="A629" s="87"/>
      <c r="B629" s="22"/>
      <c r="C629" s="22"/>
      <c r="D629" s="22"/>
      <c r="E629" s="22"/>
      <c r="F629" s="22"/>
    </row>
    <row r="630" spans="1:6" ht="15.75">
      <c r="A630" s="87"/>
      <c r="B630" s="22"/>
      <c r="C630" s="22"/>
      <c r="D630" s="22"/>
      <c r="E630" s="22"/>
      <c r="F630" s="22"/>
    </row>
    <row r="631" spans="1:6" ht="15.75">
      <c r="A631" s="87"/>
      <c r="B631" s="22"/>
      <c r="C631" s="22"/>
      <c r="D631" s="22"/>
      <c r="E631" s="22"/>
      <c r="F631" s="22"/>
    </row>
    <row r="632" spans="1:6" ht="15.75">
      <c r="A632" s="87"/>
      <c r="B632" s="22"/>
      <c r="C632" s="22"/>
      <c r="D632" s="22"/>
      <c r="E632" s="22"/>
      <c r="F632" s="22"/>
    </row>
    <row r="633" spans="1:6" ht="15.75">
      <c r="A633" s="87"/>
      <c r="B633" s="22"/>
      <c r="C633" s="22"/>
      <c r="D633" s="22"/>
      <c r="E633" s="22"/>
      <c r="F633" s="22"/>
    </row>
    <row r="634" spans="1:6" ht="15.75">
      <c r="A634" s="87"/>
      <c r="B634" s="22"/>
      <c r="C634" s="22"/>
      <c r="D634" s="22"/>
      <c r="E634" s="22"/>
      <c r="F634" s="22"/>
    </row>
    <row r="635" spans="1:6" ht="15.75">
      <c r="A635" s="87"/>
      <c r="B635" s="22"/>
      <c r="C635" s="22"/>
      <c r="D635" s="22"/>
      <c r="E635" s="22"/>
      <c r="F635" s="22"/>
    </row>
    <row r="636" spans="1:6" ht="15.75">
      <c r="A636" s="87"/>
      <c r="B636" s="22"/>
      <c r="C636" s="22"/>
      <c r="D636" s="22"/>
      <c r="E636" s="22"/>
      <c r="F636" s="22"/>
    </row>
    <row r="637" spans="1:6" ht="15.75">
      <c r="A637" s="87"/>
      <c r="B637" s="22"/>
      <c r="C637" s="22"/>
      <c r="D637" s="22"/>
      <c r="E637" s="22"/>
      <c r="F637" s="22"/>
    </row>
    <row r="638" spans="1:6" ht="15.75">
      <c r="A638" s="87"/>
      <c r="B638" s="22"/>
      <c r="C638" s="22"/>
      <c r="D638" s="22"/>
      <c r="E638" s="22"/>
      <c r="F638" s="22"/>
    </row>
    <row r="639" spans="1:6" ht="15.75">
      <c r="A639" s="87"/>
      <c r="B639" s="22"/>
      <c r="C639" s="22"/>
      <c r="D639" s="22"/>
      <c r="E639" s="22"/>
      <c r="F639" s="22"/>
    </row>
    <row r="640" spans="1:6" ht="15.75">
      <c r="A640" s="87"/>
      <c r="B640" s="22"/>
      <c r="C640" s="22"/>
      <c r="D640" s="22"/>
      <c r="E640" s="22"/>
      <c r="F640" s="22"/>
    </row>
    <row r="641" spans="1:6" ht="15.75">
      <c r="A641" s="87"/>
      <c r="B641" s="22"/>
      <c r="C641" s="22"/>
      <c r="D641" s="22"/>
      <c r="E641" s="22"/>
      <c r="F641" s="22"/>
    </row>
    <row r="642" spans="1:6" ht="15.75">
      <c r="A642" s="87"/>
      <c r="B642" s="22"/>
      <c r="C642" s="22"/>
      <c r="D642" s="22"/>
      <c r="E642" s="22"/>
      <c r="F642" s="22"/>
    </row>
    <row r="643" spans="1:6" ht="15.75">
      <c r="A643" s="87"/>
      <c r="B643" s="22"/>
      <c r="C643" s="22"/>
      <c r="D643" s="22"/>
      <c r="E643" s="22"/>
      <c r="F643" s="22"/>
    </row>
    <row r="644" spans="1:6" ht="15.75">
      <c r="A644" s="87"/>
      <c r="B644" s="22"/>
      <c r="C644" s="22"/>
      <c r="D644" s="22"/>
      <c r="E644" s="22"/>
      <c r="F644" s="22"/>
    </row>
    <row r="645" spans="1:6" ht="15.75">
      <c r="A645" s="87"/>
      <c r="B645" s="22"/>
      <c r="C645" s="22"/>
      <c r="D645" s="22"/>
      <c r="E645" s="22"/>
      <c r="F645" s="22"/>
    </row>
    <row r="646" spans="1:6" ht="15.75">
      <c r="A646" s="87"/>
      <c r="B646" s="22"/>
      <c r="C646" s="22"/>
      <c r="D646" s="22"/>
      <c r="E646" s="22"/>
      <c r="F646" s="22"/>
    </row>
    <row r="647" spans="1:6" ht="15.75">
      <c r="A647" s="87"/>
      <c r="B647" s="22"/>
      <c r="C647" s="22"/>
      <c r="D647" s="22"/>
      <c r="E647" s="22"/>
      <c r="F647" s="22"/>
    </row>
    <row r="648" spans="1:6" ht="15.75">
      <c r="A648" s="87"/>
      <c r="B648" s="22"/>
      <c r="C648" s="22"/>
      <c r="D648" s="22"/>
      <c r="E648" s="22"/>
      <c r="F648" s="22"/>
    </row>
    <row r="649" spans="1:6" ht="15.75">
      <c r="A649" s="87"/>
      <c r="B649" s="22"/>
      <c r="C649" s="22"/>
      <c r="D649" s="22"/>
      <c r="E649" s="22"/>
      <c r="F649" s="22"/>
    </row>
    <row r="650" spans="1:6" ht="15.75">
      <c r="A650" s="87"/>
      <c r="B650" s="22"/>
      <c r="C650" s="22"/>
      <c r="D650" s="22"/>
      <c r="E650" s="22"/>
      <c r="F650" s="22"/>
    </row>
    <row r="651" spans="1:6" ht="15.75">
      <c r="A651" s="87"/>
      <c r="B651" s="22"/>
      <c r="C651" s="22"/>
      <c r="D651" s="22"/>
      <c r="E651" s="22"/>
      <c r="F651" s="22"/>
    </row>
    <row r="652" spans="1:6">
      <c r="B652" s="22"/>
      <c r="C652" s="22"/>
      <c r="D652" s="22"/>
      <c r="E652" s="22"/>
      <c r="F652" s="22"/>
    </row>
    <row r="653" spans="1:6">
      <c r="B653" s="22"/>
      <c r="C653" s="22"/>
      <c r="D653" s="22"/>
      <c r="E653" s="22"/>
      <c r="F653" s="22"/>
    </row>
    <row r="654" spans="1:6">
      <c r="B654" s="22"/>
      <c r="C654" s="22"/>
      <c r="D654" s="22"/>
      <c r="E654" s="22"/>
      <c r="F654" s="22"/>
    </row>
    <row r="655" spans="1:6">
      <c r="B655" s="22"/>
      <c r="C655" s="22"/>
      <c r="D655" s="22"/>
      <c r="E655" s="22"/>
      <c r="F655" s="22"/>
    </row>
    <row r="656" spans="1:6">
      <c r="B656" s="22"/>
      <c r="C656" s="22"/>
      <c r="D656" s="22"/>
      <c r="E656" s="22"/>
      <c r="F656" s="22"/>
    </row>
    <row r="657" spans="2:6">
      <c r="B657" s="22"/>
      <c r="C657" s="22"/>
      <c r="D657" s="22"/>
      <c r="E657" s="22"/>
      <c r="F657" s="22"/>
    </row>
    <row r="658" spans="2:6">
      <c r="B658" s="22"/>
      <c r="C658" s="22"/>
      <c r="D658" s="22"/>
      <c r="E658" s="22"/>
      <c r="F658" s="22"/>
    </row>
    <row r="659" spans="2:6">
      <c r="B659" s="22"/>
      <c r="C659" s="22"/>
      <c r="D659" s="22"/>
      <c r="E659" s="22"/>
      <c r="F659" s="22"/>
    </row>
    <row r="660" spans="2:6">
      <c r="B660" s="22"/>
      <c r="C660" s="22"/>
      <c r="D660" s="22"/>
      <c r="E660" s="22"/>
      <c r="F660" s="22"/>
    </row>
    <row r="661" spans="2:6">
      <c r="B661" s="22"/>
      <c r="C661" s="22"/>
      <c r="D661" s="22"/>
      <c r="E661" s="22"/>
      <c r="F661" s="22"/>
    </row>
    <row r="662" spans="2:6">
      <c r="B662" s="22"/>
      <c r="C662" s="22"/>
      <c r="D662" s="22"/>
      <c r="E662" s="22"/>
      <c r="F662" s="22"/>
    </row>
    <row r="663" spans="2:6">
      <c r="B663" s="22"/>
      <c r="C663" s="22"/>
      <c r="D663" s="22"/>
      <c r="E663" s="22"/>
      <c r="F663" s="22"/>
    </row>
    <row r="664" spans="2:6">
      <c r="B664" s="22"/>
      <c r="C664" s="22"/>
      <c r="D664" s="22"/>
      <c r="E664" s="22"/>
      <c r="F664" s="22"/>
    </row>
    <row r="665" spans="2:6">
      <c r="B665" s="22"/>
      <c r="C665" s="22"/>
      <c r="D665" s="22"/>
      <c r="E665" s="22"/>
      <c r="F665" s="22"/>
    </row>
    <row r="666" spans="2:6">
      <c r="B666" s="22"/>
      <c r="C666" s="22"/>
      <c r="D666" s="22"/>
      <c r="E666" s="22"/>
      <c r="F666" s="22"/>
    </row>
    <row r="667" spans="2:6">
      <c r="B667" s="22"/>
      <c r="C667" s="22"/>
      <c r="D667" s="22"/>
      <c r="E667" s="22"/>
      <c r="F667" s="22"/>
    </row>
    <row r="668" spans="2:6">
      <c r="B668" s="22"/>
      <c r="C668" s="22"/>
      <c r="D668" s="22"/>
      <c r="E668" s="22"/>
      <c r="F668" s="22"/>
    </row>
    <row r="669" spans="2:6">
      <c r="B669" s="22"/>
      <c r="C669" s="22"/>
      <c r="D669" s="22"/>
      <c r="E669" s="22"/>
      <c r="F669" s="22"/>
    </row>
    <row r="670" spans="2:6">
      <c r="B670" s="22"/>
      <c r="C670" s="22"/>
      <c r="D670" s="22"/>
      <c r="E670" s="22"/>
      <c r="F670" s="22"/>
    </row>
    <row r="671" spans="2:6">
      <c r="B671" s="22"/>
      <c r="C671" s="22"/>
      <c r="D671" s="22"/>
      <c r="E671" s="22"/>
      <c r="F671" s="22"/>
    </row>
    <row r="672" spans="2:6">
      <c r="B672" s="22"/>
      <c r="C672" s="22"/>
      <c r="D672" s="22"/>
      <c r="E672" s="22"/>
      <c r="F672" s="22"/>
    </row>
    <row r="673" spans="2:6">
      <c r="B673" s="22"/>
      <c r="C673" s="22"/>
      <c r="D673" s="22"/>
      <c r="E673" s="22"/>
      <c r="F673" s="22"/>
    </row>
    <row r="674" spans="2:6">
      <c r="B674" s="22"/>
      <c r="C674" s="22"/>
      <c r="D674" s="22"/>
      <c r="E674" s="22"/>
      <c r="F674" s="22"/>
    </row>
    <row r="675" spans="2:6">
      <c r="B675" s="22"/>
      <c r="C675" s="22"/>
      <c r="D675" s="22"/>
      <c r="E675" s="22"/>
      <c r="F675" s="22"/>
    </row>
    <row r="676" spans="2:6">
      <c r="B676" s="22"/>
      <c r="C676" s="22"/>
      <c r="D676" s="22"/>
      <c r="E676" s="22"/>
      <c r="F676" s="22"/>
    </row>
    <row r="677" spans="2:6">
      <c r="B677" s="22"/>
      <c r="C677" s="22"/>
      <c r="D677" s="22"/>
      <c r="E677" s="22"/>
      <c r="F677" s="22"/>
    </row>
    <row r="678" spans="2:6">
      <c r="B678" s="22"/>
      <c r="C678" s="22"/>
      <c r="D678" s="22"/>
      <c r="E678" s="22"/>
      <c r="F678" s="22"/>
    </row>
    <row r="679" spans="2:6">
      <c r="B679" s="22"/>
      <c r="C679" s="22"/>
      <c r="D679" s="22"/>
      <c r="E679" s="22"/>
      <c r="F679" s="22"/>
    </row>
    <row r="680" spans="2:6">
      <c r="B680" s="22"/>
      <c r="C680" s="22"/>
      <c r="D680" s="22"/>
      <c r="E680" s="22"/>
      <c r="F680" s="22"/>
    </row>
    <row r="681" spans="2:6">
      <c r="B681" s="22"/>
      <c r="C681" s="22"/>
      <c r="D681" s="22"/>
      <c r="E681" s="22"/>
      <c r="F681" s="22"/>
    </row>
    <row r="682" spans="2:6">
      <c r="B682" s="22"/>
      <c r="C682" s="22"/>
      <c r="D682" s="22"/>
      <c r="E682" s="22"/>
      <c r="F682" s="22"/>
    </row>
    <row r="683" spans="2:6">
      <c r="B683" s="22"/>
      <c r="C683" s="22"/>
      <c r="D683" s="22"/>
      <c r="E683" s="22"/>
      <c r="F683" s="22"/>
    </row>
    <row r="684" spans="2:6">
      <c r="B684" s="22"/>
      <c r="C684" s="22"/>
      <c r="D684" s="22"/>
      <c r="E684" s="22"/>
      <c r="F684" s="22"/>
    </row>
    <row r="685" spans="2:6">
      <c r="B685" s="22"/>
      <c r="C685" s="22"/>
      <c r="D685" s="22"/>
      <c r="E685" s="22"/>
      <c r="F685" s="22"/>
    </row>
    <row r="686" spans="2:6">
      <c r="B686" s="22"/>
      <c r="C686" s="22"/>
      <c r="D686" s="22"/>
      <c r="E686" s="22"/>
      <c r="F686" s="22"/>
    </row>
    <row r="687" spans="2:6">
      <c r="B687" s="22"/>
      <c r="C687" s="22"/>
      <c r="D687" s="22"/>
      <c r="E687" s="22"/>
      <c r="F687" s="22"/>
    </row>
    <row r="688" spans="2:6">
      <c r="B688" s="22"/>
      <c r="C688" s="22"/>
      <c r="D688" s="22"/>
      <c r="E688" s="22"/>
      <c r="F688" s="22"/>
    </row>
    <row r="689" spans="2:6">
      <c r="B689" s="22"/>
      <c r="C689" s="22"/>
      <c r="D689" s="22"/>
      <c r="E689" s="22"/>
      <c r="F689" s="22"/>
    </row>
    <row r="690" spans="2:6">
      <c r="B690" s="22"/>
      <c r="C690" s="22"/>
      <c r="D690" s="22"/>
      <c r="E690" s="22"/>
      <c r="F690" s="22"/>
    </row>
    <row r="691" spans="2:6">
      <c r="B691" s="22"/>
      <c r="C691" s="22"/>
      <c r="D691" s="22"/>
      <c r="E691" s="22"/>
      <c r="F691" s="22"/>
    </row>
    <row r="692" spans="2:6">
      <c r="B692" s="22"/>
      <c r="C692" s="22"/>
      <c r="D692" s="22"/>
      <c r="E692" s="22"/>
      <c r="F692" s="22"/>
    </row>
    <row r="693" spans="2:6">
      <c r="B693" s="22"/>
      <c r="C693" s="22"/>
      <c r="D693" s="22"/>
      <c r="E693" s="22"/>
      <c r="F693" s="22"/>
    </row>
    <row r="694" spans="2:6">
      <c r="B694" s="22"/>
      <c r="C694" s="22"/>
      <c r="D694" s="22"/>
      <c r="E694" s="22"/>
      <c r="F694" s="22"/>
    </row>
    <row r="695" spans="2:6">
      <c r="B695" s="22"/>
      <c r="C695" s="22"/>
      <c r="D695" s="22"/>
      <c r="E695" s="22"/>
      <c r="F695" s="22"/>
    </row>
    <row r="696" spans="2:6">
      <c r="B696" s="22"/>
      <c r="C696" s="22"/>
      <c r="D696" s="22"/>
      <c r="E696" s="22"/>
      <c r="F696" s="22"/>
    </row>
    <row r="697" spans="2:6">
      <c r="B697" s="22"/>
      <c r="C697" s="22"/>
      <c r="D697" s="22"/>
      <c r="E697" s="22"/>
      <c r="F697" s="22"/>
    </row>
    <row r="698" spans="2:6">
      <c r="B698" s="22"/>
      <c r="C698" s="22"/>
      <c r="D698" s="22"/>
      <c r="E698" s="22"/>
      <c r="F698" s="22"/>
    </row>
    <row r="699" spans="2:6">
      <c r="B699" s="22"/>
      <c r="C699" s="22"/>
      <c r="D699" s="22"/>
      <c r="E699" s="22"/>
      <c r="F699" s="22"/>
    </row>
    <row r="700" spans="2:6">
      <c r="B700" s="22"/>
      <c r="C700" s="22"/>
      <c r="D700" s="22"/>
      <c r="E700" s="22"/>
      <c r="F700" s="22"/>
    </row>
    <row r="701" spans="2:6">
      <c r="B701" s="22"/>
      <c r="C701" s="22"/>
      <c r="D701" s="22"/>
      <c r="E701" s="22"/>
      <c r="F701" s="22"/>
    </row>
    <row r="702" spans="2:6">
      <c r="B702" s="22"/>
      <c r="C702" s="22"/>
      <c r="D702" s="22"/>
      <c r="E702" s="22"/>
      <c r="F702" s="22"/>
    </row>
    <row r="703" spans="2:6">
      <c r="B703" s="22"/>
      <c r="C703" s="22"/>
      <c r="D703" s="22"/>
      <c r="E703" s="22"/>
      <c r="F703" s="22"/>
    </row>
    <row r="704" spans="2:6">
      <c r="B704" s="22"/>
      <c r="C704" s="22"/>
      <c r="D704" s="22"/>
      <c r="E704" s="22"/>
      <c r="F704" s="22"/>
    </row>
    <row r="705" spans="2:6">
      <c r="B705" s="22"/>
      <c r="C705" s="22"/>
      <c r="D705" s="22"/>
      <c r="E705" s="22"/>
      <c r="F705" s="22"/>
    </row>
    <row r="706" spans="2:6">
      <c r="B706" s="22"/>
      <c r="C706" s="22"/>
      <c r="D706" s="22"/>
      <c r="E706" s="22"/>
      <c r="F706" s="22"/>
    </row>
    <row r="707" spans="2:6">
      <c r="B707" s="22"/>
      <c r="C707" s="22"/>
      <c r="D707" s="22"/>
      <c r="E707" s="22"/>
      <c r="F707" s="22"/>
    </row>
    <row r="708" spans="2:6">
      <c r="B708" s="22"/>
      <c r="C708" s="22"/>
      <c r="D708" s="22"/>
      <c r="E708" s="22"/>
      <c r="F708" s="22"/>
    </row>
    <row r="709" spans="2:6">
      <c r="B709" s="22"/>
      <c r="C709" s="22"/>
      <c r="D709" s="22"/>
      <c r="E709" s="22"/>
      <c r="F709" s="22"/>
    </row>
    <row r="710" spans="2:6">
      <c r="B710" s="22"/>
      <c r="C710" s="22"/>
      <c r="D710" s="22"/>
      <c r="E710" s="22"/>
      <c r="F710" s="22"/>
    </row>
    <row r="711" spans="2:6">
      <c r="B711" s="22"/>
      <c r="C711" s="22"/>
      <c r="D711" s="22"/>
      <c r="E711" s="22"/>
      <c r="F711" s="22"/>
    </row>
    <row r="712" spans="2:6">
      <c r="B712" s="22"/>
      <c r="C712" s="22"/>
      <c r="D712" s="22"/>
      <c r="E712" s="22"/>
      <c r="F712" s="22"/>
    </row>
    <row r="713" spans="2:6">
      <c r="B713" s="22"/>
      <c r="C713" s="22"/>
      <c r="D713" s="22"/>
      <c r="E713" s="22"/>
      <c r="F713" s="22"/>
    </row>
    <row r="714" spans="2:6">
      <c r="B714" s="22"/>
      <c r="C714" s="22"/>
      <c r="D714" s="22"/>
      <c r="E714" s="22"/>
      <c r="F714" s="22"/>
    </row>
    <row r="715" spans="2:6">
      <c r="B715" s="22"/>
      <c r="C715" s="22"/>
      <c r="D715" s="22"/>
      <c r="E715" s="22"/>
      <c r="F715" s="22"/>
    </row>
    <row r="716" spans="2:6">
      <c r="B716" s="22"/>
      <c r="C716" s="22"/>
      <c r="D716" s="22"/>
      <c r="E716" s="22"/>
      <c r="F716" s="22"/>
    </row>
    <row r="717" spans="2:6">
      <c r="B717" s="22"/>
      <c r="C717" s="22"/>
      <c r="D717" s="22"/>
      <c r="E717" s="22"/>
      <c r="F717" s="22"/>
    </row>
    <row r="718" spans="2:6">
      <c r="B718" s="22"/>
      <c r="C718" s="22"/>
      <c r="D718" s="22"/>
      <c r="E718" s="22"/>
      <c r="F718" s="22"/>
    </row>
    <row r="719" spans="2:6">
      <c r="B719" s="22"/>
      <c r="C719" s="22"/>
      <c r="D719" s="22"/>
      <c r="E719" s="22"/>
      <c r="F719" s="22"/>
    </row>
    <row r="720" spans="2:6">
      <c r="B720" s="22"/>
      <c r="C720" s="22"/>
      <c r="D720" s="22"/>
      <c r="E720" s="22"/>
      <c r="F720" s="22"/>
    </row>
    <row r="721" spans="2:6">
      <c r="B721" s="22"/>
      <c r="C721" s="22"/>
      <c r="D721" s="22"/>
      <c r="E721" s="22"/>
      <c r="F721" s="22"/>
    </row>
    <row r="722" spans="2:6">
      <c r="B722" s="22"/>
      <c r="C722" s="22"/>
      <c r="D722" s="22"/>
      <c r="E722" s="22"/>
      <c r="F722" s="22"/>
    </row>
    <row r="723" spans="2:6">
      <c r="B723" s="22"/>
      <c r="C723" s="22"/>
      <c r="D723" s="22"/>
      <c r="E723" s="22"/>
      <c r="F723" s="22"/>
    </row>
    <row r="724" spans="2:6">
      <c r="B724" s="22"/>
      <c r="C724" s="22"/>
      <c r="D724" s="22"/>
      <c r="E724" s="22"/>
      <c r="F724" s="22"/>
    </row>
    <row r="725" spans="2:6">
      <c r="B725" s="22"/>
      <c r="C725" s="22"/>
      <c r="D725" s="22"/>
      <c r="E725" s="22"/>
      <c r="F725" s="22"/>
    </row>
    <row r="726" spans="2:6">
      <c r="B726" s="22"/>
      <c r="C726" s="22"/>
      <c r="D726" s="22"/>
      <c r="E726" s="22"/>
      <c r="F726" s="22"/>
    </row>
    <row r="727" spans="2:6">
      <c r="B727" s="22"/>
      <c r="C727" s="22"/>
      <c r="D727" s="22"/>
      <c r="E727" s="22"/>
      <c r="F727" s="22"/>
    </row>
    <row r="728" spans="2:6">
      <c r="B728" s="22"/>
      <c r="C728" s="22"/>
      <c r="D728" s="22"/>
      <c r="E728" s="22"/>
      <c r="F728" s="22"/>
    </row>
    <row r="729" spans="2:6">
      <c r="B729" s="22"/>
      <c r="C729" s="22"/>
      <c r="D729" s="22"/>
      <c r="E729" s="22"/>
      <c r="F729" s="22"/>
    </row>
    <row r="730" spans="2:6">
      <c r="B730" s="22"/>
      <c r="C730" s="22"/>
      <c r="D730" s="22"/>
      <c r="E730" s="22"/>
      <c r="F730" s="22"/>
    </row>
    <row r="731" spans="2:6">
      <c r="B731" s="22"/>
      <c r="C731" s="22"/>
      <c r="D731" s="22"/>
      <c r="E731" s="22"/>
      <c r="F731" s="22"/>
    </row>
    <row r="732" spans="2:6">
      <c r="B732" s="22"/>
      <c r="C732" s="22"/>
      <c r="D732" s="22"/>
      <c r="E732" s="22"/>
      <c r="F732" s="22"/>
    </row>
    <row r="733" spans="2:6">
      <c r="B733" s="22"/>
      <c r="C733" s="22"/>
      <c r="D733" s="22"/>
      <c r="E733" s="22"/>
      <c r="F733" s="22"/>
    </row>
    <row r="734" spans="2:6">
      <c r="B734" s="22"/>
      <c r="C734" s="22"/>
      <c r="D734" s="22"/>
      <c r="E734" s="22"/>
      <c r="F734" s="22"/>
    </row>
    <row r="735" spans="2:6">
      <c r="B735" s="22"/>
      <c r="C735" s="22"/>
      <c r="D735" s="22"/>
      <c r="E735" s="22"/>
      <c r="F735" s="22"/>
    </row>
    <row r="736" spans="2:6">
      <c r="B736" s="22"/>
      <c r="C736" s="22"/>
      <c r="D736" s="22"/>
      <c r="E736" s="22"/>
      <c r="F736" s="22"/>
    </row>
    <row r="737" spans="2:6">
      <c r="B737" s="22"/>
      <c r="C737" s="22"/>
      <c r="D737" s="22"/>
      <c r="E737" s="22"/>
      <c r="F737" s="22"/>
    </row>
    <row r="738" spans="2:6">
      <c r="B738" s="22"/>
      <c r="C738" s="22"/>
      <c r="D738" s="22"/>
      <c r="E738" s="22"/>
      <c r="F738" s="22"/>
    </row>
    <row r="739" spans="2:6">
      <c r="B739" s="22"/>
      <c r="C739" s="22"/>
      <c r="D739" s="22"/>
      <c r="E739" s="22"/>
      <c r="F739" s="22"/>
    </row>
    <row r="740" spans="2:6">
      <c r="B740" s="22"/>
      <c r="C740" s="22"/>
      <c r="D740" s="22"/>
      <c r="E740" s="22"/>
      <c r="F740" s="22"/>
    </row>
    <row r="741" spans="2:6">
      <c r="B741" s="22"/>
      <c r="C741" s="22"/>
      <c r="D741" s="22"/>
      <c r="E741" s="22"/>
      <c r="F741" s="22"/>
    </row>
    <row r="742" spans="2:6">
      <c r="B742" s="22"/>
      <c r="C742" s="22"/>
      <c r="D742" s="22"/>
      <c r="E742" s="22"/>
      <c r="F742" s="22"/>
    </row>
    <row r="743" spans="2:6">
      <c r="B743" s="22"/>
      <c r="C743" s="22"/>
      <c r="D743" s="22"/>
      <c r="E743" s="22"/>
      <c r="F743" s="22"/>
    </row>
    <row r="744" spans="2:6">
      <c r="B744" s="22"/>
      <c r="C744" s="22"/>
      <c r="D744" s="22"/>
      <c r="E744" s="22"/>
      <c r="F744" s="22"/>
    </row>
    <row r="745" spans="2:6">
      <c r="B745" s="22"/>
      <c r="C745" s="22"/>
      <c r="D745" s="22"/>
      <c r="E745" s="22"/>
      <c r="F745" s="22"/>
    </row>
    <row r="746" spans="2:6">
      <c r="B746" s="22"/>
      <c r="C746" s="22"/>
      <c r="D746" s="22"/>
      <c r="E746" s="22"/>
      <c r="F746" s="22"/>
    </row>
    <row r="747" spans="2:6">
      <c r="B747" s="22"/>
      <c r="C747" s="22"/>
      <c r="D747" s="22"/>
      <c r="E747" s="22"/>
      <c r="F747" s="22"/>
    </row>
    <row r="748" spans="2:6">
      <c r="B748" s="22"/>
      <c r="C748" s="22"/>
      <c r="D748" s="22"/>
      <c r="E748" s="22"/>
      <c r="F748" s="22"/>
    </row>
    <row r="749" spans="2:6">
      <c r="B749" s="22"/>
      <c r="C749" s="22"/>
      <c r="D749" s="22"/>
      <c r="E749" s="22"/>
      <c r="F749" s="22"/>
    </row>
    <row r="750" spans="2:6">
      <c r="B750" s="22"/>
      <c r="C750" s="22"/>
      <c r="D750" s="22"/>
      <c r="E750" s="22"/>
      <c r="F750" s="22"/>
    </row>
    <row r="751" spans="2:6">
      <c r="B751" s="22"/>
      <c r="C751" s="22"/>
      <c r="D751" s="22"/>
      <c r="E751" s="22"/>
      <c r="F751" s="22"/>
    </row>
    <row r="752" spans="2:6">
      <c r="B752" s="22"/>
      <c r="C752" s="22"/>
      <c r="D752" s="22"/>
      <c r="E752" s="22"/>
      <c r="F752" s="22"/>
    </row>
    <row r="753" spans="2:6">
      <c r="B753" s="22"/>
      <c r="C753" s="22"/>
      <c r="D753" s="22"/>
      <c r="E753" s="22"/>
      <c r="F753" s="22"/>
    </row>
    <row r="754" spans="2:6">
      <c r="B754" s="22"/>
      <c r="C754" s="22"/>
      <c r="D754" s="22"/>
      <c r="E754" s="22"/>
      <c r="F754" s="22"/>
    </row>
    <row r="755" spans="2:6">
      <c r="B755" s="22"/>
      <c r="C755" s="22"/>
      <c r="D755" s="22"/>
      <c r="E755" s="22"/>
      <c r="F755" s="22"/>
    </row>
    <row r="756" spans="2:6">
      <c r="B756" s="22"/>
      <c r="C756" s="22"/>
      <c r="D756" s="22"/>
      <c r="E756" s="22"/>
      <c r="F756" s="22"/>
    </row>
    <row r="757" spans="2:6">
      <c r="B757" s="22"/>
      <c r="C757" s="22"/>
      <c r="D757" s="22"/>
      <c r="E757" s="22"/>
      <c r="F757" s="22"/>
    </row>
    <row r="758" spans="2:6">
      <c r="B758" s="22"/>
      <c r="C758" s="22"/>
      <c r="D758" s="22"/>
      <c r="E758" s="22"/>
      <c r="F758" s="22"/>
    </row>
    <row r="759" spans="2:6">
      <c r="B759" s="22"/>
      <c r="C759" s="22"/>
      <c r="D759" s="22"/>
      <c r="E759" s="22"/>
      <c r="F759" s="22"/>
    </row>
    <row r="760" spans="2:6">
      <c r="B760" s="22"/>
      <c r="C760" s="22"/>
      <c r="D760" s="22"/>
      <c r="E760" s="22"/>
      <c r="F760" s="22"/>
    </row>
    <row r="761" spans="2:6">
      <c r="B761" s="22"/>
      <c r="C761" s="22"/>
      <c r="D761" s="22"/>
      <c r="E761" s="22"/>
      <c r="F761" s="22"/>
    </row>
    <row r="762" spans="2:6">
      <c r="B762" s="22"/>
      <c r="C762" s="22"/>
      <c r="D762" s="22"/>
      <c r="E762" s="22"/>
      <c r="F762" s="22"/>
    </row>
    <row r="763" spans="2:6">
      <c r="B763" s="22"/>
      <c r="C763" s="22"/>
      <c r="D763" s="22"/>
      <c r="E763" s="22"/>
      <c r="F763" s="22"/>
    </row>
    <row r="764" spans="2:6">
      <c r="B764" s="22"/>
      <c r="C764" s="22"/>
      <c r="D764" s="22"/>
      <c r="E764" s="22"/>
      <c r="F764" s="22"/>
    </row>
    <row r="765" spans="2:6">
      <c r="B765" s="22"/>
      <c r="C765" s="22"/>
      <c r="D765" s="22"/>
      <c r="E765" s="22"/>
      <c r="F765" s="22"/>
    </row>
    <row r="766" spans="2:6">
      <c r="B766" s="22"/>
      <c r="C766" s="22"/>
      <c r="D766" s="22"/>
      <c r="E766" s="22"/>
      <c r="F766" s="22"/>
    </row>
    <row r="767" spans="2:6">
      <c r="B767" s="22"/>
      <c r="C767" s="22"/>
      <c r="D767" s="22"/>
      <c r="E767" s="22"/>
      <c r="F767" s="22"/>
    </row>
    <row r="768" spans="2:6">
      <c r="B768" s="22"/>
      <c r="C768" s="22"/>
      <c r="D768" s="22"/>
      <c r="E768" s="22"/>
      <c r="F768" s="22"/>
    </row>
    <row r="769" spans="2:6">
      <c r="B769" s="22"/>
      <c r="C769" s="22"/>
      <c r="D769" s="22"/>
      <c r="E769" s="22"/>
      <c r="F769" s="22"/>
    </row>
    <row r="770" spans="2:6">
      <c r="B770" s="22"/>
      <c r="C770" s="22"/>
      <c r="D770" s="22"/>
      <c r="E770" s="22"/>
      <c r="F770" s="22"/>
    </row>
    <row r="771" spans="2:6">
      <c r="B771" s="22"/>
      <c r="C771" s="22"/>
      <c r="D771" s="22"/>
      <c r="E771" s="22"/>
      <c r="F771" s="22"/>
    </row>
    <row r="772" spans="2:6">
      <c r="B772" s="22"/>
      <c r="C772" s="22"/>
      <c r="D772" s="22"/>
      <c r="E772" s="22"/>
      <c r="F772" s="22"/>
    </row>
    <row r="773" spans="2:6">
      <c r="B773" s="22"/>
      <c r="C773" s="22"/>
      <c r="D773" s="22"/>
      <c r="E773" s="22"/>
      <c r="F773" s="22"/>
    </row>
    <row r="774" spans="2:6">
      <c r="B774" s="22"/>
      <c r="C774" s="22"/>
      <c r="D774" s="22"/>
      <c r="E774" s="22"/>
      <c r="F774" s="22"/>
    </row>
    <row r="775" spans="2:6">
      <c r="B775" s="22"/>
      <c r="C775" s="22"/>
      <c r="D775" s="22"/>
      <c r="E775" s="22"/>
      <c r="F775" s="22"/>
    </row>
    <row r="776" spans="2:6">
      <c r="B776" s="22"/>
      <c r="C776" s="22"/>
      <c r="D776" s="22"/>
      <c r="E776" s="22"/>
      <c r="F776" s="22"/>
    </row>
    <row r="777" spans="2:6">
      <c r="B777" s="22"/>
      <c r="C777" s="22"/>
      <c r="D777" s="22"/>
      <c r="E777" s="22"/>
      <c r="F777" s="22"/>
    </row>
    <row r="778" spans="2:6">
      <c r="B778" s="22"/>
      <c r="C778" s="22"/>
      <c r="D778" s="22"/>
      <c r="E778" s="22"/>
      <c r="F778" s="22"/>
    </row>
    <row r="779" spans="2:6">
      <c r="B779" s="22"/>
      <c r="C779" s="22"/>
      <c r="D779" s="22"/>
      <c r="E779" s="22"/>
      <c r="F779" s="22"/>
    </row>
    <row r="780" spans="2:6">
      <c r="B780" s="22"/>
      <c r="C780" s="22"/>
      <c r="D780" s="22"/>
      <c r="E780" s="22"/>
      <c r="F780" s="22"/>
    </row>
    <row r="781" spans="2:6">
      <c r="B781" s="22"/>
      <c r="C781" s="22"/>
      <c r="D781" s="22"/>
      <c r="E781" s="22"/>
      <c r="F781" s="22"/>
    </row>
    <row r="782" spans="2:6">
      <c r="B782" s="22"/>
      <c r="C782" s="22"/>
      <c r="D782" s="22"/>
      <c r="E782" s="22"/>
      <c r="F782" s="22"/>
    </row>
    <row r="783" spans="2:6">
      <c r="B783" s="22"/>
      <c r="C783" s="22"/>
      <c r="D783" s="22"/>
      <c r="E783" s="22"/>
      <c r="F783" s="22"/>
    </row>
    <row r="784" spans="2:6">
      <c r="B784" s="22"/>
      <c r="C784" s="22"/>
      <c r="D784" s="22"/>
      <c r="E784" s="22"/>
      <c r="F784" s="22"/>
    </row>
    <row r="785" spans="2:6">
      <c r="B785" s="22"/>
      <c r="C785" s="22"/>
      <c r="D785" s="22"/>
      <c r="E785" s="22"/>
      <c r="F785" s="22"/>
    </row>
    <row r="786" spans="2:6">
      <c r="B786" s="22"/>
      <c r="C786" s="22"/>
      <c r="D786" s="22"/>
      <c r="E786" s="22"/>
      <c r="F786" s="22"/>
    </row>
    <row r="787" spans="2:6">
      <c r="B787" s="22"/>
      <c r="C787" s="22"/>
      <c r="D787" s="22"/>
      <c r="E787" s="22"/>
      <c r="F787" s="22"/>
    </row>
    <row r="788" spans="2:6">
      <c r="B788" s="22"/>
      <c r="C788" s="22"/>
      <c r="D788" s="22"/>
      <c r="E788" s="22"/>
      <c r="F788" s="22"/>
    </row>
    <row r="789" spans="2:6">
      <c r="B789" s="22"/>
      <c r="C789" s="22"/>
      <c r="D789" s="22"/>
      <c r="E789" s="22"/>
      <c r="F789" s="22"/>
    </row>
    <row r="790" spans="2:6">
      <c r="B790" s="22"/>
      <c r="C790" s="22"/>
      <c r="D790" s="22"/>
      <c r="E790" s="22"/>
      <c r="F790" s="22"/>
    </row>
    <row r="791" spans="2:6">
      <c r="B791" s="22"/>
      <c r="C791" s="22"/>
      <c r="D791" s="22"/>
      <c r="E791" s="22"/>
      <c r="F791" s="22"/>
    </row>
    <row r="792" spans="2:6">
      <c r="B792" s="22"/>
      <c r="C792" s="22"/>
      <c r="D792" s="22"/>
      <c r="E792" s="22"/>
      <c r="F792" s="22"/>
    </row>
    <row r="793" spans="2:6">
      <c r="B793" s="22"/>
      <c r="C793" s="22"/>
      <c r="D793" s="22"/>
      <c r="E793" s="22"/>
      <c r="F793" s="22"/>
    </row>
    <row r="794" spans="2:6">
      <c r="B794" s="22"/>
      <c r="C794" s="22"/>
      <c r="D794" s="22"/>
      <c r="E794" s="22"/>
      <c r="F794" s="22"/>
    </row>
    <row r="795" spans="2:6">
      <c r="B795" s="22"/>
      <c r="C795" s="22"/>
      <c r="D795" s="22"/>
      <c r="E795" s="22"/>
      <c r="F795" s="22"/>
    </row>
    <row r="796" spans="2:6">
      <c r="B796" s="22"/>
      <c r="C796" s="22"/>
      <c r="D796" s="22"/>
      <c r="E796" s="22"/>
      <c r="F796" s="22"/>
    </row>
    <row r="797" spans="2:6">
      <c r="B797" s="22"/>
      <c r="C797" s="22"/>
      <c r="D797" s="22"/>
      <c r="E797" s="22"/>
      <c r="F797" s="22"/>
    </row>
    <row r="798" spans="2:6">
      <c r="B798" s="22"/>
      <c r="C798" s="22"/>
      <c r="D798" s="22"/>
      <c r="E798" s="22"/>
      <c r="F798" s="22"/>
    </row>
    <row r="799" spans="2:6">
      <c r="B799" s="22"/>
      <c r="C799" s="22"/>
      <c r="D799" s="22"/>
      <c r="E799" s="22"/>
      <c r="F799" s="22"/>
    </row>
    <row r="800" spans="2:6">
      <c r="B800" s="22"/>
      <c r="C800" s="22"/>
      <c r="D800" s="22"/>
      <c r="E800" s="22"/>
      <c r="F800" s="22"/>
    </row>
    <row r="801" spans="2:6">
      <c r="B801" s="22"/>
      <c r="C801" s="22"/>
      <c r="D801" s="22"/>
      <c r="E801" s="22"/>
      <c r="F801" s="22"/>
    </row>
    <row r="802" spans="2:6">
      <c r="B802" s="22"/>
      <c r="C802" s="22"/>
      <c r="D802" s="22"/>
      <c r="E802" s="22"/>
      <c r="F802" s="22"/>
    </row>
    <row r="803" spans="2:6">
      <c r="B803" s="22"/>
      <c r="C803" s="22"/>
      <c r="D803" s="22"/>
      <c r="E803" s="22"/>
      <c r="F803" s="22"/>
    </row>
    <row r="804" spans="2:6">
      <c r="B804" s="22"/>
      <c r="C804" s="22"/>
      <c r="D804" s="22"/>
      <c r="E804" s="22"/>
      <c r="F804" s="22"/>
    </row>
    <row r="805" spans="2:6">
      <c r="B805" s="22"/>
      <c r="C805" s="22"/>
      <c r="D805" s="22"/>
      <c r="E805" s="22"/>
      <c r="F805" s="22"/>
    </row>
    <row r="806" spans="2:6">
      <c r="B806" s="22"/>
      <c r="C806" s="22"/>
      <c r="D806" s="22"/>
      <c r="E806" s="22"/>
      <c r="F806" s="22"/>
    </row>
    <row r="807" spans="2:6">
      <c r="B807" s="22"/>
      <c r="C807" s="22"/>
      <c r="D807" s="22"/>
      <c r="E807" s="22"/>
      <c r="F807" s="22"/>
    </row>
    <row r="808" spans="2:6">
      <c r="B808" s="22"/>
      <c r="C808" s="22"/>
      <c r="D808" s="22"/>
      <c r="E808" s="22"/>
      <c r="F808" s="22"/>
    </row>
    <row r="809" spans="2:6">
      <c r="B809" s="22"/>
      <c r="C809" s="22"/>
      <c r="D809" s="22"/>
      <c r="E809" s="22"/>
      <c r="F809" s="22"/>
    </row>
    <row r="810" spans="2:6">
      <c r="B810" s="22"/>
      <c r="C810" s="22"/>
      <c r="D810" s="22"/>
      <c r="E810" s="22"/>
      <c r="F810" s="22"/>
    </row>
    <row r="811" spans="2:6">
      <c r="B811" s="22"/>
      <c r="C811" s="22"/>
      <c r="D811" s="22"/>
      <c r="E811" s="22"/>
      <c r="F811" s="22"/>
    </row>
    <row r="812" spans="2:6">
      <c r="B812" s="22"/>
      <c r="C812" s="22"/>
      <c r="D812" s="22"/>
      <c r="E812" s="22"/>
      <c r="F812" s="22"/>
    </row>
    <row r="813" spans="2:6">
      <c r="B813" s="22"/>
      <c r="C813" s="22"/>
      <c r="D813" s="22"/>
      <c r="E813" s="22"/>
      <c r="F813" s="22"/>
    </row>
    <row r="814" spans="2:6">
      <c r="B814" s="22"/>
      <c r="C814" s="22"/>
      <c r="D814" s="22"/>
      <c r="E814" s="22"/>
      <c r="F814" s="22"/>
    </row>
    <row r="815" spans="2:6">
      <c r="B815" s="22"/>
      <c r="C815" s="22"/>
      <c r="D815" s="22"/>
      <c r="E815" s="22"/>
      <c r="F815" s="22"/>
    </row>
    <row r="816" spans="2:6">
      <c r="B816" s="22"/>
      <c r="C816" s="22"/>
      <c r="D816" s="22"/>
      <c r="E816" s="22"/>
      <c r="F816" s="22"/>
    </row>
    <row r="817" spans="2:6">
      <c r="B817" s="22"/>
      <c r="C817" s="22"/>
      <c r="D817" s="22"/>
      <c r="E817" s="22"/>
      <c r="F817" s="22"/>
    </row>
    <row r="818" spans="2:6">
      <c r="B818" s="22"/>
      <c r="C818" s="22"/>
      <c r="D818" s="22"/>
      <c r="E818" s="22"/>
      <c r="F818" s="22"/>
    </row>
    <row r="819" spans="2:6">
      <c r="B819" s="22"/>
      <c r="C819" s="22"/>
      <c r="D819" s="22"/>
      <c r="E819" s="22"/>
      <c r="F819" s="22"/>
    </row>
    <row r="820" spans="2:6">
      <c r="B820" s="22"/>
      <c r="C820" s="22"/>
      <c r="D820" s="22"/>
      <c r="E820" s="22"/>
      <c r="F820" s="22"/>
    </row>
    <row r="821" spans="2:6">
      <c r="B821" s="22"/>
      <c r="C821" s="22"/>
      <c r="D821" s="22"/>
      <c r="E821" s="22"/>
      <c r="F821" s="22"/>
    </row>
    <row r="822" spans="2:6">
      <c r="B822" s="22"/>
      <c r="C822" s="22"/>
      <c r="D822" s="22"/>
      <c r="E822" s="22"/>
      <c r="F822" s="22"/>
    </row>
    <row r="823" spans="2:6">
      <c r="B823" s="22"/>
      <c r="C823" s="22"/>
      <c r="D823" s="22"/>
      <c r="E823" s="22"/>
      <c r="F823" s="22"/>
    </row>
    <row r="824" spans="2:6">
      <c r="B824" s="22"/>
      <c r="C824" s="22"/>
      <c r="D824" s="22"/>
      <c r="E824" s="22"/>
      <c r="F824" s="22"/>
    </row>
    <row r="825" spans="2:6">
      <c r="B825" s="22"/>
      <c r="C825" s="22"/>
      <c r="D825" s="22"/>
      <c r="E825" s="22"/>
      <c r="F825" s="22"/>
    </row>
    <row r="826" spans="2:6">
      <c r="B826" s="22"/>
      <c r="C826" s="22"/>
      <c r="D826" s="22"/>
      <c r="E826" s="22"/>
      <c r="F826" s="22"/>
    </row>
    <row r="827" spans="2:6">
      <c r="B827" s="22"/>
      <c r="C827" s="22"/>
      <c r="D827" s="22"/>
      <c r="E827" s="22"/>
      <c r="F827" s="22"/>
    </row>
    <row r="828" spans="2:6">
      <c r="B828" s="22"/>
      <c r="C828" s="22"/>
      <c r="D828" s="22"/>
      <c r="E828" s="22"/>
      <c r="F828" s="22"/>
    </row>
    <row r="829" spans="2:6">
      <c r="B829" s="22"/>
      <c r="C829" s="22"/>
      <c r="D829" s="22"/>
      <c r="E829" s="22"/>
      <c r="F829" s="22"/>
    </row>
    <row r="830" spans="2:6">
      <c r="B830" s="22"/>
      <c r="C830" s="22"/>
      <c r="D830" s="22"/>
      <c r="E830" s="22"/>
      <c r="F830" s="22"/>
    </row>
    <row r="831" spans="2:6">
      <c r="B831" s="22"/>
      <c r="C831" s="22"/>
      <c r="D831" s="22"/>
      <c r="E831" s="22"/>
      <c r="F831" s="22"/>
    </row>
    <row r="832" spans="2:6">
      <c r="B832" s="22"/>
      <c r="C832" s="22"/>
      <c r="D832" s="22"/>
      <c r="E832" s="22"/>
      <c r="F832" s="22"/>
    </row>
    <row r="833" spans="2:6">
      <c r="B833" s="22"/>
      <c r="C833" s="22"/>
      <c r="D833" s="22"/>
      <c r="E833" s="22"/>
      <c r="F833" s="22"/>
    </row>
    <row r="834" spans="2:6">
      <c r="B834" s="22"/>
      <c r="C834" s="22"/>
      <c r="D834" s="22"/>
      <c r="E834" s="22"/>
      <c r="F834" s="22"/>
    </row>
    <row r="835" spans="2:6">
      <c r="B835" s="22"/>
      <c r="C835" s="22"/>
      <c r="D835" s="22"/>
      <c r="E835" s="22"/>
      <c r="F835" s="22"/>
    </row>
    <row r="836" spans="2:6">
      <c r="B836" s="22"/>
      <c r="C836" s="22"/>
      <c r="D836" s="22"/>
      <c r="E836" s="22"/>
      <c r="F836" s="22"/>
    </row>
    <row r="837" spans="2:6">
      <c r="B837" s="22"/>
      <c r="C837" s="22"/>
      <c r="D837" s="22"/>
      <c r="E837" s="22"/>
      <c r="F837" s="22"/>
    </row>
    <row r="838" spans="2:6">
      <c r="B838" s="22"/>
      <c r="C838" s="22"/>
      <c r="D838" s="22"/>
      <c r="E838" s="22"/>
      <c r="F838" s="22"/>
    </row>
    <row r="839" spans="2:6">
      <c r="B839" s="22"/>
      <c r="C839" s="22"/>
      <c r="D839" s="22"/>
      <c r="E839" s="22"/>
      <c r="F839" s="22"/>
    </row>
    <row r="840" spans="2:6">
      <c r="B840" s="22"/>
      <c r="C840" s="22"/>
      <c r="D840" s="22"/>
      <c r="E840" s="22"/>
      <c r="F840" s="22"/>
    </row>
    <row r="841" spans="2:6">
      <c r="B841" s="22"/>
      <c r="C841" s="22"/>
      <c r="D841" s="22"/>
      <c r="E841" s="22"/>
      <c r="F841" s="22"/>
    </row>
    <row r="842" spans="2:6">
      <c r="B842" s="22"/>
      <c r="C842" s="22"/>
      <c r="D842" s="22"/>
      <c r="E842" s="22"/>
      <c r="F842" s="22"/>
    </row>
    <row r="843" spans="2:6">
      <c r="B843" s="22"/>
      <c r="C843" s="22"/>
      <c r="D843" s="22"/>
      <c r="E843" s="22"/>
      <c r="F843" s="22"/>
    </row>
    <row r="844" spans="2:6">
      <c r="B844" s="22"/>
      <c r="C844" s="22"/>
      <c r="D844" s="22"/>
      <c r="E844" s="22"/>
      <c r="F844" s="22"/>
    </row>
    <row r="845" spans="2:6">
      <c r="B845" s="22"/>
      <c r="C845" s="22"/>
      <c r="D845" s="22"/>
      <c r="E845" s="22"/>
      <c r="F845" s="22"/>
    </row>
    <row r="846" spans="2:6">
      <c r="B846" s="22"/>
      <c r="C846" s="22"/>
      <c r="D846" s="22"/>
      <c r="E846" s="22"/>
      <c r="F846" s="22"/>
    </row>
    <row r="847" spans="2:6">
      <c r="B847" s="22"/>
      <c r="C847" s="22"/>
      <c r="D847" s="22"/>
      <c r="E847" s="22"/>
      <c r="F847" s="22"/>
    </row>
    <row r="848" spans="2:6">
      <c r="B848" s="22"/>
      <c r="C848" s="22"/>
      <c r="D848" s="22"/>
      <c r="E848" s="22"/>
      <c r="F848" s="22"/>
    </row>
    <row r="849" spans="2:6">
      <c r="B849" s="22"/>
      <c r="C849" s="22"/>
      <c r="D849" s="22"/>
      <c r="E849" s="22"/>
      <c r="F849" s="22"/>
    </row>
    <row r="850" spans="2:6">
      <c r="B850" s="22"/>
      <c r="C850" s="22"/>
      <c r="D850" s="22"/>
      <c r="E850" s="22"/>
      <c r="F850" s="22"/>
    </row>
    <row r="851" spans="2:6">
      <c r="B851" s="22"/>
      <c r="C851" s="22"/>
      <c r="D851" s="22"/>
      <c r="E851" s="22"/>
      <c r="F851" s="22"/>
    </row>
    <row r="852" spans="2:6">
      <c r="B852" s="22"/>
      <c r="C852" s="22"/>
      <c r="D852" s="22"/>
      <c r="E852" s="22"/>
      <c r="F852" s="22"/>
    </row>
    <row r="853" spans="2:6">
      <c r="B853" s="22"/>
      <c r="C853" s="22"/>
      <c r="D853" s="22"/>
      <c r="E853" s="22"/>
      <c r="F853" s="22"/>
    </row>
    <row r="854" spans="2:6">
      <c r="B854" s="22"/>
      <c r="C854" s="22"/>
      <c r="D854" s="22"/>
      <c r="E854" s="22"/>
      <c r="F854" s="22"/>
    </row>
    <row r="855" spans="2:6">
      <c r="B855" s="22"/>
      <c r="C855" s="22"/>
      <c r="D855" s="22"/>
      <c r="E855" s="22"/>
      <c r="F855" s="22"/>
    </row>
    <row r="856" spans="2:6">
      <c r="B856" s="22"/>
      <c r="C856" s="22"/>
      <c r="D856" s="22"/>
      <c r="E856" s="22"/>
      <c r="F856" s="22"/>
    </row>
    <row r="857" spans="2:6">
      <c r="B857" s="22"/>
      <c r="C857" s="22"/>
      <c r="D857" s="22"/>
      <c r="E857" s="22"/>
      <c r="F857" s="22"/>
    </row>
    <row r="858" spans="2:6">
      <c r="B858" s="22"/>
      <c r="C858" s="22"/>
      <c r="D858" s="22"/>
      <c r="E858" s="22"/>
      <c r="F858" s="22"/>
    </row>
    <row r="859" spans="2:6">
      <c r="B859" s="22"/>
      <c r="C859" s="22"/>
      <c r="D859" s="22"/>
      <c r="E859" s="22"/>
      <c r="F859" s="22"/>
    </row>
    <row r="860" spans="2:6">
      <c r="B860" s="22"/>
      <c r="C860" s="22"/>
      <c r="D860" s="22"/>
      <c r="E860" s="22"/>
      <c r="F860" s="22"/>
    </row>
    <row r="861" spans="2:6">
      <c r="B861" s="22"/>
      <c r="C861" s="22"/>
      <c r="D861" s="22"/>
      <c r="E861" s="22"/>
      <c r="F861" s="22"/>
    </row>
    <row r="862" spans="2:6">
      <c r="B862" s="22"/>
      <c r="C862" s="22"/>
      <c r="D862" s="22"/>
      <c r="E862" s="22"/>
      <c r="F862" s="22"/>
    </row>
    <row r="863" spans="2:6">
      <c r="B863" s="22"/>
      <c r="C863" s="22"/>
      <c r="D863" s="22"/>
      <c r="E863" s="22"/>
      <c r="F863" s="22"/>
    </row>
    <row r="864" spans="2:6">
      <c r="B864" s="22"/>
      <c r="C864" s="22"/>
      <c r="D864" s="22"/>
      <c r="E864" s="22"/>
      <c r="F864" s="22"/>
    </row>
    <row r="865" spans="2:6">
      <c r="B865" s="22"/>
      <c r="C865" s="22"/>
      <c r="D865" s="22"/>
      <c r="E865" s="22"/>
      <c r="F865" s="22"/>
    </row>
    <row r="866" spans="2:6">
      <c r="B866" s="22"/>
      <c r="C866" s="22"/>
      <c r="D866" s="22"/>
      <c r="E866" s="22"/>
      <c r="F866" s="22"/>
    </row>
    <row r="867" spans="2:6">
      <c r="B867" s="22"/>
      <c r="C867" s="22"/>
      <c r="D867" s="22"/>
      <c r="E867" s="22"/>
      <c r="F867" s="22"/>
    </row>
    <row r="868" spans="2:6">
      <c r="B868" s="22"/>
      <c r="C868" s="22"/>
      <c r="D868" s="22"/>
      <c r="E868" s="22"/>
      <c r="F868" s="22"/>
    </row>
    <row r="869" spans="2:6">
      <c r="B869" s="22"/>
      <c r="C869" s="22"/>
      <c r="D869" s="22"/>
      <c r="E869" s="22"/>
      <c r="F869" s="22"/>
    </row>
    <row r="870" spans="2:6">
      <c r="B870" s="22"/>
      <c r="C870" s="22"/>
      <c r="D870" s="22"/>
      <c r="E870" s="22"/>
      <c r="F870" s="22"/>
    </row>
    <row r="871" spans="2:6">
      <c r="B871" s="22"/>
      <c r="C871" s="22"/>
      <c r="D871" s="22"/>
      <c r="E871" s="22"/>
      <c r="F871" s="22"/>
    </row>
    <row r="872" spans="2:6">
      <c r="B872" s="22"/>
      <c r="C872" s="22"/>
      <c r="D872" s="22"/>
      <c r="E872" s="22"/>
      <c r="F872" s="22"/>
    </row>
    <row r="873" spans="2:6">
      <c r="B873" s="22"/>
      <c r="C873" s="22"/>
      <c r="D873" s="22"/>
      <c r="E873" s="22"/>
      <c r="F873" s="22"/>
    </row>
    <row r="874" spans="2:6">
      <c r="B874" s="22"/>
      <c r="C874" s="22"/>
      <c r="D874" s="22"/>
      <c r="E874" s="22"/>
      <c r="F874" s="22"/>
    </row>
    <row r="875" spans="2:6">
      <c r="B875" s="22"/>
      <c r="C875" s="22"/>
      <c r="D875" s="22"/>
      <c r="E875" s="22"/>
      <c r="F875" s="22"/>
    </row>
    <row r="876" spans="2:6">
      <c r="B876" s="22"/>
      <c r="C876" s="22"/>
      <c r="D876" s="22"/>
      <c r="E876" s="22"/>
      <c r="F876" s="22"/>
    </row>
    <row r="877" spans="2:6">
      <c r="B877" s="22"/>
      <c r="C877" s="22"/>
      <c r="D877" s="22"/>
      <c r="E877" s="22"/>
      <c r="F877" s="22"/>
    </row>
    <row r="878" spans="2:6">
      <c r="B878" s="22"/>
      <c r="C878" s="22"/>
      <c r="D878" s="22"/>
      <c r="E878" s="22"/>
      <c r="F878" s="22"/>
    </row>
    <row r="879" spans="2:6">
      <c r="B879" s="22"/>
      <c r="C879" s="22"/>
      <c r="D879" s="22"/>
      <c r="E879" s="22"/>
      <c r="F879" s="22"/>
    </row>
    <row r="880" spans="2:6">
      <c r="B880" s="22"/>
      <c r="C880" s="22"/>
      <c r="D880" s="22"/>
      <c r="E880" s="22"/>
      <c r="F880" s="22"/>
    </row>
    <row r="881" spans="2:6">
      <c r="B881" s="22"/>
      <c r="C881" s="22"/>
      <c r="D881" s="22"/>
      <c r="E881" s="22"/>
      <c r="F881" s="22"/>
    </row>
    <row r="882" spans="2:6">
      <c r="B882" s="22"/>
      <c r="C882" s="22"/>
      <c r="D882" s="22"/>
      <c r="E882" s="22"/>
      <c r="F882" s="22"/>
    </row>
    <row r="883" spans="2:6">
      <c r="B883" s="22"/>
      <c r="C883" s="22"/>
      <c r="D883" s="22"/>
      <c r="E883" s="22"/>
      <c r="F883" s="22"/>
    </row>
    <row r="884" spans="2:6">
      <c r="B884" s="22"/>
      <c r="C884" s="22"/>
      <c r="D884" s="22"/>
      <c r="E884" s="22"/>
      <c r="F884" s="22"/>
    </row>
    <row r="885" spans="2:6">
      <c r="B885" s="22"/>
      <c r="C885" s="22"/>
      <c r="D885" s="22"/>
      <c r="E885" s="22"/>
      <c r="F885" s="22"/>
    </row>
    <row r="886" spans="2:6">
      <c r="B886" s="22"/>
      <c r="C886" s="22"/>
      <c r="D886" s="22"/>
      <c r="E886" s="22"/>
      <c r="F886" s="22"/>
    </row>
    <row r="887" spans="2:6">
      <c r="B887" s="22"/>
      <c r="C887" s="22"/>
      <c r="D887" s="22"/>
      <c r="E887" s="22"/>
      <c r="F887" s="22"/>
    </row>
    <row r="888" spans="2:6">
      <c r="B888" s="22"/>
      <c r="C888" s="22"/>
      <c r="D888" s="22"/>
      <c r="E888" s="22"/>
      <c r="F888" s="22"/>
    </row>
    <row r="889" spans="2:6">
      <c r="B889" s="22"/>
      <c r="C889" s="22"/>
      <c r="D889" s="22"/>
      <c r="E889" s="22"/>
      <c r="F889" s="22"/>
    </row>
    <row r="890" spans="2:6">
      <c r="B890" s="22"/>
      <c r="C890" s="22"/>
      <c r="D890" s="22"/>
      <c r="E890" s="22"/>
      <c r="F890" s="22"/>
    </row>
    <row r="891" spans="2:6">
      <c r="B891" s="22"/>
      <c r="C891" s="22"/>
      <c r="D891" s="22"/>
      <c r="E891" s="22"/>
      <c r="F891" s="22"/>
    </row>
    <row r="892" spans="2:6">
      <c r="B892" s="22"/>
      <c r="C892" s="22"/>
      <c r="D892" s="22"/>
      <c r="E892" s="22"/>
      <c r="F892" s="22"/>
    </row>
    <row r="893" spans="2:6">
      <c r="B893" s="22"/>
      <c r="C893" s="22"/>
      <c r="D893" s="22"/>
      <c r="E893" s="22"/>
      <c r="F893" s="22"/>
    </row>
    <row r="894" spans="2:6">
      <c r="B894" s="22"/>
      <c r="C894" s="22"/>
      <c r="D894" s="22"/>
      <c r="E894" s="22"/>
      <c r="F894" s="22"/>
    </row>
    <row r="895" spans="2:6">
      <c r="B895" s="22"/>
      <c r="C895" s="22"/>
      <c r="D895" s="22"/>
      <c r="E895" s="22"/>
      <c r="F895" s="22"/>
    </row>
    <row r="896" spans="2:6">
      <c r="B896" s="22"/>
      <c r="C896" s="22"/>
      <c r="D896" s="22"/>
      <c r="E896" s="22"/>
      <c r="F896" s="22"/>
    </row>
    <row r="897" spans="2:6">
      <c r="B897" s="22"/>
      <c r="C897" s="22"/>
      <c r="D897" s="22"/>
      <c r="E897" s="22"/>
      <c r="F897" s="22"/>
    </row>
    <row r="898" spans="2:6">
      <c r="B898" s="22"/>
      <c r="C898" s="22"/>
      <c r="D898" s="22"/>
      <c r="E898" s="22"/>
      <c r="F898" s="22"/>
    </row>
    <row r="899" spans="2:6">
      <c r="B899" s="22"/>
      <c r="C899" s="22"/>
      <c r="D899" s="22"/>
      <c r="E899" s="22"/>
      <c r="F899" s="22"/>
    </row>
    <row r="900" spans="2:6">
      <c r="B900" s="22"/>
      <c r="C900" s="22"/>
      <c r="D900" s="22"/>
      <c r="E900" s="22"/>
      <c r="F900" s="22"/>
    </row>
    <row r="901" spans="2:6">
      <c r="B901" s="22"/>
      <c r="C901" s="22"/>
      <c r="D901" s="22"/>
      <c r="E901" s="22"/>
      <c r="F901" s="22"/>
    </row>
    <row r="902" spans="2:6">
      <c r="B902" s="22"/>
      <c r="C902" s="22"/>
      <c r="D902" s="22"/>
      <c r="E902" s="22"/>
      <c r="F902" s="22"/>
    </row>
    <row r="903" spans="2:6">
      <c r="B903" s="22"/>
      <c r="C903" s="22"/>
      <c r="D903" s="22"/>
      <c r="E903" s="22"/>
      <c r="F903" s="22"/>
    </row>
    <row r="904" spans="2:6">
      <c r="B904" s="22"/>
      <c r="C904" s="22"/>
      <c r="D904" s="22"/>
      <c r="E904" s="22"/>
      <c r="F904" s="22"/>
    </row>
    <row r="905" spans="2:6">
      <c r="B905" s="22"/>
      <c r="C905" s="22"/>
      <c r="D905" s="22"/>
      <c r="E905" s="22"/>
      <c r="F905" s="22"/>
    </row>
    <row r="906" spans="2:6">
      <c r="B906" s="22"/>
      <c r="C906" s="22"/>
      <c r="D906" s="22"/>
      <c r="E906" s="22"/>
      <c r="F906" s="22"/>
    </row>
    <row r="907" spans="2:6">
      <c r="B907" s="22"/>
      <c r="C907" s="22"/>
      <c r="D907" s="22"/>
      <c r="E907" s="22"/>
      <c r="F907" s="22"/>
    </row>
    <row r="908" spans="2:6">
      <c r="B908" s="22"/>
      <c r="C908" s="22"/>
      <c r="D908" s="22"/>
      <c r="E908" s="22"/>
      <c r="F908" s="22"/>
    </row>
    <row r="909" spans="2:6">
      <c r="B909" s="22"/>
      <c r="C909" s="22"/>
      <c r="D909" s="22"/>
      <c r="E909" s="22"/>
      <c r="F909" s="22"/>
    </row>
    <row r="910" spans="2:6">
      <c r="B910" s="22"/>
      <c r="C910" s="22"/>
      <c r="D910" s="22"/>
      <c r="E910" s="22"/>
      <c r="F910" s="22"/>
    </row>
    <row r="911" spans="2:6">
      <c r="B911" s="22"/>
      <c r="C911" s="22"/>
      <c r="D911" s="22"/>
      <c r="E911" s="22"/>
      <c r="F911" s="22"/>
    </row>
    <row r="912" spans="2:6">
      <c r="B912" s="22"/>
      <c r="C912" s="22"/>
      <c r="D912" s="22"/>
      <c r="E912" s="22"/>
      <c r="F912" s="22"/>
    </row>
    <row r="913" spans="2:6">
      <c r="B913" s="22"/>
      <c r="C913" s="22"/>
      <c r="D913" s="22"/>
      <c r="E913" s="22"/>
      <c r="F913" s="22"/>
    </row>
    <row r="914" spans="2:6">
      <c r="B914" s="22"/>
      <c r="C914" s="22"/>
      <c r="D914" s="22"/>
      <c r="E914" s="22"/>
      <c r="F914" s="22"/>
    </row>
    <row r="915" spans="2:6">
      <c r="B915" s="22"/>
      <c r="C915" s="22"/>
      <c r="D915" s="22"/>
      <c r="E915" s="22"/>
      <c r="F915" s="22"/>
    </row>
    <row r="916" spans="2:6">
      <c r="B916" s="22"/>
      <c r="C916" s="22"/>
      <c r="D916" s="22"/>
      <c r="E916" s="22"/>
      <c r="F916" s="22"/>
    </row>
    <row r="917" spans="2:6">
      <c r="B917" s="22"/>
      <c r="C917" s="22"/>
      <c r="D917" s="22"/>
      <c r="E917" s="22"/>
      <c r="F917" s="22"/>
    </row>
    <row r="918" spans="2:6">
      <c r="B918" s="22"/>
      <c r="C918" s="22"/>
      <c r="D918" s="22"/>
      <c r="E918" s="22"/>
      <c r="F918" s="22"/>
    </row>
    <row r="919" spans="2:6">
      <c r="B919" s="22"/>
      <c r="C919" s="22"/>
      <c r="D919" s="22"/>
      <c r="E919" s="22"/>
      <c r="F919" s="22"/>
    </row>
    <row r="920" spans="2:6">
      <c r="B920" s="22"/>
      <c r="C920" s="22"/>
      <c r="D920" s="22"/>
      <c r="E920" s="22"/>
      <c r="F920" s="22"/>
    </row>
    <row r="921" spans="2:6">
      <c r="B921" s="22"/>
      <c r="C921" s="22"/>
      <c r="D921" s="22"/>
      <c r="E921" s="22"/>
      <c r="F921" s="22"/>
    </row>
    <row r="922" spans="2:6">
      <c r="B922" s="22"/>
      <c r="C922" s="22"/>
      <c r="D922" s="22"/>
      <c r="E922" s="22"/>
      <c r="F922" s="22"/>
    </row>
    <row r="923" spans="2:6">
      <c r="B923" s="22"/>
      <c r="C923" s="22"/>
      <c r="D923" s="22"/>
      <c r="E923" s="22"/>
      <c r="F923" s="22"/>
    </row>
    <row r="924" spans="2:6">
      <c r="B924" s="22"/>
      <c r="C924" s="22"/>
      <c r="D924" s="22"/>
      <c r="E924" s="22"/>
      <c r="F924" s="22"/>
    </row>
    <row r="925" spans="2:6">
      <c r="B925" s="22"/>
      <c r="C925" s="22"/>
      <c r="D925" s="22"/>
      <c r="E925" s="22"/>
      <c r="F925" s="22"/>
    </row>
    <row r="926" spans="2:6">
      <c r="B926" s="22"/>
      <c r="C926" s="22"/>
      <c r="D926" s="22"/>
      <c r="E926" s="22"/>
      <c r="F926" s="22"/>
    </row>
    <row r="927" spans="2:6">
      <c r="B927" s="22"/>
      <c r="C927" s="22"/>
      <c r="D927" s="22"/>
      <c r="E927" s="22"/>
      <c r="F927" s="22"/>
    </row>
    <row r="928" spans="2:6">
      <c r="B928" s="22"/>
      <c r="C928" s="22"/>
      <c r="D928" s="22"/>
      <c r="E928" s="22"/>
      <c r="F928" s="22"/>
    </row>
    <row r="929" spans="2:6">
      <c r="B929" s="22"/>
      <c r="C929" s="22"/>
      <c r="D929" s="22"/>
      <c r="E929" s="22"/>
      <c r="F929" s="22"/>
    </row>
    <row r="930" spans="2:6">
      <c r="B930" s="22"/>
      <c r="C930" s="22"/>
      <c r="D930" s="22"/>
      <c r="E930" s="22"/>
      <c r="F930" s="22"/>
    </row>
    <row r="931" spans="2:6">
      <c r="B931" s="22"/>
      <c r="C931" s="22"/>
      <c r="D931" s="22"/>
      <c r="E931" s="22"/>
      <c r="F931" s="22"/>
    </row>
    <row r="932" spans="2:6">
      <c r="B932" s="22"/>
      <c r="C932" s="22"/>
      <c r="D932" s="22"/>
      <c r="E932" s="22"/>
      <c r="F932" s="22"/>
    </row>
    <row r="933" spans="2:6">
      <c r="B933" s="22"/>
      <c r="C933" s="22"/>
      <c r="D933" s="22"/>
      <c r="E933" s="22"/>
      <c r="F933" s="22"/>
    </row>
    <row r="934" spans="2:6">
      <c r="B934" s="22"/>
      <c r="C934" s="22"/>
      <c r="D934" s="22"/>
      <c r="E934" s="22"/>
      <c r="F934" s="22"/>
    </row>
    <row r="935" spans="2:6">
      <c r="B935" s="22"/>
      <c r="C935" s="22"/>
      <c r="D935" s="22"/>
      <c r="E935" s="22"/>
      <c r="F935" s="22"/>
    </row>
    <row r="936" spans="2:6">
      <c r="B936" s="22"/>
      <c r="C936" s="22"/>
      <c r="D936" s="22"/>
      <c r="E936" s="22"/>
      <c r="F936" s="22"/>
    </row>
    <row r="937" spans="2:6">
      <c r="B937" s="22"/>
      <c r="C937" s="22"/>
      <c r="D937" s="22"/>
      <c r="E937" s="22"/>
      <c r="F937" s="22"/>
    </row>
    <row r="938" spans="2:6">
      <c r="B938" s="22"/>
      <c r="C938" s="22"/>
      <c r="D938" s="22"/>
      <c r="E938" s="22"/>
      <c r="F938" s="22"/>
    </row>
    <row r="939" spans="2:6">
      <c r="B939" s="22"/>
      <c r="C939" s="22"/>
      <c r="D939" s="22"/>
      <c r="E939" s="22"/>
      <c r="F939" s="22"/>
    </row>
    <row r="940" spans="2:6">
      <c r="B940" s="22"/>
      <c r="C940" s="22"/>
      <c r="D940" s="22"/>
      <c r="E940" s="22"/>
      <c r="F940" s="22"/>
    </row>
    <row r="941" spans="2:6">
      <c r="B941" s="22"/>
      <c r="C941" s="22"/>
      <c r="D941" s="22"/>
      <c r="E941" s="22"/>
      <c r="F941" s="22"/>
    </row>
    <row r="942" spans="2:6">
      <c r="B942" s="22"/>
      <c r="C942" s="22"/>
      <c r="D942" s="22"/>
      <c r="E942" s="22"/>
      <c r="F942" s="22"/>
    </row>
    <row r="943" spans="2:6">
      <c r="B943" s="22"/>
      <c r="C943" s="22"/>
      <c r="D943" s="22"/>
      <c r="E943" s="22"/>
      <c r="F943" s="22"/>
    </row>
    <row r="944" spans="2:6">
      <c r="B944" s="22"/>
      <c r="C944" s="22"/>
      <c r="D944" s="22"/>
      <c r="E944" s="22"/>
      <c r="F944" s="22"/>
    </row>
    <row r="945" spans="2:6">
      <c r="B945" s="22"/>
      <c r="C945" s="22"/>
      <c r="D945" s="22"/>
      <c r="E945" s="22"/>
      <c r="F945" s="22"/>
    </row>
    <row r="946" spans="2:6">
      <c r="B946" s="22"/>
      <c r="C946" s="22"/>
      <c r="D946" s="22"/>
      <c r="E946" s="22"/>
      <c r="F946" s="22"/>
    </row>
    <row r="947" spans="2:6">
      <c r="B947" s="22"/>
      <c r="C947" s="22"/>
      <c r="D947" s="22"/>
      <c r="E947" s="22"/>
      <c r="F947" s="22"/>
    </row>
    <row r="948" spans="2:6">
      <c r="B948" s="22"/>
      <c r="C948" s="22"/>
      <c r="D948" s="22"/>
      <c r="E948" s="22"/>
      <c r="F948" s="22"/>
    </row>
    <row r="949" spans="2:6">
      <c r="B949" s="22"/>
      <c r="C949" s="22"/>
      <c r="D949" s="22"/>
      <c r="E949" s="22"/>
      <c r="F949" s="22"/>
    </row>
    <row r="950" spans="2:6">
      <c r="B950" s="22"/>
      <c r="C950" s="22"/>
      <c r="D950" s="22"/>
      <c r="E950" s="22"/>
      <c r="F950" s="22"/>
    </row>
    <row r="951" spans="2:6">
      <c r="B951" s="22"/>
      <c r="C951" s="22"/>
      <c r="D951" s="22"/>
      <c r="E951" s="22"/>
      <c r="F951" s="22"/>
    </row>
    <row r="952" spans="2:6">
      <c r="B952" s="22"/>
      <c r="C952" s="22"/>
      <c r="D952" s="22"/>
      <c r="E952" s="22"/>
      <c r="F952" s="22"/>
    </row>
    <row r="953" spans="2:6">
      <c r="B953" s="22"/>
      <c r="C953" s="22"/>
      <c r="D953" s="22"/>
      <c r="E953" s="22"/>
      <c r="F953" s="22"/>
    </row>
    <row r="954" spans="2:6">
      <c r="B954" s="22"/>
      <c r="C954" s="22"/>
      <c r="D954" s="22"/>
      <c r="E954" s="22"/>
      <c r="F954" s="22"/>
    </row>
    <row r="955" spans="2:6">
      <c r="B955" s="22"/>
      <c r="C955" s="22"/>
      <c r="D955" s="22"/>
      <c r="E955" s="22"/>
      <c r="F955" s="22"/>
    </row>
    <row r="956" spans="2:6">
      <c r="B956" s="22"/>
      <c r="C956" s="22"/>
      <c r="D956" s="22"/>
      <c r="E956" s="22"/>
      <c r="F956" s="22"/>
    </row>
    <row r="957" spans="2:6">
      <c r="B957" s="22"/>
      <c r="C957" s="22"/>
      <c r="D957" s="22"/>
      <c r="E957" s="22"/>
      <c r="F957" s="22"/>
    </row>
    <row r="958" spans="2:6">
      <c r="B958" s="22"/>
      <c r="C958" s="22"/>
      <c r="D958" s="22"/>
      <c r="E958" s="22"/>
      <c r="F958" s="22"/>
    </row>
    <row r="959" spans="2:6">
      <c r="B959" s="22"/>
      <c r="C959" s="22"/>
      <c r="D959" s="22"/>
      <c r="E959" s="22"/>
      <c r="F959" s="22"/>
    </row>
    <row r="960" spans="2:6">
      <c r="B960" s="22"/>
      <c r="C960" s="22"/>
      <c r="D960" s="22"/>
      <c r="E960" s="22"/>
      <c r="F960" s="22"/>
    </row>
    <row r="961" spans="2:6">
      <c r="B961" s="22"/>
      <c r="C961" s="22"/>
      <c r="D961" s="22"/>
      <c r="E961" s="22"/>
      <c r="F961" s="22"/>
    </row>
    <row r="962" spans="2:6">
      <c r="B962" s="22"/>
      <c r="C962" s="22"/>
      <c r="D962" s="22"/>
      <c r="E962" s="22"/>
      <c r="F962" s="22"/>
    </row>
    <row r="963" spans="2:6">
      <c r="B963" s="22"/>
      <c r="C963" s="22"/>
      <c r="D963" s="22"/>
      <c r="E963" s="22"/>
      <c r="F963" s="22"/>
    </row>
    <row r="964" spans="2:6">
      <c r="B964" s="22"/>
      <c r="C964" s="22"/>
      <c r="D964" s="22"/>
      <c r="E964" s="22"/>
      <c r="F964" s="22"/>
    </row>
    <row r="965" spans="2:6">
      <c r="B965" s="22"/>
      <c r="C965" s="22"/>
      <c r="D965" s="22"/>
      <c r="E965" s="22"/>
      <c r="F965" s="22"/>
    </row>
    <row r="966" spans="2:6">
      <c r="B966" s="22"/>
      <c r="C966" s="22"/>
      <c r="D966" s="22"/>
      <c r="E966" s="22"/>
      <c r="F966" s="22"/>
    </row>
    <row r="967" spans="2:6">
      <c r="B967" s="22"/>
      <c r="C967" s="22"/>
      <c r="D967" s="22"/>
      <c r="E967" s="22"/>
      <c r="F967" s="22"/>
    </row>
    <row r="968" spans="2:6">
      <c r="B968" s="22"/>
      <c r="C968" s="22"/>
      <c r="D968" s="22"/>
      <c r="E968" s="22"/>
      <c r="F968" s="22"/>
    </row>
    <row r="969" spans="2:6">
      <c r="B969" s="22"/>
      <c r="C969" s="22"/>
      <c r="D969" s="22"/>
      <c r="E969" s="22"/>
      <c r="F969" s="22"/>
    </row>
    <row r="970" spans="2:6">
      <c r="B970" s="22"/>
      <c r="C970" s="22"/>
      <c r="D970" s="22"/>
      <c r="E970" s="22"/>
      <c r="F970" s="22"/>
    </row>
    <row r="971" spans="2:6">
      <c r="B971" s="22"/>
      <c r="C971" s="22"/>
      <c r="D971" s="22"/>
      <c r="E971" s="22"/>
      <c r="F971" s="22"/>
    </row>
    <row r="972" spans="2:6">
      <c r="B972" s="22"/>
      <c r="C972" s="22"/>
      <c r="D972" s="22"/>
      <c r="E972" s="22"/>
      <c r="F972" s="22"/>
    </row>
    <row r="973" spans="2:6">
      <c r="B973" s="22"/>
      <c r="C973" s="22"/>
      <c r="D973" s="22"/>
      <c r="E973" s="22"/>
      <c r="F973" s="22"/>
    </row>
    <row r="974" spans="2:6">
      <c r="B974" s="22"/>
      <c r="C974" s="22"/>
      <c r="D974" s="22"/>
      <c r="E974" s="22"/>
      <c r="F974" s="22"/>
    </row>
    <row r="975" spans="2:6">
      <c r="B975" s="22"/>
      <c r="C975" s="22"/>
      <c r="D975" s="22"/>
      <c r="E975" s="22"/>
      <c r="F975" s="22"/>
    </row>
    <row r="976" spans="2:6">
      <c r="B976" s="22"/>
      <c r="C976" s="22"/>
      <c r="D976" s="22"/>
      <c r="E976" s="22"/>
      <c r="F976" s="22"/>
    </row>
    <row r="977" spans="2:6">
      <c r="B977" s="22"/>
      <c r="C977" s="22"/>
      <c r="D977" s="22"/>
      <c r="E977" s="22"/>
      <c r="F977" s="22"/>
    </row>
    <row r="978" spans="2:6">
      <c r="B978" s="22"/>
      <c r="C978" s="22"/>
      <c r="D978" s="22"/>
      <c r="E978" s="22"/>
      <c r="F978" s="22"/>
    </row>
    <row r="979" spans="2:6">
      <c r="B979" s="22"/>
      <c r="C979" s="22"/>
      <c r="D979" s="22"/>
      <c r="E979" s="22"/>
      <c r="F979" s="22"/>
    </row>
    <row r="980" spans="2:6">
      <c r="B980" s="22"/>
      <c r="C980" s="22"/>
      <c r="D980" s="22"/>
      <c r="E980" s="22"/>
      <c r="F980" s="22"/>
    </row>
    <row r="981" spans="2:6">
      <c r="B981" s="22"/>
      <c r="C981" s="22"/>
      <c r="D981" s="22"/>
      <c r="E981" s="22"/>
      <c r="F981" s="22"/>
    </row>
    <row r="982" spans="2:6">
      <c r="B982" s="22"/>
      <c r="C982" s="22"/>
      <c r="D982" s="22"/>
      <c r="E982" s="22"/>
      <c r="F982" s="22"/>
    </row>
    <row r="983" spans="2:6">
      <c r="B983" s="22"/>
      <c r="C983" s="22"/>
      <c r="D983" s="22"/>
      <c r="E983" s="22"/>
      <c r="F983" s="22"/>
    </row>
    <row r="984" spans="2:6">
      <c r="B984" s="22"/>
      <c r="C984" s="22"/>
      <c r="D984" s="22"/>
      <c r="E984" s="22"/>
      <c r="F984" s="22"/>
    </row>
    <row r="985" spans="2:6">
      <c r="B985" s="22"/>
      <c r="C985" s="22"/>
      <c r="D985" s="22"/>
      <c r="E985" s="22"/>
      <c r="F985" s="22"/>
    </row>
    <row r="986" spans="2:6">
      <c r="B986" s="22"/>
      <c r="C986" s="22"/>
      <c r="D986" s="22"/>
      <c r="E986" s="22"/>
      <c r="F986" s="22"/>
    </row>
    <row r="987" spans="2:6">
      <c r="B987" s="22"/>
      <c r="C987" s="22"/>
      <c r="D987" s="22"/>
      <c r="E987" s="22"/>
      <c r="F987" s="22"/>
    </row>
    <row r="988" spans="2:6">
      <c r="B988" s="22"/>
      <c r="C988" s="22"/>
      <c r="D988" s="22"/>
      <c r="E988" s="22"/>
      <c r="F988" s="22"/>
    </row>
    <row r="989" spans="2:6">
      <c r="B989" s="22"/>
      <c r="C989" s="22"/>
      <c r="D989" s="22"/>
      <c r="E989" s="22"/>
      <c r="F989" s="22"/>
    </row>
    <row r="990" spans="2:6">
      <c r="B990" s="22"/>
      <c r="C990" s="22"/>
      <c r="D990" s="22"/>
      <c r="E990" s="22"/>
      <c r="F990" s="22"/>
    </row>
    <row r="991" spans="2:6">
      <c r="B991" s="22"/>
      <c r="C991" s="22"/>
      <c r="D991" s="22"/>
      <c r="E991" s="22"/>
      <c r="F991" s="22"/>
    </row>
    <row r="992" spans="2:6">
      <c r="B992" s="22"/>
      <c r="C992" s="22"/>
      <c r="D992" s="22"/>
      <c r="E992" s="22"/>
      <c r="F992" s="22"/>
    </row>
    <row r="993" spans="2:6">
      <c r="B993" s="22"/>
      <c r="C993" s="22"/>
      <c r="D993" s="22"/>
      <c r="E993" s="22"/>
      <c r="F993" s="22"/>
    </row>
    <row r="994" spans="2:6">
      <c r="B994" s="22"/>
      <c r="C994" s="22"/>
      <c r="D994" s="22"/>
      <c r="E994" s="22"/>
      <c r="F994" s="22"/>
    </row>
    <row r="995" spans="2:6">
      <c r="B995" s="22"/>
      <c r="C995" s="22"/>
      <c r="D995" s="22"/>
      <c r="E995" s="22"/>
      <c r="F995" s="22"/>
    </row>
    <row r="996" spans="2:6">
      <c r="B996" s="22"/>
      <c r="C996" s="22"/>
      <c r="D996" s="22"/>
      <c r="E996" s="22"/>
      <c r="F996" s="22"/>
    </row>
    <row r="997" spans="2:6">
      <c r="B997" s="22"/>
      <c r="C997" s="22"/>
      <c r="D997" s="22"/>
      <c r="E997" s="22"/>
      <c r="F997" s="22"/>
    </row>
    <row r="998" spans="2:6">
      <c r="B998" s="22"/>
      <c r="C998" s="22"/>
      <c r="D998" s="22"/>
      <c r="E998" s="22"/>
      <c r="F998" s="22"/>
    </row>
    <row r="999" spans="2:6">
      <c r="B999" s="22"/>
      <c r="C999" s="22"/>
      <c r="D999" s="22"/>
      <c r="E999" s="22"/>
      <c r="F999" s="22"/>
    </row>
    <row r="1000" spans="2:6">
      <c r="B1000" s="22"/>
      <c r="C1000" s="22"/>
      <c r="D1000" s="22"/>
      <c r="E1000" s="22"/>
      <c r="F1000" s="22"/>
    </row>
    <row r="1001" spans="2:6">
      <c r="B1001" s="22"/>
      <c r="C1001" s="22"/>
      <c r="D1001" s="22"/>
      <c r="E1001" s="22"/>
      <c r="F1001" s="22"/>
    </row>
    <row r="1002" spans="2:6">
      <c r="B1002" s="22"/>
      <c r="C1002" s="22"/>
      <c r="D1002" s="22"/>
      <c r="E1002" s="22"/>
      <c r="F1002" s="22"/>
    </row>
    <row r="1003" spans="2:6">
      <c r="B1003" s="22"/>
      <c r="C1003" s="22"/>
      <c r="D1003" s="22"/>
      <c r="E1003" s="22"/>
      <c r="F1003" s="22"/>
    </row>
    <row r="1004" spans="2:6">
      <c r="B1004" s="22"/>
      <c r="C1004" s="22"/>
      <c r="D1004" s="22"/>
      <c r="E1004" s="22"/>
      <c r="F1004" s="22"/>
    </row>
    <row r="1005" spans="2:6">
      <c r="B1005" s="22"/>
      <c r="C1005" s="22"/>
      <c r="D1005" s="22"/>
      <c r="E1005" s="22"/>
      <c r="F1005" s="22"/>
    </row>
    <row r="1006" spans="2:6">
      <c r="B1006" s="22"/>
      <c r="C1006" s="22"/>
      <c r="D1006" s="22"/>
      <c r="E1006" s="22"/>
      <c r="F1006" s="22"/>
    </row>
    <row r="1007" spans="2:6">
      <c r="B1007" s="22"/>
      <c r="C1007" s="22"/>
      <c r="D1007" s="22"/>
      <c r="E1007" s="22"/>
      <c r="F1007" s="22"/>
    </row>
    <row r="1008" spans="2:6">
      <c r="B1008" s="22"/>
      <c r="C1008" s="22"/>
      <c r="D1008" s="22"/>
      <c r="E1008" s="22"/>
      <c r="F1008" s="22"/>
    </row>
    <row r="1009" spans="2:6">
      <c r="B1009" s="22"/>
      <c r="C1009" s="22"/>
      <c r="D1009" s="22"/>
      <c r="E1009" s="22"/>
      <c r="F1009" s="22"/>
    </row>
    <row r="1010" spans="2:6">
      <c r="B1010" s="22"/>
      <c r="C1010" s="22"/>
      <c r="D1010" s="22"/>
      <c r="E1010" s="22"/>
      <c r="F1010" s="22"/>
    </row>
    <row r="1011" spans="2:6">
      <c r="B1011" s="22"/>
      <c r="C1011" s="22"/>
      <c r="D1011" s="22"/>
      <c r="E1011" s="22"/>
      <c r="F1011" s="22"/>
    </row>
    <row r="1012" spans="2:6">
      <c r="B1012" s="22"/>
      <c r="C1012" s="22"/>
      <c r="D1012" s="22"/>
      <c r="E1012" s="22"/>
      <c r="F1012" s="22"/>
    </row>
    <row r="1013" spans="2:6">
      <c r="B1013" s="22"/>
      <c r="C1013" s="22"/>
      <c r="D1013" s="22"/>
      <c r="E1013" s="22"/>
      <c r="F1013" s="22"/>
    </row>
    <row r="1014" spans="2:6">
      <c r="B1014" s="22"/>
      <c r="C1014" s="22"/>
      <c r="D1014" s="22"/>
      <c r="E1014" s="22"/>
      <c r="F1014" s="22"/>
    </row>
    <row r="1015" spans="2:6">
      <c r="B1015" s="22"/>
      <c r="C1015" s="22"/>
      <c r="D1015" s="22"/>
      <c r="E1015" s="22"/>
      <c r="F1015" s="22"/>
    </row>
    <row r="1016" spans="2:6">
      <c r="B1016" s="22"/>
      <c r="C1016" s="22"/>
      <c r="D1016" s="22"/>
      <c r="E1016" s="22"/>
      <c r="F1016" s="22"/>
    </row>
    <row r="1017" spans="2:6">
      <c r="B1017" s="22"/>
      <c r="C1017" s="22"/>
      <c r="D1017" s="22"/>
      <c r="E1017" s="22"/>
      <c r="F1017" s="22"/>
    </row>
    <row r="1018" spans="2:6">
      <c r="B1018" s="22"/>
      <c r="C1018" s="22"/>
      <c r="D1018" s="22"/>
      <c r="E1018" s="22"/>
      <c r="F1018" s="22"/>
    </row>
    <row r="1019" spans="2:6">
      <c r="B1019" s="22"/>
      <c r="C1019" s="22"/>
      <c r="D1019" s="22"/>
      <c r="E1019" s="22"/>
      <c r="F1019" s="22"/>
    </row>
    <row r="1020" spans="2:6">
      <c r="B1020" s="22"/>
      <c r="C1020" s="22"/>
      <c r="D1020" s="22"/>
      <c r="E1020" s="22"/>
      <c r="F1020" s="22"/>
    </row>
    <row r="1021" spans="2:6">
      <c r="B1021" s="22"/>
      <c r="C1021" s="22"/>
      <c r="D1021" s="22"/>
      <c r="E1021" s="22"/>
      <c r="F1021" s="22"/>
    </row>
    <row r="1022" spans="2:6">
      <c r="B1022" s="22"/>
      <c r="C1022" s="22"/>
      <c r="D1022" s="22"/>
      <c r="E1022" s="22"/>
      <c r="F1022" s="22"/>
    </row>
    <row r="1023" spans="2:6">
      <c r="B1023" s="22"/>
      <c r="C1023" s="22"/>
      <c r="D1023" s="22"/>
      <c r="E1023" s="22"/>
      <c r="F1023" s="22"/>
    </row>
    <row r="1024" spans="2:6">
      <c r="B1024" s="22"/>
      <c r="C1024" s="22"/>
      <c r="D1024" s="22"/>
      <c r="E1024" s="22"/>
      <c r="F1024" s="22"/>
    </row>
    <row r="1025" spans="2:6">
      <c r="B1025" s="22"/>
      <c r="C1025" s="22"/>
      <c r="D1025" s="22"/>
      <c r="E1025" s="22"/>
      <c r="F1025" s="22"/>
    </row>
    <row r="1026" spans="2:6">
      <c r="B1026" s="22"/>
      <c r="C1026" s="22"/>
      <c r="D1026" s="22"/>
      <c r="E1026" s="22"/>
      <c r="F1026" s="22"/>
    </row>
    <row r="1027" spans="2:6">
      <c r="B1027" s="22"/>
      <c r="C1027" s="22"/>
      <c r="D1027" s="22"/>
      <c r="E1027" s="22"/>
      <c r="F1027" s="22"/>
    </row>
    <row r="1028" spans="2:6">
      <c r="B1028" s="22"/>
      <c r="C1028" s="22"/>
      <c r="D1028" s="22"/>
      <c r="E1028" s="22"/>
      <c r="F1028" s="22"/>
    </row>
    <row r="1029" spans="2:6">
      <c r="B1029" s="22"/>
      <c r="C1029" s="22"/>
      <c r="D1029" s="22"/>
      <c r="E1029" s="22"/>
      <c r="F1029" s="22"/>
    </row>
    <row r="1030" spans="2:6">
      <c r="B1030" s="22"/>
      <c r="C1030" s="22"/>
      <c r="D1030" s="22"/>
      <c r="E1030" s="22"/>
      <c r="F1030" s="22"/>
    </row>
    <row r="1031" spans="2:6">
      <c r="B1031" s="22"/>
      <c r="C1031" s="22"/>
      <c r="D1031" s="22"/>
      <c r="E1031" s="22"/>
      <c r="F1031" s="22"/>
    </row>
    <row r="1032" spans="2:6">
      <c r="B1032" s="22"/>
      <c r="C1032" s="22"/>
      <c r="D1032" s="22"/>
      <c r="E1032" s="22"/>
      <c r="F1032" s="22"/>
    </row>
    <row r="1033" spans="2:6">
      <c r="B1033" s="22"/>
      <c r="C1033" s="22"/>
      <c r="D1033" s="22"/>
      <c r="E1033" s="22"/>
      <c r="F1033" s="22"/>
    </row>
    <row r="1034" spans="2:6">
      <c r="B1034" s="22"/>
      <c r="C1034" s="22"/>
      <c r="D1034" s="22"/>
      <c r="E1034" s="22"/>
      <c r="F1034" s="22"/>
    </row>
    <row r="1035" spans="2:6">
      <c r="B1035" s="22"/>
      <c r="C1035" s="22"/>
      <c r="D1035" s="22"/>
      <c r="E1035" s="22"/>
      <c r="F1035" s="22"/>
    </row>
    <row r="1036" spans="2:6">
      <c r="B1036" s="22"/>
      <c r="C1036" s="22"/>
      <c r="D1036" s="22"/>
      <c r="E1036" s="22"/>
      <c r="F1036" s="22"/>
    </row>
    <row r="1037" spans="2:6">
      <c r="B1037" s="22"/>
      <c r="C1037" s="22"/>
      <c r="D1037" s="22"/>
      <c r="E1037" s="22"/>
      <c r="F1037" s="22"/>
    </row>
    <row r="1038" spans="2:6">
      <c r="B1038" s="22"/>
      <c r="C1038" s="22"/>
      <c r="D1038" s="22"/>
      <c r="E1038" s="22"/>
      <c r="F1038" s="22"/>
    </row>
    <row r="1039" spans="2:6">
      <c r="B1039" s="22"/>
      <c r="C1039" s="22"/>
      <c r="D1039" s="22"/>
      <c r="E1039" s="22"/>
      <c r="F1039" s="22"/>
    </row>
    <row r="1040" spans="2:6">
      <c r="B1040" s="22"/>
      <c r="C1040" s="22"/>
      <c r="D1040" s="22"/>
      <c r="E1040" s="22"/>
      <c r="F1040" s="22"/>
    </row>
    <row r="1041" spans="2:6">
      <c r="B1041" s="22"/>
      <c r="C1041" s="22"/>
      <c r="D1041" s="22"/>
      <c r="E1041" s="22"/>
      <c r="F1041" s="22"/>
    </row>
    <row r="1042" spans="2:6">
      <c r="B1042" s="22"/>
      <c r="C1042" s="22"/>
      <c r="D1042" s="22"/>
      <c r="E1042" s="22"/>
      <c r="F1042" s="22"/>
    </row>
    <row r="1043" spans="2:6">
      <c r="B1043" s="22"/>
      <c r="C1043" s="22"/>
      <c r="D1043" s="22"/>
      <c r="E1043" s="22"/>
      <c r="F1043" s="22"/>
    </row>
    <row r="1044" spans="2:6">
      <c r="B1044" s="22"/>
      <c r="C1044" s="22"/>
      <c r="D1044" s="22"/>
      <c r="E1044" s="22"/>
      <c r="F1044" s="22"/>
    </row>
    <row r="1045" spans="2:6">
      <c r="B1045" s="22"/>
      <c r="C1045" s="22"/>
      <c r="D1045" s="22"/>
      <c r="E1045" s="22"/>
      <c r="F1045" s="22"/>
    </row>
    <row r="1046" spans="2:6">
      <c r="B1046" s="22"/>
      <c r="C1046" s="22"/>
      <c r="D1046" s="22"/>
      <c r="E1046" s="22"/>
      <c r="F1046" s="22"/>
    </row>
    <row r="1047" spans="2:6">
      <c r="B1047" s="22"/>
      <c r="C1047" s="22"/>
      <c r="D1047" s="22"/>
      <c r="E1047" s="22"/>
      <c r="F1047" s="22"/>
    </row>
    <row r="1048" spans="2:6">
      <c r="B1048" s="22"/>
      <c r="C1048" s="22"/>
      <c r="D1048" s="22"/>
      <c r="E1048" s="22"/>
      <c r="F1048" s="22"/>
    </row>
    <row r="1049" spans="2:6">
      <c r="B1049" s="22"/>
      <c r="C1049" s="22"/>
      <c r="D1049" s="22"/>
      <c r="E1049" s="22"/>
      <c r="F1049" s="22"/>
    </row>
    <row r="1050" spans="2:6">
      <c r="B1050" s="22"/>
      <c r="C1050" s="22"/>
      <c r="D1050" s="22"/>
      <c r="E1050" s="22"/>
      <c r="F1050" s="22"/>
    </row>
    <row r="1051" spans="2:6">
      <c r="B1051" s="22"/>
      <c r="C1051" s="22"/>
      <c r="D1051" s="22"/>
      <c r="E1051" s="22"/>
      <c r="F1051" s="22"/>
    </row>
    <row r="1052" spans="2:6">
      <c r="B1052" s="22"/>
      <c r="C1052" s="22"/>
      <c r="D1052" s="22"/>
      <c r="E1052" s="22"/>
      <c r="F1052" s="22"/>
    </row>
    <row r="1053" spans="2:6">
      <c r="B1053" s="22"/>
      <c r="C1053" s="22"/>
      <c r="D1053" s="22"/>
      <c r="E1053" s="22"/>
      <c r="F1053" s="22"/>
    </row>
    <row r="1054" spans="2:6">
      <c r="B1054" s="22"/>
      <c r="C1054" s="22"/>
      <c r="D1054" s="22"/>
      <c r="E1054" s="22"/>
      <c r="F1054" s="22"/>
    </row>
    <row r="1055" spans="2:6">
      <c r="B1055" s="22"/>
      <c r="C1055" s="22"/>
      <c r="D1055" s="22"/>
      <c r="E1055" s="22"/>
      <c r="F1055" s="22"/>
    </row>
    <row r="1056" spans="2:6">
      <c r="B1056" s="22"/>
      <c r="C1056" s="22"/>
      <c r="D1056" s="22"/>
      <c r="E1056" s="22"/>
      <c r="F1056" s="22"/>
    </row>
    <row r="1057" spans="2:6">
      <c r="B1057" s="22"/>
      <c r="C1057" s="22"/>
      <c r="D1057" s="22"/>
      <c r="E1057" s="22"/>
      <c r="F1057" s="22"/>
    </row>
    <row r="1058" spans="2:6">
      <c r="B1058" s="22"/>
      <c r="C1058" s="22"/>
      <c r="D1058" s="22"/>
      <c r="E1058" s="22"/>
      <c r="F1058" s="22"/>
    </row>
    <row r="1059" spans="2:6">
      <c r="B1059" s="22"/>
      <c r="C1059" s="22"/>
      <c r="D1059" s="22"/>
      <c r="E1059" s="22"/>
      <c r="F1059" s="22"/>
    </row>
    <row r="1060" spans="2:6">
      <c r="B1060" s="22"/>
      <c r="C1060" s="22"/>
      <c r="D1060" s="22"/>
      <c r="E1060" s="22"/>
      <c r="F1060" s="22"/>
    </row>
    <row r="1061" spans="2:6">
      <c r="B1061" s="22"/>
      <c r="C1061" s="22"/>
      <c r="D1061" s="22"/>
      <c r="E1061" s="22"/>
      <c r="F1061" s="22"/>
    </row>
    <row r="1062" spans="2:6">
      <c r="B1062" s="22"/>
      <c r="C1062" s="22"/>
      <c r="D1062" s="22"/>
      <c r="E1062" s="22"/>
      <c r="F1062" s="22"/>
    </row>
    <row r="1063" spans="2:6">
      <c r="B1063" s="22"/>
      <c r="C1063" s="22"/>
      <c r="D1063" s="22"/>
      <c r="E1063" s="22"/>
      <c r="F1063" s="22"/>
    </row>
    <row r="1064" spans="2:6">
      <c r="B1064" s="22"/>
      <c r="C1064" s="22"/>
      <c r="D1064" s="22"/>
      <c r="E1064" s="22"/>
      <c r="F1064" s="22"/>
    </row>
    <row r="1065" spans="2:6">
      <c r="B1065" s="22"/>
      <c r="C1065" s="22"/>
      <c r="D1065" s="22"/>
      <c r="E1065" s="22"/>
      <c r="F1065" s="22"/>
    </row>
    <row r="1066" spans="2:6">
      <c r="B1066" s="22"/>
      <c r="C1066" s="22"/>
      <c r="D1066" s="22"/>
      <c r="E1066" s="22"/>
      <c r="F1066" s="22"/>
    </row>
    <row r="1067" spans="2:6">
      <c r="B1067" s="22"/>
      <c r="C1067" s="22"/>
      <c r="D1067" s="22"/>
      <c r="E1067" s="22"/>
      <c r="F1067" s="22"/>
    </row>
    <row r="1068" spans="2:6">
      <c r="B1068" s="22"/>
      <c r="C1068" s="22"/>
      <c r="D1068" s="22"/>
      <c r="E1068" s="22"/>
      <c r="F1068" s="22"/>
    </row>
    <row r="1069" spans="2:6">
      <c r="B1069" s="22"/>
      <c r="C1069" s="22"/>
      <c r="D1069" s="22"/>
      <c r="E1069" s="22"/>
      <c r="F1069" s="22"/>
    </row>
    <row r="1070" spans="2:6">
      <c r="B1070" s="22"/>
      <c r="C1070" s="22"/>
      <c r="D1070" s="22"/>
      <c r="E1070" s="22"/>
      <c r="F1070" s="22"/>
    </row>
    <row r="1071" spans="2:6">
      <c r="B1071" s="22"/>
      <c r="C1071" s="22"/>
      <c r="D1071" s="22"/>
      <c r="E1071" s="22"/>
      <c r="F1071" s="22"/>
    </row>
    <row r="1072" spans="2:6">
      <c r="B1072" s="22"/>
      <c r="C1072" s="22"/>
      <c r="D1072" s="22"/>
      <c r="E1072" s="22"/>
      <c r="F1072" s="22"/>
    </row>
    <row r="1073" spans="2:6">
      <c r="B1073" s="22"/>
      <c r="C1073" s="22"/>
      <c r="D1073" s="22"/>
      <c r="E1073" s="22"/>
      <c r="F1073" s="22"/>
    </row>
    <row r="1074" spans="2:6">
      <c r="B1074" s="22"/>
      <c r="C1074" s="22"/>
      <c r="D1074" s="22"/>
      <c r="E1074" s="22"/>
      <c r="F1074" s="22"/>
    </row>
    <row r="1075" spans="2:6">
      <c r="B1075" s="22"/>
      <c r="C1075" s="22"/>
      <c r="D1075" s="22"/>
      <c r="E1075" s="22"/>
      <c r="F1075" s="22"/>
    </row>
    <row r="1076" spans="2:6">
      <c r="B1076" s="22"/>
      <c r="C1076" s="22"/>
      <c r="D1076" s="22"/>
      <c r="E1076" s="22"/>
      <c r="F1076" s="22"/>
    </row>
    <row r="1077" spans="2:6">
      <c r="B1077" s="22"/>
      <c r="C1077" s="22"/>
      <c r="D1077" s="22"/>
      <c r="E1077" s="22"/>
      <c r="F1077" s="22"/>
    </row>
    <row r="1078" spans="2:6">
      <c r="B1078" s="22"/>
      <c r="C1078" s="22"/>
      <c r="D1078" s="22"/>
      <c r="E1078" s="22"/>
      <c r="F1078" s="22"/>
    </row>
    <row r="1079" spans="2:6">
      <c r="B1079" s="22"/>
      <c r="C1079" s="22"/>
      <c r="D1079" s="22"/>
      <c r="E1079" s="22"/>
      <c r="F1079" s="22"/>
    </row>
    <row r="1080" spans="2:6">
      <c r="B1080" s="22"/>
      <c r="C1080" s="22"/>
      <c r="D1080" s="22"/>
      <c r="E1080" s="22"/>
      <c r="F1080" s="22"/>
    </row>
    <row r="1081" spans="2:6">
      <c r="B1081" s="22"/>
      <c r="C1081" s="22"/>
      <c r="D1081" s="22"/>
      <c r="E1081" s="22"/>
      <c r="F1081" s="22"/>
    </row>
    <row r="1082" spans="2:6">
      <c r="B1082" s="22"/>
      <c r="C1082" s="22"/>
      <c r="D1082" s="22"/>
      <c r="E1082" s="22"/>
      <c r="F1082" s="22"/>
    </row>
    <row r="1083" spans="2:6">
      <c r="B1083" s="22"/>
      <c r="C1083" s="22"/>
      <c r="D1083" s="22"/>
      <c r="E1083" s="22"/>
      <c r="F1083" s="22"/>
    </row>
    <row r="1084" spans="2:6">
      <c r="B1084" s="22"/>
      <c r="C1084" s="22"/>
      <c r="D1084" s="22"/>
      <c r="E1084" s="22"/>
      <c r="F1084" s="22"/>
    </row>
    <row r="1085" spans="2:6">
      <c r="B1085" s="22"/>
      <c r="C1085" s="22"/>
      <c r="D1085" s="22"/>
      <c r="E1085" s="22"/>
      <c r="F1085" s="22"/>
    </row>
    <row r="1086" spans="2:6">
      <c r="B1086" s="22"/>
      <c r="C1086" s="22"/>
      <c r="D1086" s="22"/>
      <c r="E1086" s="22"/>
      <c r="F1086" s="22"/>
    </row>
    <row r="1087" spans="2:6">
      <c r="B1087" s="22"/>
      <c r="C1087" s="22"/>
      <c r="D1087" s="22"/>
      <c r="E1087" s="22"/>
      <c r="F1087" s="22"/>
    </row>
    <row r="1088" spans="2:6">
      <c r="B1088" s="22"/>
      <c r="C1088" s="22"/>
      <c r="D1088" s="22"/>
      <c r="E1088" s="22"/>
      <c r="F1088" s="22"/>
    </row>
    <row r="1089" spans="2:6">
      <c r="B1089" s="22"/>
      <c r="C1089" s="22"/>
      <c r="D1089" s="22"/>
      <c r="E1089" s="22"/>
      <c r="F1089" s="22"/>
    </row>
    <row r="1090" spans="2:6">
      <c r="B1090" s="22"/>
      <c r="C1090" s="22"/>
      <c r="D1090" s="22"/>
      <c r="E1090" s="22"/>
      <c r="F1090" s="22"/>
    </row>
    <row r="1091" spans="2:6">
      <c r="B1091" s="22"/>
      <c r="C1091" s="22"/>
      <c r="D1091" s="22"/>
      <c r="E1091" s="22"/>
      <c r="F1091" s="22"/>
    </row>
    <row r="1092" spans="2:6">
      <c r="B1092" s="22"/>
      <c r="C1092" s="22"/>
      <c r="D1092" s="22"/>
      <c r="E1092" s="22"/>
      <c r="F1092" s="22"/>
    </row>
    <row r="1093" spans="2:6">
      <c r="B1093" s="22"/>
      <c r="C1093" s="22"/>
      <c r="D1093" s="22"/>
      <c r="E1093" s="22"/>
      <c r="F1093" s="22"/>
    </row>
    <row r="1094" spans="2:6">
      <c r="B1094" s="22"/>
      <c r="C1094" s="22"/>
      <c r="D1094" s="22"/>
      <c r="E1094" s="22"/>
      <c r="F1094" s="22"/>
    </row>
    <row r="1095" spans="2:6">
      <c r="B1095" s="22"/>
      <c r="C1095" s="22"/>
      <c r="D1095" s="22"/>
      <c r="E1095" s="22"/>
      <c r="F1095" s="22"/>
    </row>
    <row r="1096" spans="2:6">
      <c r="B1096" s="22"/>
      <c r="C1096" s="22"/>
      <c r="D1096" s="22"/>
      <c r="E1096" s="22"/>
      <c r="F1096" s="22"/>
    </row>
    <row r="1097" spans="2:6">
      <c r="B1097" s="22"/>
      <c r="C1097" s="22"/>
      <c r="D1097" s="22"/>
      <c r="E1097" s="22"/>
      <c r="F1097" s="22"/>
    </row>
    <row r="1098" spans="2:6">
      <c r="B1098" s="22"/>
      <c r="C1098" s="22"/>
      <c r="D1098" s="22"/>
      <c r="E1098" s="22"/>
      <c r="F1098" s="22"/>
    </row>
    <row r="1099" spans="2:6">
      <c r="B1099" s="22"/>
      <c r="C1099" s="22"/>
      <c r="D1099" s="22"/>
      <c r="E1099" s="22"/>
      <c r="F1099" s="22"/>
    </row>
    <row r="1100" spans="2:6">
      <c r="B1100" s="22"/>
      <c r="C1100" s="22"/>
      <c r="D1100" s="22"/>
      <c r="E1100" s="22"/>
      <c r="F1100" s="22"/>
    </row>
    <row r="1101" spans="2:6">
      <c r="B1101" s="22"/>
      <c r="C1101" s="22"/>
      <c r="D1101" s="22"/>
      <c r="E1101" s="22"/>
      <c r="F1101" s="22"/>
    </row>
    <row r="1102" spans="2:6">
      <c r="B1102" s="22"/>
      <c r="C1102" s="22"/>
      <c r="D1102" s="22"/>
      <c r="E1102" s="22"/>
      <c r="F1102" s="22"/>
    </row>
    <row r="1103" spans="2:6">
      <c r="B1103" s="22"/>
      <c r="C1103" s="22"/>
      <c r="D1103" s="22"/>
      <c r="E1103" s="22"/>
      <c r="F1103" s="22"/>
    </row>
    <row r="1104" spans="2:6">
      <c r="B1104" s="22"/>
      <c r="C1104" s="22"/>
      <c r="D1104" s="22"/>
      <c r="E1104" s="22"/>
      <c r="F1104" s="22"/>
    </row>
    <row r="1105" spans="2:6">
      <c r="B1105" s="22"/>
      <c r="C1105" s="22"/>
      <c r="D1105" s="22"/>
      <c r="E1105" s="22"/>
      <c r="F1105" s="22"/>
    </row>
    <row r="1106" spans="2:6">
      <c r="B1106" s="22"/>
      <c r="C1106" s="22"/>
      <c r="D1106" s="22"/>
      <c r="E1106" s="22"/>
      <c r="F1106" s="22"/>
    </row>
    <row r="1107" spans="2:6">
      <c r="B1107" s="22"/>
      <c r="C1107" s="22"/>
      <c r="D1107" s="22"/>
      <c r="E1107" s="22"/>
      <c r="F1107" s="22"/>
    </row>
    <row r="1108" spans="2:6">
      <c r="B1108" s="22"/>
      <c r="C1108" s="22"/>
      <c r="D1108" s="22"/>
      <c r="E1108" s="22"/>
      <c r="F1108" s="22"/>
    </row>
    <row r="1109" spans="2:6">
      <c r="B1109" s="22"/>
      <c r="C1109" s="22"/>
      <c r="D1109" s="22"/>
      <c r="E1109" s="22"/>
      <c r="F1109" s="22"/>
    </row>
    <row r="1110" spans="2:6">
      <c r="B1110" s="22"/>
      <c r="C1110" s="22"/>
      <c r="D1110" s="22"/>
      <c r="E1110" s="22"/>
      <c r="F1110" s="22"/>
    </row>
    <row r="1111" spans="2:6">
      <c r="B1111" s="22"/>
      <c r="C1111" s="22"/>
      <c r="D1111" s="22"/>
      <c r="E1111" s="22"/>
      <c r="F1111" s="22"/>
    </row>
    <row r="1112" spans="2:6">
      <c r="B1112" s="22"/>
      <c r="C1112" s="22"/>
      <c r="D1112" s="22"/>
      <c r="E1112" s="22"/>
      <c r="F1112" s="22"/>
    </row>
    <row r="1113" spans="2:6">
      <c r="B1113" s="22"/>
      <c r="C1113" s="22"/>
      <c r="D1113" s="22"/>
      <c r="E1113" s="22"/>
      <c r="F1113" s="22"/>
    </row>
    <row r="1114" spans="2:6">
      <c r="B1114" s="22"/>
      <c r="C1114" s="22"/>
      <c r="D1114" s="22"/>
      <c r="E1114" s="22"/>
      <c r="F1114" s="22"/>
    </row>
    <row r="1115" spans="2:6">
      <c r="B1115" s="22"/>
      <c r="C1115" s="22"/>
      <c r="D1115" s="22"/>
      <c r="E1115" s="22"/>
      <c r="F1115" s="22"/>
    </row>
    <row r="1116" spans="2:6">
      <c r="B1116" s="22"/>
      <c r="C1116" s="22"/>
      <c r="D1116" s="22"/>
      <c r="E1116" s="22"/>
      <c r="F1116" s="22"/>
    </row>
    <row r="1117" spans="2:6">
      <c r="B1117" s="22"/>
      <c r="C1117" s="22"/>
      <c r="D1117" s="22"/>
      <c r="E1117" s="22"/>
      <c r="F1117" s="22"/>
    </row>
    <row r="1118" spans="2:6">
      <c r="B1118" s="22"/>
      <c r="C1118" s="22"/>
      <c r="D1118" s="22"/>
      <c r="E1118" s="22"/>
      <c r="F1118" s="22"/>
    </row>
    <row r="1119" spans="2:6">
      <c r="B1119" s="22"/>
      <c r="C1119" s="22"/>
      <c r="D1119" s="22"/>
      <c r="E1119" s="22"/>
      <c r="F1119" s="22"/>
    </row>
    <row r="1120" spans="2:6">
      <c r="B1120" s="22"/>
      <c r="C1120" s="22"/>
      <c r="D1120" s="22"/>
      <c r="E1120" s="22"/>
      <c r="F1120" s="22"/>
    </row>
    <row r="1121" spans="2:6">
      <c r="B1121" s="22"/>
      <c r="C1121" s="22"/>
      <c r="D1121" s="22"/>
      <c r="E1121" s="22"/>
      <c r="F1121" s="22"/>
    </row>
    <row r="1122" spans="2:6">
      <c r="B1122" s="22"/>
      <c r="C1122" s="22"/>
      <c r="D1122" s="22"/>
      <c r="E1122" s="22"/>
      <c r="F1122" s="22"/>
    </row>
    <row r="1123" spans="2:6">
      <c r="B1123" s="22"/>
      <c r="C1123" s="22"/>
      <c r="D1123" s="22"/>
      <c r="E1123" s="22"/>
      <c r="F1123" s="22"/>
    </row>
    <row r="1124" spans="2:6">
      <c r="B1124" s="22"/>
      <c r="C1124" s="22"/>
      <c r="D1124" s="22"/>
      <c r="E1124" s="22"/>
      <c r="F1124" s="22"/>
    </row>
    <row r="1125" spans="2:6">
      <c r="B1125" s="22"/>
      <c r="C1125" s="22"/>
      <c r="D1125" s="22"/>
      <c r="E1125" s="22"/>
      <c r="F1125" s="22"/>
    </row>
    <row r="1126" spans="2:6">
      <c r="B1126" s="22"/>
      <c r="C1126" s="22"/>
      <c r="D1126" s="22"/>
      <c r="E1126" s="22"/>
      <c r="F1126" s="22"/>
    </row>
    <row r="1127" spans="2:6">
      <c r="B1127" s="22"/>
      <c r="C1127" s="22"/>
      <c r="D1127" s="22"/>
      <c r="E1127" s="22"/>
      <c r="F1127" s="22"/>
    </row>
    <row r="1128" spans="2:6">
      <c r="B1128" s="22"/>
      <c r="C1128" s="22"/>
      <c r="D1128" s="22"/>
      <c r="E1128" s="22"/>
      <c r="F1128" s="22"/>
    </row>
    <row r="1129" spans="2:6">
      <c r="B1129" s="22"/>
      <c r="C1129" s="22"/>
      <c r="D1129" s="22"/>
      <c r="E1129" s="22"/>
      <c r="F1129" s="22"/>
    </row>
    <row r="1130" spans="2:6">
      <c r="B1130" s="22"/>
      <c r="C1130" s="22"/>
      <c r="D1130" s="22"/>
      <c r="E1130" s="22"/>
      <c r="F1130" s="22"/>
    </row>
    <row r="1131" spans="2:6">
      <c r="B1131" s="22"/>
      <c r="C1131" s="22"/>
      <c r="D1131" s="22"/>
      <c r="E1131" s="22"/>
      <c r="F1131" s="22"/>
    </row>
    <row r="1132" spans="2:6">
      <c r="B1132" s="22"/>
      <c r="C1132" s="22"/>
      <c r="D1132" s="22"/>
      <c r="E1132" s="22"/>
      <c r="F1132" s="22"/>
    </row>
    <row r="1133" spans="2:6">
      <c r="B1133" s="22"/>
      <c r="C1133" s="22"/>
      <c r="D1133" s="22"/>
      <c r="E1133" s="22"/>
      <c r="F1133" s="22"/>
    </row>
    <row r="1134" spans="2:6">
      <c r="B1134" s="22"/>
      <c r="C1134" s="22"/>
      <c r="D1134" s="22"/>
      <c r="E1134" s="22"/>
      <c r="F1134" s="22"/>
    </row>
    <row r="1135" spans="2:6">
      <c r="B1135" s="22"/>
      <c r="C1135" s="22"/>
      <c r="D1135" s="22"/>
      <c r="E1135" s="22"/>
      <c r="F1135" s="22"/>
    </row>
    <row r="1136" spans="2:6">
      <c r="B1136" s="22"/>
      <c r="C1136" s="22"/>
      <c r="D1136" s="22"/>
      <c r="E1136" s="22"/>
      <c r="F1136" s="22"/>
    </row>
    <row r="1137" spans="2:6">
      <c r="B1137" s="22"/>
      <c r="C1137" s="22"/>
      <c r="D1137" s="22"/>
      <c r="E1137" s="22"/>
      <c r="F1137" s="22"/>
    </row>
    <row r="1138" spans="2:6">
      <c r="B1138" s="22"/>
      <c r="C1138" s="22"/>
      <c r="D1138" s="22"/>
      <c r="E1138" s="22"/>
      <c r="F1138" s="22"/>
    </row>
    <row r="1139" spans="2:6">
      <c r="B1139" s="22"/>
      <c r="C1139" s="22"/>
      <c r="D1139" s="22"/>
      <c r="E1139" s="22"/>
      <c r="F1139" s="22"/>
    </row>
    <row r="1140" spans="2:6">
      <c r="B1140" s="22"/>
      <c r="C1140" s="22"/>
      <c r="D1140" s="22"/>
      <c r="E1140" s="22"/>
      <c r="F1140" s="22"/>
    </row>
    <row r="1141" spans="2:6">
      <c r="B1141" s="22"/>
      <c r="C1141" s="22"/>
      <c r="D1141" s="22"/>
      <c r="E1141" s="22"/>
      <c r="F1141" s="22"/>
    </row>
    <row r="1142" spans="2:6">
      <c r="B1142" s="22"/>
      <c r="C1142" s="22"/>
      <c r="D1142" s="22"/>
      <c r="E1142" s="22"/>
      <c r="F1142" s="22"/>
    </row>
    <row r="1143" spans="2:6">
      <c r="B1143" s="22"/>
      <c r="C1143" s="22"/>
      <c r="D1143" s="22"/>
      <c r="E1143" s="22"/>
      <c r="F1143" s="22"/>
    </row>
    <row r="1144" spans="2:6">
      <c r="B1144" s="22"/>
      <c r="C1144" s="22"/>
      <c r="D1144" s="22"/>
      <c r="E1144" s="22"/>
      <c r="F1144" s="22"/>
    </row>
    <row r="1145" spans="2:6">
      <c r="B1145" s="22"/>
      <c r="C1145" s="22"/>
      <c r="D1145" s="22"/>
      <c r="E1145" s="22"/>
      <c r="F1145" s="22"/>
    </row>
    <row r="1146" spans="2:6">
      <c r="B1146" s="22"/>
      <c r="C1146" s="22"/>
      <c r="D1146" s="22"/>
      <c r="E1146" s="22"/>
      <c r="F1146" s="22"/>
    </row>
    <row r="1147" spans="2:6">
      <c r="B1147" s="22"/>
      <c r="C1147" s="22"/>
      <c r="D1147" s="22"/>
      <c r="E1147" s="22"/>
      <c r="F1147" s="22"/>
    </row>
    <row r="1148" spans="2:6">
      <c r="B1148" s="22"/>
      <c r="C1148" s="22"/>
      <c r="D1148" s="22"/>
      <c r="E1148" s="22"/>
      <c r="F1148" s="22"/>
    </row>
    <row r="1149" spans="2:6">
      <c r="B1149" s="22"/>
      <c r="C1149" s="22"/>
      <c r="D1149" s="22"/>
      <c r="E1149" s="22"/>
      <c r="F1149" s="22"/>
    </row>
    <row r="1150" spans="2:6">
      <c r="B1150" s="22"/>
      <c r="C1150" s="22"/>
      <c r="D1150" s="22"/>
      <c r="E1150" s="22"/>
      <c r="F1150" s="22"/>
    </row>
    <row r="1151" spans="2:6">
      <c r="B1151" s="22"/>
      <c r="C1151" s="22"/>
      <c r="D1151" s="22"/>
      <c r="E1151" s="22"/>
      <c r="F1151" s="22"/>
    </row>
    <row r="1152" spans="2:6">
      <c r="B1152" s="22"/>
      <c r="C1152" s="22"/>
      <c r="D1152" s="22"/>
      <c r="E1152" s="22"/>
      <c r="F1152" s="22"/>
    </row>
    <row r="1153" spans="2:6">
      <c r="B1153" s="22"/>
      <c r="C1153" s="22"/>
      <c r="D1153" s="22"/>
      <c r="E1153" s="22"/>
      <c r="F1153" s="22"/>
    </row>
    <row r="1154" spans="2:6">
      <c r="B1154" s="22"/>
      <c r="C1154" s="22"/>
      <c r="D1154" s="22"/>
      <c r="E1154" s="22"/>
      <c r="F1154" s="22"/>
    </row>
    <row r="1155" spans="2:6">
      <c r="B1155" s="22"/>
      <c r="C1155" s="22"/>
      <c r="D1155" s="22"/>
      <c r="E1155" s="22"/>
      <c r="F1155" s="22"/>
    </row>
    <row r="1156" spans="2:6">
      <c r="B1156" s="22"/>
      <c r="C1156" s="22"/>
      <c r="D1156" s="22"/>
      <c r="E1156" s="22"/>
      <c r="F1156" s="22"/>
    </row>
    <row r="1157" spans="2:6">
      <c r="B1157" s="22"/>
      <c r="C1157" s="22"/>
      <c r="D1157" s="22"/>
      <c r="E1157" s="22"/>
      <c r="F1157" s="22"/>
    </row>
    <row r="1158" spans="2:6">
      <c r="B1158" s="22"/>
      <c r="C1158" s="22"/>
      <c r="D1158" s="22"/>
      <c r="E1158" s="22"/>
      <c r="F1158" s="22"/>
    </row>
    <row r="1159" spans="2:6">
      <c r="B1159" s="22"/>
      <c r="C1159" s="22"/>
      <c r="D1159" s="22"/>
      <c r="E1159" s="22"/>
      <c r="F1159" s="22"/>
    </row>
    <row r="1160" spans="2:6">
      <c r="B1160" s="22"/>
      <c r="C1160" s="22"/>
      <c r="D1160" s="22"/>
      <c r="E1160" s="22"/>
      <c r="F1160" s="22"/>
    </row>
    <row r="1161" spans="2:6">
      <c r="B1161" s="22"/>
      <c r="C1161" s="22"/>
      <c r="D1161" s="22"/>
      <c r="E1161" s="22"/>
      <c r="F1161" s="22"/>
    </row>
    <row r="1162" spans="2:6">
      <c r="B1162" s="22"/>
      <c r="C1162" s="22"/>
      <c r="D1162" s="22"/>
      <c r="E1162" s="22"/>
      <c r="F1162" s="22"/>
    </row>
    <row r="1163" spans="2:6">
      <c r="B1163" s="22"/>
      <c r="C1163" s="22"/>
      <c r="D1163" s="22"/>
      <c r="E1163" s="22"/>
      <c r="F1163" s="22"/>
    </row>
    <row r="1164" spans="2:6">
      <c r="B1164" s="22"/>
      <c r="C1164" s="22"/>
      <c r="D1164" s="22"/>
      <c r="E1164" s="22"/>
      <c r="F1164" s="22"/>
    </row>
    <row r="1165" spans="2:6">
      <c r="B1165" s="22"/>
      <c r="C1165" s="22"/>
      <c r="D1165" s="22"/>
      <c r="E1165" s="22"/>
      <c r="F1165" s="22"/>
    </row>
    <row r="1166" spans="2:6">
      <c r="B1166" s="22"/>
      <c r="C1166" s="22"/>
      <c r="D1166" s="22"/>
      <c r="E1166" s="22"/>
      <c r="F1166" s="22"/>
    </row>
    <row r="1167" spans="2:6">
      <c r="B1167" s="22"/>
      <c r="C1167" s="22"/>
      <c r="D1167" s="22"/>
      <c r="E1167" s="22"/>
      <c r="F1167" s="22"/>
    </row>
    <row r="1168" spans="2:6">
      <c r="B1168" s="22"/>
      <c r="C1168" s="22"/>
      <c r="D1168" s="22"/>
      <c r="E1168" s="22"/>
      <c r="F1168" s="22"/>
    </row>
    <row r="1169" spans="2:6">
      <c r="B1169" s="22"/>
      <c r="C1169" s="22"/>
      <c r="D1169" s="22"/>
      <c r="E1169" s="22"/>
      <c r="F1169" s="22"/>
    </row>
    <row r="1170" spans="2:6">
      <c r="B1170" s="22"/>
      <c r="C1170" s="22"/>
      <c r="D1170" s="22"/>
      <c r="E1170" s="22"/>
      <c r="F1170" s="22"/>
    </row>
    <row r="1171" spans="2:6">
      <c r="B1171" s="22"/>
      <c r="C1171" s="22"/>
      <c r="D1171" s="22"/>
      <c r="E1171" s="22"/>
      <c r="F1171" s="22"/>
    </row>
    <row r="1172" spans="2:6">
      <c r="B1172" s="22"/>
      <c r="C1172" s="22"/>
      <c r="D1172" s="22"/>
      <c r="E1172" s="22"/>
      <c r="F1172" s="22"/>
    </row>
    <row r="1173" spans="2:6">
      <c r="B1173" s="22"/>
      <c r="C1173" s="22"/>
      <c r="D1173" s="22"/>
      <c r="E1173" s="22"/>
      <c r="F1173" s="22"/>
    </row>
    <row r="1174" spans="2:6">
      <c r="B1174" s="22"/>
      <c r="C1174" s="22"/>
      <c r="D1174" s="22"/>
      <c r="E1174" s="22"/>
      <c r="F1174" s="22"/>
    </row>
    <row r="1175" spans="2:6">
      <c r="B1175" s="22"/>
      <c r="C1175" s="22"/>
      <c r="D1175" s="22"/>
      <c r="E1175" s="22"/>
      <c r="F1175" s="22"/>
    </row>
    <row r="1176" spans="2:6">
      <c r="B1176" s="22"/>
      <c r="C1176" s="22"/>
      <c r="D1176" s="22"/>
      <c r="E1176" s="22"/>
      <c r="F1176" s="22"/>
    </row>
    <row r="1177" spans="2:6">
      <c r="B1177" s="22"/>
      <c r="C1177" s="22"/>
      <c r="D1177" s="22"/>
      <c r="E1177" s="22"/>
      <c r="F1177" s="22"/>
    </row>
    <row r="1178" spans="2:6">
      <c r="B1178" s="22"/>
      <c r="C1178" s="22"/>
      <c r="D1178" s="22"/>
      <c r="E1178" s="22"/>
      <c r="F1178" s="22"/>
    </row>
    <row r="1179" spans="2:6">
      <c r="B1179" s="22"/>
      <c r="C1179" s="22"/>
      <c r="D1179" s="22"/>
      <c r="E1179" s="22"/>
      <c r="F1179" s="22"/>
    </row>
    <row r="1180" spans="2:6">
      <c r="B1180" s="22"/>
      <c r="C1180" s="22"/>
      <c r="D1180" s="22"/>
      <c r="E1180" s="22"/>
      <c r="F1180" s="22"/>
    </row>
    <row r="1181" spans="2:6">
      <c r="B1181" s="22"/>
      <c r="C1181" s="22"/>
      <c r="D1181" s="22"/>
      <c r="E1181" s="22"/>
      <c r="F1181" s="22"/>
    </row>
    <row r="1182" spans="2:6">
      <c r="B1182" s="22"/>
      <c r="C1182" s="22"/>
      <c r="D1182" s="22"/>
      <c r="E1182" s="22"/>
      <c r="F1182" s="22"/>
    </row>
    <row r="1183" spans="2:6">
      <c r="B1183" s="22"/>
      <c r="C1183" s="22"/>
      <c r="D1183" s="22"/>
      <c r="E1183" s="22"/>
      <c r="F1183" s="22"/>
    </row>
    <row r="1184" spans="2:6">
      <c r="B1184" s="22"/>
      <c r="C1184" s="22"/>
      <c r="D1184" s="22"/>
      <c r="E1184" s="22"/>
      <c r="F1184" s="22"/>
    </row>
    <row r="1185" spans="2:6">
      <c r="B1185" s="22"/>
      <c r="C1185" s="22"/>
      <c r="D1185" s="22"/>
      <c r="E1185" s="22"/>
      <c r="F1185" s="22"/>
    </row>
    <row r="1186" spans="2:6">
      <c r="B1186" s="22"/>
      <c r="C1186" s="22"/>
      <c r="D1186" s="22"/>
      <c r="E1186" s="22"/>
      <c r="F1186" s="22"/>
    </row>
    <row r="1187" spans="2:6">
      <c r="B1187" s="22"/>
      <c r="C1187" s="22"/>
      <c r="D1187" s="22"/>
      <c r="E1187" s="22"/>
      <c r="F1187" s="22"/>
    </row>
    <row r="1188" spans="2:6">
      <c r="B1188" s="22"/>
      <c r="C1188" s="22"/>
      <c r="D1188" s="22"/>
      <c r="E1188" s="22"/>
      <c r="F1188" s="22"/>
    </row>
    <row r="1189" spans="2:6">
      <c r="B1189" s="22"/>
      <c r="C1189" s="22"/>
      <c r="D1189" s="22"/>
      <c r="E1189" s="22"/>
      <c r="F1189" s="22"/>
    </row>
    <row r="1190" spans="2:6">
      <c r="B1190" s="22"/>
      <c r="C1190" s="22"/>
      <c r="D1190" s="22"/>
      <c r="E1190" s="22"/>
      <c r="F1190" s="22"/>
    </row>
    <row r="1191" spans="2:6">
      <c r="B1191" s="22"/>
      <c r="C1191" s="22"/>
      <c r="D1191" s="22"/>
      <c r="E1191" s="22"/>
      <c r="F1191" s="22"/>
    </row>
    <row r="1192" spans="2:6">
      <c r="B1192" s="22"/>
      <c r="C1192" s="22"/>
      <c r="D1192" s="22"/>
      <c r="E1192" s="22"/>
      <c r="F1192" s="22"/>
    </row>
    <row r="1193" spans="2:6">
      <c r="B1193" s="22"/>
      <c r="C1193" s="22"/>
      <c r="D1193" s="22"/>
      <c r="E1193" s="22"/>
      <c r="F1193" s="22"/>
    </row>
    <row r="1194" spans="2:6">
      <c r="B1194" s="22"/>
      <c r="C1194" s="22"/>
      <c r="D1194" s="22"/>
      <c r="E1194" s="22"/>
      <c r="F1194" s="22"/>
    </row>
    <row r="1195" spans="2:6">
      <c r="B1195" s="22"/>
      <c r="C1195" s="22"/>
      <c r="D1195" s="22"/>
      <c r="E1195" s="22"/>
      <c r="F1195" s="22"/>
    </row>
    <row r="1196" spans="2:6">
      <c r="B1196" s="22"/>
      <c r="C1196" s="22"/>
      <c r="D1196" s="22"/>
      <c r="E1196" s="22"/>
      <c r="F1196" s="22"/>
    </row>
    <row r="1197" spans="2:6">
      <c r="B1197" s="22"/>
      <c r="C1197" s="22"/>
      <c r="D1197" s="22"/>
      <c r="E1197" s="22"/>
      <c r="F1197" s="22"/>
    </row>
    <row r="1198" spans="2:6">
      <c r="B1198" s="22"/>
      <c r="C1198" s="22"/>
      <c r="D1198" s="22"/>
      <c r="E1198" s="22"/>
      <c r="F1198" s="22"/>
    </row>
    <row r="1199" spans="2:6">
      <c r="B1199" s="22"/>
      <c r="C1199" s="22"/>
      <c r="D1199" s="22"/>
      <c r="E1199" s="22"/>
      <c r="F1199" s="22"/>
    </row>
    <row r="1200" spans="2:6">
      <c r="B1200" s="22"/>
      <c r="C1200" s="22"/>
      <c r="D1200" s="22"/>
      <c r="E1200" s="22"/>
      <c r="F1200" s="22"/>
    </row>
    <row r="1201" spans="2:6">
      <c r="B1201" s="22"/>
      <c r="C1201" s="22"/>
      <c r="D1201" s="22"/>
      <c r="E1201" s="22"/>
      <c r="F1201" s="22"/>
    </row>
    <row r="1202" spans="2:6">
      <c r="B1202" s="22"/>
      <c r="C1202" s="22"/>
      <c r="D1202" s="22"/>
      <c r="E1202" s="22"/>
      <c r="F1202" s="22"/>
    </row>
    <row r="1203" spans="2:6">
      <c r="B1203" s="22"/>
      <c r="C1203" s="22"/>
      <c r="D1203" s="22"/>
      <c r="E1203" s="22"/>
      <c r="F1203" s="22"/>
    </row>
    <row r="1204" spans="2:6">
      <c r="B1204" s="22"/>
      <c r="C1204" s="22"/>
      <c r="D1204" s="22"/>
      <c r="E1204" s="22"/>
      <c r="F1204" s="22"/>
    </row>
    <row r="1205" spans="2:6">
      <c r="B1205" s="22"/>
      <c r="C1205" s="22"/>
      <c r="D1205" s="22"/>
      <c r="E1205" s="22"/>
      <c r="F1205" s="22"/>
    </row>
    <row r="1206" spans="2:6">
      <c r="B1206" s="22"/>
      <c r="C1206" s="22"/>
      <c r="D1206" s="22"/>
      <c r="E1206" s="22"/>
      <c r="F1206" s="22"/>
    </row>
    <row r="1207" spans="2:6">
      <c r="B1207" s="22"/>
      <c r="C1207" s="22"/>
      <c r="D1207" s="22"/>
      <c r="E1207" s="22"/>
      <c r="F1207" s="22"/>
    </row>
    <row r="1208" spans="2:6">
      <c r="B1208" s="22"/>
      <c r="C1208" s="22"/>
      <c r="D1208" s="22"/>
      <c r="E1208" s="22"/>
      <c r="F1208" s="22"/>
    </row>
    <row r="1209" spans="2:6">
      <c r="B1209" s="22"/>
      <c r="C1209" s="22"/>
      <c r="D1209" s="22"/>
      <c r="E1209" s="22"/>
      <c r="F1209" s="22"/>
    </row>
    <row r="1210" spans="2:6">
      <c r="B1210" s="22"/>
      <c r="C1210" s="22"/>
      <c r="D1210" s="22"/>
      <c r="E1210" s="22"/>
      <c r="F1210" s="22"/>
    </row>
    <row r="1211" spans="2:6">
      <c r="B1211" s="22"/>
      <c r="C1211" s="22"/>
      <c r="D1211" s="22"/>
      <c r="E1211" s="22"/>
      <c r="F1211" s="22"/>
    </row>
    <row r="1212" spans="2:6">
      <c r="B1212" s="22"/>
      <c r="C1212" s="22"/>
      <c r="D1212" s="22"/>
      <c r="E1212" s="22"/>
      <c r="F1212" s="22"/>
    </row>
    <row r="1213" spans="2:6">
      <c r="B1213" s="22"/>
      <c r="C1213" s="22"/>
      <c r="D1213" s="22"/>
      <c r="E1213" s="22"/>
      <c r="F1213" s="22"/>
    </row>
    <row r="1214" spans="2:6">
      <c r="B1214" s="22"/>
      <c r="C1214" s="22"/>
      <c r="D1214" s="22"/>
      <c r="E1214" s="22"/>
      <c r="F1214" s="22"/>
    </row>
    <row r="1215" spans="2:6">
      <c r="B1215" s="22"/>
      <c r="C1215" s="22"/>
      <c r="D1215" s="22"/>
      <c r="E1215" s="22"/>
      <c r="F1215" s="22"/>
    </row>
    <row r="1216" spans="2:6">
      <c r="B1216" s="22"/>
      <c r="C1216" s="22"/>
      <c r="D1216" s="22"/>
      <c r="E1216" s="22"/>
      <c r="F1216" s="22"/>
    </row>
    <row r="1217" spans="2:6">
      <c r="B1217" s="22"/>
      <c r="C1217" s="22"/>
      <c r="D1217" s="22"/>
      <c r="E1217" s="22"/>
      <c r="F1217" s="22"/>
    </row>
    <row r="1218" spans="2:6">
      <c r="B1218" s="22"/>
      <c r="C1218" s="22"/>
      <c r="D1218" s="22"/>
      <c r="E1218" s="22"/>
      <c r="F1218" s="22"/>
    </row>
    <row r="1219" spans="2:6">
      <c r="B1219" s="22"/>
      <c r="C1219" s="22"/>
      <c r="D1219" s="22"/>
      <c r="E1219" s="22"/>
      <c r="F1219" s="22"/>
    </row>
    <row r="1220" spans="2:6">
      <c r="B1220" s="22"/>
      <c r="C1220" s="22"/>
      <c r="D1220" s="22"/>
      <c r="E1220" s="22"/>
      <c r="F1220" s="22"/>
    </row>
    <row r="1221" spans="2:6">
      <c r="B1221" s="22"/>
      <c r="C1221" s="22"/>
      <c r="D1221" s="22"/>
      <c r="E1221" s="22"/>
      <c r="F1221" s="22"/>
    </row>
    <row r="1222" spans="2:6">
      <c r="B1222" s="22"/>
      <c r="C1222" s="22"/>
      <c r="D1222" s="22"/>
      <c r="E1222" s="22"/>
      <c r="F1222" s="22"/>
    </row>
    <row r="1223" spans="2:6">
      <c r="B1223" s="22"/>
      <c r="C1223" s="22"/>
      <c r="D1223" s="22"/>
      <c r="E1223" s="22"/>
      <c r="F1223" s="22"/>
    </row>
    <row r="1224" spans="2:6">
      <c r="B1224" s="22"/>
      <c r="C1224" s="22"/>
      <c r="D1224" s="22"/>
      <c r="E1224" s="22"/>
      <c r="F1224" s="22"/>
    </row>
    <row r="1225" spans="2:6">
      <c r="B1225" s="22"/>
      <c r="C1225" s="22"/>
      <c r="D1225" s="22"/>
      <c r="E1225" s="22"/>
      <c r="F1225" s="22"/>
    </row>
    <row r="1226" spans="2:6">
      <c r="B1226" s="22"/>
      <c r="C1226" s="22"/>
      <c r="D1226" s="22"/>
      <c r="E1226" s="22"/>
      <c r="F1226" s="22"/>
    </row>
    <row r="1227" spans="2:6">
      <c r="B1227" s="22"/>
      <c r="C1227" s="22"/>
      <c r="D1227" s="22"/>
      <c r="E1227" s="22"/>
      <c r="F1227" s="22"/>
    </row>
    <row r="1228" spans="2:6">
      <c r="B1228" s="22"/>
      <c r="C1228" s="22"/>
      <c r="D1228" s="22"/>
      <c r="E1228" s="22"/>
      <c r="F1228" s="22"/>
    </row>
    <row r="1229" spans="2:6">
      <c r="B1229" s="22"/>
      <c r="C1229" s="22"/>
      <c r="D1229" s="22"/>
      <c r="E1229" s="22"/>
      <c r="F1229" s="22"/>
    </row>
    <row r="1230" spans="2:6">
      <c r="B1230" s="22"/>
      <c r="C1230" s="22"/>
      <c r="D1230" s="22"/>
      <c r="E1230" s="22"/>
      <c r="F1230" s="22"/>
    </row>
    <row r="1231" spans="2:6">
      <c r="B1231" s="22"/>
      <c r="C1231" s="22"/>
      <c r="D1231" s="22"/>
      <c r="E1231" s="22"/>
      <c r="F1231" s="22"/>
    </row>
    <row r="1232" spans="2:6">
      <c r="B1232" s="22"/>
      <c r="C1232" s="22"/>
      <c r="D1232" s="22"/>
      <c r="E1232" s="22"/>
      <c r="F1232" s="22"/>
    </row>
    <row r="1233" spans="2:6">
      <c r="B1233" s="22"/>
      <c r="C1233" s="22"/>
      <c r="D1233" s="22"/>
      <c r="E1233" s="22"/>
      <c r="F1233" s="22"/>
    </row>
    <row r="1234" spans="2:6">
      <c r="B1234" s="22"/>
      <c r="C1234" s="22"/>
      <c r="D1234" s="22"/>
      <c r="E1234" s="22"/>
      <c r="F1234" s="22"/>
    </row>
    <row r="1235" spans="2:6">
      <c r="B1235" s="22"/>
      <c r="C1235" s="22"/>
      <c r="D1235" s="22"/>
      <c r="E1235" s="22"/>
      <c r="F1235" s="22"/>
    </row>
    <row r="1236" spans="2:6">
      <c r="B1236" s="22"/>
      <c r="C1236" s="22"/>
      <c r="D1236" s="22"/>
      <c r="E1236" s="22"/>
      <c r="F1236" s="22"/>
    </row>
    <row r="1237" spans="2:6">
      <c r="B1237" s="22"/>
      <c r="C1237" s="22"/>
      <c r="D1237" s="22"/>
      <c r="E1237" s="22"/>
      <c r="F1237" s="22"/>
    </row>
    <row r="1238" spans="2:6">
      <c r="B1238" s="22"/>
      <c r="C1238" s="22"/>
      <c r="D1238" s="22"/>
      <c r="E1238" s="22"/>
      <c r="F1238" s="22"/>
    </row>
    <row r="1239" spans="2:6">
      <c r="B1239" s="22"/>
      <c r="C1239" s="22"/>
      <c r="D1239" s="22"/>
      <c r="E1239" s="22"/>
      <c r="F1239" s="22"/>
    </row>
    <row r="1240" spans="2:6">
      <c r="B1240" s="22"/>
      <c r="C1240" s="22"/>
      <c r="D1240" s="22"/>
      <c r="E1240" s="22"/>
      <c r="F1240" s="22"/>
    </row>
    <row r="1241" spans="2:6">
      <c r="B1241" s="22"/>
      <c r="C1241" s="22"/>
      <c r="D1241" s="22"/>
      <c r="E1241" s="22"/>
      <c r="F1241" s="22"/>
    </row>
    <row r="1242" spans="2:6">
      <c r="B1242" s="22"/>
      <c r="C1242" s="22"/>
      <c r="D1242" s="22"/>
      <c r="E1242" s="22"/>
      <c r="F1242" s="22"/>
    </row>
    <row r="1243" spans="2:6">
      <c r="B1243" s="22"/>
      <c r="C1243" s="22"/>
      <c r="D1243" s="22"/>
      <c r="E1243" s="22"/>
      <c r="F1243" s="22"/>
    </row>
    <row r="1244" spans="2:6">
      <c r="B1244" s="22"/>
      <c r="C1244" s="22"/>
      <c r="D1244" s="22"/>
      <c r="E1244" s="22"/>
      <c r="F1244" s="22"/>
    </row>
    <row r="1245" spans="2:6">
      <c r="B1245" s="22"/>
      <c r="C1245" s="22"/>
      <c r="D1245" s="22"/>
      <c r="E1245" s="22"/>
      <c r="F1245" s="22"/>
    </row>
    <row r="1246" spans="2:6">
      <c r="B1246" s="22"/>
      <c r="C1246" s="22"/>
      <c r="D1246" s="22"/>
      <c r="E1246" s="22"/>
      <c r="F1246" s="22"/>
    </row>
    <row r="1247" spans="2:6">
      <c r="B1247" s="22"/>
      <c r="C1247" s="22"/>
      <c r="D1247" s="22"/>
      <c r="E1247" s="22"/>
      <c r="F1247" s="22"/>
    </row>
    <row r="1248" spans="2:6">
      <c r="B1248" s="22"/>
      <c r="C1248" s="22"/>
      <c r="D1248" s="22"/>
      <c r="E1248" s="22"/>
      <c r="F1248" s="22"/>
    </row>
    <row r="1249" spans="2:6">
      <c r="B1249" s="22"/>
      <c r="C1249" s="22"/>
      <c r="D1249" s="22"/>
      <c r="E1249" s="22"/>
      <c r="F1249" s="22"/>
    </row>
    <row r="1250" spans="2:6">
      <c r="B1250" s="22"/>
      <c r="C1250" s="22"/>
      <c r="D1250" s="22"/>
      <c r="E1250" s="22"/>
      <c r="F1250" s="22"/>
    </row>
    <row r="1251" spans="2:6">
      <c r="B1251" s="22"/>
      <c r="C1251" s="22"/>
      <c r="D1251" s="22"/>
      <c r="E1251" s="22"/>
      <c r="F1251" s="22"/>
    </row>
    <row r="1252" spans="2:6">
      <c r="B1252" s="22"/>
      <c r="C1252" s="22"/>
      <c r="D1252" s="22"/>
      <c r="E1252" s="22"/>
      <c r="F1252" s="22"/>
    </row>
    <row r="1253" spans="2:6">
      <c r="B1253" s="22"/>
      <c r="C1253" s="22"/>
      <c r="D1253" s="22"/>
      <c r="E1253" s="22"/>
      <c r="F1253" s="22"/>
    </row>
    <row r="1254" spans="2:6">
      <c r="B1254" s="22"/>
      <c r="C1254" s="22"/>
      <c r="D1254" s="22"/>
      <c r="E1254" s="22"/>
      <c r="F1254" s="22"/>
    </row>
    <row r="1255" spans="2:6">
      <c r="B1255" s="22"/>
      <c r="C1255" s="22"/>
      <c r="D1255" s="22"/>
      <c r="E1255" s="22"/>
      <c r="F1255" s="22"/>
    </row>
    <row r="1256" spans="2:6">
      <c r="B1256" s="22"/>
      <c r="C1256" s="22"/>
      <c r="D1256" s="22"/>
      <c r="E1256" s="22"/>
      <c r="F1256" s="22"/>
    </row>
    <row r="1257" spans="2:6">
      <c r="B1257" s="22"/>
      <c r="C1257" s="22"/>
      <c r="D1257" s="22"/>
      <c r="E1257" s="22"/>
      <c r="F1257" s="22"/>
    </row>
    <row r="1258" spans="2:6">
      <c r="B1258" s="22"/>
      <c r="C1258" s="22"/>
      <c r="D1258" s="22"/>
      <c r="E1258" s="22"/>
      <c r="F1258" s="22"/>
    </row>
    <row r="1259" spans="2:6">
      <c r="B1259" s="22"/>
      <c r="C1259" s="22"/>
      <c r="D1259" s="22"/>
      <c r="E1259" s="22"/>
      <c r="F1259" s="22"/>
    </row>
    <row r="1260" spans="2:6">
      <c r="B1260" s="22"/>
      <c r="C1260" s="22"/>
      <c r="D1260" s="22"/>
      <c r="E1260" s="22"/>
      <c r="F1260" s="22"/>
    </row>
    <row r="1261" spans="2:6">
      <c r="B1261" s="22"/>
      <c r="C1261" s="22"/>
      <c r="D1261" s="22"/>
      <c r="E1261" s="22"/>
      <c r="F1261" s="22"/>
    </row>
    <row r="1262" spans="2:6">
      <c r="B1262" s="22"/>
      <c r="C1262" s="22"/>
      <c r="D1262" s="22"/>
      <c r="E1262" s="22"/>
      <c r="F1262" s="22"/>
    </row>
    <row r="1263" spans="2:6">
      <c r="B1263" s="22"/>
      <c r="C1263" s="22"/>
      <c r="D1263" s="22"/>
      <c r="E1263" s="22"/>
      <c r="F1263" s="22"/>
    </row>
    <row r="1264" spans="2:6">
      <c r="B1264" s="22"/>
      <c r="C1264" s="22"/>
      <c r="D1264" s="22"/>
      <c r="E1264" s="22"/>
      <c r="F1264" s="22"/>
    </row>
    <row r="1265" spans="2:6">
      <c r="B1265" s="22"/>
      <c r="C1265" s="22"/>
      <c r="D1265" s="22"/>
      <c r="E1265" s="22"/>
      <c r="F1265" s="22"/>
    </row>
    <row r="1266" spans="2:6">
      <c r="B1266" s="22"/>
      <c r="C1266" s="22"/>
      <c r="D1266" s="22"/>
      <c r="E1266" s="22"/>
      <c r="F1266" s="22"/>
    </row>
    <row r="1267" spans="2:6">
      <c r="B1267" s="22"/>
      <c r="C1267" s="22"/>
      <c r="D1267" s="22"/>
      <c r="E1267" s="22"/>
      <c r="F1267" s="22"/>
    </row>
    <row r="1268" spans="2:6">
      <c r="B1268" s="22"/>
      <c r="C1268" s="22"/>
      <c r="D1268" s="22"/>
      <c r="E1268" s="22"/>
      <c r="F1268" s="22"/>
    </row>
    <row r="1269" spans="2:6">
      <c r="B1269" s="22"/>
      <c r="C1269" s="22"/>
      <c r="D1269" s="22"/>
      <c r="E1269" s="22"/>
      <c r="F1269" s="22"/>
    </row>
    <row r="1270" spans="2:6">
      <c r="B1270" s="22"/>
      <c r="C1270" s="22"/>
      <c r="D1270" s="22"/>
      <c r="E1270" s="22"/>
      <c r="F1270" s="22"/>
    </row>
    <row r="1271" spans="2:6">
      <c r="B1271" s="22"/>
      <c r="C1271" s="22"/>
      <c r="D1271" s="22"/>
      <c r="E1271" s="22"/>
      <c r="F1271" s="22"/>
    </row>
    <row r="1272" spans="2:6">
      <c r="B1272" s="22"/>
      <c r="C1272" s="22"/>
      <c r="D1272" s="22"/>
      <c r="E1272" s="22"/>
      <c r="F1272" s="22"/>
    </row>
    <row r="1273" spans="2:6">
      <c r="B1273" s="22"/>
      <c r="C1273" s="22"/>
      <c r="D1273" s="22"/>
      <c r="E1273" s="22"/>
      <c r="F1273" s="22"/>
    </row>
    <row r="1274" spans="2:6">
      <c r="B1274" s="22"/>
      <c r="C1274" s="22"/>
      <c r="D1274" s="22"/>
      <c r="E1274" s="22"/>
      <c r="F1274" s="22"/>
    </row>
    <row r="1275" spans="2:6">
      <c r="B1275" s="22"/>
      <c r="C1275" s="22"/>
      <c r="D1275" s="22"/>
      <c r="E1275" s="22"/>
      <c r="F1275" s="22"/>
    </row>
    <row r="1276" spans="2:6">
      <c r="B1276" s="22"/>
      <c r="C1276" s="22"/>
      <c r="D1276" s="22"/>
      <c r="E1276" s="22"/>
      <c r="F1276" s="22"/>
    </row>
    <row r="1277" spans="2:6">
      <c r="B1277" s="22"/>
      <c r="C1277" s="22"/>
      <c r="D1277" s="22"/>
      <c r="E1277" s="22"/>
      <c r="F1277" s="22"/>
    </row>
    <row r="1278" spans="2:6">
      <c r="B1278" s="22"/>
      <c r="C1278" s="22"/>
      <c r="D1278" s="22"/>
      <c r="E1278" s="22"/>
      <c r="F1278" s="22"/>
    </row>
    <row r="1279" spans="2:6">
      <c r="B1279" s="22"/>
      <c r="C1279" s="22"/>
      <c r="D1279" s="22"/>
      <c r="E1279" s="22"/>
      <c r="F1279" s="22"/>
    </row>
    <row r="1280" spans="2:6">
      <c r="B1280" s="22"/>
      <c r="C1280" s="22"/>
      <c r="D1280" s="22"/>
      <c r="E1280" s="22"/>
      <c r="F1280" s="22"/>
    </row>
    <row r="1281" spans="2:6">
      <c r="B1281" s="22"/>
      <c r="C1281" s="22"/>
      <c r="D1281" s="22"/>
      <c r="E1281" s="22"/>
      <c r="F1281" s="22"/>
    </row>
    <row r="1282" spans="2:6">
      <c r="B1282" s="22"/>
      <c r="C1282" s="22"/>
      <c r="D1282" s="22"/>
      <c r="E1282" s="22"/>
      <c r="F1282" s="22"/>
    </row>
    <row r="1283" spans="2:6">
      <c r="B1283" s="22"/>
      <c r="C1283" s="22"/>
      <c r="D1283" s="22"/>
      <c r="E1283" s="22"/>
      <c r="F1283" s="22"/>
    </row>
    <row r="1284" spans="2:6">
      <c r="B1284" s="22"/>
      <c r="C1284" s="22"/>
      <c r="D1284" s="22"/>
      <c r="E1284" s="22"/>
      <c r="F1284" s="22"/>
    </row>
    <row r="1285" spans="2:6">
      <c r="B1285" s="22"/>
      <c r="C1285" s="22"/>
      <c r="D1285" s="22"/>
      <c r="E1285" s="22"/>
      <c r="F1285" s="22"/>
    </row>
    <row r="1286" spans="2:6">
      <c r="B1286" s="22"/>
      <c r="C1286" s="22"/>
      <c r="D1286" s="22"/>
      <c r="E1286" s="22"/>
      <c r="F1286" s="22"/>
    </row>
    <row r="1287" spans="2:6">
      <c r="B1287" s="22"/>
      <c r="C1287" s="22"/>
      <c r="D1287" s="22"/>
      <c r="E1287" s="22"/>
      <c r="F1287" s="22"/>
    </row>
    <row r="1288" spans="2:6">
      <c r="B1288" s="22"/>
      <c r="C1288" s="22"/>
      <c r="D1288" s="22"/>
      <c r="E1288" s="22"/>
      <c r="F1288" s="22"/>
    </row>
    <row r="1289" spans="2:6">
      <c r="B1289" s="22"/>
      <c r="C1289" s="22"/>
      <c r="D1289" s="22"/>
      <c r="E1289" s="22"/>
      <c r="F1289" s="22"/>
    </row>
    <row r="1290" spans="2:6">
      <c r="B1290" s="22"/>
      <c r="C1290" s="22"/>
      <c r="D1290" s="22"/>
      <c r="E1290" s="22"/>
      <c r="F1290" s="22"/>
    </row>
    <row r="1291" spans="2:6">
      <c r="B1291" s="22"/>
      <c r="C1291" s="22"/>
      <c r="D1291" s="22"/>
      <c r="E1291" s="22"/>
      <c r="F1291" s="22"/>
    </row>
    <row r="1292" spans="2:6">
      <c r="B1292" s="22"/>
      <c r="C1292" s="22"/>
      <c r="D1292" s="22"/>
      <c r="E1292" s="22"/>
      <c r="F1292" s="22"/>
    </row>
    <row r="1293" spans="2:6">
      <c r="B1293" s="22"/>
      <c r="C1293" s="22"/>
      <c r="D1293" s="22"/>
      <c r="E1293" s="22"/>
      <c r="F1293" s="22"/>
    </row>
    <row r="1294" spans="2:6">
      <c r="B1294" s="22"/>
      <c r="C1294" s="22"/>
      <c r="D1294" s="22"/>
      <c r="E1294" s="22"/>
      <c r="F1294" s="22"/>
    </row>
    <row r="1295" spans="2:6">
      <c r="B1295" s="22"/>
      <c r="C1295" s="22"/>
      <c r="D1295" s="22"/>
      <c r="E1295" s="22"/>
      <c r="F1295" s="22"/>
    </row>
    <row r="1296" spans="2:6">
      <c r="B1296" s="22"/>
      <c r="C1296" s="22"/>
      <c r="D1296" s="22"/>
      <c r="E1296" s="22"/>
      <c r="F1296" s="22"/>
    </row>
    <row r="1297" spans="2:6">
      <c r="B1297" s="22"/>
      <c r="C1297" s="22"/>
      <c r="D1297" s="22"/>
      <c r="E1297" s="22"/>
      <c r="F1297" s="22"/>
    </row>
    <row r="1298" spans="2:6">
      <c r="B1298" s="22"/>
      <c r="C1298" s="22"/>
      <c r="D1298" s="22"/>
      <c r="E1298" s="22"/>
      <c r="F1298" s="22"/>
    </row>
    <row r="1299" spans="2:6">
      <c r="B1299" s="22"/>
      <c r="C1299" s="22"/>
      <c r="D1299" s="22"/>
      <c r="E1299" s="22"/>
      <c r="F1299" s="22"/>
    </row>
    <row r="1300" spans="2:6">
      <c r="B1300" s="22"/>
      <c r="C1300" s="22"/>
      <c r="D1300" s="22"/>
      <c r="E1300" s="22"/>
      <c r="F1300" s="22"/>
    </row>
    <row r="1301" spans="2:6">
      <c r="B1301" s="22"/>
      <c r="C1301" s="22"/>
      <c r="D1301" s="22"/>
      <c r="E1301" s="22"/>
      <c r="F1301" s="22"/>
    </row>
    <row r="1302" spans="2:6">
      <c r="B1302" s="22"/>
      <c r="C1302" s="22"/>
      <c r="D1302" s="22"/>
      <c r="E1302" s="22"/>
      <c r="F1302" s="22"/>
    </row>
    <row r="1303" spans="2:6">
      <c r="B1303" s="22"/>
      <c r="C1303" s="22"/>
      <c r="D1303" s="22"/>
      <c r="E1303" s="22"/>
      <c r="F1303" s="22"/>
    </row>
    <row r="1304" spans="2:6">
      <c r="B1304" s="22"/>
      <c r="C1304" s="22"/>
      <c r="D1304" s="22"/>
      <c r="E1304" s="22"/>
      <c r="F1304" s="22"/>
    </row>
    <row r="1305" spans="2:6">
      <c r="B1305" s="22"/>
      <c r="C1305" s="22"/>
      <c r="D1305" s="22"/>
      <c r="E1305" s="22"/>
      <c r="F1305" s="22"/>
    </row>
    <row r="1306" spans="2:6">
      <c r="B1306" s="22"/>
      <c r="C1306" s="22"/>
      <c r="D1306" s="22"/>
      <c r="E1306" s="22"/>
      <c r="F1306" s="22"/>
    </row>
    <row r="1307" spans="2:6">
      <c r="B1307" s="22"/>
      <c r="C1307" s="22"/>
      <c r="D1307" s="22"/>
      <c r="E1307" s="22"/>
      <c r="F1307" s="22"/>
    </row>
    <row r="1308" spans="2:6">
      <c r="B1308" s="22"/>
      <c r="C1308" s="22"/>
      <c r="D1308" s="22"/>
      <c r="E1308" s="22"/>
      <c r="F1308" s="22"/>
    </row>
    <row r="1309" spans="2:6">
      <c r="B1309" s="22"/>
      <c r="C1309" s="22"/>
      <c r="D1309" s="22"/>
      <c r="E1309" s="22"/>
      <c r="F1309" s="22"/>
    </row>
    <row r="1310" spans="2:6">
      <c r="B1310" s="22"/>
      <c r="C1310" s="22"/>
      <c r="D1310" s="22"/>
      <c r="E1310" s="22"/>
      <c r="F1310" s="22"/>
    </row>
    <row r="1311" spans="2:6">
      <c r="B1311" s="22"/>
      <c r="C1311" s="22"/>
      <c r="D1311" s="22"/>
      <c r="E1311" s="22"/>
      <c r="F1311" s="22"/>
    </row>
    <row r="1312" spans="2:6">
      <c r="B1312" s="22"/>
      <c r="C1312" s="22"/>
      <c r="D1312" s="22"/>
      <c r="E1312" s="22"/>
      <c r="F1312" s="22"/>
    </row>
    <row r="1313" spans="2:6">
      <c r="B1313" s="22"/>
      <c r="C1313" s="22"/>
      <c r="D1313" s="22"/>
      <c r="E1313" s="22"/>
      <c r="F1313" s="22"/>
    </row>
    <row r="1314" spans="2:6">
      <c r="B1314" s="22"/>
      <c r="C1314" s="22"/>
      <c r="D1314" s="22"/>
      <c r="E1314" s="22"/>
      <c r="F1314" s="22"/>
    </row>
    <row r="1315" spans="2:6">
      <c r="B1315" s="22"/>
      <c r="C1315" s="22"/>
      <c r="D1315" s="22"/>
      <c r="E1315" s="22"/>
      <c r="F1315" s="22"/>
    </row>
    <row r="1316" spans="2:6">
      <c r="B1316" s="22"/>
      <c r="C1316" s="22"/>
      <c r="D1316" s="22"/>
      <c r="E1316" s="22"/>
      <c r="F1316" s="22"/>
    </row>
    <row r="1317" spans="2:6">
      <c r="B1317" s="22"/>
      <c r="C1317" s="22"/>
      <c r="D1317" s="22"/>
      <c r="E1317" s="22"/>
      <c r="F1317" s="22"/>
    </row>
    <row r="1318" spans="2:6">
      <c r="B1318" s="22"/>
      <c r="C1318" s="22"/>
      <c r="D1318" s="22"/>
      <c r="E1318" s="22"/>
      <c r="F1318" s="22"/>
    </row>
    <row r="1319" spans="2:6">
      <c r="B1319" s="22"/>
      <c r="C1319" s="22"/>
      <c r="D1319" s="22"/>
      <c r="E1319" s="22"/>
      <c r="F1319" s="22"/>
    </row>
    <row r="1320" spans="2:6">
      <c r="B1320" s="22"/>
      <c r="C1320" s="22"/>
      <c r="D1320" s="22"/>
      <c r="E1320" s="22"/>
      <c r="F1320" s="22"/>
    </row>
    <row r="1321" spans="2:6">
      <c r="B1321" s="22"/>
      <c r="C1321" s="22"/>
      <c r="D1321" s="22"/>
      <c r="E1321" s="22"/>
      <c r="F1321" s="22"/>
    </row>
    <row r="1322" spans="2:6">
      <c r="B1322" s="22"/>
      <c r="C1322" s="22"/>
      <c r="D1322" s="22"/>
      <c r="E1322" s="22"/>
      <c r="F1322" s="22"/>
    </row>
    <row r="1323" spans="2:6">
      <c r="B1323" s="22"/>
      <c r="C1323" s="22"/>
      <c r="D1323" s="22"/>
      <c r="E1323" s="22"/>
      <c r="F1323" s="22"/>
    </row>
    <row r="1324" spans="2:6">
      <c r="B1324" s="22"/>
      <c r="C1324" s="22"/>
      <c r="D1324" s="22"/>
      <c r="E1324" s="22"/>
      <c r="F1324" s="22"/>
    </row>
    <row r="1325" spans="2:6">
      <c r="B1325" s="22"/>
      <c r="C1325" s="22"/>
      <c r="D1325" s="22"/>
      <c r="E1325" s="22"/>
      <c r="F1325" s="22"/>
    </row>
    <row r="1326" spans="2:6">
      <c r="B1326" s="22"/>
      <c r="C1326" s="22"/>
      <c r="D1326" s="22"/>
      <c r="E1326" s="22"/>
      <c r="F1326" s="22"/>
    </row>
    <row r="1327" spans="2:6">
      <c r="B1327" s="22"/>
      <c r="C1327" s="22"/>
      <c r="D1327" s="22"/>
      <c r="E1327" s="22"/>
      <c r="F1327" s="22"/>
    </row>
    <row r="1328" spans="2:6">
      <c r="B1328" s="22"/>
      <c r="C1328" s="22"/>
      <c r="D1328" s="22"/>
      <c r="E1328" s="22"/>
      <c r="F1328" s="22"/>
    </row>
    <row r="1329" spans="2:6">
      <c r="B1329" s="22"/>
      <c r="C1329" s="22"/>
      <c r="D1329" s="22"/>
      <c r="E1329" s="22"/>
      <c r="F1329" s="22"/>
    </row>
    <row r="1330" spans="2:6">
      <c r="B1330" s="22"/>
      <c r="C1330" s="22"/>
      <c r="D1330" s="22"/>
      <c r="E1330" s="22"/>
      <c r="F1330" s="22"/>
    </row>
    <row r="1331" spans="2:6">
      <c r="B1331" s="22"/>
      <c r="C1331" s="22"/>
      <c r="D1331" s="22"/>
      <c r="E1331" s="22"/>
      <c r="F1331" s="22"/>
    </row>
    <row r="1332" spans="2:6">
      <c r="B1332" s="22"/>
      <c r="C1332" s="22"/>
      <c r="D1332" s="22"/>
      <c r="E1332" s="22"/>
      <c r="F1332" s="22"/>
    </row>
    <row r="1333" spans="2:6">
      <c r="B1333" s="22"/>
      <c r="C1333" s="22"/>
      <c r="D1333" s="22"/>
      <c r="E1333" s="22"/>
      <c r="F1333" s="22"/>
    </row>
    <row r="1334" spans="2:6">
      <c r="B1334" s="22"/>
      <c r="C1334" s="22"/>
      <c r="D1334" s="22"/>
      <c r="E1334" s="22"/>
      <c r="F1334" s="22"/>
    </row>
    <row r="1335" spans="2:6">
      <c r="B1335" s="22"/>
      <c r="C1335" s="22"/>
      <c r="D1335" s="22"/>
      <c r="E1335" s="22"/>
      <c r="F1335" s="22"/>
    </row>
    <row r="1336" spans="2:6">
      <c r="B1336" s="22"/>
      <c r="C1336" s="22"/>
      <c r="D1336" s="22"/>
      <c r="E1336" s="22"/>
      <c r="F1336" s="22"/>
    </row>
    <row r="1337" spans="2:6">
      <c r="B1337" s="22"/>
      <c r="C1337" s="22"/>
      <c r="D1337" s="22"/>
      <c r="E1337" s="22"/>
      <c r="F1337" s="22"/>
    </row>
    <row r="1338" spans="2:6">
      <c r="B1338" s="22"/>
      <c r="C1338" s="22"/>
      <c r="D1338" s="22"/>
      <c r="E1338" s="22"/>
      <c r="F1338" s="22"/>
    </row>
    <row r="1339" spans="2:6">
      <c r="B1339" s="22"/>
      <c r="C1339" s="22"/>
      <c r="D1339" s="22"/>
      <c r="E1339" s="22"/>
      <c r="F1339" s="22"/>
    </row>
    <row r="1340" spans="2:6">
      <c r="B1340" s="22"/>
      <c r="C1340" s="22"/>
      <c r="D1340" s="22"/>
      <c r="E1340" s="22"/>
      <c r="F1340" s="22"/>
    </row>
    <row r="1341" spans="2:6">
      <c r="B1341" s="22"/>
      <c r="C1341" s="22"/>
      <c r="D1341" s="22"/>
      <c r="E1341" s="22"/>
      <c r="F1341" s="22"/>
    </row>
    <row r="1342" spans="2:6">
      <c r="B1342" s="22"/>
      <c r="C1342" s="22"/>
      <c r="D1342" s="22"/>
      <c r="E1342" s="22"/>
      <c r="F1342" s="22"/>
    </row>
    <row r="1343" spans="2:6">
      <c r="B1343" s="22"/>
      <c r="C1343" s="22"/>
      <c r="D1343" s="22"/>
      <c r="E1343" s="22"/>
      <c r="F1343" s="22"/>
    </row>
    <row r="1344" spans="2:6">
      <c r="B1344" s="22"/>
      <c r="C1344" s="22"/>
      <c r="D1344" s="22"/>
      <c r="E1344" s="22"/>
      <c r="F1344" s="22"/>
    </row>
    <row r="1345" spans="2:6">
      <c r="B1345" s="22"/>
      <c r="C1345" s="22"/>
      <c r="D1345" s="22"/>
      <c r="E1345" s="22"/>
      <c r="F1345" s="22"/>
    </row>
    <row r="1346" spans="2:6">
      <c r="B1346" s="22"/>
      <c r="C1346" s="22"/>
      <c r="D1346" s="22"/>
      <c r="E1346" s="22"/>
      <c r="F1346" s="22"/>
    </row>
    <row r="1347" spans="2:6">
      <c r="B1347" s="22"/>
      <c r="C1347" s="22"/>
      <c r="D1347" s="22"/>
      <c r="E1347" s="22"/>
      <c r="F1347" s="22"/>
    </row>
    <row r="1348" spans="2:6">
      <c r="B1348" s="22"/>
      <c r="C1348" s="22"/>
      <c r="D1348" s="22"/>
      <c r="E1348" s="22"/>
      <c r="F1348" s="22"/>
    </row>
    <row r="1349" spans="2:6">
      <c r="B1349" s="22"/>
      <c r="C1349" s="22"/>
      <c r="D1349" s="22"/>
      <c r="E1349" s="22"/>
      <c r="F1349" s="22"/>
    </row>
    <row r="1350" spans="2:6">
      <c r="B1350" s="22"/>
      <c r="C1350" s="22"/>
      <c r="D1350" s="22"/>
      <c r="E1350" s="22"/>
      <c r="F1350" s="22"/>
    </row>
    <row r="1351" spans="2:6">
      <c r="B1351" s="22"/>
      <c r="C1351" s="22"/>
      <c r="D1351" s="22"/>
      <c r="E1351" s="22"/>
      <c r="F1351" s="22"/>
    </row>
    <row r="1352" spans="2:6">
      <c r="B1352" s="22"/>
      <c r="C1352" s="22"/>
      <c r="D1352" s="22"/>
      <c r="E1352" s="22"/>
      <c r="F1352" s="22"/>
    </row>
    <row r="1353" spans="2:6">
      <c r="B1353" s="22"/>
      <c r="C1353" s="22"/>
      <c r="D1353" s="22"/>
      <c r="E1353" s="22"/>
      <c r="F1353" s="22"/>
    </row>
    <row r="1354" spans="2:6">
      <c r="B1354" s="22"/>
      <c r="C1354" s="22"/>
      <c r="D1354" s="22"/>
      <c r="E1354" s="22"/>
      <c r="F1354" s="22"/>
    </row>
    <row r="1355" spans="2:6">
      <c r="B1355" s="22"/>
      <c r="C1355" s="22"/>
      <c r="D1355" s="22"/>
      <c r="E1355" s="22"/>
      <c r="F1355" s="22"/>
    </row>
    <row r="1356" spans="2:6">
      <c r="B1356" s="22"/>
      <c r="C1356" s="22"/>
      <c r="D1356" s="22"/>
      <c r="E1356" s="22"/>
      <c r="F1356" s="22"/>
    </row>
    <row r="1357" spans="2:6">
      <c r="B1357" s="22"/>
      <c r="C1357" s="22"/>
      <c r="D1357" s="22"/>
      <c r="E1357" s="22"/>
      <c r="F1357" s="22"/>
    </row>
    <row r="1358" spans="2:6">
      <c r="B1358" s="22"/>
      <c r="C1358" s="22"/>
      <c r="D1358" s="22"/>
      <c r="E1358" s="22"/>
      <c r="F1358" s="22"/>
    </row>
    <row r="1359" spans="2:6">
      <c r="B1359" s="22"/>
      <c r="C1359" s="22"/>
      <c r="D1359" s="22"/>
      <c r="E1359" s="22"/>
      <c r="F1359" s="22"/>
    </row>
    <row r="1360" spans="2:6">
      <c r="B1360" s="22"/>
      <c r="C1360" s="22"/>
      <c r="D1360" s="22"/>
      <c r="E1360" s="22"/>
      <c r="F1360" s="22"/>
    </row>
    <row r="1361" spans="2:6">
      <c r="B1361" s="22"/>
      <c r="C1361" s="22"/>
      <c r="D1361" s="22"/>
      <c r="E1361" s="22"/>
      <c r="F1361" s="22"/>
    </row>
    <row r="1362" spans="2:6">
      <c r="B1362" s="22"/>
      <c r="C1362" s="22"/>
      <c r="D1362" s="22"/>
      <c r="E1362" s="22"/>
      <c r="F1362" s="22"/>
    </row>
    <row r="1363" spans="2:6">
      <c r="B1363" s="22"/>
      <c r="C1363" s="22"/>
      <c r="D1363" s="22"/>
      <c r="E1363" s="22"/>
      <c r="F1363" s="22"/>
    </row>
    <row r="1364" spans="2:6">
      <c r="B1364" s="22"/>
      <c r="C1364" s="22"/>
      <c r="D1364" s="22"/>
      <c r="E1364" s="22"/>
      <c r="F1364" s="22"/>
    </row>
    <row r="1365" spans="2:6">
      <c r="B1365" s="22"/>
      <c r="C1365" s="22"/>
      <c r="D1365" s="22"/>
      <c r="E1365" s="22"/>
      <c r="F1365" s="22"/>
    </row>
    <row r="1366" spans="2:6">
      <c r="B1366" s="22"/>
      <c r="C1366" s="22"/>
      <c r="D1366" s="22"/>
      <c r="E1366" s="22"/>
      <c r="F1366" s="22"/>
    </row>
    <row r="1367" spans="2:6">
      <c r="B1367" s="22"/>
      <c r="C1367" s="22"/>
      <c r="D1367" s="22"/>
      <c r="E1367" s="22"/>
      <c r="F1367" s="22"/>
    </row>
    <row r="1368" spans="2:6">
      <c r="B1368" s="22"/>
      <c r="C1368" s="22"/>
      <c r="D1368" s="22"/>
      <c r="E1368" s="22"/>
      <c r="F1368" s="22"/>
    </row>
    <row r="1369" spans="2:6">
      <c r="B1369" s="22"/>
      <c r="C1369" s="22"/>
      <c r="D1369" s="22"/>
      <c r="E1369" s="22"/>
      <c r="F1369" s="22"/>
    </row>
    <row r="1370" spans="2:6">
      <c r="B1370" s="22"/>
      <c r="C1370" s="22"/>
      <c r="D1370" s="22"/>
      <c r="E1370" s="22"/>
      <c r="F1370" s="22"/>
    </row>
    <row r="1371" spans="2:6">
      <c r="B1371" s="22"/>
      <c r="C1371" s="22"/>
      <c r="D1371" s="22"/>
      <c r="E1371" s="22"/>
      <c r="F1371" s="22"/>
    </row>
    <row r="1372" spans="2:6">
      <c r="B1372" s="22"/>
      <c r="C1372" s="22"/>
      <c r="D1372" s="22"/>
      <c r="E1372" s="22"/>
      <c r="F1372" s="22"/>
    </row>
    <row r="1373" spans="2:6">
      <c r="B1373" s="22"/>
      <c r="C1373" s="22"/>
      <c r="D1373" s="22"/>
      <c r="E1373" s="22"/>
      <c r="F1373" s="22"/>
    </row>
    <row r="1374" spans="2:6">
      <c r="B1374" s="22"/>
      <c r="C1374" s="22"/>
      <c r="D1374" s="22"/>
      <c r="E1374" s="22"/>
      <c r="F1374" s="22"/>
    </row>
    <row r="1375" spans="2:6">
      <c r="B1375" s="22"/>
      <c r="C1375" s="22"/>
      <c r="D1375" s="22"/>
      <c r="E1375" s="22"/>
      <c r="F1375" s="22"/>
    </row>
    <row r="1376" spans="2:6">
      <c r="B1376" s="22"/>
      <c r="C1376" s="22"/>
      <c r="D1376" s="22"/>
      <c r="E1376" s="22"/>
      <c r="F1376" s="22"/>
    </row>
    <row r="1377" spans="2:6">
      <c r="B1377" s="22"/>
      <c r="C1377" s="22"/>
      <c r="D1377" s="22"/>
      <c r="E1377" s="22"/>
      <c r="F1377" s="22"/>
    </row>
    <row r="1378" spans="2:6">
      <c r="B1378" s="22"/>
      <c r="C1378" s="22"/>
      <c r="D1378" s="22"/>
      <c r="E1378" s="22"/>
      <c r="F1378" s="22"/>
    </row>
    <row r="1379" spans="2:6">
      <c r="B1379" s="22"/>
      <c r="C1379" s="22"/>
      <c r="D1379" s="22"/>
      <c r="E1379" s="22"/>
      <c r="F1379" s="22"/>
    </row>
    <row r="1380" spans="2:6">
      <c r="B1380" s="22"/>
      <c r="C1380" s="22"/>
      <c r="D1380" s="22"/>
      <c r="E1380" s="22"/>
      <c r="F1380" s="22"/>
    </row>
    <row r="1381" spans="2:6">
      <c r="B1381" s="22"/>
      <c r="C1381" s="22"/>
      <c r="D1381" s="22"/>
      <c r="E1381" s="22"/>
      <c r="F1381" s="22"/>
    </row>
    <row r="1382" spans="2:6">
      <c r="B1382" s="22"/>
      <c r="C1382" s="22"/>
      <c r="D1382" s="22"/>
      <c r="E1382" s="22"/>
      <c r="F1382" s="22"/>
    </row>
    <row r="1383" spans="2:6">
      <c r="B1383" s="22"/>
      <c r="C1383" s="22"/>
      <c r="D1383" s="22"/>
      <c r="E1383" s="22"/>
      <c r="F1383" s="22"/>
    </row>
    <row r="1384" spans="2:6">
      <c r="B1384" s="22"/>
      <c r="C1384" s="22"/>
      <c r="D1384" s="22"/>
      <c r="E1384" s="22"/>
      <c r="F1384" s="22"/>
    </row>
    <row r="1385" spans="2:6">
      <c r="B1385" s="22"/>
      <c r="C1385" s="22"/>
      <c r="D1385" s="22"/>
      <c r="E1385" s="22"/>
      <c r="F1385" s="22"/>
    </row>
    <row r="1386" spans="2:6">
      <c r="B1386" s="22"/>
      <c r="C1386" s="22"/>
      <c r="D1386" s="22"/>
      <c r="E1386" s="22"/>
      <c r="F1386" s="22"/>
    </row>
    <row r="1387" spans="2:6">
      <c r="B1387" s="22"/>
      <c r="C1387" s="22"/>
      <c r="D1387" s="22"/>
      <c r="E1387" s="22"/>
      <c r="F1387" s="22"/>
    </row>
    <row r="1388" spans="2:6">
      <c r="B1388" s="22"/>
      <c r="C1388" s="22"/>
      <c r="D1388" s="22"/>
      <c r="E1388" s="22"/>
      <c r="F1388" s="22"/>
    </row>
    <row r="1389" spans="2:6">
      <c r="B1389" s="22"/>
      <c r="C1389" s="22"/>
      <c r="D1389" s="22"/>
      <c r="E1389" s="22"/>
      <c r="F1389" s="22"/>
    </row>
    <row r="1390" spans="2:6">
      <c r="B1390" s="22"/>
      <c r="C1390" s="22"/>
      <c r="D1390" s="22"/>
      <c r="E1390" s="22"/>
      <c r="F1390" s="22"/>
    </row>
    <row r="1391" spans="2:6">
      <c r="B1391" s="22"/>
      <c r="C1391" s="22"/>
      <c r="D1391" s="22"/>
      <c r="E1391" s="22"/>
      <c r="F1391" s="22"/>
    </row>
    <row r="1392" spans="2:6">
      <c r="B1392" s="22"/>
      <c r="C1392" s="22"/>
      <c r="D1392" s="22"/>
      <c r="E1392" s="22"/>
      <c r="F1392" s="22"/>
    </row>
    <row r="1393" spans="2:6">
      <c r="B1393" s="22"/>
      <c r="C1393" s="22"/>
      <c r="D1393" s="22"/>
      <c r="E1393" s="22"/>
      <c r="F1393" s="22"/>
    </row>
    <row r="1394" spans="2:6">
      <c r="B1394" s="22"/>
      <c r="C1394" s="22"/>
      <c r="D1394" s="22"/>
      <c r="E1394" s="22"/>
      <c r="F1394" s="22"/>
    </row>
    <row r="1395" spans="2:6">
      <c r="B1395" s="22"/>
      <c r="C1395" s="22"/>
      <c r="D1395" s="22"/>
      <c r="E1395" s="22"/>
      <c r="F1395" s="22"/>
    </row>
    <row r="1396" spans="2:6">
      <c r="B1396" s="22"/>
      <c r="C1396" s="22"/>
      <c r="D1396" s="22"/>
      <c r="E1396" s="22"/>
      <c r="F1396" s="22"/>
    </row>
    <row r="1397" spans="2:6">
      <c r="B1397" s="22"/>
      <c r="C1397" s="22"/>
      <c r="D1397" s="22"/>
      <c r="E1397" s="22"/>
      <c r="F1397" s="22"/>
    </row>
    <row r="1398" spans="2:6">
      <c r="B1398" s="22"/>
      <c r="C1398" s="22"/>
      <c r="D1398" s="22"/>
      <c r="E1398" s="22"/>
      <c r="F1398" s="22"/>
    </row>
    <row r="1399" spans="2:6">
      <c r="B1399" s="22"/>
      <c r="C1399" s="22"/>
      <c r="D1399" s="22"/>
      <c r="E1399" s="22"/>
      <c r="F1399" s="22"/>
    </row>
    <row r="1400" spans="2:6">
      <c r="B1400" s="22"/>
      <c r="C1400" s="22"/>
      <c r="D1400" s="22"/>
      <c r="E1400" s="22"/>
      <c r="F1400" s="22"/>
    </row>
    <row r="1401" spans="2:6">
      <c r="B1401" s="22"/>
      <c r="C1401" s="22"/>
      <c r="D1401" s="22"/>
      <c r="E1401" s="22"/>
      <c r="F1401" s="22"/>
    </row>
    <row r="1402" spans="2:6">
      <c r="B1402" s="22"/>
      <c r="C1402" s="22"/>
      <c r="D1402" s="22"/>
      <c r="E1402" s="22"/>
      <c r="F1402" s="22"/>
    </row>
    <row r="1403" spans="2:6">
      <c r="B1403" s="22"/>
      <c r="C1403" s="22"/>
      <c r="D1403" s="22"/>
      <c r="E1403" s="22"/>
      <c r="F1403" s="22"/>
    </row>
    <row r="1404" spans="2:6">
      <c r="B1404" s="22"/>
      <c r="C1404" s="22"/>
      <c r="D1404" s="22"/>
      <c r="E1404" s="22"/>
      <c r="F1404" s="22"/>
    </row>
    <row r="1405" spans="2:6">
      <c r="B1405" s="22"/>
      <c r="C1405" s="22"/>
      <c r="D1405" s="22"/>
      <c r="E1405" s="22"/>
      <c r="F1405" s="22"/>
    </row>
    <row r="1406" spans="2:6">
      <c r="B1406" s="22"/>
      <c r="C1406" s="22"/>
      <c r="D1406" s="22"/>
      <c r="E1406" s="22"/>
      <c r="F1406" s="22"/>
    </row>
    <row r="1407" spans="2:6">
      <c r="B1407" s="22"/>
      <c r="C1407" s="22"/>
      <c r="D1407" s="22"/>
      <c r="E1407" s="22"/>
      <c r="F1407" s="22"/>
    </row>
    <row r="1408" spans="2:6">
      <c r="B1408" s="22"/>
      <c r="C1408" s="22"/>
      <c r="D1408" s="22"/>
      <c r="E1408" s="22"/>
      <c r="F1408" s="22"/>
    </row>
    <row r="1409" spans="2:6">
      <c r="B1409" s="22"/>
      <c r="C1409" s="22"/>
      <c r="D1409" s="22"/>
      <c r="E1409" s="22"/>
      <c r="F1409" s="22"/>
    </row>
    <row r="1410" spans="2:6">
      <c r="B1410" s="22"/>
      <c r="C1410" s="22"/>
      <c r="D1410" s="22"/>
      <c r="E1410" s="22"/>
      <c r="F1410" s="22"/>
    </row>
    <row r="1411" spans="2:6">
      <c r="B1411" s="22"/>
      <c r="C1411" s="22"/>
      <c r="D1411" s="22"/>
      <c r="E1411" s="22"/>
      <c r="F1411" s="22"/>
    </row>
    <row r="1412" spans="2:6">
      <c r="B1412" s="22"/>
      <c r="C1412" s="22"/>
      <c r="D1412" s="22"/>
      <c r="E1412" s="22"/>
      <c r="F1412" s="22"/>
    </row>
    <row r="1413" spans="2:6">
      <c r="B1413" s="22"/>
      <c r="C1413" s="22"/>
      <c r="D1413" s="22"/>
      <c r="E1413" s="22"/>
      <c r="F1413" s="22"/>
    </row>
    <row r="1414" spans="2:6">
      <c r="B1414" s="22"/>
      <c r="C1414" s="22"/>
      <c r="D1414" s="22"/>
      <c r="E1414" s="22"/>
      <c r="F1414" s="22"/>
    </row>
    <row r="1415" spans="2:6">
      <c r="B1415" s="22"/>
      <c r="C1415" s="22"/>
      <c r="D1415" s="22"/>
      <c r="E1415" s="22"/>
      <c r="F1415" s="22"/>
    </row>
    <row r="1416" spans="2:6">
      <c r="B1416" s="22"/>
      <c r="C1416" s="22"/>
      <c r="D1416" s="22"/>
      <c r="E1416" s="22"/>
      <c r="F1416" s="22"/>
    </row>
    <row r="1417" spans="2:6">
      <c r="B1417" s="22"/>
      <c r="C1417" s="22"/>
      <c r="D1417" s="22"/>
      <c r="E1417" s="22"/>
      <c r="F1417" s="22"/>
    </row>
    <row r="1418" spans="2:6">
      <c r="B1418" s="22"/>
      <c r="C1418" s="22"/>
      <c r="D1418" s="22"/>
      <c r="E1418" s="22"/>
      <c r="F1418" s="22"/>
    </row>
    <row r="1419" spans="2:6">
      <c r="B1419" s="22"/>
      <c r="C1419" s="22"/>
      <c r="D1419" s="22"/>
      <c r="E1419" s="22"/>
      <c r="F1419" s="22"/>
    </row>
    <row r="1420" spans="2:6">
      <c r="B1420" s="22"/>
      <c r="C1420" s="22"/>
      <c r="D1420" s="22"/>
      <c r="E1420" s="22"/>
      <c r="F1420" s="22"/>
    </row>
    <row r="1421" spans="2:6">
      <c r="B1421" s="22"/>
      <c r="C1421" s="22"/>
      <c r="D1421" s="22"/>
      <c r="E1421" s="22"/>
      <c r="F1421" s="22"/>
    </row>
    <row r="1422" spans="2:6">
      <c r="B1422" s="22"/>
      <c r="C1422" s="22"/>
      <c r="D1422" s="22"/>
      <c r="E1422" s="22"/>
      <c r="F1422" s="22"/>
    </row>
    <row r="1423" spans="2:6">
      <c r="B1423" s="22"/>
      <c r="C1423" s="22"/>
      <c r="D1423" s="22"/>
      <c r="E1423" s="22"/>
      <c r="F1423" s="22"/>
    </row>
    <row r="1424" spans="2:6">
      <c r="B1424" s="22"/>
      <c r="C1424" s="22"/>
      <c r="D1424" s="22"/>
      <c r="E1424" s="22"/>
      <c r="F1424" s="22"/>
    </row>
    <row r="1425" spans="2:6">
      <c r="B1425" s="22"/>
      <c r="C1425" s="22"/>
      <c r="D1425" s="22"/>
      <c r="E1425" s="22"/>
      <c r="F1425" s="22"/>
    </row>
    <row r="1426" spans="2:6">
      <c r="B1426" s="22"/>
      <c r="C1426" s="22"/>
      <c r="D1426" s="22"/>
      <c r="E1426" s="22"/>
      <c r="F1426" s="22"/>
    </row>
    <row r="1427" spans="2:6">
      <c r="B1427" s="22"/>
      <c r="C1427" s="22"/>
      <c r="D1427" s="22"/>
      <c r="E1427" s="22"/>
      <c r="F1427" s="22"/>
    </row>
    <row r="1428" spans="2:6">
      <c r="B1428" s="22"/>
      <c r="C1428" s="22"/>
      <c r="D1428" s="22"/>
      <c r="E1428" s="22"/>
      <c r="F1428" s="22"/>
    </row>
    <row r="1429" spans="2:6">
      <c r="B1429" s="22"/>
      <c r="C1429" s="22"/>
      <c r="D1429" s="22"/>
      <c r="E1429" s="22"/>
      <c r="F1429" s="22"/>
    </row>
    <row r="1430" spans="2:6">
      <c r="B1430" s="22"/>
      <c r="C1430" s="22"/>
      <c r="D1430" s="22"/>
      <c r="E1430" s="22"/>
      <c r="F1430" s="22"/>
    </row>
    <row r="1431" spans="2:6">
      <c r="B1431" s="22"/>
      <c r="C1431" s="22"/>
      <c r="D1431" s="22"/>
      <c r="E1431" s="22"/>
      <c r="F1431" s="22"/>
    </row>
    <row r="1432" spans="2:6">
      <c r="B1432" s="22"/>
      <c r="C1432" s="22"/>
      <c r="D1432" s="22"/>
      <c r="E1432" s="22"/>
      <c r="F1432" s="22"/>
    </row>
    <row r="1433" spans="2:6">
      <c r="B1433" s="22"/>
      <c r="C1433" s="22"/>
      <c r="D1433" s="22"/>
      <c r="E1433" s="22"/>
      <c r="F1433" s="22"/>
    </row>
    <row r="1434" spans="2:6">
      <c r="B1434" s="22"/>
      <c r="C1434" s="22"/>
      <c r="D1434" s="22"/>
      <c r="E1434" s="22"/>
      <c r="F1434" s="22"/>
    </row>
    <row r="1435" spans="2:6">
      <c r="B1435" s="22"/>
      <c r="C1435" s="22"/>
      <c r="D1435" s="22"/>
      <c r="E1435" s="22"/>
      <c r="F1435" s="22"/>
    </row>
    <row r="1436" spans="2:6">
      <c r="B1436" s="22"/>
      <c r="C1436" s="22"/>
      <c r="D1436" s="22"/>
      <c r="E1436" s="22"/>
      <c r="F1436" s="22"/>
    </row>
    <row r="1437" spans="2:6">
      <c r="B1437" s="22"/>
      <c r="C1437" s="22"/>
      <c r="D1437" s="22"/>
      <c r="E1437" s="22"/>
      <c r="F1437" s="22"/>
    </row>
    <row r="1438" spans="2:6">
      <c r="B1438" s="22"/>
      <c r="C1438" s="22"/>
      <c r="D1438" s="22"/>
      <c r="E1438" s="22"/>
      <c r="F1438" s="22"/>
    </row>
    <row r="1439" spans="2:6">
      <c r="B1439" s="22"/>
      <c r="C1439" s="22"/>
      <c r="D1439" s="22"/>
      <c r="E1439" s="22"/>
      <c r="F1439" s="22"/>
    </row>
    <row r="1440" spans="2:6">
      <c r="B1440" s="22"/>
      <c r="C1440" s="22"/>
      <c r="D1440" s="22"/>
      <c r="E1440" s="22"/>
      <c r="F1440" s="22"/>
    </row>
    <row r="1441" spans="2:6">
      <c r="B1441" s="22"/>
      <c r="C1441" s="22"/>
      <c r="D1441" s="22"/>
      <c r="E1441" s="22"/>
      <c r="F1441" s="22"/>
    </row>
    <row r="1442" spans="2:6">
      <c r="B1442" s="22"/>
      <c r="C1442" s="22"/>
      <c r="D1442" s="22"/>
      <c r="E1442" s="22"/>
      <c r="F1442" s="22"/>
    </row>
    <row r="1443" spans="2:6">
      <c r="B1443" s="22"/>
      <c r="C1443" s="22"/>
      <c r="D1443" s="22"/>
      <c r="E1443" s="22"/>
      <c r="F1443" s="22"/>
    </row>
    <row r="1444" spans="2:6">
      <c r="B1444" s="22"/>
      <c r="C1444" s="22"/>
      <c r="D1444" s="22"/>
      <c r="E1444" s="22"/>
      <c r="F1444" s="22"/>
    </row>
    <row r="1445" spans="2:6">
      <c r="B1445" s="22"/>
      <c r="C1445" s="22"/>
      <c r="D1445" s="22"/>
      <c r="E1445" s="22"/>
      <c r="F1445" s="22"/>
    </row>
    <row r="1446" spans="2:6">
      <c r="B1446" s="22"/>
      <c r="C1446" s="22"/>
      <c r="D1446" s="22"/>
      <c r="E1446" s="22"/>
      <c r="F1446" s="22"/>
    </row>
    <row r="1447" spans="2:6">
      <c r="B1447" s="22"/>
      <c r="C1447" s="22"/>
      <c r="D1447" s="22"/>
      <c r="E1447" s="22"/>
      <c r="F1447" s="22"/>
    </row>
    <row r="1448" spans="2:6">
      <c r="B1448" s="22"/>
      <c r="C1448" s="22"/>
      <c r="D1448" s="22"/>
      <c r="E1448" s="22"/>
      <c r="F1448" s="22"/>
    </row>
    <row r="1449" spans="2:6">
      <c r="B1449" s="22"/>
      <c r="C1449" s="22"/>
      <c r="D1449" s="22"/>
      <c r="E1449" s="22"/>
      <c r="F1449" s="22"/>
    </row>
    <row r="1450" spans="2:6">
      <c r="B1450" s="22"/>
      <c r="C1450" s="22"/>
      <c r="D1450" s="22"/>
      <c r="E1450" s="22"/>
      <c r="F1450" s="22"/>
    </row>
    <row r="1451" spans="2:6">
      <c r="B1451" s="22"/>
      <c r="C1451" s="22"/>
      <c r="D1451" s="22"/>
      <c r="E1451" s="22"/>
      <c r="F1451" s="22"/>
    </row>
    <row r="1452" spans="2:6">
      <c r="B1452" s="22"/>
      <c r="C1452" s="22"/>
      <c r="D1452" s="22"/>
      <c r="E1452" s="22"/>
      <c r="F1452" s="22"/>
    </row>
    <row r="1453" spans="2:6">
      <c r="B1453" s="22"/>
      <c r="C1453" s="22"/>
      <c r="D1453" s="22"/>
      <c r="E1453" s="22"/>
      <c r="F1453" s="22"/>
    </row>
    <row r="1454" spans="2:6">
      <c r="B1454" s="22"/>
      <c r="C1454" s="22"/>
      <c r="D1454" s="22"/>
      <c r="E1454" s="22"/>
      <c r="F1454" s="22"/>
    </row>
    <row r="1455" spans="2:6">
      <c r="B1455" s="22"/>
      <c r="C1455" s="22"/>
      <c r="D1455" s="22"/>
      <c r="E1455" s="22"/>
      <c r="F1455" s="22"/>
    </row>
    <row r="1456" spans="2:6">
      <c r="B1456" s="22"/>
      <c r="C1456" s="22"/>
      <c r="D1456" s="22"/>
      <c r="E1456" s="22"/>
      <c r="F1456" s="22"/>
    </row>
    <row r="1457" spans="2:6">
      <c r="B1457" s="22"/>
      <c r="C1457" s="22"/>
      <c r="D1457" s="22"/>
      <c r="E1457" s="22"/>
      <c r="F1457" s="22"/>
    </row>
    <row r="1458" spans="2:6">
      <c r="B1458" s="22"/>
      <c r="C1458" s="22"/>
      <c r="D1458" s="22"/>
      <c r="E1458" s="22"/>
      <c r="F1458" s="22"/>
    </row>
    <row r="1459" spans="2:6">
      <c r="B1459" s="22"/>
      <c r="C1459" s="22"/>
      <c r="D1459" s="22"/>
      <c r="E1459" s="22"/>
      <c r="F1459" s="22"/>
    </row>
    <row r="1460" spans="2:6">
      <c r="B1460" s="22"/>
      <c r="C1460" s="22"/>
      <c r="D1460" s="22"/>
      <c r="E1460" s="22"/>
      <c r="F1460" s="22"/>
    </row>
    <row r="1461" spans="2:6">
      <c r="B1461" s="22"/>
      <c r="C1461" s="22"/>
      <c r="D1461" s="22"/>
      <c r="E1461" s="22"/>
      <c r="F1461" s="22"/>
    </row>
    <row r="1462" spans="2:6">
      <c r="B1462" s="22"/>
      <c r="C1462" s="22"/>
      <c r="D1462" s="22"/>
      <c r="E1462" s="22"/>
      <c r="F1462" s="22"/>
    </row>
    <row r="1463" spans="2:6">
      <c r="B1463" s="22"/>
      <c r="C1463" s="22"/>
      <c r="D1463" s="22"/>
      <c r="E1463" s="22"/>
      <c r="F1463" s="22"/>
    </row>
    <row r="1464" spans="2:6">
      <c r="B1464" s="22"/>
      <c r="C1464" s="22"/>
      <c r="D1464" s="22"/>
      <c r="E1464" s="22"/>
      <c r="F1464" s="22"/>
    </row>
    <row r="1465" spans="2:6">
      <c r="B1465" s="22"/>
      <c r="C1465" s="22"/>
      <c r="D1465" s="22"/>
      <c r="E1465" s="22"/>
      <c r="F1465" s="22"/>
    </row>
    <row r="1466" spans="2:6">
      <c r="B1466" s="22"/>
      <c r="C1466" s="22"/>
      <c r="D1466" s="22"/>
      <c r="E1466" s="22"/>
      <c r="F1466" s="22"/>
    </row>
    <row r="1467" spans="2:6">
      <c r="B1467" s="22"/>
      <c r="C1467" s="22"/>
      <c r="D1467" s="22"/>
      <c r="E1467" s="22"/>
      <c r="F1467" s="22"/>
    </row>
    <row r="1468" spans="2:6">
      <c r="B1468" s="22"/>
      <c r="C1468" s="22"/>
      <c r="D1468" s="22"/>
      <c r="E1468" s="22"/>
      <c r="F1468" s="22"/>
    </row>
    <row r="1469" spans="2:6">
      <c r="B1469" s="22"/>
      <c r="C1469" s="22"/>
      <c r="D1469" s="22"/>
      <c r="E1469" s="22"/>
      <c r="F1469" s="22"/>
    </row>
    <row r="1470" spans="2:6">
      <c r="B1470" s="22"/>
      <c r="C1470" s="22"/>
      <c r="D1470" s="22"/>
      <c r="E1470" s="22"/>
      <c r="F1470" s="22"/>
    </row>
    <row r="1471" spans="2:6">
      <c r="B1471" s="22"/>
      <c r="C1471" s="22"/>
      <c r="D1471" s="22"/>
      <c r="E1471" s="22"/>
      <c r="F1471" s="22"/>
    </row>
    <row r="1472" spans="2:6">
      <c r="B1472" s="22"/>
      <c r="C1472" s="22"/>
      <c r="D1472" s="22"/>
      <c r="E1472" s="22"/>
      <c r="F1472" s="22"/>
    </row>
    <row r="1473" spans="2:6">
      <c r="B1473" s="22"/>
      <c r="C1473" s="22"/>
      <c r="D1473" s="22"/>
      <c r="E1473" s="22"/>
      <c r="F1473" s="22"/>
    </row>
    <row r="1474" spans="2:6">
      <c r="B1474" s="22"/>
      <c r="C1474" s="22"/>
      <c r="D1474" s="22"/>
      <c r="E1474" s="22"/>
      <c r="F1474" s="22"/>
    </row>
    <row r="1475" spans="2:6">
      <c r="B1475" s="22"/>
      <c r="C1475" s="22"/>
      <c r="D1475" s="22"/>
      <c r="E1475" s="22"/>
      <c r="F1475" s="22"/>
    </row>
    <row r="1476" spans="2:6">
      <c r="B1476" s="22"/>
      <c r="C1476" s="22"/>
      <c r="D1476" s="22"/>
      <c r="E1476" s="22"/>
      <c r="F1476" s="22"/>
    </row>
    <row r="1477" spans="2:6">
      <c r="B1477" s="22"/>
      <c r="C1477" s="22"/>
      <c r="D1477" s="22"/>
      <c r="E1477" s="22"/>
      <c r="F1477" s="22"/>
    </row>
    <row r="1478" spans="2:6">
      <c r="B1478" s="22"/>
      <c r="C1478" s="22"/>
      <c r="D1478" s="22"/>
      <c r="E1478" s="22"/>
      <c r="F1478" s="22"/>
    </row>
    <row r="1479" spans="2:6">
      <c r="B1479" s="22"/>
      <c r="C1479" s="22"/>
      <c r="D1479" s="22"/>
      <c r="E1479" s="22"/>
      <c r="F1479" s="22"/>
    </row>
    <row r="1480" spans="2:6">
      <c r="B1480" s="22"/>
      <c r="C1480" s="22"/>
      <c r="D1480" s="22"/>
      <c r="E1480" s="22"/>
      <c r="F1480" s="22"/>
    </row>
    <row r="1481" spans="2:6">
      <c r="B1481" s="22"/>
      <c r="C1481" s="22"/>
      <c r="D1481" s="22"/>
      <c r="E1481" s="22"/>
      <c r="F1481" s="22"/>
    </row>
    <row r="1482" spans="2:6">
      <c r="B1482" s="22"/>
      <c r="C1482" s="22"/>
      <c r="D1482" s="22"/>
      <c r="E1482" s="22"/>
      <c r="F1482" s="22"/>
    </row>
    <row r="1483" spans="2:6">
      <c r="B1483" s="22"/>
      <c r="C1483" s="22"/>
      <c r="D1483" s="22"/>
      <c r="E1483" s="22"/>
      <c r="F1483" s="22"/>
    </row>
    <row r="1484" spans="2:6">
      <c r="B1484" s="22"/>
      <c r="C1484" s="22"/>
      <c r="D1484" s="22"/>
      <c r="E1484" s="22"/>
      <c r="F1484" s="22"/>
    </row>
    <row r="1485" spans="2:6">
      <c r="B1485" s="22"/>
      <c r="C1485" s="22"/>
      <c r="D1485" s="22"/>
      <c r="E1485" s="22"/>
      <c r="F1485" s="22"/>
    </row>
    <row r="1486" spans="2:6">
      <c r="B1486" s="22"/>
      <c r="C1486" s="22"/>
      <c r="D1486" s="22"/>
      <c r="E1486" s="22"/>
      <c r="F1486" s="22"/>
    </row>
    <row r="1487" spans="2:6">
      <c r="B1487" s="22"/>
      <c r="C1487" s="22"/>
      <c r="D1487" s="22"/>
      <c r="E1487" s="22"/>
      <c r="F1487" s="22"/>
    </row>
    <row r="1488" spans="2:6">
      <c r="B1488" s="22"/>
      <c r="C1488" s="22"/>
      <c r="D1488" s="22"/>
      <c r="E1488" s="22"/>
      <c r="F1488" s="22"/>
    </row>
    <row r="1489" spans="2:6">
      <c r="B1489" s="22"/>
      <c r="C1489" s="22"/>
      <c r="D1489" s="22"/>
      <c r="E1489" s="22"/>
      <c r="F1489" s="22"/>
    </row>
    <row r="1490" spans="2:6">
      <c r="B1490" s="22"/>
      <c r="C1490" s="22"/>
      <c r="D1490" s="22"/>
      <c r="E1490" s="22"/>
      <c r="F1490" s="22"/>
    </row>
    <row r="1491" spans="2:6">
      <c r="B1491" s="22"/>
      <c r="C1491" s="22"/>
      <c r="D1491" s="22"/>
      <c r="E1491" s="22"/>
      <c r="F1491" s="22"/>
    </row>
    <row r="1492" spans="2:6">
      <c r="B1492" s="22"/>
      <c r="C1492" s="22"/>
      <c r="D1492" s="22"/>
      <c r="E1492" s="22"/>
      <c r="F1492" s="22"/>
    </row>
    <row r="1493" spans="2:6">
      <c r="B1493" s="22"/>
      <c r="C1493" s="22"/>
      <c r="D1493" s="22"/>
      <c r="E1493" s="22"/>
      <c r="F1493" s="22"/>
    </row>
    <row r="1494" spans="2:6">
      <c r="B1494" s="22"/>
      <c r="C1494" s="22"/>
      <c r="D1494" s="22"/>
      <c r="E1494" s="22"/>
      <c r="F1494" s="22"/>
    </row>
    <row r="1495" spans="2:6">
      <c r="B1495" s="22"/>
      <c r="C1495" s="22"/>
      <c r="D1495" s="22"/>
      <c r="E1495" s="22"/>
      <c r="F1495" s="22"/>
    </row>
    <row r="1496" spans="2:6">
      <c r="B1496" s="22"/>
      <c r="C1496" s="22"/>
      <c r="D1496" s="22"/>
      <c r="E1496" s="22"/>
      <c r="F1496" s="22"/>
    </row>
    <row r="1497" spans="2:6">
      <c r="B1497" s="22"/>
      <c r="C1497" s="22"/>
      <c r="D1497" s="22"/>
      <c r="E1497" s="22"/>
      <c r="F1497" s="22"/>
    </row>
    <row r="1498" spans="2:6">
      <c r="B1498" s="22"/>
      <c r="C1498" s="22"/>
      <c r="D1498" s="22"/>
      <c r="E1498" s="22"/>
      <c r="F1498" s="22"/>
    </row>
    <row r="1499" spans="2:6">
      <c r="B1499" s="22"/>
      <c r="C1499" s="22"/>
      <c r="D1499" s="22"/>
      <c r="E1499" s="22"/>
      <c r="F1499" s="22"/>
    </row>
    <row r="1500" spans="2:6">
      <c r="B1500" s="22"/>
      <c r="C1500" s="22"/>
      <c r="D1500" s="22"/>
      <c r="E1500" s="22"/>
      <c r="F1500" s="22"/>
    </row>
    <row r="1501" spans="2:6">
      <c r="B1501" s="22"/>
      <c r="C1501" s="22"/>
      <c r="D1501" s="22"/>
      <c r="E1501" s="22"/>
      <c r="F1501" s="22"/>
    </row>
    <row r="1502" spans="2:6">
      <c r="B1502" s="22"/>
      <c r="C1502" s="22"/>
      <c r="D1502" s="22"/>
      <c r="E1502" s="22"/>
      <c r="F1502" s="22"/>
    </row>
    <row r="1503" spans="2:6">
      <c r="B1503" s="22"/>
      <c r="C1503" s="22"/>
      <c r="D1503" s="22"/>
      <c r="E1503" s="22"/>
      <c r="F1503" s="22"/>
    </row>
    <row r="1504" spans="2:6">
      <c r="B1504" s="22"/>
      <c r="C1504" s="22"/>
      <c r="D1504" s="22"/>
      <c r="E1504" s="22"/>
      <c r="F1504" s="22"/>
    </row>
    <row r="1505" spans="2:6">
      <c r="B1505" s="22"/>
      <c r="C1505" s="22"/>
      <c r="D1505" s="22"/>
      <c r="E1505" s="22"/>
      <c r="F1505" s="22"/>
    </row>
    <row r="1506" spans="2:6">
      <c r="B1506" s="22"/>
      <c r="C1506" s="22"/>
      <c r="D1506" s="22"/>
      <c r="E1506" s="22"/>
      <c r="F1506" s="22"/>
    </row>
    <row r="1507" spans="2:6">
      <c r="B1507" s="22"/>
      <c r="C1507" s="22"/>
      <c r="D1507" s="22"/>
      <c r="E1507" s="22"/>
      <c r="F1507" s="22"/>
    </row>
    <row r="1508" spans="2:6">
      <c r="B1508" s="22"/>
      <c r="C1508" s="22"/>
      <c r="D1508" s="22"/>
      <c r="E1508" s="22"/>
      <c r="F1508" s="22"/>
    </row>
    <row r="1509" spans="2:6">
      <c r="B1509" s="22"/>
      <c r="C1509" s="22"/>
      <c r="D1509" s="22"/>
      <c r="E1509" s="22"/>
      <c r="F1509" s="22"/>
    </row>
    <row r="1510" spans="2:6">
      <c r="B1510" s="22"/>
      <c r="C1510" s="22"/>
      <c r="D1510" s="22"/>
      <c r="E1510" s="22"/>
      <c r="F1510" s="22"/>
    </row>
    <row r="1511" spans="2:6">
      <c r="B1511" s="22"/>
      <c r="C1511" s="22"/>
      <c r="D1511" s="22"/>
      <c r="E1511" s="22"/>
      <c r="F1511" s="22"/>
    </row>
    <row r="1512" spans="2:6">
      <c r="B1512" s="22"/>
      <c r="C1512" s="22"/>
      <c r="D1512" s="22"/>
      <c r="E1512" s="22"/>
      <c r="F1512" s="22"/>
    </row>
    <row r="1513" spans="2:6">
      <c r="B1513" s="22"/>
      <c r="C1513" s="22"/>
      <c r="D1513" s="22"/>
      <c r="E1513" s="22"/>
      <c r="F1513" s="22"/>
    </row>
    <row r="1514" spans="2:6">
      <c r="B1514" s="22"/>
      <c r="C1514" s="22"/>
      <c r="D1514" s="22"/>
      <c r="E1514" s="22"/>
      <c r="F1514" s="22"/>
    </row>
    <row r="1515" spans="2:6">
      <c r="B1515" s="22"/>
      <c r="C1515" s="22"/>
      <c r="D1515" s="22"/>
      <c r="E1515" s="22"/>
      <c r="F1515" s="22"/>
    </row>
    <row r="1516" spans="2:6">
      <c r="B1516" s="22"/>
      <c r="C1516" s="22"/>
      <c r="D1516" s="22"/>
      <c r="E1516" s="22"/>
      <c r="F1516" s="22"/>
    </row>
    <row r="1517" spans="2:6">
      <c r="B1517" s="22"/>
      <c r="C1517" s="22"/>
      <c r="D1517" s="22"/>
      <c r="E1517" s="22"/>
      <c r="F1517" s="22"/>
    </row>
    <row r="1518" spans="2:6">
      <c r="B1518" s="22"/>
      <c r="C1518" s="22"/>
      <c r="D1518" s="22"/>
      <c r="E1518" s="22"/>
      <c r="F1518" s="22"/>
    </row>
    <row r="1519" spans="2:6">
      <c r="B1519" s="22"/>
      <c r="C1519" s="22"/>
      <c r="D1519" s="22"/>
      <c r="E1519" s="22"/>
      <c r="F1519" s="22"/>
    </row>
    <row r="1520" spans="2:6">
      <c r="B1520" s="22"/>
      <c r="C1520" s="22"/>
      <c r="D1520" s="22"/>
      <c r="E1520" s="22"/>
      <c r="F1520" s="22"/>
    </row>
    <row r="1521" spans="2:6">
      <c r="B1521" s="22"/>
      <c r="C1521" s="22"/>
      <c r="D1521" s="22"/>
      <c r="E1521" s="22"/>
      <c r="F1521" s="22"/>
    </row>
    <row r="1522" spans="2:6">
      <c r="B1522" s="22"/>
      <c r="C1522" s="22"/>
      <c r="D1522" s="22"/>
      <c r="E1522" s="22"/>
      <c r="F1522" s="22"/>
    </row>
    <row r="1523" spans="2:6">
      <c r="B1523" s="22"/>
      <c r="C1523" s="22"/>
      <c r="D1523" s="22"/>
      <c r="E1523" s="22"/>
      <c r="F1523" s="22"/>
    </row>
    <row r="1524" spans="2:6">
      <c r="B1524" s="22"/>
      <c r="C1524" s="22"/>
      <c r="D1524" s="22"/>
      <c r="E1524" s="22"/>
      <c r="F1524" s="22"/>
    </row>
    <row r="1525" spans="2:6">
      <c r="B1525" s="22"/>
      <c r="C1525" s="22"/>
      <c r="D1525" s="22"/>
      <c r="E1525" s="22"/>
      <c r="F1525" s="22"/>
    </row>
    <row r="1526" spans="2:6">
      <c r="B1526" s="22"/>
      <c r="C1526" s="22"/>
      <c r="D1526" s="22"/>
      <c r="E1526" s="22"/>
      <c r="F1526" s="22"/>
    </row>
    <row r="1527" spans="2:6">
      <c r="B1527" s="22"/>
      <c r="C1527" s="22"/>
      <c r="D1527" s="22"/>
      <c r="E1527" s="22"/>
      <c r="F1527" s="22"/>
    </row>
    <row r="1528" spans="2:6">
      <c r="B1528" s="22"/>
      <c r="C1528" s="22"/>
      <c r="D1528" s="22"/>
      <c r="E1528" s="22"/>
      <c r="F1528" s="22"/>
    </row>
    <row r="1529" spans="2:6">
      <c r="B1529" s="22"/>
      <c r="C1529" s="22"/>
      <c r="D1529" s="22"/>
      <c r="E1529" s="22"/>
      <c r="F1529" s="22"/>
    </row>
    <row r="1530" spans="2:6">
      <c r="B1530" s="22"/>
      <c r="C1530" s="22"/>
      <c r="D1530" s="22"/>
      <c r="E1530" s="22"/>
      <c r="F1530" s="22"/>
    </row>
    <row r="1531" spans="2:6">
      <c r="B1531" s="22"/>
      <c r="C1531" s="22"/>
      <c r="D1531" s="22"/>
      <c r="E1531" s="22"/>
      <c r="F1531" s="22"/>
    </row>
    <row r="1532" spans="2:6">
      <c r="B1532" s="22"/>
      <c r="C1532" s="22"/>
      <c r="D1532" s="22"/>
      <c r="E1532" s="22"/>
      <c r="F1532" s="22"/>
    </row>
    <row r="1533" spans="2:6">
      <c r="B1533" s="22"/>
      <c r="C1533" s="22"/>
      <c r="D1533" s="22"/>
      <c r="E1533" s="22"/>
      <c r="F1533" s="22"/>
    </row>
    <row r="1534" spans="2:6">
      <c r="B1534" s="22"/>
      <c r="C1534" s="22"/>
      <c r="D1534" s="22"/>
      <c r="E1534" s="22"/>
      <c r="F1534" s="22"/>
    </row>
    <row r="1535" spans="2:6">
      <c r="B1535" s="22"/>
      <c r="C1535" s="22"/>
      <c r="D1535" s="22"/>
      <c r="E1535" s="22"/>
      <c r="F1535" s="22"/>
    </row>
    <row r="1536" spans="2:6">
      <c r="B1536" s="22"/>
      <c r="C1536" s="22"/>
      <c r="D1536" s="22"/>
      <c r="E1536" s="22"/>
      <c r="F1536" s="22"/>
    </row>
    <row r="1537" spans="2:6">
      <c r="B1537" s="22"/>
      <c r="C1537" s="22"/>
      <c r="D1537" s="22"/>
      <c r="E1537" s="22"/>
      <c r="F1537" s="22"/>
    </row>
    <row r="1538" spans="2:6">
      <c r="B1538" s="22"/>
      <c r="C1538" s="22"/>
      <c r="D1538" s="22"/>
      <c r="E1538" s="22"/>
      <c r="F1538" s="22"/>
    </row>
    <row r="1539" spans="2:6">
      <c r="B1539" s="22"/>
      <c r="C1539" s="22"/>
      <c r="D1539" s="22"/>
      <c r="E1539" s="22"/>
      <c r="F1539" s="22"/>
    </row>
    <row r="1540" spans="2:6">
      <c r="B1540" s="22"/>
      <c r="C1540" s="22"/>
      <c r="D1540" s="22"/>
      <c r="E1540" s="22"/>
      <c r="F1540" s="22"/>
    </row>
    <row r="1541" spans="2:6">
      <c r="B1541" s="22"/>
      <c r="C1541" s="22"/>
      <c r="D1541" s="22"/>
      <c r="E1541" s="22"/>
      <c r="F1541" s="22"/>
    </row>
    <row r="1542" spans="2:6">
      <c r="B1542" s="22"/>
      <c r="C1542" s="22"/>
      <c r="D1542" s="22"/>
      <c r="E1542" s="22"/>
      <c r="F1542" s="22"/>
    </row>
    <row r="1543" spans="2:6">
      <c r="B1543" s="22"/>
      <c r="C1543" s="22"/>
      <c r="D1543" s="22"/>
      <c r="E1543" s="22"/>
      <c r="F1543" s="22"/>
    </row>
    <row r="1544" spans="2:6">
      <c r="B1544" s="22"/>
      <c r="C1544" s="22"/>
      <c r="D1544" s="22"/>
      <c r="E1544" s="22"/>
      <c r="F1544" s="22"/>
    </row>
    <row r="1545" spans="2:6">
      <c r="B1545" s="22"/>
      <c r="C1545" s="22"/>
      <c r="D1545" s="22"/>
      <c r="E1545" s="22"/>
      <c r="F1545" s="22"/>
    </row>
    <row r="1546" spans="2:6">
      <c r="B1546" s="22"/>
      <c r="C1546" s="22"/>
      <c r="D1546" s="22"/>
      <c r="E1546" s="22"/>
      <c r="F1546" s="22"/>
    </row>
    <row r="1547" spans="2:6">
      <c r="B1547" s="22"/>
      <c r="C1547" s="22"/>
      <c r="D1547" s="22"/>
      <c r="E1547" s="22"/>
      <c r="F1547" s="22"/>
    </row>
    <row r="1548" spans="2:6">
      <c r="B1548" s="22"/>
      <c r="C1548" s="22"/>
      <c r="D1548" s="22"/>
      <c r="E1548" s="22"/>
      <c r="F1548" s="22"/>
    </row>
    <row r="1549" spans="2:6">
      <c r="B1549" s="22"/>
      <c r="C1549" s="22"/>
      <c r="D1549" s="22"/>
      <c r="E1549" s="22"/>
      <c r="F1549" s="22"/>
    </row>
    <row r="1550" spans="2:6">
      <c r="B1550" s="22"/>
      <c r="C1550" s="22"/>
      <c r="D1550" s="22"/>
      <c r="E1550" s="22"/>
      <c r="F1550" s="22"/>
    </row>
    <row r="1551" spans="2:6">
      <c r="B1551" s="22"/>
      <c r="C1551" s="22"/>
      <c r="D1551" s="22"/>
      <c r="E1551" s="22"/>
      <c r="F1551" s="22"/>
    </row>
    <row r="1552" spans="2:6">
      <c r="B1552" s="22"/>
      <c r="C1552" s="22"/>
      <c r="D1552" s="22"/>
      <c r="E1552" s="22"/>
      <c r="F1552" s="22"/>
    </row>
    <row r="1553" spans="2:6">
      <c r="B1553" s="22"/>
      <c r="C1553" s="22"/>
      <c r="D1553" s="22"/>
      <c r="E1553" s="22"/>
      <c r="F1553" s="22"/>
    </row>
    <row r="1554" spans="2:6">
      <c r="B1554" s="22"/>
      <c r="C1554" s="22"/>
      <c r="D1554" s="22"/>
      <c r="E1554" s="22"/>
      <c r="F1554" s="22"/>
    </row>
    <row r="1555" spans="2:6">
      <c r="B1555" s="22"/>
      <c r="C1555" s="22"/>
      <c r="D1555" s="22"/>
      <c r="E1555" s="22"/>
      <c r="F1555" s="22"/>
    </row>
    <row r="1556" spans="2:6">
      <c r="B1556" s="22"/>
      <c r="C1556" s="22"/>
      <c r="D1556" s="22"/>
      <c r="E1556" s="22"/>
      <c r="F1556" s="22"/>
    </row>
    <row r="1557" spans="2:6">
      <c r="B1557" s="22"/>
      <c r="C1557" s="22"/>
      <c r="D1557" s="22"/>
      <c r="E1557" s="22"/>
      <c r="F1557" s="22"/>
    </row>
    <row r="1558" spans="2:6">
      <c r="B1558" s="22"/>
      <c r="C1558" s="22"/>
      <c r="D1558" s="22"/>
      <c r="E1558" s="22"/>
      <c r="F1558" s="22"/>
    </row>
    <row r="1559" spans="2:6">
      <c r="B1559" s="22"/>
      <c r="C1559" s="22"/>
      <c r="D1559" s="22"/>
      <c r="E1559" s="22"/>
      <c r="F1559" s="22"/>
    </row>
    <row r="1560" spans="2:6">
      <c r="B1560" s="22"/>
      <c r="C1560" s="22"/>
      <c r="D1560" s="22"/>
      <c r="E1560" s="22"/>
      <c r="F1560" s="22"/>
    </row>
    <row r="1561" spans="2:6">
      <c r="B1561" s="22"/>
      <c r="C1561" s="22"/>
      <c r="D1561" s="22"/>
      <c r="E1561" s="22"/>
      <c r="F1561" s="22"/>
    </row>
    <row r="1562" spans="2:6">
      <c r="B1562" s="22"/>
      <c r="C1562" s="22"/>
      <c r="D1562" s="22"/>
      <c r="E1562" s="22"/>
      <c r="F1562" s="22"/>
    </row>
    <row r="1563" spans="2:6">
      <c r="B1563" s="22"/>
      <c r="C1563" s="22"/>
      <c r="D1563" s="22"/>
      <c r="E1563" s="22"/>
      <c r="F1563" s="22"/>
    </row>
    <row r="1564" spans="2:6">
      <c r="B1564" s="22"/>
      <c r="C1564" s="22"/>
      <c r="D1564" s="22"/>
      <c r="E1564" s="22"/>
      <c r="F1564" s="22"/>
    </row>
    <row r="1565" spans="2:6">
      <c r="B1565" s="22"/>
      <c r="C1565" s="22"/>
      <c r="D1565" s="22"/>
      <c r="E1565" s="22"/>
      <c r="F1565" s="22"/>
    </row>
    <row r="1566" spans="2:6">
      <c r="B1566" s="22"/>
      <c r="C1566" s="22"/>
      <c r="D1566" s="22"/>
      <c r="E1566" s="22"/>
      <c r="F1566" s="22"/>
    </row>
    <row r="1567" spans="2:6">
      <c r="B1567" s="22"/>
      <c r="C1567" s="22"/>
      <c r="D1567" s="22"/>
      <c r="E1567" s="22"/>
      <c r="F1567" s="22"/>
    </row>
    <row r="1568" spans="2:6">
      <c r="B1568" s="22"/>
      <c r="C1568" s="22"/>
      <c r="D1568" s="22"/>
      <c r="E1568" s="22"/>
      <c r="F1568" s="22"/>
    </row>
    <row r="1569" spans="2:6">
      <c r="B1569" s="22"/>
      <c r="C1569" s="22"/>
      <c r="D1569" s="22"/>
      <c r="E1569" s="22"/>
      <c r="F1569" s="22"/>
    </row>
    <row r="1570" spans="2:6">
      <c r="B1570" s="22"/>
      <c r="C1570" s="22"/>
      <c r="D1570" s="22"/>
      <c r="E1570" s="22"/>
      <c r="F1570" s="22"/>
    </row>
    <row r="1571" spans="2:6">
      <c r="B1571" s="22"/>
      <c r="C1571" s="22"/>
      <c r="D1571" s="22"/>
      <c r="E1571" s="22"/>
      <c r="F1571" s="22"/>
    </row>
    <row r="1572" spans="2:6">
      <c r="B1572" s="22"/>
      <c r="C1572" s="22"/>
      <c r="D1572" s="22"/>
      <c r="E1572" s="22"/>
      <c r="F1572" s="22"/>
    </row>
    <row r="1573" spans="2:6">
      <c r="B1573" s="22"/>
      <c r="C1573" s="22"/>
      <c r="D1573" s="22"/>
      <c r="E1573" s="22"/>
      <c r="F1573" s="22"/>
    </row>
    <row r="1574" spans="2:6">
      <c r="B1574" s="22"/>
      <c r="C1574" s="22"/>
      <c r="D1574" s="22"/>
      <c r="E1574" s="22"/>
      <c r="F1574" s="22"/>
    </row>
    <row r="1575" spans="2:6">
      <c r="B1575" s="22"/>
      <c r="C1575" s="22"/>
      <c r="D1575" s="22"/>
      <c r="E1575" s="22"/>
      <c r="F1575" s="22"/>
    </row>
    <row r="1576" spans="2:6">
      <c r="B1576" s="22"/>
      <c r="C1576" s="22"/>
      <c r="D1576" s="22"/>
      <c r="E1576" s="22"/>
      <c r="F1576" s="22"/>
    </row>
    <row r="1577" spans="2:6">
      <c r="B1577" s="22"/>
      <c r="C1577" s="22"/>
      <c r="D1577" s="22"/>
      <c r="E1577" s="22"/>
      <c r="F1577" s="22"/>
    </row>
    <row r="1578" spans="2:6">
      <c r="B1578" s="22"/>
      <c r="C1578" s="22"/>
      <c r="D1578" s="22"/>
      <c r="E1578" s="22"/>
      <c r="F1578" s="22"/>
    </row>
    <row r="1579" spans="2:6">
      <c r="B1579" s="22"/>
      <c r="C1579" s="22"/>
      <c r="D1579" s="22"/>
      <c r="E1579" s="22"/>
      <c r="F1579" s="22"/>
    </row>
    <row r="1580" spans="2:6">
      <c r="B1580" s="22"/>
      <c r="C1580" s="22"/>
      <c r="D1580" s="22"/>
      <c r="E1580" s="22"/>
      <c r="F1580" s="22"/>
    </row>
    <row r="1581" spans="2:6">
      <c r="B1581" s="22"/>
      <c r="C1581" s="22"/>
      <c r="D1581" s="22"/>
      <c r="E1581" s="22"/>
      <c r="F1581" s="22"/>
    </row>
    <row r="1582" spans="2:6">
      <c r="B1582" s="22"/>
      <c r="C1582" s="22"/>
      <c r="D1582" s="22"/>
      <c r="E1582" s="22"/>
      <c r="F1582" s="22"/>
    </row>
    <row r="1583" spans="2:6">
      <c r="B1583" s="22"/>
      <c r="C1583" s="22"/>
      <c r="D1583" s="22"/>
      <c r="E1583" s="22"/>
      <c r="F1583" s="22"/>
    </row>
    <row r="1584" spans="2:6">
      <c r="B1584" s="22"/>
      <c r="C1584" s="22"/>
      <c r="D1584" s="22"/>
      <c r="E1584" s="22"/>
      <c r="F1584" s="22"/>
    </row>
    <row r="1585" spans="2:6">
      <c r="B1585" s="22"/>
      <c r="C1585" s="22"/>
      <c r="D1585" s="22"/>
      <c r="E1585" s="22"/>
      <c r="F1585" s="22"/>
    </row>
    <row r="1586" spans="2:6">
      <c r="B1586" s="22"/>
      <c r="C1586" s="22"/>
      <c r="D1586" s="22"/>
      <c r="E1586" s="22"/>
      <c r="F1586" s="22"/>
    </row>
    <row r="1587" spans="2:6">
      <c r="B1587" s="22"/>
      <c r="C1587" s="22"/>
      <c r="D1587" s="22"/>
      <c r="E1587" s="22"/>
      <c r="F1587" s="22"/>
    </row>
    <row r="1588" spans="2:6">
      <c r="B1588" s="22"/>
      <c r="C1588" s="22"/>
      <c r="D1588" s="22"/>
      <c r="E1588" s="22"/>
      <c r="F1588" s="22"/>
    </row>
    <row r="1589" spans="2:6">
      <c r="B1589" s="22"/>
      <c r="C1589" s="22"/>
      <c r="D1589" s="22"/>
      <c r="E1589" s="22"/>
      <c r="F1589" s="22"/>
    </row>
    <row r="1590" spans="2:6">
      <c r="B1590" s="22"/>
      <c r="C1590" s="22"/>
      <c r="D1590" s="22"/>
      <c r="E1590" s="22"/>
      <c r="F1590" s="22"/>
    </row>
    <row r="1591" spans="2:6">
      <c r="B1591" s="22"/>
      <c r="C1591" s="22"/>
      <c r="D1591" s="22"/>
      <c r="E1591" s="22"/>
      <c r="F1591" s="22"/>
    </row>
    <row r="1592" spans="2:6">
      <c r="B1592" s="22"/>
      <c r="C1592" s="22"/>
      <c r="D1592" s="22"/>
      <c r="E1592" s="22"/>
      <c r="F1592" s="22"/>
    </row>
    <row r="1593" spans="2:6">
      <c r="B1593" s="22"/>
      <c r="C1593" s="22"/>
      <c r="D1593" s="22"/>
      <c r="E1593" s="22"/>
      <c r="F1593" s="22"/>
    </row>
    <row r="1594" spans="2:6">
      <c r="B1594" s="22"/>
      <c r="C1594" s="22"/>
      <c r="D1594" s="22"/>
      <c r="E1594" s="22"/>
      <c r="F1594" s="22"/>
    </row>
    <row r="1595" spans="2:6">
      <c r="B1595" s="22"/>
      <c r="C1595" s="22"/>
      <c r="D1595" s="22"/>
      <c r="E1595" s="22"/>
      <c r="F1595" s="22"/>
    </row>
    <row r="1596" spans="2:6">
      <c r="B1596" s="22"/>
      <c r="C1596" s="22"/>
      <c r="D1596" s="22"/>
      <c r="E1596" s="22"/>
      <c r="F1596" s="22"/>
    </row>
    <row r="1597" spans="2:6">
      <c r="B1597" s="22"/>
      <c r="C1597" s="22"/>
      <c r="D1597" s="22"/>
      <c r="E1597" s="22"/>
      <c r="F1597" s="22"/>
    </row>
    <row r="1598" spans="2:6">
      <c r="B1598" s="22"/>
      <c r="C1598" s="22"/>
      <c r="D1598" s="22"/>
      <c r="E1598" s="22"/>
      <c r="F1598" s="22"/>
    </row>
    <row r="1599" spans="2:6">
      <c r="B1599" s="22"/>
      <c r="C1599" s="22"/>
      <c r="D1599" s="22"/>
      <c r="E1599" s="22"/>
      <c r="F1599" s="22"/>
    </row>
    <row r="1600" spans="2:6">
      <c r="B1600" s="22"/>
      <c r="C1600" s="22"/>
      <c r="D1600" s="22"/>
      <c r="E1600" s="22"/>
      <c r="F1600" s="22"/>
    </row>
    <row r="1601" spans="2:6">
      <c r="B1601" s="22"/>
      <c r="C1601" s="22"/>
      <c r="D1601" s="22"/>
      <c r="E1601" s="22"/>
      <c r="F1601" s="22"/>
    </row>
    <row r="1602" spans="2:6">
      <c r="B1602" s="22"/>
      <c r="C1602" s="22"/>
      <c r="D1602" s="22"/>
      <c r="E1602" s="22"/>
      <c r="F1602" s="22"/>
    </row>
    <row r="1603" spans="2:6">
      <c r="B1603" s="22"/>
      <c r="C1603" s="22"/>
      <c r="D1603" s="22"/>
      <c r="E1603" s="22"/>
      <c r="F1603" s="22"/>
    </row>
    <row r="1604" spans="2:6">
      <c r="B1604" s="22"/>
      <c r="C1604" s="22"/>
      <c r="D1604" s="22"/>
      <c r="E1604" s="22"/>
      <c r="F1604" s="22"/>
    </row>
    <row r="1605" spans="2:6">
      <c r="B1605" s="22"/>
      <c r="C1605" s="22"/>
      <c r="D1605" s="22"/>
      <c r="E1605" s="22"/>
      <c r="F1605" s="22"/>
    </row>
    <row r="1606" spans="2:6">
      <c r="B1606" s="22"/>
      <c r="C1606" s="22"/>
      <c r="D1606" s="22"/>
      <c r="E1606" s="22"/>
      <c r="F1606" s="22"/>
    </row>
    <row r="1607" spans="2:6">
      <c r="B1607" s="22"/>
      <c r="C1607" s="22"/>
      <c r="D1607" s="22"/>
      <c r="E1607" s="22"/>
      <c r="F1607" s="22"/>
    </row>
    <row r="1608" spans="2:6">
      <c r="B1608" s="22"/>
      <c r="C1608" s="22"/>
      <c r="D1608" s="22"/>
      <c r="E1608" s="22"/>
      <c r="F1608" s="22"/>
    </row>
    <row r="1609" spans="2:6">
      <c r="B1609" s="22"/>
      <c r="C1609" s="22"/>
      <c r="D1609" s="22"/>
      <c r="E1609" s="22"/>
      <c r="F1609" s="22"/>
    </row>
    <row r="1610" spans="2:6">
      <c r="B1610" s="22"/>
      <c r="C1610" s="22"/>
      <c r="D1610" s="22"/>
      <c r="E1610" s="22"/>
      <c r="F1610" s="22"/>
    </row>
    <row r="1611" spans="2:6">
      <c r="B1611" s="22"/>
      <c r="C1611" s="22"/>
      <c r="D1611" s="22"/>
      <c r="E1611" s="22"/>
      <c r="F1611" s="22"/>
    </row>
    <row r="1612" spans="2:6">
      <c r="B1612" s="22"/>
      <c r="C1612" s="22"/>
      <c r="D1612" s="22"/>
      <c r="E1612" s="22"/>
      <c r="F1612" s="22"/>
    </row>
    <row r="1613" spans="2:6">
      <c r="B1613" s="22"/>
      <c r="C1613" s="22"/>
      <c r="D1613" s="22"/>
      <c r="E1613" s="22"/>
      <c r="F1613" s="22"/>
    </row>
    <row r="1614" spans="2:6">
      <c r="B1614" s="22"/>
      <c r="C1614" s="22"/>
      <c r="D1614" s="22"/>
      <c r="E1614" s="22"/>
      <c r="F1614" s="22"/>
    </row>
    <row r="1615" spans="2:6">
      <c r="B1615" s="22"/>
      <c r="C1615" s="22"/>
      <c r="D1615" s="22"/>
      <c r="E1615" s="22"/>
      <c r="F1615" s="22"/>
    </row>
    <row r="1616" spans="2:6">
      <c r="B1616" s="22"/>
      <c r="C1616" s="22"/>
      <c r="D1616" s="22"/>
      <c r="E1616" s="22"/>
      <c r="F1616" s="22"/>
    </row>
    <row r="1617" spans="2:6">
      <c r="B1617" s="22"/>
      <c r="C1617" s="22"/>
      <c r="D1617" s="22"/>
      <c r="E1617" s="22"/>
      <c r="F1617" s="22"/>
    </row>
    <row r="1618" spans="2:6">
      <c r="B1618" s="22"/>
      <c r="C1618" s="22"/>
      <c r="D1618" s="22"/>
      <c r="E1618" s="22"/>
      <c r="F1618" s="22"/>
    </row>
    <row r="1619" spans="2:6">
      <c r="B1619" s="22"/>
      <c r="C1619" s="22"/>
      <c r="D1619" s="22"/>
      <c r="E1619" s="22"/>
      <c r="F1619" s="22"/>
    </row>
    <row r="1620" spans="2:6">
      <c r="B1620" s="22"/>
      <c r="C1620" s="22"/>
      <c r="D1620" s="22"/>
      <c r="E1620" s="22"/>
      <c r="F1620" s="22"/>
    </row>
    <row r="1621" spans="2:6">
      <c r="B1621" s="22"/>
      <c r="C1621" s="22"/>
      <c r="D1621" s="22"/>
      <c r="E1621" s="22"/>
      <c r="F1621" s="22"/>
    </row>
    <row r="1622" spans="2:6">
      <c r="B1622" s="22"/>
      <c r="C1622" s="22"/>
      <c r="D1622" s="22"/>
      <c r="E1622" s="22"/>
      <c r="F1622" s="22"/>
    </row>
    <row r="1623" spans="2:6">
      <c r="B1623" s="22"/>
      <c r="C1623" s="22"/>
      <c r="D1623" s="22"/>
      <c r="E1623" s="22"/>
      <c r="F1623" s="22"/>
    </row>
    <row r="1624" spans="2:6">
      <c r="B1624" s="22"/>
      <c r="C1624" s="22"/>
      <c r="D1624" s="22"/>
      <c r="E1624" s="22"/>
      <c r="F1624" s="22"/>
    </row>
    <row r="1625" spans="2:6">
      <c r="B1625" s="22"/>
      <c r="C1625" s="22"/>
      <c r="D1625" s="22"/>
      <c r="E1625" s="22"/>
      <c r="F1625" s="22"/>
    </row>
    <row r="1626" spans="2:6">
      <c r="B1626" s="22"/>
      <c r="C1626" s="22"/>
      <c r="D1626" s="22"/>
      <c r="E1626" s="22"/>
      <c r="F1626" s="22"/>
    </row>
    <row r="1627" spans="2:6">
      <c r="B1627" s="22"/>
      <c r="C1627" s="22"/>
      <c r="D1627" s="22"/>
      <c r="E1627" s="22"/>
      <c r="F1627" s="22"/>
    </row>
    <row r="1628" spans="2:6">
      <c r="B1628" s="22"/>
      <c r="C1628" s="22"/>
      <c r="D1628" s="22"/>
      <c r="E1628" s="22"/>
      <c r="F1628" s="22"/>
    </row>
    <row r="1629" spans="2:6">
      <c r="B1629" s="22"/>
      <c r="C1629" s="22"/>
      <c r="D1629" s="22"/>
      <c r="E1629" s="22"/>
      <c r="F1629" s="22"/>
    </row>
    <row r="1630" spans="2:6">
      <c r="B1630" s="22"/>
      <c r="C1630" s="22"/>
      <c r="D1630" s="22"/>
      <c r="E1630" s="22"/>
      <c r="F1630" s="22"/>
    </row>
    <row r="1631" spans="2:6">
      <c r="B1631" s="22"/>
      <c r="C1631" s="22"/>
      <c r="D1631" s="22"/>
      <c r="E1631" s="22"/>
      <c r="F1631" s="22"/>
    </row>
    <row r="1632" spans="2:6">
      <c r="B1632" s="22"/>
      <c r="C1632" s="22"/>
      <c r="D1632" s="22"/>
      <c r="E1632" s="22"/>
      <c r="F1632" s="22"/>
    </row>
    <row r="1633" spans="2:6">
      <c r="B1633" s="22"/>
      <c r="C1633" s="22"/>
      <c r="D1633" s="22"/>
      <c r="E1633" s="22"/>
      <c r="F1633" s="22"/>
    </row>
    <row r="1634" spans="2:6">
      <c r="B1634" s="22"/>
      <c r="C1634" s="22"/>
      <c r="D1634" s="22"/>
      <c r="E1634" s="22"/>
      <c r="F1634" s="22"/>
    </row>
    <row r="1635" spans="2:6">
      <c r="B1635" s="22"/>
      <c r="C1635" s="22"/>
      <c r="D1635" s="22"/>
      <c r="E1635" s="22"/>
      <c r="F1635" s="22"/>
    </row>
    <row r="1636" spans="2:6">
      <c r="B1636" s="22"/>
      <c r="C1636" s="22"/>
      <c r="D1636" s="22"/>
      <c r="E1636" s="22"/>
      <c r="F1636" s="22"/>
    </row>
    <row r="1637" spans="2:6">
      <c r="B1637" s="22"/>
      <c r="C1637" s="22"/>
      <c r="D1637" s="22"/>
      <c r="E1637" s="22"/>
      <c r="F1637" s="22"/>
    </row>
    <row r="1638" spans="2:6">
      <c r="B1638" s="22"/>
      <c r="C1638" s="22"/>
      <c r="D1638" s="22"/>
      <c r="E1638" s="22"/>
      <c r="F1638" s="22"/>
    </row>
    <row r="1639" spans="2:6">
      <c r="B1639" s="22"/>
      <c r="C1639" s="22"/>
      <c r="D1639" s="22"/>
      <c r="E1639" s="22"/>
      <c r="F1639" s="22"/>
    </row>
    <row r="1640" spans="2:6">
      <c r="B1640" s="22"/>
      <c r="C1640" s="22"/>
      <c r="D1640" s="22"/>
      <c r="E1640" s="22"/>
      <c r="F1640" s="22"/>
    </row>
    <row r="1641" spans="2:6">
      <c r="B1641" s="22"/>
      <c r="C1641" s="22"/>
      <c r="D1641" s="22"/>
      <c r="E1641" s="22"/>
      <c r="F1641" s="22"/>
    </row>
    <row r="1642" spans="2:6">
      <c r="B1642" s="22"/>
      <c r="C1642" s="22"/>
      <c r="D1642" s="22"/>
      <c r="E1642" s="22"/>
      <c r="F1642" s="22"/>
    </row>
    <row r="1643" spans="2:6">
      <c r="B1643" s="22"/>
      <c r="C1643" s="22"/>
      <c r="D1643" s="22"/>
      <c r="E1643" s="22"/>
      <c r="F1643" s="22"/>
    </row>
    <row r="1644" spans="2:6">
      <c r="B1644" s="22"/>
      <c r="C1644" s="22"/>
      <c r="D1644" s="22"/>
      <c r="E1644" s="22"/>
      <c r="F1644" s="22"/>
    </row>
    <row r="1645" spans="2:6">
      <c r="B1645" s="22"/>
      <c r="C1645" s="22"/>
      <c r="D1645" s="22"/>
      <c r="E1645" s="22"/>
      <c r="F1645" s="22"/>
    </row>
    <row r="1646" spans="2:6">
      <c r="B1646" s="22"/>
      <c r="C1646" s="22"/>
      <c r="D1646" s="22"/>
      <c r="E1646" s="22"/>
      <c r="F1646" s="22"/>
    </row>
    <row r="1647" spans="2:6">
      <c r="B1647" s="22"/>
      <c r="C1647" s="22"/>
      <c r="D1647" s="22"/>
      <c r="E1647" s="22"/>
      <c r="F1647" s="22"/>
    </row>
    <row r="1648" spans="2:6">
      <c r="B1648" s="22"/>
      <c r="C1648" s="22"/>
      <c r="D1648" s="22"/>
      <c r="E1648" s="22"/>
      <c r="F1648" s="22"/>
    </row>
    <row r="1649" spans="2:6">
      <c r="B1649" s="22"/>
      <c r="C1649" s="22"/>
      <c r="D1649" s="22"/>
      <c r="E1649" s="22"/>
      <c r="F1649" s="22"/>
    </row>
    <row r="1650" spans="2:6">
      <c r="B1650" s="22"/>
      <c r="C1650" s="22"/>
      <c r="D1650" s="22"/>
      <c r="E1650" s="22"/>
      <c r="F1650" s="22"/>
    </row>
    <row r="1651" spans="2:6">
      <c r="B1651" s="22"/>
      <c r="C1651" s="22"/>
      <c r="D1651" s="22"/>
      <c r="E1651" s="22"/>
      <c r="F1651" s="22"/>
    </row>
    <row r="1652" spans="2:6">
      <c r="B1652" s="22"/>
      <c r="C1652" s="22"/>
      <c r="D1652" s="22"/>
      <c r="E1652" s="22"/>
      <c r="F1652" s="22"/>
    </row>
    <row r="1653" spans="2:6">
      <c r="B1653" s="22"/>
      <c r="C1653" s="22"/>
      <c r="D1653" s="22"/>
      <c r="E1653" s="22"/>
      <c r="F1653" s="22"/>
    </row>
    <row r="1654" spans="2:6">
      <c r="B1654" s="22"/>
      <c r="C1654" s="22"/>
      <c r="D1654" s="22"/>
      <c r="E1654" s="22"/>
      <c r="F1654" s="22"/>
    </row>
    <row r="1655" spans="2:6">
      <c r="B1655" s="22"/>
      <c r="C1655" s="22"/>
      <c r="D1655" s="22"/>
      <c r="E1655" s="22"/>
      <c r="F1655" s="22"/>
    </row>
    <row r="1656" spans="2:6">
      <c r="B1656" s="22"/>
      <c r="C1656" s="22"/>
      <c r="D1656" s="22"/>
      <c r="E1656" s="22"/>
      <c r="F1656" s="22"/>
    </row>
    <row r="1657" spans="2:6">
      <c r="B1657" s="22"/>
      <c r="C1657" s="22"/>
      <c r="D1657" s="22"/>
      <c r="E1657" s="22"/>
      <c r="F1657" s="22"/>
    </row>
    <row r="1658" spans="2:6">
      <c r="B1658" s="22"/>
      <c r="C1658" s="22"/>
      <c r="D1658" s="22"/>
      <c r="E1658" s="22"/>
      <c r="F1658" s="22"/>
    </row>
    <row r="1659" spans="2:6">
      <c r="B1659" s="22"/>
      <c r="C1659" s="22"/>
      <c r="D1659" s="22"/>
      <c r="E1659" s="22"/>
      <c r="F1659" s="22"/>
    </row>
    <row r="1660" spans="2:6">
      <c r="B1660" s="22"/>
      <c r="C1660" s="22"/>
      <c r="D1660" s="22"/>
      <c r="E1660" s="22"/>
      <c r="F1660" s="22"/>
    </row>
    <row r="1661" spans="2:6">
      <c r="B1661" s="22"/>
      <c r="C1661" s="22"/>
      <c r="D1661" s="22"/>
      <c r="E1661" s="22"/>
      <c r="F1661" s="22"/>
    </row>
    <row r="1662" spans="2:6">
      <c r="B1662" s="22"/>
      <c r="C1662" s="22"/>
      <c r="D1662" s="22"/>
      <c r="E1662" s="22"/>
      <c r="F1662" s="22"/>
    </row>
    <row r="1663" spans="2:6">
      <c r="B1663" s="22"/>
      <c r="C1663" s="22"/>
      <c r="D1663" s="22"/>
      <c r="E1663" s="22"/>
      <c r="F1663" s="22"/>
    </row>
    <row r="1664" spans="2:6">
      <c r="B1664" s="22"/>
      <c r="C1664" s="22"/>
      <c r="D1664" s="22"/>
      <c r="E1664" s="22"/>
      <c r="F1664" s="22"/>
    </row>
    <row r="1665" spans="2:6">
      <c r="B1665" s="22"/>
      <c r="C1665" s="22"/>
      <c r="D1665" s="22"/>
      <c r="E1665" s="22"/>
      <c r="F1665" s="22"/>
    </row>
    <row r="1666" spans="2:6">
      <c r="B1666" s="22"/>
      <c r="C1666" s="22"/>
      <c r="D1666" s="22"/>
      <c r="E1666" s="22"/>
      <c r="F1666" s="22"/>
    </row>
    <row r="1667" spans="2:6">
      <c r="B1667" s="22"/>
      <c r="C1667" s="22"/>
      <c r="D1667" s="22"/>
      <c r="E1667" s="22"/>
      <c r="F1667" s="22"/>
    </row>
    <row r="1668" spans="2:6">
      <c r="B1668" s="22"/>
      <c r="C1668" s="22"/>
      <c r="D1668" s="22"/>
      <c r="E1668" s="22"/>
      <c r="F1668" s="22"/>
    </row>
    <row r="1669" spans="2:6">
      <c r="B1669" s="22"/>
      <c r="C1669" s="22"/>
      <c r="D1669" s="22"/>
      <c r="E1669" s="22"/>
      <c r="F1669" s="22"/>
    </row>
    <row r="1670" spans="2:6">
      <c r="B1670" s="22"/>
      <c r="C1670" s="22"/>
      <c r="D1670" s="22"/>
      <c r="E1670" s="22"/>
      <c r="F1670" s="22"/>
    </row>
    <row r="1671" spans="2:6">
      <c r="B1671" s="22"/>
      <c r="C1671" s="22"/>
      <c r="D1671" s="22"/>
      <c r="E1671" s="22"/>
      <c r="F1671" s="22"/>
    </row>
    <row r="1672" spans="2:6">
      <c r="B1672" s="22"/>
      <c r="C1672" s="22"/>
      <c r="D1672" s="22"/>
      <c r="E1672" s="22"/>
      <c r="F1672" s="22"/>
    </row>
    <row r="1673" spans="2:6">
      <c r="B1673" s="22"/>
      <c r="C1673" s="22"/>
      <c r="D1673" s="22"/>
      <c r="E1673" s="22"/>
      <c r="F1673" s="22"/>
    </row>
    <row r="1674" spans="2:6">
      <c r="B1674" s="22"/>
      <c r="C1674" s="22"/>
      <c r="D1674" s="22"/>
      <c r="E1674" s="22"/>
      <c r="F1674" s="22"/>
    </row>
    <row r="1675" spans="2:6">
      <c r="B1675" s="22"/>
      <c r="C1675" s="22"/>
      <c r="D1675" s="22"/>
      <c r="E1675" s="22"/>
      <c r="F1675" s="22"/>
    </row>
    <row r="1676" spans="2:6">
      <c r="B1676" s="22"/>
      <c r="C1676" s="22"/>
      <c r="D1676" s="22"/>
      <c r="E1676" s="22"/>
      <c r="F1676" s="22"/>
    </row>
    <row r="1677" spans="2:6">
      <c r="B1677" s="22"/>
      <c r="C1677" s="22"/>
      <c r="D1677" s="22"/>
      <c r="E1677" s="22"/>
      <c r="F1677" s="22"/>
    </row>
    <row r="1678" spans="2:6">
      <c r="B1678" s="22"/>
      <c r="C1678" s="22"/>
      <c r="D1678" s="22"/>
      <c r="E1678" s="22"/>
      <c r="F1678" s="22"/>
    </row>
    <row r="1679" spans="2:6">
      <c r="B1679" s="22"/>
      <c r="C1679" s="22"/>
      <c r="D1679" s="22"/>
      <c r="E1679" s="22"/>
      <c r="F1679" s="22"/>
    </row>
    <row r="1680" spans="2:6">
      <c r="B1680" s="22"/>
      <c r="C1680" s="22"/>
      <c r="D1680" s="22"/>
      <c r="E1680" s="22"/>
      <c r="F1680" s="22"/>
    </row>
    <row r="1681" spans="2:6">
      <c r="B1681" s="22"/>
      <c r="C1681" s="22"/>
      <c r="D1681" s="22"/>
      <c r="E1681" s="22"/>
      <c r="F1681" s="22"/>
    </row>
    <row r="1682" spans="2:6">
      <c r="B1682" s="22"/>
      <c r="C1682" s="22"/>
      <c r="D1682" s="22"/>
      <c r="E1682" s="22"/>
      <c r="F1682" s="22"/>
    </row>
    <row r="1683" spans="2:6">
      <c r="B1683" s="22"/>
      <c r="C1683" s="22"/>
      <c r="D1683" s="22"/>
      <c r="E1683" s="22"/>
      <c r="F1683" s="22"/>
    </row>
    <row r="1684" spans="2:6">
      <c r="B1684" s="22"/>
      <c r="C1684" s="22"/>
      <c r="D1684" s="22"/>
      <c r="E1684" s="22"/>
      <c r="F1684" s="22"/>
    </row>
    <row r="1685" spans="2:6">
      <c r="B1685" s="22"/>
      <c r="C1685" s="22"/>
      <c r="D1685" s="22"/>
      <c r="E1685" s="22"/>
      <c r="F1685" s="22"/>
    </row>
    <row r="1686" spans="2:6">
      <c r="B1686" s="22"/>
      <c r="C1686" s="22"/>
      <c r="D1686" s="22"/>
      <c r="E1686" s="22"/>
      <c r="F1686" s="22"/>
    </row>
    <row r="1687" spans="2:6">
      <c r="B1687" s="22"/>
      <c r="C1687" s="22"/>
      <c r="D1687" s="22"/>
      <c r="E1687" s="22"/>
      <c r="F1687" s="22"/>
    </row>
    <row r="1688" spans="2:6">
      <c r="B1688" s="22"/>
      <c r="C1688" s="22"/>
      <c r="D1688" s="22"/>
      <c r="E1688" s="22"/>
      <c r="F1688" s="22"/>
    </row>
    <row r="1689" spans="2:6">
      <c r="B1689" s="22"/>
      <c r="C1689" s="22"/>
      <c r="D1689" s="22"/>
      <c r="E1689" s="22"/>
      <c r="F1689" s="22"/>
    </row>
    <row r="1690" spans="2:6">
      <c r="B1690" s="22"/>
      <c r="C1690" s="22"/>
      <c r="D1690" s="22"/>
      <c r="E1690" s="22"/>
      <c r="F1690" s="22"/>
    </row>
    <row r="1691" spans="2:6">
      <c r="B1691" s="22"/>
      <c r="C1691" s="22"/>
      <c r="D1691" s="22"/>
      <c r="E1691" s="22"/>
      <c r="F1691" s="22"/>
    </row>
    <row r="1692" spans="2:6">
      <c r="B1692" s="22"/>
      <c r="C1692" s="22"/>
      <c r="D1692" s="22"/>
      <c r="E1692" s="22"/>
      <c r="F1692" s="22"/>
    </row>
    <row r="1693" spans="2:6">
      <c r="B1693" s="22"/>
      <c r="C1693" s="22"/>
      <c r="D1693" s="22"/>
      <c r="E1693" s="22"/>
      <c r="F1693" s="22"/>
    </row>
    <row r="1694" spans="2:6">
      <c r="B1694" s="22"/>
      <c r="C1694" s="22"/>
      <c r="D1694" s="22"/>
      <c r="E1694" s="22"/>
      <c r="F1694" s="22"/>
    </row>
    <row r="1695" spans="2:6">
      <c r="B1695" s="22"/>
      <c r="C1695" s="22"/>
      <c r="D1695" s="22"/>
      <c r="E1695" s="22"/>
      <c r="F1695" s="22"/>
    </row>
    <row r="1696" spans="2:6">
      <c r="B1696" s="22"/>
      <c r="C1696" s="22"/>
      <c r="D1696" s="22"/>
      <c r="E1696" s="22"/>
      <c r="F1696" s="22"/>
    </row>
    <row r="1697" spans="2:6">
      <c r="B1697" s="22"/>
      <c r="C1697" s="22"/>
      <c r="D1697" s="22"/>
      <c r="E1697" s="22"/>
      <c r="F1697" s="22"/>
    </row>
    <row r="1698" spans="2:6">
      <c r="B1698" s="22"/>
      <c r="C1698" s="22"/>
      <c r="D1698" s="22"/>
      <c r="E1698" s="22"/>
      <c r="F1698" s="22"/>
    </row>
    <row r="1699" spans="2:6">
      <c r="B1699" s="22"/>
      <c r="C1699" s="22"/>
      <c r="D1699" s="22"/>
      <c r="E1699" s="22"/>
      <c r="F1699" s="22"/>
    </row>
    <row r="1700" spans="2:6">
      <c r="B1700" s="22"/>
      <c r="C1700" s="22"/>
      <c r="D1700" s="22"/>
      <c r="E1700" s="22"/>
      <c r="F1700" s="22"/>
    </row>
    <row r="1701" spans="2:6">
      <c r="B1701" s="22"/>
      <c r="C1701" s="22"/>
      <c r="D1701" s="22"/>
      <c r="E1701" s="22"/>
      <c r="F1701" s="22"/>
    </row>
    <row r="1702" spans="2:6">
      <c r="B1702" s="22"/>
      <c r="C1702" s="22"/>
      <c r="D1702" s="22"/>
      <c r="E1702" s="22"/>
      <c r="F1702" s="22"/>
    </row>
    <row r="1703" spans="2:6">
      <c r="B1703" s="22"/>
      <c r="C1703" s="22"/>
      <c r="D1703" s="22"/>
      <c r="E1703" s="22"/>
      <c r="F1703" s="22"/>
    </row>
    <row r="1704" spans="2:6">
      <c r="B1704" s="22"/>
      <c r="C1704" s="22"/>
      <c r="D1704" s="22"/>
      <c r="E1704" s="22"/>
      <c r="F1704" s="22"/>
    </row>
    <row r="1705" spans="2:6">
      <c r="B1705" s="22"/>
      <c r="C1705" s="22"/>
      <c r="D1705" s="22"/>
      <c r="E1705" s="22"/>
      <c r="F1705" s="22"/>
    </row>
    <row r="1706" spans="2:6">
      <c r="B1706" s="22"/>
      <c r="C1706" s="22"/>
      <c r="D1706" s="22"/>
      <c r="E1706" s="22"/>
      <c r="F1706" s="22"/>
    </row>
    <row r="1707" spans="2:6">
      <c r="B1707" s="22"/>
      <c r="C1707" s="22"/>
      <c r="D1707" s="22"/>
      <c r="E1707" s="22"/>
      <c r="F1707" s="22"/>
    </row>
    <row r="1708" spans="2:6">
      <c r="B1708" s="22"/>
      <c r="C1708" s="22"/>
      <c r="D1708" s="22"/>
      <c r="E1708" s="22"/>
      <c r="F1708" s="22"/>
    </row>
    <row r="1709" spans="2:6">
      <c r="B1709" s="22"/>
      <c r="C1709" s="22"/>
      <c r="D1709" s="22"/>
      <c r="E1709" s="22"/>
      <c r="F1709" s="22"/>
    </row>
    <row r="1710" spans="2:6">
      <c r="B1710" s="22"/>
      <c r="C1710" s="22"/>
      <c r="D1710" s="22"/>
      <c r="E1710" s="22"/>
      <c r="F1710" s="22"/>
    </row>
    <row r="1711" spans="2:6">
      <c r="B1711" s="22"/>
      <c r="C1711" s="22"/>
      <c r="D1711" s="22"/>
      <c r="E1711" s="22"/>
      <c r="F1711" s="22"/>
    </row>
    <row r="1712" spans="2:6">
      <c r="B1712" s="22"/>
      <c r="C1712" s="22"/>
      <c r="D1712" s="22"/>
      <c r="E1712" s="22"/>
      <c r="F1712" s="22"/>
    </row>
    <row r="1713" spans="2:6">
      <c r="B1713" s="22"/>
      <c r="C1713" s="22"/>
      <c r="D1713" s="22"/>
      <c r="E1713" s="22"/>
      <c r="F1713" s="22"/>
    </row>
    <row r="1714" spans="2:6">
      <c r="B1714" s="22"/>
      <c r="C1714" s="22"/>
      <c r="D1714" s="22"/>
      <c r="E1714" s="22"/>
      <c r="F1714" s="22"/>
    </row>
    <row r="1715" spans="2:6">
      <c r="B1715" s="22"/>
      <c r="C1715" s="22"/>
      <c r="D1715" s="22"/>
      <c r="E1715" s="22"/>
      <c r="F1715" s="22"/>
    </row>
    <row r="1716" spans="2:6">
      <c r="B1716" s="22"/>
      <c r="C1716" s="22"/>
      <c r="D1716" s="22"/>
      <c r="E1716" s="22"/>
      <c r="F1716" s="22"/>
    </row>
    <row r="1717" spans="2:6">
      <c r="B1717" s="22"/>
      <c r="C1717" s="22"/>
      <c r="D1717" s="22"/>
      <c r="E1717" s="22"/>
      <c r="F1717" s="22"/>
    </row>
    <row r="1718" spans="2:6">
      <c r="B1718" s="22"/>
      <c r="C1718" s="22"/>
      <c r="D1718" s="22"/>
      <c r="E1718" s="22"/>
      <c r="F1718" s="22"/>
    </row>
    <row r="1719" spans="2:6">
      <c r="B1719" s="22"/>
      <c r="C1719" s="22"/>
      <c r="D1719" s="22"/>
      <c r="E1719" s="22"/>
      <c r="F1719" s="22"/>
    </row>
    <row r="1720" spans="2:6">
      <c r="B1720" s="22"/>
      <c r="C1720" s="22"/>
      <c r="D1720" s="22"/>
      <c r="E1720" s="22"/>
      <c r="F1720" s="22"/>
    </row>
    <row r="1721" spans="2:6">
      <c r="B1721" s="22"/>
      <c r="C1721" s="22"/>
      <c r="D1721" s="22"/>
      <c r="E1721" s="22"/>
      <c r="F1721" s="22"/>
    </row>
    <row r="1722" spans="2:6">
      <c r="B1722" s="22"/>
      <c r="C1722" s="22"/>
      <c r="D1722" s="22"/>
      <c r="E1722" s="22"/>
      <c r="F1722" s="22"/>
    </row>
    <row r="1723" spans="2:6">
      <c r="B1723" s="22"/>
      <c r="C1723" s="22"/>
      <c r="D1723" s="22"/>
      <c r="E1723" s="22"/>
      <c r="F1723" s="22"/>
    </row>
    <row r="1724" spans="2:6">
      <c r="B1724" s="22"/>
      <c r="C1724" s="22"/>
      <c r="D1724" s="22"/>
      <c r="E1724" s="22"/>
      <c r="F1724" s="22"/>
    </row>
    <row r="1725" spans="2:6">
      <c r="B1725" s="22"/>
      <c r="C1725" s="22"/>
      <c r="D1725" s="22"/>
      <c r="E1725" s="22"/>
      <c r="F1725" s="22"/>
    </row>
    <row r="1726" spans="2:6">
      <c r="B1726" s="22"/>
      <c r="C1726" s="22"/>
      <c r="D1726" s="22"/>
      <c r="E1726" s="22"/>
      <c r="F1726" s="22"/>
    </row>
    <row r="1727" spans="2:6">
      <c r="B1727" s="22"/>
      <c r="C1727" s="22"/>
      <c r="D1727" s="22"/>
      <c r="E1727" s="22"/>
      <c r="F1727" s="22"/>
    </row>
    <row r="1728" spans="2:6">
      <c r="B1728" s="22"/>
      <c r="C1728" s="22"/>
      <c r="D1728" s="22"/>
      <c r="E1728" s="22"/>
      <c r="F1728" s="22"/>
    </row>
    <row r="1729" spans="2:6">
      <c r="B1729" s="22"/>
      <c r="C1729" s="22"/>
      <c r="D1729" s="22"/>
      <c r="E1729" s="22"/>
      <c r="F1729" s="22"/>
    </row>
    <row r="1730" spans="2:6">
      <c r="B1730" s="22"/>
      <c r="C1730" s="22"/>
      <c r="D1730" s="22"/>
      <c r="E1730" s="22"/>
      <c r="F1730" s="22"/>
    </row>
    <row r="1731" spans="2:6">
      <c r="B1731" s="22"/>
      <c r="C1731" s="22"/>
      <c r="D1731" s="22"/>
      <c r="E1731" s="22"/>
      <c r="F1731" s="22"/>
    </row>
    <row r="1732" spans="2:6">
      <c r="B1732" s="22"/>
      <c r="C1732" s="22"/>
      <c r="D1732" s="22"/>
      <c r="E1732" s="22"/>
      <c r="F1732" s="22"/>
    </row>
    <row r="1733" spans="2:6">
      <c r="B1733" s="22"/>
      <c r="C1733" s="22"/>
      <c r="D1733" s="22"/>
      <c r="E1733" s="22"/>
      <c r="F1733" s="22"/>
    </row>
    <row r="1734" spans="2:6">
      <c r="B1734" s="22"/>
      <c r="C1734" s="22"/>
      <c r="D1734" s="22"/>
      <c r="E1734" s="22"/>
      <c r="F1734" s="22"/>
    </row>
    <row r="1735" spans="2:6">
      <c r="B1735" s="22"/>
      <c r="C1735" s="22"/>
      <c r="D1735" s="22"/>
      <c r="E1735" s="22"/>
      <c r="F1735" s="22"/>
    </row>
    <row r="1736" spans="2:6">
      <c r="B1736" s="22"/>
      <c r="C1736" s="22"/>
      <c r="D1736" s="22"/>
      <c r="E1736" s="22"/>
      <c r="F1736" s="22"/>
    </row>
    <row r="1737" spans="2:6">
      <c r="B1737" s="22"/>
      <c r="C1737" s="22"/>
      <c r="D1737" s="22"/>
      <c r="E1737" s="22"/>
      <c r="F1737" s="22"/>
    </row>
    <row r="1738" spans="2:6">
      <c r="B1738" s="22"/>
      <c r="C1738" s="22"/>
      <c r="D1738" s="22"/>
      <c r="E1738" s="22"/>
      <c r="F1738" s="22"/>
    </row>
    <row r="1739" spans="2:6">
      <c r="B1739" s="22"/>
      <c r="C1739" s="22"/>
      <c r="D1739" s="22"/>
      <c r="E1739" s="22"/>
      <c r="F1739" s="22"/>
    </row>
    <row r="1740" spans="2:6">
      <c r="B1740" s="22"/>
      <c r="C1740" s="22"/>
      <c r="D1740" s="22"/>
      <c r="E1740" s="22"/>
      <c r="F1740" s="22"/>
    </row>
    <row r="1741" spans="2:6">
      <c r="B1741" s="22"/>
      <c r="C1741" s="22"/>
      <c r="D1741" s="22"/>
      <c r="E1741" s="22"/>
      <c r="F1741" s="22"/>
    </row>
    <row r="1742" spans="2:6">
      <c r="B1742" s="22"/>
      <c r="C1742" s="22"/>
      <c r="D1742" s="22"/>
      <c r="E1742" s="22"/>
      <c r="F1742" s="22"/>
    </row>
    <row r="1743" spans="2:6">
      <c r="B1743" s="22"/>
      <c r="C1743" s="22"/>
      <c r="D1743" s="22"/>
      <c r="E1743" s="22"/>
      <c r="F1743" s="22"/>
    </row>
    <row r="1744" spans="2:6">
      <c r="B1744" s="22"/>
      <c r="C1744" s="22"/>
      <c r="D1744" s="22"/>
      <c r="E1744" s="22"/>
      <c r="F1744" s="22"/>
    </row>
    <row r="1745" spans="2:6">
      <c r="B1745" s="22"/>
      <c r="C1745" s="22"/>
      <c r="D1745" s="22"/>
      <c r="E1745" s="22"/>
      <c r="F1745" s="22"/>
    </row>
    <row r="1746" spans="2:6">
      <c r="B1746" s="22"/>
      <c r="C1746" s="22"/>
      <c r="D1746" s="22"/>
      <c r="E1746" s="22"/>
      <c r="F1746" s="22"/>
    </row>
    <row r="1747" spans="2:6">
      <c r="B1747" s="22"/>
      <c r="C1747" s="22"/>
      <c r="D1747" s="22"/>
      <c r="E1747" s="22"/>
      <c r="F1747" s="22"/>
    </row>
    <row r="1748" spans="2:6">
      <c r="B1748" s="22"/>
      <c r="C1748" s="22"/>
      <c r="D1748" s="22"/>
      <c r="E1748" s="22"/>
      <c r="F1748" s="22"/>
    </row>
    <row r="1749" spans="2:6">
      <c r="B1749" s="22"/>
      <c r="C1749" s="22"/>
      <c r="D1749" s="22"/>
      <c r="E1749" s="22"/>
      <c r="F1749" s="22"/>
    </row>
    <row r="1750" spans="2:6">
      <c r="B1750" s="22"/>
      <c r="C1750" s="22"/>
      <c r="D1750" s="22"/>
      <c r="E1750" s="22"/>
      <c r="F1750" s="22"/>
    </row>
    <row r="1751" spans="2:6">
      <c r="B1751" s="22"/>
      <c r="C1751" s="22"/>
      <c r="D1751" s="22"/>
      <c r="E1751" s="22"/>
      <c r="F1751" s="22"/>
    </row>
    <row r="1752" spans="2:6">
      <c r="B1752" s="22"/>
      <c r="C1752" s="22"/>
      <c r="D1752" s="22"/>
      <c r="E1752" s="22"/>
      <c r="F1752" s="22"/>
    </row>
    <row r="1753" spans="2:6">
      <c r="B1753" s="22"/>
      <c r="C1753" s="22"/>
      <c r="D1753" s="22"/>
      <c r="E1753" s="22"/>
      <c r="F1753" s="22"/>
    </row>
    <row r="1754" spans="2:6">
      <c r="B1754" s="22"/>
      <c r="C1754" s="22"/>
      <c r="D1754" s="22"/>
      <c r="E1754" s="22"/>
      <c r="F1754" s="22"/>
    </row>
    <row r="1755" spans="2:6">
      <c r="B1755" s="22"/>
      <c r="C1755" s="22"/>
      <c r="D1755" s="22"/>
      <c r="E1755" s="22"/>
      <c r="F1755" s="22"/>
    </row>
    <row r="1756" spans="2:6">
      <c r="B1756" s="22"/>
      <c r="C1756" s="22"/>
      <c r="D1756" s="22"/>
      <c r="E1756" s="22"/>
      <c r="F1756" s="22"/>
    </row>
    <row r="1757" spans="2:6">
      <c r="B1757" s="22"/>
      <c r="C1757" s="22"/>
      <c r="D1757" s="22"/>
      <c r="E1757" s="22"/>
      <c r="F1757" s="22"/>
    </row>
    <row r="1758" spans="2:6">
      <c r="B1758" s="22"/>
      <c r="C1758" s="22"/>
      <c r="D1758" s="22"/>
      <c r="E1758" s="22"/>
      <c r="F1758" s="22"/>
    </row>
    <row r="1759" spans="2:6">
      <c r="B1759" s="22"/>
      <c r="C1759" s="22"/>
      <c r="D1759" s="22"/>
      <c r="E1759" s="22"/>
      <c r="F1759" s="22"/>
    </row>
    <row r="1760" spans="2:6">
      <c r="B1760" s="22"/>
      <c r="C1760" s="22"/>
      <c r="D1760" s="22"/>
      <c r="E1760" s="22"/>
      <c r="F1760" s="22"/>
    </row>
    <row r="1761" spans="2:6">
      <c r="B1761" s="22"/>
      <c r="C1761" s="22"/>
      <c r="D1761" s="22"/>
      <c r="E1761" s="22"/>
      <c r="F1761" s="22"/>
    </row>
    <row r="1762" spans="2:6">
      <c r="B1762" s="22"/>
      <c r="C1762" s="22"/>
      <c r="D1762" s="22"/>
      <c r="E1762" s="22"/>
      <c r="F1762" s="22"/>
    </row>
    <row r="1763" spans="2:6">
      <c r="B1763" s="22"/>
      <c r="C1763" s="22"/>
      <c r="D1763" s="22"/>
      <c r="E1763" s="22"/>
      <c r="F1763" s="22"/>
    </row>
    <row r="1764" spans="2:6">
      <c r="B1764" s="22"/>
      <c r="C1764" s="22"/>
      <c r="D1764" s="22"/>
      <c r="E1764" s="22"/>
      <c r="F1764" s="22"/>
    </row>
    <row r="1765" spans="2:6">
      <c r="B1765" s="22"/>
      <c r="C1765" s="22"/>
      <c r="D1765" s="22"/>
      <c r="E1765" s="22"/>
      <c r="F1765" s="22"/>
    </row>
    <row r="1766" spans="2:6">
      <c r="B1766" s="22"/>
      <c r="C1766" s="22"/>
      <c r="D1766" s="22"/>
      <c r="E1766" s="22"/>
      <c r="F1766" s="22"/>
    </row>
    <row r="1767" spans="2:6">
      <c r="B1767" s="22"/>
      <c r="C1767" s="22"/>
      <c r="D1767" s="22"/>
      <c r="E1767" s="22"/>
      <c r="F1767" s="22"/>
    </row>
    <row r="1768" spans="2:6">
      <c r="B1768" s="22"/>
      <c r="C1768" s="22"/>
      <c r="D1768" s="22"/>
      <c r="E1768" s="22"/>
      <c r="F1768" s="22"/>
    </row>
    <row r="1769" spans="2:6">
      <c r="B1769" s="22"/>
      <c r="C1769" s="22"/>
      <c r="D1769" s="22"/>
      <c r="E1769" s="22"/>
      <c r="F1769" s="22"/>
    </row>
    <row r="1770" spans="2:6">
      <c r="B1770" s="22"/>
      <c r="C1770" s="22"/>
      <c r="D1770" s="22"/>
      <c r="E1770" s="22"/>
      <c r="F1770" s="22"/>
    </row>
    <row r="1771" spans="2:6">
      <c r="B1771" s="22"/>
      <c r="C1771" s="22"/>
      <c r="D1771" s="22"/>
      <c r="E1771" s="22"/>
      <c r="F1771" s="22"/>
    </row>
    <row r="1772" spans="2:6">
      <c r="B1772" s="22"/>
      <c r="C1772" s="22"/>
      <c r="D1772" s="22"/>
      <c r="E1772" s="22"/>
      <c r="F1772" s="22"/>
    </row>
    <row r="1773" spans="2:6">
      <c r="B1773" s="22"/>
      <c r="C1773" s="22"/>
      <c r="D1773" s="22"/>
      <c r="E1773" s="22"/>
      <c r="F1773" s="22"/>
    </row>
    <row r="1774" spans="2:6">
      <c r="B1774" s="22"/>
      <c r="C1774" s="22"/>
      <c r="D1774" s="22"/>
      <c r="E1774" s="22"/>
      <c r="F1774" s="22"/>
    </row>
    <row r="1775" spans="2:6">
      <c r="B1775" s="22"/>
      <c r="C1775" s="22"/>
      <c r="D1775" s="22"/>
      <c r="E1775" s="22"/>
      <c r="F1775" s="22"/>
    </row>
    <row r="1776" spans="2:6">
      <c r="B1776" s="22"/>
      <c r="C1776" s="22"/>
      <c r="D1776" s="22"/>
      <c r="E1776" s="22"/>
      <c r="F1776" s="22"/>
    </row>
    <row r="1777" spans="2:6">
      <c r="B1777" s="22"/>
      <c r="C1777" s="22"/>
      <c r="D1777" s="22"/>
      <c r="E1777" s="22"/>
      <c r="F1777" s="22"/>
    </row>
    <row r="1778" spans="2:6">
      <c r="B1778" s="22"/>
      <c r="C1778" s="22"/>
      <c r="D1778" s="22"/>
      <c r="E1778" s="22"/>
      <c r="F1778" s="22"/>
    </row>
    <row r="1779" spans="2:6">
      <c r="B1779" s="22"/>
      <c r="C1779" s="22"/>
      <c r="D1779" s="22"/>
      <c r="E1779" s="22"/>
      <c r="F1779" s="22"/>
    </row>
    <row r="1780" spans="2:6">
      <c r="B1780" s="22"/>
      <c r="C1780" s="22"/>
      <c r="D1780" s="22"/>
      <c r="E1780" s="22"/>
      <c r="F1780" s="22"/>
    </row>
    <row r="1781" spans="2:6">
      <c r="B1781" s="22"/>
      <c r="C1781" s="22"/>
      <c r="D1781" s="22"/>
      <c r="E1781" s="22"/>
      <c r="F1781" s="22"/>
    </row>
    <row r="1782" spans="2:6">
      <c r="B1782" s="22"/>
      <c r="C1782" s="22"/>
      <c r="D1782" s="22"/>
      <c r="E1782" s="22"/>
      <c r="F1782" s="22"/>
    </row>
    <row r="1783" spans="2:6">
      <c r="B1783" s="22"/>
      <c r="C1783" s="22"/>
      <c r="D1783" s="22"/>
      <c r="E1783" s="22"/>
      <c r="F1783" s="22"/>
    </row>
    <row r="1784" spans="2:6">
      <c r="B1784" s="22"/>
      <c r="C1784" s="22"/>
      <c r="D1784" s="22"/>
      <c r="E1784" s="22"/>
      <c r="F1784" s="22"/>
    </row>
    <row r="1785" spans="2:6">
      <c r="B1785" s="22"/>
      <c r="C1785" s="22"/>
      <c r="D1785" s="22"/>
      <c r="E1785" s="22"/>
      <c r="F1785" s="22"/>
    </row>
    <row r="1786" spans="2:6">
      <c r="B1786" s="22"/>
      <c r="C1786" s="22"/>
      <c r="D1786" s="22"/>
      <c r="E1786" s="22"/>
      <c r="F1786" s="22"/>
    </row>
    <row r="1787" spans="2:6">
      <c r="B1787" s="22"/>
      <c r="C1787" s="22"/>
      <c r="D1787" s="22"/>
      <c r="E1787" s="22"/>
      <c r="F1787" s="22"/>
    </row>
    <row r="1788" spans="2:6">
      <c r="B1788" s="22"/>
      <c r="C1788" s="22"/>
      <c r="D1788" s="22"/>
      <c r="E1788" s="22"/>
      <c r="F1788" s="22"/>
    </row>
    <row r="1789" spans="2:6">
      <c r="B1789" s="22"/>
      <c r="C1789" s="22"/>
      <c r="D1789" s="22"/>
      <c r="E1789" s="22"/>
      <c r="F1789" s="22"/>
    </row>
    <row r="1790" spans="2:6">
      <c r="B1790" s="22"/>
      <c r="C1790" s="22"/>
      <c r="D1790" s="22"/>
      <c r="E1790" s="22"/>
      <c r="F1790" s="22"/>
    </row>
    <row r="1791" spans="2:6">
      <c r="B1791" s="22"/>
      <c r="C1791" s="22"/>
      <c r="D1791" s="22"/>
      <c r="E1791" s="22"/>
      <c r="F1791" s="22"/>
    </row>
    <row r="1792" spans="2:6">
      <c r="B1792" s="22"/>
      <c r="C1792" s="22"/>
      <c r="D1792" s="22"/>
      <c r="E1792" s="22"/>
      <c r="F1792" s="22"/>
    </row>
    <row r="1793" spans="2:6">
      <c r="B1793" s="22"/>
      <c r="C1793" s="22"/>
      <c r="D1793" s="22"/>
      <c r="E1793" s="22"/>
      <c r="F1793" s="22"/>
    </row>
    <row r="1794" spans="2:6">
      <c r="B1794" s="22"/>
      <c r="C1794" s="22"/>
      <c r="D1794" s="22"/>
      <c r="E1794" s="22"/>
      <c r="F1794" s="22"/>
    </row>
    <row r="1795" spans="2:6">
      <c r="B1795" s="22"/>
      <c r="C1795" s="22"/>
      <c r="D1795" s="22"/>
      <c r="E1795" s="22"/>
      <c r="F1795" s="22"/>
    </row>
    <row r="1796" spans="2:6">
      <c r="B1796" s="22"/>
      <c r="C1796" s="22"/>
      <c r="D1796" s="22"/>
      <c r="E1796" s="22"/>
      <c r="F1796" s="22"/>
    </row>
    <row r="1797" spans="2:6">
      <c r="B1797" s="22"/>
      <c r="C1797" s="22"/>
      <c r="D1797" s="22"/>
      <c r="E1797" s="22"/>
      <c r="F1797" s="22"/>
    </row>
    <row r="1798" spans="2:6">
      <c r="B1798" s="22"/>
      <c r="C1798" s="22"/>
      <c r="D1798" s="22"/>
      <c r="E1798" s="22"/>
      <c r="F1798" s="22"/>
    </row>
    <row r="1799" spans="2:6">
      <c r="B1799" s="22"/>
      <c r="C1799" s="22"/>
      <c r="D1799" s="22"/>
      <c r="E1799" s="22"/>
      <c r="F1799" s="22"/>
    </row>
    <row r="1800" spans="2:6">
      <c r="B1800" s="22"/>
      <c r="C1800" s="22"/>
      <c r="D1800" s="22"/>
      <c r="E1800" s="22"/>
      <c r="F1800" s="22"/>
    </row>
    <row r="1801" spans="2:6">
      <c r="B1801" s="22"/>
      <c r="C1801" s="22"/>
      <c r="D1801" s="22"/>
      <c r="E1801" s="22"/>
      <c r="F1801" s="22"/>
    </row>
    <row r="1802" spans="2:6">
      <c r="B1802" s="22"/>
      <c r="C1802" s="22"/>
      <c r="D1802" s="22"/>
      <c r="E1802" s="22"/>
      <c r="F1802" s="22"/>
    </row>
    <row r="1803" spans="2:6">
      <c r="B1803" s="22"/>
      <c r="C1803" s="22"/>
      <c r="D1803" s="22"/>
      <c r="E1803" s="22"/>
      <c r="F1803" s="22"/>
    </row>
    <row r="1804" spans="2:6">
      <c r="B1804" s="22"/>
      <c r="C1804" s="22"/>
      <c r="D1804" s="22"/>
      <c r="E1804" s="22"/>
      <c r="F1804" s="22"/>
    </row>
    <row r="1805" spans="2:6">
      <c r="B1805" s="22"/>
      <c r="C1805" s="22"/>
      <c r="D1805" s="22"/>
      <c r="E1805" s="22"/>
      <c r="F1805" s="22"/>
    </row>
    <row r="1806" spans="2:6">
      <c r="B1806" s="22"/>
      <c r="C1806" s="22"/>
      <c r="D1806" s="22"/>
      <c r="E1806" s="22"/>
      <c r="F1806" s="22"/>
    </row>
    <row r="1807" spans="2:6">
      <c r="B1807" s="22"/>
      <c r="C1807" s="22"/>
      <c r="D1807" s="22"/>
      <c r="E1807" s="22"/>
      <c r="F1807" s="22"/>
    </row>
    <row r="1808" spans="2:6">
      <c r="B1808" s="22"/>
      <c r="C1808" s="22"/>
      <c r="D1808" s="22"/>
      <c r="E1808" s="22"/>
      <c r="F1808" s="22"/>
    </row>
    <row r="1809" spans="2:6">
      <c r="B1809" s="22"/>
      <c r="C1809" s="22"/>
      <c r="D1809" s="22"/>
      <c r="E1809" s="22"/>
      <c r="F1809" s="22"/>
    </row>
    <row r="1810" spans="2:6">
      <c r="B1810" s="22"/>
      <c r="C1810" s="22"/>
      <c r="D1810" s="22"/>
      <c r="E1810" s="22"/>
      <c r="F1810" s="22"/>
    </row>
    <row r="1811" spans="2:6">
      <c r="B1811" s="22"/>
      <c r="C1811" s="22"/>
      <c r="D1811" s="22"/>
      <c r="E1811" s="22"/>
      <c r="F1811" s="22"/>
    </row>
    <row r="1812" spans="2:6">
      <c r="B1812" s="22"/>
      <c r="C1812" s="22"/>
      <c r="D1812" s="22"/>
      <c r="E1812" s="22"/>
      <c r="F1812" s="22"/>
    </row>
    <row r="1813" spans="2:6">
      <c r="B1813" s="22"/>
      <c r="C1813" s="22"/>
      <c r="D1813" s="22"/>
      <c r="E1813" s="22"/>
      <c r="F1813" s="22"/>
    </row>
    <row r="1814" spans="2:6">
      <c r="B1814" s="22"/>
      <c r="C1814" s="22"/>
      <c r="D1814" s="22"/>
      <c r="E1814" s="22"/>
      <c r="F1814" s="22"/>
    </row>
    <row r="1815" spans="2:6">
      <c r="B1815" s="22"/>
      <c r="C1815" s="22"/>
      <c r="D1815" s="22"/>
      <c r="E1815" s="22"/>
      <c r="F1815" s="22"/>
    </row>
    <row r="1816" spans="2:6">
      <c r="B1816" s="22"/>
      <c r="C1816" s="22"/>
      <c r="D1816" s="22"/>
      <c r="E1816" s="22"/>
      <c r="F1816" s="22"/>
    </row>
    <row r="1817" spans="2:6">
      <c r="B1817" s="22"/>
      <c r="C1817" s="22"/>
      <c r="D1817" s="22"/>
      <c r="E1817" s="22"/>
      <c r="F1817" s="22"/>
    </row>
    <row r="1818" spans="2:6">
      <c r="B1818" s="22"/>
      <c r="C1818" s="22"/>
      <c r="D1818" s="22"/>
      <c r="E1818" s="22"/>
      <c r="F1818" s="22"/>
    </row>
    <row r="1819" spans="2:6">
      <c r="B1819" s="22"/>
      <c r="C1819" s="22"/>
      <c r="D1819" s="22"/>
      <c r="E1819" s="22"/>
      <c r="F1819" s="22"/>
    </row>
    <row r="1820" spans="2:6">
      <c r="B1820" s="22"/>
      <c r="C1820" s="22"/>
      <c r="D1820" s="22"/>
      <c r="E1820" s="22"/>
      <c r="F1820" s="22"/>
    </row>
    <row r="1821" spans="2:6">
      <c r="B1821" s="22"/>
      <c r="C1821" s="22"/>
      <c r="D1821" s="22"/>
      <c r="E1821" s="22"/>
      <c r="F1821" s="22"/>
    </row>
    <row r="1822" spans="2:6">
      <c r="B1822" s="22"/>
      <c r="C1822" s="22"/>
      <c r="D1822" s="22"/>
      <c r="E1822" s="22"/>
      <c r="F1822" s="22"/>
    </row>
    <row r="1823" spans="2:6">
      <c r="B1823" s="22"/>
      <c r="C1823" s="22"/>
      <c r="D1823" s="22"/>
      <c r="E1823" s="22"/>
      <c r="F1823" s="22"/>
    </row>
    <row r="1824" spans="2:6">
      <c r="B1824" s="22"/>
      <c r="C1824" s="22"/>
      <c r="D1824" s="22"/>
      <c r="E1824" s="22"/>
      <c r="F1824" s="22"/>
    </row>
    <row r="1825" spans="2:6">
      <c r="B1825" s="22"/>
      <c r="C1825" s="22"/>
      <c r="D1825" s="22"/>
      <c r="E1825" s="22"/>
      <c r="F1825" s="22"/>
    </row>
    <row r="1826" spans="2:6">
      <c r="B1826" s="22"/>
      <c r="C1826" s="22"/>
      <c r="D1826" s="22"/>
      <c r="E1826" s="22"/>
      <c r="F1826" s="22"/>
    </row>
    <row r="1827" spans="2:6">
      <c r="B1827" s="22"/>
      <c r="C1827" s="22"/>
      <c r="D1827" s="22"/>
      <c r="E1827" s="22"/>
      <c r="F1827" s="22"/>
    </row>
    <row r="1828" spans="2:6">
      <c r="B1828" s="22"/>
      <c r="C1828" s="22"/>
      <c r="D1828" s="22"/>
      <c r="E1828" s="22"/>
      <c r="F1828" s="22"/>
    </row>
    <row r="1829" spans="2:6">
      <c r="B1829" s="22"/>
      <c r="C1829" s="22"/>
      <c r="D1829" s="22"/>
      <c r="E1829" s="22"/>
      <c r="F1829" s="22"/>
    </row>
    <row r="1830" spans="2:6">
      <c r="B1830" s="22"/>
      <c r="C1830" s="22"/>
      <c r="D1830" s="22"/>
      <c r="E1830" s="22"/>
      <c r="F1830" s="22"/>
    </row>
    <row r="1831" spans="2:6">
      <c r="B1831" s="22"/>
      <c r="C1831" s="22"/>
      <c r="D1831" s="22"/>
      <c r="E1831" s="22"/>
      <c r="F1831" s="22"/>
    </row>
    <row r="1832" spans="2:6">
      <c r="B1832" s="22"/>
      <c r="C1832" s="22"/>
      <c r="D1832" s="22"/>
      <c r="E1832" s="22"/>
      <c r="F1832" s="22"/>
    </row>
    <row r="1833" spans="2:6">
      <c r="B1833" s="22"/>
      <c r="C1833" s="22"/>
      <c r="D1833" s="22"/>
      <c r="E1833" s="22"/>
      <c r="F1833" s="22"/>
    </row>
    <row r="1834" spans="2:6">
      <c r="B1834" s="22"/>
      <c r="C1834" s="22"/>
      <c r="D1834" s="22"/>
      <c r="E1834" s="22"/>
      <c r="F1834" s="22"/>
    </row>
    <row r="1835" spans="2:6">
      <c r="B1835" s="22"/>
      <c r="C1835" s="22"/>
      <c r="D1835" s="22"/>
      <c r="E1835" s="22"/>
      <c r="F1835" s="22"/>
    </row>
    <row r="1836" spans="2:6">
      <c r="B1836" s="22"/>
      <c r="C1836" s="22"/>
      <c r="D1836" s="22"/>
      <c r="E1836" s="22"/>
      <c r="F1836" s="22"/>
    </row>
    <row r="1837" spans="2:6">
      <c r="B1837" s="22"/>
      <c r="C1837" s="22"/>
      <c r="D1837" s="22"/>
      <c r="E1837" s="22"/>
      <c r="F1837" s="22"/>
    </row>
    <row r="1838" spans="2:6">
      <c r="B1838" s="22"/>
      <c r="C1838" s="22"/>
      <c r="D1838" s="22"/>
      <c r="E1838" s="22"/>
      <c r="F1838" s="22"/>
    </row>
    <row r="1839" spans="2:6">
      <c r="B1839" s="22"/>
      <c r="C1839" s="22"/>
      <c r="D1839" s="22"/>
      <c r="E1839" s="22"/>
      <c r="F1839" s="22"/>
    </row>
    <row r="1840" spans="2:6">
      <c r="B1840" s="22"/>
      <c r="C1840" s="22"/>
      <c r="D1840" s="22"/>
      <c r="E1840" s="22"/>
      <c r="F1840" s="22"/>
    </row>
    <row r="1841" spans="2:6">
      <c r="B1841" s="22"/>
      <c r="C1841" s="22"/>
      <c r="D1841" s="22"/>
      <c r="E1841" s="22"/>
      <c r="F1841" s="22"/>
    </row>
    <row r="1842" spans="2:6">
      <c r="B1842" s="22"/>
      <c r="C1842" s="22"/>
      <c r="D1842" s="22"/>
      <c r="E1842" s="22"/>
      <c r="F1842" s="22"/>
    </row>
    <row r="1843" spans="2:6">
      <c r="B1843" s="22"/>
      <c r="C1843" s="22"/>
      <c r="D1843" s="22"/>
      <c r="E1843" s="22"/>
      <c r="F1843" s="22"/>
    </row>
    <row r="1844" spans="2:6">
      <c r="B1844" s="22"/>
      <c r="C1844" s="22"/>
      <c r="D1844" s="22"/>
      <c r="E1844" s="22"/>
      <c r="F1844" s="22"/>
    </row>
    <row r="1845" spans="2:6">
      <c r="B1845" s="22"/>
      <c r="C1845" s="22"/>
      <c r="D1845" s="22"/>
      <c r="E1845" s="22"/>
      <c r="F1845" s="22"/>
    </row>
    <row r="1846" spans="2:6">
      <c r="B1846" s="22"/>
      <c r="C1846" s="22"/>
      <c r="D1846" s="22"/>
      <c r="E1846" s="22"/>
      <c r="F1846" s="22"/>
    </row>
    <row r="1847" spans="2:6">
      <c r="B1847" s="22"/>
      <c r="C1847" s="22"/>
      <c r="D1847" s="22"/>
      <c r="E1847" s="22"/>
      <c r="F1847" s="22"/>
    </row>
    <row r="1848" spans="2:6">
      <c r="B1848" s="22"/>
      <c r="C1848" s="22"/>
      <c r="D1848" s="22"/>
      <c r="E1848" s="22"/>
      <c r="F1848" s="22"/>
    </row>
    <row r="1849" spans="2:6">
      <c r="B1849" s="22"/>
      <c r="C1849" s="22"/>
      <c r="D1849" s="22"/>
      <c r="E1849" s="22"/>
      <c r="F1849" s="22"/>
    </row>
    <row r="1850" spans="2:6">
      <c r="B1850" s="22"/>
      <c r="C1850" s="22"/>
      <c r="D1850" s="22"/>
      <c r="E1850" s="22"/>
      <c r="F1850" s="22"/>
    </row>
    <row r="1851" spans="2:6">
      <c r="B1851" s="22"/>
      <c r="C1851" s="22"/>
      <c r="D1851" s="22"/>
      <c r="E1851" s="22"/>
      <c r="F1851" s="22"/>
    </row>
    <row r="1852" spans="2:6">
      <c r="B1852" s="22"/>
      <c r="C1852" s="22"/>
      <c r="D1852" s="22"/>
      <c r="E1852" s="22"/>
      <c r="F1852" s="22"/>
    </row>
    <row r="1853" spans="2:6">
      <c r="B1853" s="22"/>
      <c r="C1853" s="22"/>
      <c r="D1853" s="22"/>
      <c r="E1853" s="22"/>
      <c r="F1853" s="22"/>
    </row>
    <row r="1854" spans="2:6">
      <c r="B1854" s="22"/>
      <c r="C1854" s="22"/>
      <c r="D1854" s="22"/>
      <c r="E1854" s="22"/>
      <c r="F1854" s="22"/>
    </row>
    <row r="1855" spans="2:6">
      <c r="B1855" s="22"/>
      <c r="C1855" s="22"/>
      <c r="D1855" s="22"/>
      <c r="E1855" s="22"/>
      <c r="F1855" s="22"/>
    </row>
    <row r="1856" spans="2:6">
      <c r="B1856" s="22"/>
      <c r="C1856" s="22"/>
      <c r="D1856" s="22"/>
      <c r="E1856" s="22"/>
      <c r="F1856" s="22"/>
    </row>
    <row r="1857" spans="2:6">
      <c r="B1857" s="22"/>
      <c r="C1857" s="22"/>
      <c r="D1857" s="22"/>
      <c r="E1857" s="22"/>
      <c r="F1857" s="22"/>
    </row>
    <row r="1858" spans="2:6">
      <c r="B1858" s="22"/>
      <c r="C1858" s="22"/>
      <c r="D1858" s="22"/>
      <c r="E1858" s="22"/>
      <c r="F1858" s="22"/>
    </row>
    <row r="1859" spans="2:6">
      <c r="B1859" s="22"/>
      <c r="C1859" s="22"/>
      <c r="D1859" s="22"/>
      <c r="E1859" s="22"/>
      <c r="F1859" s="22"/>
    </row>
    <row r="1860" spans="2:6">
      <c r="B1860" s="22"/>
      <c r="C1860" s="22"/>
      <c r="D1860" s="22"/>
      <c r="E1860" s="22"/>
      <c r="F1860" s="22"/>
    </row>
    <row r="1861" spans="2:6">
      <c r="B1861" s="22"/>
      <c r="C1861" s="22"/>
      <c r="D1861" s="22"/>
      <c r="E1861" s="22"/>
      <c r="F1861" s="22"/>
    </row>
    <row r="1862" spans="2:6">
      <c r="B1862" s="22"/>
      <c r="C1862" s="22"/>
      <c r="D1862" s="22"/>
      <c r="E1862" s="22"/>
      <c r="F1862" s="22"/>
    </row>
    <row r="1863" spans="2:6">
      <c r="B1863" s="22"/>
      <c r="C1863" s="22"/>
      <c r="D1863" s="22"/>
      <c r="E1863" s="22"/>
      <c r="F1863" s="22"/>
    </row>
    <row r="1864" spans="2:6">
      <c r="B1864" s="22"/>
      <c r="C1864" s="22"/>
      <c r="D1864" s="22"/>
      <c r="E1864" s="22"/>
      <c r="F1864" s="22"/>
    </row>
    <row r="1865" spans="2:6">
      <c r="B1865" s="22"/>
      <c r="C1865" s="22"/>
      <c r="D1865" s="22"/>
      <c r="E1865" s="22"/>
      <c r="F1865" s="22"/>
    </row>
    <row r="1866" spans="2:6">
      <c r="B1866" s="22"/>
      <c r="C1866" s="22"/>
      <c r="D1866" s="22"/>
      <c r="E1866" s="22"/>
      <c r="F1866" s="22"/>
    </row>
    <row r="1867" spans="2:6">
      <c r="B1867" s="22"/>
      <c r="C1867" s="22"/>
      <c r="D1867" s="22"/>
      <c r="E1867" s="22"/>
      <c r="F1867" s="22"/>
    </row>
    <row r="1868" spans="2:6">
      <c r="B1868" s="22"/>
      <c r="C1868" s="22"/>
      <c r="D1868" s="22"/>
      <c r="E1868" s="22"/>
      <c r="F1868" s="22"/>
    </row>
    <row r="1869" spans="2:6">
      <c r="B1869" s="22"/>
      <c r="C1869" s="22"/>
      <c r="D1869" s="22"/>
      <c r="E1869" s="22"/>
      <c r="F1869" s="22"/>
    </row>
    <row r="1870" spans="2:6">
      <c r="B1870" s="22"/>
      <c r="C1870" s="22"/>
      <c r="D1870" s="22"/>
      <c r="E1870" s="22"/>
      <c r="F1870" s="22"/>
    </row>
    <row r="1871" spans="2:6">
      <c r="B1871" s="22"/>
      <c r="C1871" s="22"/>
      <c r="D1871" s="22"/>
      <c r="E1871" s="22"/>
      <c r="F1871" s="22"/>
    </row>
    <row r="1872" spans="2:6">
      <c r="B1872" s="22"/>
      <c r="C1872" s="22"/>
      <c r="D1872" s="22"/>
      <c r="E1872" s="22"/>
      <c r="F1872" s="22"/>
    </row>
    <row r="1873" spans="2:6">
      <c r="B1873" s="22"/>
      <c r="C1873" s="22"/>
      <c r="D1873" s="22"/>
      <c r="E1873" s="22"/>
      <c r="F1873" s="22"/>
    </row>
    <row r="1874" spans="2:6">
      <c r="B1874" s="22"/>
      <c r="C1874" s="22"/>
      <c r="D1874" s="22"/>
      <c r="E1874" s="22"/>
      <c r="F1874" s="22"/>
    </row>
    <row r="1875" spans="2:6">
      <c r="B1875" s="22"/>
      <c r="C1875" s="22"/>
      <c r="D1875" s="22"/>
      <c r="E1875" s="22"/>
      <c r="F1875" s="22"/>
    </row>
    <row r="1876" spans="2:6">
      <c r="B1876" s="22"/>
      <c r="C1876" s="22"/>
      <c r="D1876" s="22"/>
      <c r="E1876" s="22"/>
      <c r="F1876" s="22"/>
    </row>
    <row r="1877" spans="2:6">
      <c r="B1877" s="22"/>
      <c r="C1877" s="22"/>
      <c r="D1877" s="22"/>
      <c r="E1877" s="22"/>
      <c r="F1877" s="22"/>
    </row>
    <row r="1878" spans="2:6">
      <c r="B1878" s="22"/>
      <c r="C1878" s="22"/>
      <c r="D1878" s="22"/>
      <c r="E1878" s="22"/>
      <c r="F1878" s="22"/>
    </row>
    <row r="1879" spans="2:6">
      <c r="B1879" s="22"/>
      <c r="C1879" s="22"/>
      <c r="D1879" s="22"/>
      <c r="E1879" s="22"/>
      <c r="F1879" s="22"/>
    </row>
    <row r="1880" spans="2:6">
      <c r="B1880" s="22"/>
      <c r="C1880" s="22"/>
      <c r="D1880" s="22"/>
      <c r="E1880" s="22"/>
      <c r="F1880" s="22"/>
    </row>
    <row r="1881" spans="2:6">
      <c r="B1881" s="22"/>
      <c r="C1881" s="22"/>
      <c r="D1881" s="22"/>
      <c r="E1881" s="22"/>
      <c r="F1881" s="22"/>
    </row>
    <row r="1882" spans="2:6">
      <c r="B1882" s="22"/>
      <c r="C1882" s="22"/>
      <c r="D1882" s="22"/>
      <c r="E1882" s="22"/>
      <c r="F1882" s="22"/>
    </row>
    <row r="1883" spans="2:6">
      <c r="B1883" s="22"/>
      <c r="C1883" s="22"/>
      <c r="D1883" s="22"/>
      <c r="E1883" s="22"/>
      <c r="F1883" s="22"/>
    </row>
    <row r="1884" spans="2:6">
      <c r="B1884" s="22"/>
      <c r="C1884" s="22"/>
      <c r="D1884" s="22"/>
      <c r="E1884" s="22"/>
      <c r="F1884" s="22"/>
    </row>
    <row r="1885" spans="2:6">
      <c r="B1885" s="22"/>
      <c r="C1885" s="22"/>
      <c r="D1885" s="22"/>
      <c r="E1885" s="22"/>
      <c r="F1885" s="22"/>
    </row>
    <row r="1886" spans="2:6">
      <c r="B1886" s="22"/>
      <c r="C1886" s="22"/>
      <c r="D1886" s="22"/>
      <c r="E1886" s="22"/>
      <c r="F1886" s="22"/>
    </row>
    <row r="1887" spans="2:6">
      <c r="B1887" s="22"/>
      <c r="C1887" s="22"/>
      <c r="D1887" s="22"/>
      <c r="E1887" s="22"/>
      <c r="F1887" s="22"/>
    </row>
    <row r="1888" spans="2:6">
      <c r="B1888" s="22"/>
      <c r="C1888" s="22"/>
      <c r="D1888" s="22"/>
      <c r="E1888" s="22"/>
      <c r="F1888" s="22"/>
    </row>
    <row r="1889" spans="2:6">
      <c r="B1889" s="22"/>
      <c r="C1889" s="22"/>
      <c r="D1889" s="22"/>
      <c r="E1889" s="22"/>
      <c r="F1889" s="22"/>
    </row>
    <row r="1890" spans="2:6">
      <c r="B1890" s="22"/>
      <c r="C1890" s="22"/>
      <c r="D1890" s="22"/>
      <c r="E1890" s="22"/>
      <c r="F1890" s="22"/>
    </row>
    <row r="1891" spans="2:6">
      <c r="B1891" s="22"/>
      <c r="C1891" s="22"/>
      <c r="D1891" s="22"/>
      <c r="E1891" s="22"/>
      <c r="F1891" s="22"/>
    </row>
    <row r="1892" spans="2:6">
      <c r="B1892" s="22"/>
      <c r="C1892" s="22"/>
      <c r="D1892" s="22"/>
      <c r="E1892" s="22"/>
      <c r="F1892" s="22"/>
    </row>
    <row r="1893" spans="2:6">
      <c r="B1893" s="22"/>
      <c r="C1893" s="22"/>
      <c r="D1893" s="22"/>
      <c r="E1893" s="22"/>
      <c r="F1893" s="22"/>
    </row>
    <row r="1894" spans="2:6">
      <c r="B1894" s="22"/>
      <c r="C1894" s="22"/>
      <c r="D1894" s="22"/>
      <c r="E1894" s="22"/>
      <c r="F1894" s="22"/>
    </row>
    <row r="1895" spans="2:6">
      <c r="B1895" s="22"/>
      <c r="C1895" s="22"/>
      <c r="D1895" s="22"/>
      <c r="E1895" s="22"/>
      <c r="F1895" s="22"/>
    </row>
    <row r="1896" spans="2:6">
      <c r="B1896" s="22"/>
      <c r="C1896" s="22"/>
      <c r="D1896" s="22"/>
      <c r="E1896" s="22"/>
      <c r="F1896" s="22"/>
    </row>
    <row r="1897" spans="2:6">
      <c r="B1897" s="22"/>
      <c r="C1897" s="22"/>
      <c r="D1897" s="22"/>
      <c r="E1897" s="22"/>
      <c r="F1897" s="22"/>
    </row>
    <row r="1898" spans="2:6">
      <c r="B1898" s="22"/>
      <c r="C1898" s="22"/>
      <c r="D1898" s="22"/>
      <c r="E1898" s="22"/>
      <c r="F1898" s="22"/>
    </row>
    <row r="1899" spans="2:6">
      <c r="B1899" s="22"/>
      <c r="C1899" s="22"/>
      <c r="D1899" s="22"/>
      <c r="E1899" s="22"/>
      <c r="F1899" s="22"/>
    </row>
    <row r="1900" spans="2:6">
      <c r="B1900" s="22"/>
      <c r="C1900" s="22"/>
      <c r="D1900" s="22"/>
      <c r="E1900" s="22"/>
      <c r="F1900" s="22"/>
    </row>
    <row r="1901" spans="2:6">
      <c r="B1901" s="22"/>
      <c r="C1901" s="22"/>
      <c r="D1901" s="22"/>
      <c r="E1901" s="22"/>
      <c r="F1901" s="22"/>
    </row>
    <row r="1902" spans="2:6">
      <c r="B1902" s="22"/>
      <c r="C1902" s="22"/>
      <c r="D1902" s="22"/>
      <c r="E1902" s="22"/>
      <c r="F1902" s="22"/>
    </row>
    <row r="1903" spans="2:6">
      <c r="B1903" s="22"/>
      <c r="C1903" s="22"/>
      <c r="D1903" s="22"/>
      <c r="E1903" s="22"/>
      <c r="F1903" s="22"/>
    </row>
    <row r="1904" spans="2:6">
      <c r="B1904" s="22"/>
      <c r="C1904" s="22"/>
      <c r="D1904" s="22"/>
      <c r="E1904" s="22"/>
      <c r="F1904" s="22"/>
    </row>
    <row r="1905" spans="2:6">
      <c r="B1905" s="22"/>
      <c r="C1905" s="22"/>
      <c r="D1905" s="22"/>
      <c r="E1905" s="22"/>
      <c r="F1905" s="22"/>
    </row>
    <row r="1906" spans="2:6">
      <c r="B1906" s="22"/>
      <c r="C1906" s="22"/>
      <c r="D1906" s="22"/>
      <c r="E1906" s="22"/>
      <c r="F1906" s="22"/>
    </row>
    <row r="1907" spans="2:6">
      <c r="B1907" s="22"/>
      <c r="C1907" s="22"/>
      <c r="D1907" s="22"/>
      <c r="E1907" s="22"/>
      <c r="F1907" s="22"/>
    </row>
    <row r="1908" spans="2:6">
      <c r="B1908" s="22"/>
      <c r="C1908" s="22"/>
      <c r="D1908" s="22"/>
      <c r="E1908" s="22"/>
      <c r="F1908" s="22"/>
    </row>
  </sheetData>
  <mergeCells count="4">
    <mergeCell ref="A2:F2"/>
    <mergeCell ref="A3:F3"/>
    <mergeCell ref="A4:F4"/>
    <mergeCell ref="A5:F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8"/>
  <sheetViews>
    <sheetView topLeftCell="A2" workbookViewId="0">
      <selection activeCell="A2" sqref="A2:E2"/>
    </sheetView>
  </sheetViews>
  <sheetFormatPr defaultRowHeight="15"/>
  <cols>
    <col min="1" max="1" width="60" style="88" customWidth="1"/>
    <col min="2" max="5" width="11.7109375" style="507" customWidth="1"/>
    <col min="6" max="6" width="2.140625" style="119" customWidth="1"/>
    <col min="7" max="16" width="9.140625" style="507" customWidth="1"/>
    <col min="17" max="20" width="9.85546875" style="507" bestFit="1" customWidth="1"/>
    <col min="21" max="23" width="9.28515625" style="507" bestFit="1" customWidth="1"/>
    <col min="24" max="256" width="9.140625" style="507"/>
    <col min="257" max="257" width="60" style="507" customWidth="1"/>
    <col min="258" max="261" width="11.7109375" style="507" customWidth="1"/>
    <col min="262" max="262" width="2.140625" style="507" customWidth="1"/>
    <col min="263" max="272" width="9.140625" style="507" customWidth="1"/>
    <col min="273" max="276" width="9.85546875" style="507" bestFit="1" customWidth="1"/>
    <col min="277" max="279" width="9.28515625" style="507" bestFit="1" customWidth="1"/>
    <col min="280" max="512" width="9.140625" style="507"/>
    <col min="513" max="513" width="60" style="507" customWidth="1"/>
    <col min="514" max="517" width="11.7109375" style="507" customWidth="1"/>
    <col min="518" max="518" width="2.140625" style="507" customWidth="1"/>
    <col min="519" max="528" width="9.140625" style="507" customWidth="1"/>
    <col min="529" max="532" width="9.85546875" style="507" bestFit="1" customWidth="1"/>
    <col min="533" max="535" width="9.28515625" style="507" bestFit="1" customWidth="1"/>
    <col min="536" max="768" width="9.140625" style="507"/>
    <col min="769" max="769" width="60" style="507" customWidth="1"/>
    <col min="770" max="773" width="11.7109375" style="507" customWidth="1"/>
    <col min="774" max="774" width="2.140625" style="507" customWidth="1"/>
    <col min="775" max="784" width="9.140625" style="507" customWidth="1"/>
    <col min="785" max="788" width="9.85546875" style="507" bestFit="1" customWidth="1"/>
    <col min="789" max="791" width="9.28515625" style="507" bestFit="1" customWidth="1"/>
    <col min="792" max="1024" width="9.140625" style="507"/>
    <col min="1025" max="1025" width="60" style="507" customWidth="1"/>
    <col min="1026" max="1029" width="11.7109375" style="507" customWidth="1"/>
    <col min="1030" max="1030" width="2.140625" style="507" customWidth="1"/>
    <col min="1031" max="1040" width="9.140625" style="507" customWidth="1"/>
    <col min="1041" max="1044" width="9.85546875" style="507" bestFit="1" customWidth="1"/>
    <col min="1045" max="1047" width="9.28515625" style="507" bestFit="1" customWidth="1"/>
    <col min="1048" max="1280" width="9.140625" style="507"/>
    <col min="1281" max="1281" width="60" style="507" customWidth="1"/>
    <col min="1282" max="1285" width="11.7109375" style="507" customWidth="1"/>
    <col min="1286" max="1286" width="2.140625" style="507" customWidth="1"/>
    <col min="1287" max="1296" width="9.140625" style="507" customWidth="1"/>
    <col min="1297" max="1300" width="9.85546875" style="507" bestFit="1" customWidth="1"/>
    <col min="1301" max="1303" width="9.28515625" style="507" bestFit="1" customWidth="1"/>
    <col min="1304" max="1536" width="9.140625" style="507"/>
    <col min="1537" max="1537" width="60" style="507" customWidth="1"/>
    <col min="1538" max="1541" width="11.7109375" style="507" customWidth="1"/>
    <col min="1542" max="1542" width="2.140625" style="507" customWidth="1"/>
    <col min="1543" max="1552" width="9.140625" style="507" customWidth="1"/>
    <col min="1553" max="1556" width="9.85546875" style="507" bestFit="1" customWidth="1"/>
    <col min="1557" max="1559" width="9.28515625" style="507" bestFit="1" customWidth="1"/>
    <col min="1560" max="1792" width="9.140625" style="507"/>
    <col min="1793" max="1793" width="60" style="507" customWidth="1"/>
    <col min="1794" max="1797" width="11.7109375" style="507" customWidth="1"/>
    <col min="1798" max="1798" width="2.140625" style="507" customWidth="1"/>
    <col min="1799" max="1808" width="9.140625" style="507" customWidth="1"/>
    <col min="1809" max="1812" width="9.85546875" style="507" bestFit="1" customWidth="1"/>
    <col min="1813" max="1815" width="9.28515625" style="507" bestFit="1" customWidth="1"/>
    <col min="1816" max="2048" width="9.140625" style="507"/>
    <col min="2049" max="2049" width="60" style="507" customWidth="1"/>
    <col min="2050" max="2053" width="11.7109375" style="507" customWidth="1"/>
    <col min="2054" max="2054" width="2.140625" style="507" customWidth="1"/>
    <col min="2055" max="2064" width="9.140625" style="507" customWidth="1"/>
    <col min="2065" max="2068" width="9.85546875" style="507" bestFit="1" customWidth="1"/>
    <col min="2069" max="2071" width="9.28515625" style="507" bestFit="1" customWidth="1"/>
    <col min="2072" max="2304" width="9.140625" style="507"/>
    <col min="2305" max="2305" width="60" style="507" customWidth="1"/>
    <col min="2306" max="2309" width="11.7109375" style="507" customWidth="1"/>
    <col min="2310" max="2310" width="2.140625" style="507" customWidth="1"/>
    <col min="2311" max="2320" width="9.140625" style="507" customWidth="1"/>
    <col min="2321" max="2324" width="9.85546875" style="507" bestFit="1" customWidth="1"/>
    <col min="2325" max="2327" width="9.28515625" style="507" bestFit="1" customWidth="1"/>
    <col min="2328" max="2560" width="9.140625" style="507"/>
    <col min="2561" max="2561" width="60" style="507" customWidth="1"/>
    <col min="2562" max="2565" width="11.7109375" style="507" customWidth="1"/>
    <col min="2566" max="2566" width="2.140625" style="507" customWidth="1"/>
    <col min="2567" max="2576" width="9.140625" style="507" customWidth="1"/>
    <col min="2577" max="2580" width="9.85546875" style="507" bestFit="1" customWidth="1"/>
    <col min="2581" max="2583" width="9.28515625" style="507" bestFit="1" customWidth="1"/>
    <col min="2584" max="2816" width="9.140625" style="507"/>
    <col min="2817" max="2817" width="60" style="507" customWidth="1"/>
    <col min="2818" max="2821" width="11.7109375" style="507" customWidth="1"/>
    <col min="2822" max="2822" width="2.140625" style="507" customWidth="1"/>
    <col min="2823" max="2832" width="9.140625" style="507" customWidth="1"/>
    <col min="2833" max="2836" width="9.85546875" style="507" bestFit="1" customWidth="1"/>
    <col min="2837" max="2839" width="9.28515625" style="507" bestFit="1" customWidth="1"/>
    <col min="2840" max="3072" width="9.140625" style="507"/>
    <col min="3073" max="3073" width="60" style="507" customWidth="1"/>
    <col min="3074" max="3077" width="11.7109375" style="507" customWidth="1"/>
    <col min="3078" max="3078" width="2.140625" style="507" customWidth="1"/>
    <col min="3079" max="3088" width="9.140625" style="507" customWidth="1"/>
    <col min="3089" max="3092" width="9.85546875" style="507" bestFit="1" customWidth="1"/>
    <col min="3093" max="3095" width="9.28515625" style="507" bestFit="1" customWidth="1"/>
    <col min="3096" max="3328" width="9.140625" style="507"/>
    <col min="3329" max="3329" width="60" style="507" customWidth="1"/>
    <col min="3330" max="3333" width="11.7109375" style="507" customWidth="1"/>
    <col min="3334" max="3334" width="2.140625" style="507" customWidth="1"/>
    <col min="3335" max="3344" width="9.140625" style="507" customWidth="1"/>
    <col min="3345" max="3348" width="9.85546875" style="507" bestFit="1" customWidth="1"/>
    <col min="3349" max="3351" width="9.28515625" style="507" bestFit="1" customWidth="1"/>
    <col min="3352" max="3584" width="9.140625" style="507"/>
    <col min="3585" max="3585" width="60" style="507" customWidth="1"/>
    <col min="3586" max="3589" width="11.7109375" style="507" customWidth="1"/>
    <col min="3590" max="3590" width="2.140625" style="507" customWidth="1"/>
    <col min="3591" max="3600" width="9.140625" style="507" customWidth="1"/>
    <col min="3601" max="3604" width="9.85546875" style="507" bestFit="1" customWidth="1"/>
    <col min="3605" max="3607" width="9.28515625" style="507" bestFit="1" customWidth="1"/>
    <col min="3608" max="3840" width="9.140625" style="507"/>
    <col min="3841" max="3841" width="60" style="507" customWidth="1"/>
    <col min="3842" max="3845" width="11.7109375" style="507" customWidth="1"/>
    <col min="3846" max="3846" width="2.140625" style="507" customWidth="1"/>
    <col min="3847" max="3856" width="9.140625" style="507" customWidth="1"/>
    <col min="3857" max="3860" width="9.85546875" style="507" bestFit="1" customWidth="1"/>
    <col min="3861" max="3863" width="9.28515625" style="507" bestFit="1" customWidth="1"/>
    <col min="3864" max="4096" width="9.140625" style="507"/>
    <col min="4097" max="4097" width="60" style="507" customWidth="1"/>
    <col min="4098" max="4101" width="11.7109375" style="507" customWidth="1"/>
    <col min="4102" max="4102" width="2.140625" style="507" customWidth="1"/>
    <col min="4103" max="4112" width="9.140625" style="507" customWidth="1"/>
    <col min="4113" max="4116" width="9.85546875" style="507" bestFit="1" customWidth="1"/>
    <col min="4117" max="4119" width="9.28515625" style="507" bestFit="1" customWidth="1"/>
    <col min="4120" max="4352" width="9.140625" style="507"/>
    <col min="4353" max="4353" width="60" style="507" customWidth="1"/>
    <col min="4354" max="4357" width="11.7109375" style="507" customWidth="1"/>
    <col min="4358" max="4358" width="2.140625" style="507" customWidth="1"/>
    <col min="4359" max="4368" width="9.140625" style="507" customWidth="1"/>
    <col min="4369" max="4372" width="9.85546875" style="507" bestFit="1" customWidth="1"/>
    <col min="4373" max="4375" width="9.28515625" style="507" bestFit="1" customWidth="1"/>
    <col min="4376" max="4608" width="9.140625" style="507"/>
    <col min="4609" max="4609" width="60" style="507" customWidth="1"/>
    <col min="4610" max="4613" width="11.7109375" style="507" customWidth="1"/>
    <col min="4614" max="4614" width="2.140625" style="507" customWidth="1"/>
    <col min="4615" max="4624" width="9.140625" style="507" customWidth="1"/>
    <col min="4625" max="4628" width="9.85546875" style="507" bestFit="1" customWidth="1"/>
    <col min="4629" max="4631" width="9.28515625" style="507" bestFit="1" customWidth="1"/>
    <col min="4632" max="4864" width="9.140625" style="507"/>
    <col min="4865" max="4865" width="60" style="507" customWidth="1"/>
    <col min="4866" max="4869" width="11.7109375" style="507" customWidth="1"/>
    <col min="4870" max="4870" width="2.140625" style="507" customWidth="1"/>
    <col min="4871" max="4880" width="9.140625" style="507" customWidth="1"/>
    <col min="4881" max="4884" width="9.85546875" style="507" bestFit="1" customWidth="1"/>
    <col min="4885" max="4887" width="9.28515625" style="507" bestFit="1" customWidth="1"/>
    <col min="4888" max="5120" width="9.140625" style="507"/>
    <col min="5121" max="5121" width="60" style="507" customWidth="1"/>
    <col min="5122" max="5125" width="11.7109375" style="507" customWidth="1"/>
    <col min="5126" max="5126" width="2.140625" style="507" customWidth="1"/>
    <col min="5127" max="5136" width="9.140625" style="507" customWidth="1"/>
    <col min="5137" max="5140" width="9.85546875" style="507" bestFit="1" customWidth="1"/>
    <col min="5141" max="5143" width="9.28515625" style="507" bestFit="1" customWidth="1"/>
    <col min="5144" max="5376" width="9.140625" style="507"/>
    <col min="5377" max="5377" width="60" style="507" customWidth="1"/>
    <col min="5378" max="5381" width="11.7109375" style="507" customWidth="1"/>
    <col min="5382" max="5382" width="2.140625" style="507" customWidth="1"/>
    <col min="5383" max="5392" width="9.140625" style="507" customWidth="1"/>
    <col min="5393" max="5396" width="9.85546875" style="507" bestFit="1" customWidth="1"/>
    <col min="5397" max="5399" width="9.28515625" style="507" bestFit="1" customWidth="1"/>
    <col min="5400" max="5632" width="9.140625" style="507"/>
    <col min="5633" max="5633" width="60" style="507" customWidth="1"/>
    <col min="5634" max="5637" width="11.7109375" style="507" customWidth="1"/>
    <col min="5638" max="5638" width="2.140625" style="507" customWidth="1"/>
    <col min="5639" max="5648" width="9.140625" style="507" customWidth="1"/>
    <col min="5649" max="5652" width="9.85546875" style="507" bestFit="1" customWidth="1"/>
    <col min="5653" max="5655" width="9.28515625" style="507" bestFit="1" customWidth="1"/>
    <col min="5656" max="5888" width="9.140625" style="507"/>
    <col min="5889" max="5889" width="60" style="507" customWidth="1"/>
    <col min="5890" max="5893" width="11.7109375" style="507" customWidth="1"/>
    <col min="5894" max="5894" width="2.140625" style="507" customWidth="1"/>
    <col min="5895" max="5904" width="9.140625" style="507" customWidth="1"/>
    <col min="5905" max="5908" width="9.85546875" style="507" bestFit="1" customWidth="1"/>
    <col min="5909" max="5911" width="9.28515625" style="507" bestFit="1" customWidth="1"/>
    <col min="5912" max="6144" width="9.140625" style="507"/>
    <col min="6145" max="6145" width="60" style="507" customWidth="1"/>
    <col min="6146" max="6149" width="11.7109375" style="507" customWidth="1"/>
    <col min="6150" max="6150" width="2.140625" style="507" customWidth="1"/>
    <col min="6151" max="6160" width="9.140625" style="507" customWidth="1"/>
    <col min="6161" max="6164" width="9.85546875" style="507" bestFit="1" customWidth="1"/>
    <col min="6165" max="6167" width="9.28515625" style="507" bestFit="1" customWidth="1"/>
    <col min="6168" max="6400" width="9.140625" style="507"/>
    <col min="6401" max="6401" width="60" style="507" customWidth="1"/>
    <col min="6402" max="6405" width="11.7109375" style="507" customWidth="1"/>
    <col min="6406" max="6406" width="2.140625" style="507" customWidth="1"/>
    <col min="6407" max="6416" width="9.140625" style="507" customWidth="1"/>
    <col min="6417" max="6420" width="9.85546875" style="507" bestFit="1" customWidth="1"/>
    <col min="6421" max="6423" width="9.28515625" style="507" bestFit="1" customWidth="1"/>
    <col min="6424" max="6656" width="9.140625" style="507"/>
    <col min="6657" max="6657" width="60" style="507" customWidth="1"/>
    <col min="6658" max="6661" width="11.7109375" style="507" customWidth="1"/>
    <col min="6662" max="6662" width="2.140625" style="507" customWidth="1"/>
    <col min="6663" max="6672" width="9.140625" style="507" customWidth="1"/>
    <col min="6673" max="6676" width="9.85546875" style="507" bestFit="1" customWidth="1"/>
    <col min="6677" max="6679" width="9.28515625" style="507" bestFit="1" customWidth="1"/>
    <col min="6680" max="6912" width="9.140625" style="507"/>
    <col min="6913" max="6913" width="60" style="507" customWidth="1"/>
    <col min="6914" max="6917" width="11.7109375" style="507" customWidth="1"/>
    <col min="6918" max="6918" width="2.140625" style="507" customWidth="1"/>
    <col min="6919" max="6928" width="9.140625" style="507" customWidth="1"/>
    <col min="6929" max="6932" width="9.85546875" style="507" bestFit="1" customWidth="1"/>
    <col min="6933" max="6935" width="9.28515625" style="507" bestFit="1" customWidth="1"/>
    <col min="6936" max="7168" width="9.140625" style="507"/>
    <col min="7169" max="7169" width="60" style="507" customWidth="1"/>
    <col min="7170" max="7173" width="11.7109375" style="507" customWidth="1"/>
    <col min="7174" max="7174" width="2.140625" style="507" customWidth="1"/>
    <col min="7175" max="7184" width="9.140625" style="507" customWidth="1"/>
    <col min="7185" max="7188" width="9.85546875" style="507" bestFit="1" customWidth="1"/>
    <col min="7189" max="7191" width="9.28515625" style="507" bestFit="1" customWidth="1"/>
    <col min="7192" max="7424" width="9.140625" style="507"/>
    <col min="7425" max="7425" width="60" style="507" customWidth="1"/>
    <col min="7426" max="7429" width="11.7109375" style="507" customWidth="1"/>
    <col min="7430" max="7430" width="2.140625" style="507" customWidth="1"/>
    <col min="7431" max="7440" width="9.140625" style="507" customWidth="1"/>
    <col min="7441" max="7444" width="9.85546875" style="507" bestFit="1" customWidth="1"/>
    <col min="7445" max="7447" width="9.28515625" style="507" bestFit="1" customWidth="1"/>
    <col min="7448" max="7680" width="9.140625" style="507"/>
    <col min="7681" max="7681" width="60" style="507" customWidth="1"/>
    <col min="7682" max="7685" width="11.7109375" style="507" customWidth="1"/>
    <col min="7686" max="7686" width="2.140625" style="507" customWidth="1"/>
    <col min="7687" max="7696" width="9.140625" style="507" customWidth="1"/>
    <col min="7697" max="7700" width="9.85546875" style="507" bestFit="1" customWidth="1"/>
    <col min="7701" max="7703" width="9.28515625" style="507" bestFit="1" customWidth="1"/>
    <col min="7704" max="7936" width="9.140625" style="507"/>
    <col min="7937" max="7937" width="60" style="507" customWidth="1"/>
    <col min="7938" max="7941" width="11.7109375" style="507" customWidth="1"/>
    <col min="7942" max="7942" width="2.140625" style="507" customWidth="1"/>
    <col min="7943" max="7952" width="9.140625" style="507" customWidth="1"/>
    <col min="7953" max="7956" width="9.85546875" style="507" bestFit="1" customWidth="1"/>
    <col min="7957" max="7959" width="9.28515625" style="507" bestFit="1" customWidth="1"/>
    <col min="7960" max="8192" width="9.140625" style="507"/>
    <col min="8193" max="8193" width="60" style="507" customWidth="1"/>
    <col min="8194" max="8197" width="11.7109375" style="507" customWidth="1"/>
    <col min="8198" max="8198" width="2.140625" style="507" customWidth="1"/>
    <col min="8199" max="8208" width="9.140625" style="507" customWidth="1"/>
    <col min="8209" max="8212" width="9.85546875" style="507" bestFit="1" customWidth="1"/>
    <col min="8213" max="8215" width="9.28515625" style="507" bestFit="1" customWidth="1"/>
    <col min="8216" max="8448" width="9.140625" style="507"/>
    <col min="8449" max="8449" width="60" style="507" customWidth="1"/>
    <col min="8450" max="8453" width="11.7109375" style="507" customWidth="1"/>
    <col min="8454" max="8454" width="2.140625" style="507" customWidth="1"/>
    <col min="8455" max="8464" width="9.140625" style="507" customWidth="1"/>
    <col min="8465" max="8468" width="9.85546875" style="507" bestFit="1" customWidth="1"/>
    <col min="8469" max="8471" width="9.28515625" style="507" bestFit="1" customWidth="1"/>
    <col min="8472" max="8704" width="9.140625" style="507"/>
    <col min="8705" max="8705" width="60" style="507" customWidth="1"/>
    <col min="8706" max="8709" width="11.7109375" style="507" customWidth="1"/>
    <col min="8710" max="8710" width="2.140625" style="507" customWidth="1"/>
    <col min="8711" max="8720" width="9.140625" style="507" customWidth="1"/>
    <col min="8721" max="8724" width="9.85546875" style="507" bestFit="1" customWidth="1"/>
    <col min="8725" max="8727" width="9.28515625" style="507" bestFit="1" customWidth="1"/>
    <col min="8728" max="8960" width="9.140625" style="507"/>
    <col min="8961" max="8961" width="60" style="507" customWidth="1"/>
    <col min="8962" max="8965" width="11.7109375" style="507" customWidth="1"/>
    <col min="8966" max="8966" width="2.140625" style="507" customWidth="1"/>
    <col min="8967" max="8976" width="9.140625" style="507" customWidth="1"/>
    <col min="8977" max="8980" width="9.85546875" style="507" bestFit="1" customWidth="1"/>
    <col min="8981" max="8983" width="9.28515625" style="507" bestFit="1" customWidth="1"/>
    <col min="8984" max="9216" width="9.140625" style="507"/>
    <col min="9217" max="9217" width="60" style="507" customWidth="1"/>
    <col min="9218" max="9221" width="11.7109375" style="507" customWidth="1"/>
    <col min="9222" max="9222" width="2.140625" style="507" customWidth="1"/>
    <col min="9223" max="9232" width="9.140625" style="507" customWidth="1"/>
    <col min="9233" max="9236" width="9.85546875" style="507" bestFit="1" customWidth="1"/>
    <col min="9237" max="9239" width="9.28515625" style="507" bestFit="1" customWidth="1"/>
    <col min="9240" max="9472" width="9.140625" style="507"/>
    <col min="9473" max="9473" width="60" style="507" customWidth="1"/>
    <col min="9474" max="9477" width="11.7109375" style="507" customWidth="1"/>
    <col min="9478" max="9478" width="2.140625" style="507" customWidth="1"/>
    <col min="9479" max="9488" width="9.140625" style="507" customWidth="1"/>
    <col min="9489" max="9492" width="9.85546875" style="507" bestFit="1" customWidth="1"/>
    <col min="9493" max="9495" width="9.28515625" style="507" bestFit="1" customWidth="1"/>
    <col min="9496" max="9728" width="9.140625" style="507"/>
    <col min="9729" max="9729" width="60" style="507" customWidth="1"/>
    <col min="9730" max="9733" width="11.7109375" style="507" customWidth="1"/>
    <col min="9734" max="9734" width="2.140625" style="507" customWidth="1"/>
    <col min="9735" max="9744" width="9.140625" style="507" customWidth="1"/>
    <col min="9745" max="9748" width="9.85546875" style="507" bestFit="1" customWidth="1"/>
    <col min="9749" max="9751" width="9.28515625" style="507" bestFit="1" customWidth="1"/>
    <col min="9752" max="9984" width="9.140625" style="507"/>
    <col min="9985" max="9985" width="60" style="507" customWidth="1"/>
    <col min="9986" max="9989" width="11.7109375" style="507" customWidth="1"/>
    <col min="9990" max="9990" width="2.140625" style="507" customWidth="1"/>
    <col min="9991" max="10000" width="9.140625" style="507" customWidth="1"/>
    <col min="10001" max="10004" width="9.85546875" style="507" bestFit="1" customWidth="1"/>
    <col min="10005" max="10007" width="9.28515625" style="507" bestFit="1" customWidth="1"/>
    <col min="10008" max="10240" width="9.140625" style="507"/>
    <col min="10241" max="10241" width="60" style="507" customWidth="1"/>
    <col min="10242" max="10245" width="11.7109375" style="507" customWidth="1"/>
    <col min="10246" max="10246" width="2.140625" style="507" customWidth="1"/>
    <col min="10247" max="10256" width="9.140625" style="507" customWidth="1"/>
    <col min="10257" max="10260" width="9.85546875" style="507" bestFit="1" customWidth="1"/>
    <col min="10261" max="10263" width="9.28515625" style="507" bestFit="1" customWidth="1"/>
    <col min="10264" max="10496" width="9.140625" style="507"/>
    <col min="10497" max="10497" width="60" style="507" customWidth="1"/>
    <col min="10498" max="10501" width="11.7109375" style="507" customWidth="1"/>
    <col min="10502" max="10502" width="2.140625" style="507" customWidth="1"/>
    <col min="10503" max="10512" width="9.140625" style="507" customWidth="1"/>
    <col min="10513" max="10516" width="9.85546875" style="507" bestFit="1" customWidth="1"/>
    <col min="10517" max="10519" width="9.28515625" style="507" bestFit="1" customWidth="1"/>
    <col min="10520" max="10752" width="9.140625" style="507"/>
    <col min="10753" max="10753" width="60" style="507" customWidth="1"/>
    <col min="10754" max="10757" width="11.7109375" style="507" customWidth="1"/>
    <col min="10758" max="10758" width="2.140625" style="507" customWidth="1"/>
    <col min="10759" max="10768" width="9.140625" style="507" customWidth="1"/>
    <col min="10769" max="10772" width="9.85546875" style="507" bestFit="1" customWidth="1"/>
    <col min="10773" max="10775" width="9.28515625" style="507" bestFit="1" customWidth="1"/>
    <col min="10776" max="11008" width="9.140625" style="507"/>
    <col min="11009" max="11009" width="60" style="507" customWidth="1"/>
    <col min="11010" max="11013" width="11.7109375" style="507" customWidth="1"/>
    <col min="11014" max="11014" width="2.140625" style="507" customWidth="1"/>
    <col min="11015" max="11024" width="9.140625" style="507" customWidth="1"/>
    <col min="11025" max="11028" width="9.85546875" style="507" bestFit="1" customWidth="1"/>
    <col min="11029" max="11031" width="9.28515625" style="507" bestFit="1" customWidth="1"/>
    <col min="11032" max="11264" width="9.140625" style="507"/>
    <col min="11265" max="11265" width="60" style="507" customWidth="1"/>
    <col min="11266" max="11269" width="11.7109375" style="507" customWidth="1"/>
    <col min="11270" max="11270" width="2.140625" style="507" customWidth="1"/>
    <col min="11271" max="11280" width="9.140625" style="507" customWidth="1"/>
    <col min="11281" max="11284" width="9.85546875" style="507" bestFit="1" customWidth="1"/>
    <col min="11285" max="11287" width="9.28515625" style="507" bestFit="1" customWidth="1"/>
    <col min="11288" max="11520" width="9.140625" style="507"/>
    <col min="11521" max="11521" width="60" style="507" customWidth="1"/>
    <col min="11522" max="11525" width="11.7109375" style="507" customWidth="1"/>
    <col min="11526" max="11526" width="2.140625" style="507" customWidth="1"/>
    <col min="11527" max="11536" width="9.140625" style="507" customWidth="1"/>
    <col min="11537" max="11540" width="9.85546875" style="507" bestFit="1" customWidth="1"/>
    <col min="11541" max="11543" width="9.28515625" style="507" bestFit="1" customWidth="1"/>
    <col min="11544" max="11776" width="9.140625" style="507"/>
    <col min="11777" max="11777" width="60" style="507" customWidth="1"/>
    <col min="11778" max="11781" width="11.7109375" style="507" customWidth="1"/>
    <col min="11782" max="11782" width="2.140625" style="507" customWidth="1"/>
    <col min="11783" max="11792" width="9.140625" style="507" customWidth="1"/>
    <col min="11793" max="11796" width="9.85546875" style="507" bestFit="1" customWidth="1"/>
    <col min="11797" max="11799" width="9.28515625" style="507" bestFit="1" customWidth="1"/>
    <col min="11800" max="12032" width="9.140625" style="507"/>
    <col min="12033" max="12033" width="60" style="507" customWidth="1"/>
    <col min="12034" max="12037" width="11.7109375" style="507" customWidth="1"/>
    <col min="12038" max="12038" width="2.140625" style="507" customWidth="1"/>
    <col min="12039" max="12048" width="9.140625" style="507" customWidth="1"/>
    <col min="12049" max="12052" width="9.85546875" style="507" bestFit="1" customWidth="1"/>
    <col min="12053" max="12055" width="9.28515625" style="507" bestFit="1" customWidth="1"/>
    <col min="12056" max="12288" width="9.140625" style="507"/>
    <col min="12289" max="12289" width="60" style="507" customWidth="1"/>
    <col min="12290" max="12293" width="11.7109375" style="507" customWidth="1"/>
    <col min="12294" max="12294" width="2.140625" style="507" customWidth="1"/>
    <col min="12295" max="12304" width="9.140625" style="507" customWidth="1"/>
    <col min="12305" max="12308" width="9.85546875" style="507" bestFit="1" customWidth="1"/>
    <col min="12309" max="12311" width="9.28515625" style="507" bestFit="1" customWidth="1"/>
    <col min="12312" max="12544" width="9.140625" style="507"/>
    <col min="12545" max="12545" width="60" style="507" customWidth="1"/>
    <col min="12546" max="12549" width="11.7109375" style="507" customWidth="1"/>
    <col min="12550" max="12550" width="2.140625" style="507" customWidth="1"/>
    <col min="12551" max="12560" width="9.140625" style="507" customWidth="1"/>
    <col min="12561" max="12564" width="9.85546875" style="507" bestFit="1" customWidth="1"/>
    <col min="12565" max="12567" width="9.28515625" style="507" bestFit="1" customWidth="1"/>
    <col min="12568" max="12800" width="9.140625" style="507"/>
    <col min="12801" max="12801" width="60" style="507" customWidth="1"/>
    <col min="12802" max="12805" width="11.7109375" style="507" customWidth="1"/>
    <col min="12806" max="12806" width="2.140625" style="507" customWidth="1"/>
    <col min="12807" max="12816" width="9.140625" style="507" customWidth="1"/>
    <col min="12817" max="12820" width="9.85546875" style="507" bestFit="1" customWidth="1"/>
    <col min="12821" max="12823" width="9.28515625" style="507" bestFit="1" customWidth="1"/>
    <col min="12824" max="13056" width="9.140625" style="507"/>
    <col min="13057" max="13057" width="60" style="507" customWidth="1"/>
    <col min="13058" max="13061" width="11.7109375" style="507" customWidth="1"/>
    <col min="13062" max="13062" width="2.140625" style="507" customWidth="1"/>
    <col min="13063" max="13072" width="9.140625" style="507" customWidth="1"/>
    <col min="13073" max="13076" width="9.85546875" style="507" bestFit="1" customWidth="1"/>
    <col min="13077" max="13079" width="9.28515625" style="507" bestFit="1" customWidth="1"/>
    <col min="13080" max="13312" width="9.140625" style="507"/>
    <col min="13313" max="13313" width="60" style="507" customWidth="1"/>
    <col min="13314" max="13317" width="11.7109375" style="507" customWidth="1"/>
    <col min="13318" max="13318" width="2.140625" style="507" customWidth="1"/>
    <col min="13319" max="13328" width="9.140625" style="507" customWidth="1"/>
    <col min="13329" max="13332" width="9.85546875" style="507" bestFit="1" customWidth="1"/>
    <col min="13333" max="13335" width="9.28515625" style="507" bestFit="1" customWidth="1"/>
    <col min="13336" max="13568" width="9.140625" style="507"/>
    <col min="13569" max="13569" width="60" style="507" customWidth="1"/>
    <col min="13570" max="13573" width="11.7109375" style="507" customWidth="1"/>
    <col min="13574" max="13574" width="2.140625" style="507" customWidth="1"/>
    <col min="13575" max="13584" width="9.140625" style="507" customWidth="1"/>
    <col min="13585" max="13588" width="9.85546875" style="507" bestFit="1" customWidth="1"/>
    <col min="13589" max="13591" width="9.28515625" style="507" bestFit="1" customWidth="1"/>
    <col min="13592" max="13824" width="9.140625" style="507"/>
    <col min="13825" max="13825" width="60" style="507" customWidth="1"/>
    <col min="13826" max="13829" width="11.7109375" style="507" customWidth="1"/>
    <col min="13830" max="13830" width="2.140625" style="507" customWidth="1"/>
    <col min="13831" max="13840" width="9.140625" style="507" customWidth="1"/>
    <col min="13841" max="13844" width="9.85546875" style="507" bestFit="1" customWidth="1"/>
    <col min="13845" max="13847" width="9.28515625" style="507" bestFit="1" customWidth="1"/>
    <col min="13848" max="14080" width="9.140625" style="507"/>
    <col min="14081" max="14081" width="60" style="507" customWidth="1"/>
    <col min="14082" max="14085" width="11.7109375" style="507" customWidth="1"/>
    <col min="14086" max="14086" width="2.140625" style="507" customWidth="1"/>
    <col min="14087" max="14096" width="9.140625" style="507" customWidth="1"/>
    <col min="14097" max="14100" width="9.85546875" style="507" bestFit="1" customWidth="1"/>
    <col min="14101" max="14103" width="9.28515625" style="507" bestFit="1" customWidth="1"/>
    <col min="14104" max="14336" width="9.140625" style="507"/>
    <col min="14337" max="14337" width="60" style="507" customWidth="1"/>
    <col min="14338" max="14341" width="11.7109375" style="507" customWidth="1"/>
    <col min="14342" max="14342" width="2.140625" style="507" customWidth="1"/>
    <col min="14343" max="14352" width="9.140625" style="507" customWidth="1"/>
    <col min="14353" max="14356" width="9.85546875" style="507" bestFit="1" customWidth="1"/>
    <col min="14357" max="14359" width="9.28515625" style="507" bestFit="1" customWidth="1"/>
    <col min="14360" max="14592" width="9.140625" style="507"/>
    <col min="14593" max="14593" width="60" style="507" customWidth="1"/>
    <col min="14594" max="14597" width="11.7109375" style="507" customWidth="1"/>
    <col min="14598" max="14598" width="2.140625" style="507" customWidth="1"/>
    <col min="14599" max="14608" width="9.140625" style="507" customWidth="1"/>
    <col min="14609" max="14612" width="9.85546875" style="507" bestFit="1" customWidth="1"/>
    <col min="14613" max="14615" width="9.28515625" style="507" bestFit="1" customWidth="1"/>
    <col min="14616" max="14848" width="9.140625" style="507"/>
    <col min="14849" max="14849" width="60" style="507" customWidth="1"/>
    <col min="14850" max="14853" width="11.7109375" style="507" customWidth="1"/>
    <col min="14854" max="14854" width="2.140625" style="507" customWidth="1"/>
    <col min="14855" max="14864" width="9.140625" style="507" customWidth="1"/>
    <col min="14865" max="14868" width="9.85546875" style="507" bestFit="1" customWidth="1"/>
    <col min="14869" max="14871" width="9.28515625" style="507" bestFit="1" customWidth="1"/>
    <col min="14872" max="15104" width="9.140625" style="507"/>
    <col min="15105" max="15105" width="60" style="507" customWidth="1"/>
    <col min="15106" max="15109" width="11.7109375" style="507" customWidth="1"/>
    <col min="15110" max="15110" width="2.140625" style="507" customWidth="1"/>
    <col min="15111" max="15120" width="9.140625" style="507" customWidth="1"/>
    <col min="15121" max="15124" width="9.85546875" style="507" bestFit="1" customWidth="1"/>
    <col min="15125" max="15127" width="9.28515625" style="507" bestFit="1" customWidth="1"/>
    <col min="15128" max="15360" width="9.140625" style="507"/>
    <col min="15361" max="15361" width="60" style="507" customWidth="1"/>
    <col min="15362" max="15365" width="11.7109375" style="507" customWidth="1"/>
    <col min="15366" max="15366" width="2.140625" style="507" customWidth="1"/>
    <col min="15367" max="15376" width="9.140625" style="507" customWidth="1"/>
    <col min="15377" max="15380" width="9.85546875" style="507" bestFit="1" customWidth="1"/>
    <col min="15381" max="15383" width="9.28515625" style="507" bestFit="1" customWidth="1"/>
    <col min="15384" max="15616" width="9.140625" style="507"/>
    <col min="15617" max="15617" width="60" style="507" customWidth="1"/>
    <col min="15618" max="15621" width="11.7109375" style="507" customWidth="1"/>
    <col min="15622" max="15622" width="2.140625" style="507" customWidth="1"/>
    <col min="15623" max="15632" width="9.140625" style="507" customWidth="1"/>
    <col min="15633" max="15636" width="9.85546875" style="507" bestFit="1" customWidth="1"/>
    <col min="15637" max="15639" width="9.28515625" style="507" bestFit="1" customWidth="1"/>
    <col min="15640" max="15872" width="9.140625" style="507"/>
    <col min="15873" max="15873" width="60" style="507" customWidth="1"/>
    <col min="15874" max="15877" width="11.7109375" style="507" customWidth="1"/>
    <col min="15878" max="15878" width="2.140625" style="507" customWidth="1"/>
    <col min="15879" max="15888" width="9.140625" style="507" customWidth="1"/>
    <col min="15889" max="15892" width="9.85546875" style="507" bestFit="1" customWidth="1"/>
    <col min="15893" max="15895" width="9.28515625" style="507" bestFit="1" customWidth="1"/>
    <col min="15896" max="16128" width="9.140625" style="507"/>
    <col min="16129" max="16129" width="60" style="507" customWidth="1"/>
    <col min="16130" max="16133" width="11.7109375" style="507" customWidth="1"/>
    <col min="16134" max="16134" width="2.140625" style="507" customWidth="1"/>
    <col min="16135" max="16144" width="9.140625" style="507" customWidth="1"/>
    <col min="16145" max="16148" width="9.85546875" style="507" bestFit="1" customWidth="1"/>
    <col min="16149" max="16151" width="9.28515625" style="507" bestFit="1" customWidth="1"/>
    <col min="16152" max="16384" width="9.140625" style="507"/>
  </cols>
  <sheetData>
    <row r="1" spans="1:6" s="62" customFormat="1" ht="3.75" hidden="1" customHeight="1">
      <c r="A1" s="448"/>
      <c r="B1" s="450"/>
      <c r="C1" s="450"/>
      <c r="D1" s="450"/>
      <c r="E1" s="450"/>
    </row>
    <row r="2" spans="1:6" s="63" customFormat="1" ht="39" customHeight="1">
      <c r="A2" s="1155" t="s">
        <v>585</v>
      </c>
      <c r="B2" s="1155"/>
      <c r="C2" s="1155"/>
      <c r="D2" s="1155"/>
      <c r="E2" s="1155"/>
    </row>
    <row r="3" spans="1:6" s="63" customFormat="1" ht="20.25" customHeight="1">
      <c r="A3" s="1155" t="s">
        <v>724</v>
      </c>
      <c r="B3" s="1155"/>
      <c r="C3" s="1155"/>
      <c r="D3" s="1155"/>
      <c r="E3" s="1155"/>
    </row>
    <row r="4" spans="1:6" s="63" customFormat="1" ht="20.25" customHeight="1">
      <c r="A4" s="1155" t="s">
        <v>578</v>
      </c>
      <c r="B4" s="1155"/>
      <c r="C4" s="1155"/>
      <c r="D4" s="1155"/>
      <c r="E4" s="1155"/>
    </row>
    <row r="5" spans="1:6" s="64" customFormat="1" ht="39" customHeight="1">
      <c r="A5" s="1199" t="s">
        <v>268</v>
      </c>
      <c r="B5" s="1199"/>
      <c r="C5" s="1199"/>
      <c r="D5" s="1199"/>
      <c r="E5" s="1199"/>
    </row>
    <row r="6" spans="1:6" ht="6" hidden="1" customHeight="1">
      <c r="F6" s="507"/>
    </row>
    <row r="7" spans="1:6" ht="2.25" customHeight="1" thickBot="1">
      <c r="B7" s="119"/>
      <c r="C7" s="119"/>
      <c r="D7" s="119"/>
      <c r="E7" s="119"/>
      <c r="F7" s="507"/>
    </row>
    <row r="8" spans="1:6" ht="32.25" customHeight="1" thickTop="1" thickBot="1">
      <c r="A8" s="94"/>
      <c r="B8" s="544" t="s">
        <v>37</v>
      </c>
      <c r="C8" s="544" t="s">
        <v>39</v>
      </c>
      <c r="D8" s="544" t="s">
        <v>41</v>
      </c>
      <c r="E8" s="545" t="s">
        <v>604</v>
      </c>
      <c r="F8" s="507"/>
    </row>
    <row r="9" spans="1:6" ht="15" customHeight="1" thickTop="1" thickBot="1">
      <c r="A9" s="94" t="s">
        <v>274</v>
      </c>
      <c r="B9" s="95">
        <v>2662358.74517</v>
      </c>
      <c r="C9" s="95">
        <v>1042044.86999</v>
      </c>
      <c r="D9" s="95">
        <v>363543.8823</v>
      </c>
      <c r="E9" s="95">
        <v>4067947.4974600002</v>
      </c>
      <c r="F9" s="507"/>
    </row>
    <row r="10" spans="1:6" ht="15" customHeight="1" thickTop="1" thickBot="1">
      <c r="A10" s="97" t="s">
        <v>275</v>
      </c>
      <c r="B10" s="98">
        <v>159169.84009000001</v>
      </c>
      <c r="C10" s="98">
        <v>70656.003680000009</v>
      </c>
      <c r="D10" s="98">
        <v>31020.389950000001</v>
      </c>
      <c r="E10" s="98">
        <v>260846.23371999999</v>
      </c>
      <c r="F10" s="507"/>
    </row>
    <row r="11" spans="1:6" s="216" customFormat="1" ht="15" customHeight="1" thickTop="1">
      <c r="A11" s="99" t="s">
        <v>276</v>
      </c>
      <c r="B11" s="106">
        <v>48597.454100000003</v>
      </c>
      <c r="C11" s="106">
        <v>21288.455710000002</v>
      </c>
      <c r="D11" s="106">
        <v>2702.51053</v>
      </c>
      <c r="E11" s="106">
        <v>72588.420339999997</v>
      </c>
    </row>
    <row r="12" spans="1:6" s="216" customFormat="1" ht="15" customHeight="1">
      <c r="A12" s="99" t="s">
        <v>277</v>
      </c>
      <c r="B12" s="106">
        <v>104050.67070999999</v>
      </c>
      <c r="C12" s="106">
        <v>29529.468980000001</v>
      </c>
      <c r="D12" s="106">
        <v>27923.618690000003</v>
      </c>
      <c r="E12" s="106">
        <v>161503.75837999998</v>
      </c>
    </row>
    <row r="13" spans="1:6" s="216" customFormat="1" ht="15" customHeight="1">
      <c r="A13" s="99" t="s">
        <v>278</v>
      </c>
      <c r="B13" s="106">
        <v>6521.7152800000003</v>
      </c>
      <c r="C13" s="106">
        <v>19838.078989999998</v>
      </c>
      <c r="D13" s="106">
        <v>394.26072999999997</v>
      </c>
      <c r="E13" s="106">
        <v>26754.055</v>
      </c>
    </row>
    <row r="14" spans="1:6" s="216" customFormat="1" ht="15" customHeight="1">
      <c r="A14" s="99" t="s">
        <v>279</v>
      </c>
      <c r="B14" s="106">
        <v>0</v>
      </c>
      <c r="C14" s="106">
        <v>0</v>
      </c>
      <c r="D14" s="106">
        <v>0</v>
      </c>
      <c r="E14" s="106">
        <v>0</v>
      </c>
    </row>
    <row r="15" spans="1:6" s="216" customFormat="1" ht="15" customHeight="1">
      <c r="A15" s="99" t="s">
        <v>280</v>
      </c>
      <c r="B15" s="106">
        <v>0</v>
      </c>
      <c r="C15" s="106">
        <v>0</v>
      </c>
      <c r="D15" s="106">
        <v>0</v>
      </c>
      <c r="E15" s="106">
        <v>0</v>
      </c>
    </row>
    <row r="16" spans="1:6" s="216" customFormat="1" ht="15" customHeight="1">
      <c r="A16" s="99" t="s">
        <v>281</v>
      </c>
      <c r="B16" s="106">
        <v>0</v>
      </c>
      <c r="C16" s="106">
        <v>0</v>
      </c>
      <c r="D16" s="106">
        <v>0</v>
      </c>
      <c r="E16" s="106">
        <v>0</v>
      </c>
    </row>
    <row r="17" spans="1:5" s="216" customFormat="1" ht="15" customHeight="1">
      <c r="A17" s="99" t="s">
        <v>282</v>
      </c>
      <c r="B17" s="106">
        <v>0</v>
      </c>
      <c r="C17" s="106">
        <v>0</v>
      </c>
      <c r="D17" s="106">
        <v>0</v>
      </c>
      <c r="E17" s="106">
        <v>0</v>
      </c>
    </row>
    <row r="18" spans="1:5" s="216" customFormat="1" ht="15" customHeight="1" thickBot="1">
      <c r="A18" s="99" t="s">
        <v>283</v>
      </c>
      <c r="B18" s="106">
        <v>0</v>
      </c>
      <c r="C18" s="106">
        <v>0</v>
      </c>
      <c r="D18" s="106">
        <v>0</v>
      </c>
      <c r="E18" s="106">
        <v>0</v>
      </c>
    </row>
    <row r="19" spans="1:5" s="216" customFormat="1" ht="15" customHeight="1" thickTop="1" thickBot="1">
      <c r="A19" s="97" t="s">
        <v>284</v>
      </c>
      <c r="B19" s="98">
        <v>236948.05921000001</v>
      </c>
      <c r="C19" s="98">
        <v>106601.96403</v>
      </c>
      <c r="D19" s="98">
        <v>44961.957159999998</v>
      </c>
      <c r="E19" s="98">
        <v>388511.9804</v>
      </c>
    </row>
    <row r="20" spans="1:5" s="216" customFormat="1" ht="15" customHeight="1" thickTop="1">
      <c r="A20" s="99" t="s">
        <v>285</v>
      </c>
      <c r="B20" s="106">
        <v>0</v>
      </c>
      <c r="C20" s="106">
        <v>0</v>
      </c>
      <c r="D20" s="106">
        <v>0</v>
      </c>
      <c r="E20" s="106">
        <v>0</v>
      </c>
    </row>
    <row r="21" spans="1:5" s="216" customFormat="1" ht="15" customHeight="1">
      <c r="A21" s="99" t="s">
        <v>286</v>
      </c>
      <c r="B21" s="106">
        <v>37254.572999999997</v>
      </c>
      <c r="C21" s="106">
        <v>23888.113559999998</v>
      </c>
      <c r="D21" s="106">
        <v>30402.894690000001</v>
      </c>
      <c r="E21" s="106">
        <v>91545.581250000003</v>
      </c>
    </row>
    <row r="22" spans="1:5" s="216" customFormat="1" ht="15" customHeight="1">
      <c r="A22" s="99" t="s">
        <v>287</v>
      </c>
      <c r="B22" s="106">
        <v>0</v>
      </c>
      <c r="C22" s="106">
        <v>0</v>
      </c>
      <c r="D22" s="106">
        <v>0</v>
      </c>
      <c r="E22" s="106">
        <v>0</v>
      </c>
    </row>
    <row r="23" spans="1:5" s="216" customFormat="1" ht="15" customHeight="1">
      <c r="A23" s="99" t="s">
        <v>288</v>
      </c>
      <c r="B23" s="106">
        <v>0</v>
      </c>
      <c r="C23" s="106">
        <v>0</v>
      </c>
      <c r="D23" s="106">
        <v>0</v>
      </c>
      <c r="E23" s="106">
        <v>0</v>
      </c>
    </row>
    <row r="24" spans="1:5" s="216" customFormat="1" ht="15" customHeight="1">
      <c r="A24" s="99" t="s">
        <v>289</v>
      </c>
      <c r="B24" s="106">
        <v>56329.73603</v>
      </c>
      <c r="C24" s="106">
        <v>15734.34699</v>
      </c>
      <c r="D24" s="106">
        <v>0</v>
      </c>
      <c r="E24" s="106">
        <v>72064.083019999991</v>
      </c>
    </row>
    <row r="25" spans="1:5" s="216" customFormat="1" ht="15" customHeight="1">
      <c r="A25" s="99" t="s">
        <v>290</v>
      </c>
      <c r="B25" s="106">
        <v>142425.08294999998</v>
      </c>
      <c r="C25" s="106">
        <v>66953.644509999998</v>
      </c>
      <c r="D25" s="106">
        <v>14247.92914</v>
      </c>
      <c r="E25" s="106">
        <v>223626.65659999999</v>
      </c>
    </row>
    <row r="26" spans="1:5" s="216" customFormat="1" ht="15" customHeight="1">
      <c r="A26" s="99" t="s">
        <v>291</v>
      </c>
      <c r="B26" s="106">
        <v>938.66723000000002</v>
      </c>
      <c r="C26" s="106">
        <v>25.858970000000003</v>
      </c>
      <c r="D26" s="106">
        <v>311.13333</v>
      </c>
      <c r="E26" s="106">
        <v>1275.6595300000001</v>
      </c>
    </row>
    <row r="27" spans="1:5" s="216" customFormat="1" ht="15" customHeight="1" thickBot="1">
      <c r="A27" s="99" t="s">
        <v>292</v>
      </c>
      <c r="B27" s="106">
        <v>0</v>
      </c>
      <c r="C27" s="106">
        <v>0</v>
      </c>
      <c r="D27" s="106">
        <v>0</v>
      </c>
      <c r="E27" s="106">
        <v>0</v>
      </c>
    </row>
    <row r="28" spans="1:5" s="216" customFormat="1" ht="15" customHeight="1" thickTop="1" thickBot="1">
      <c r="A28" s="97" t="s">
        <v>293</v>
      </c>
      <c r="B28" s="98">
        <v>1839477.3961199999</v>
      </c>
      <c r="C28" s="98">
        <v>760737.13770000008</v>
      </c>
      <c r="D28" s="98">
        <v>218229.51261999999</v>
      </c>
      <c r="E28" s="98">
        <v>2818444.0464400002</v>
      </c>
    </row>
    <row r="29" spans="1:5" s="216" customFormat="1" ht="15" customHeight="1" thickTop="1">
      <c r="A29" s="101" t="s">
        <v>294</v>
      </c>
      <c r="B29" s="106">
        <v>1873821.00345</v>
      </c>
      <c r="C29" s="106">
        <v>764307.30280999991</v>
      </c>
      <c r="D29" s="106">
        <v>223890.08689999999</v>
      </c>
      <c r="E29" s="106">
        <v>2862018.39316</v>
      </c>
    </row>
    <row r="30" spans="1:5" s="216" customFormat="1" ht="15" customHeight="1">
      <c r="A30" s="99" t="s">
        <v>295</v>
      </c>
      <c r="B30" s="106">
        <v>1862201.27364</v>
      </c>
      <c r="C30" s="106">
        <v>750309.86284000007</v>
      </c>
      <c r="D30" s="106">
        <v>220089.59240999998</v>
      </c>
      <c r="E30" s="106">
        <v>2832600.7288899999</v>
      </c>
    </row>
    <row r="31" spans="1:5" s="216" customFormat="1" ht="15" customHeight="1">
      <c r="A31" s="99" t="s">
        <v>296</v>
      </c>
      <c r="B31" s="106">
        <v>11619.729810000001</v>
      </c>
      <c r="C31" s="106">
        <v>13997.439970000001</v>
      </c>
      <c r="D31" s="106">
        <v>3800.49449</v>
      </c>
      <c r="E31" s="106">
        <v>29417.664270000001</v>
      </c>
    </row>
    <row r="32" spans="1:5" s="216" customFormat="1" ht="15" customHeight="1">
      <c r="A32" s="99" t="s">
        <v>297</v>
      </c>
      <c r="B32" s="106">
        <v>0</v>
      </c>
      <c r="C32" s="106">
        <v>0</v>
      </c>
      <c r="D32" s="106">
        <v>0</v>
      </c>
      <c r="E32" s="106">
        <v>0</v>
      </c>
    </row>
    <row r="33" spans="1:5" s="216" customFormat="1" ht="15" customHeight="1">
      <c r="A33" s="101" t="s">
        <v>298</v>
      </c>
      <c r="B33" s="106">
        <v>12946.389710000001</v>
      </c>
      <c r="C33" s="106">
        <v>396.95170000000002</v>
      </c>
      <c r="D33" s="106">
        <v>9584.4932599999993</v>
      </c>
      <c r="E33" s="106">
        <v>22927.83467</v>
      </c>
    </row>
    <row r="34" spans="1:5" s="216" customFormat="1" ht="15" customHeight="1">
      <c r="A34" s="99" t="s">
        <v>299</v>
      </c>
      <c r="B34" s="106">
        <v>12946.389710000001</v>
      </c>
      <c r="C34" s="106">
        <v>396.95170000000002</v>
      </c>
      <c r="D34" s="106">
        <v>9584.4932599999993</v>
      </c>
      <c r="E34" s="106">
        <v>22927.83467</v>
      </c>
    </row>
    <row r="35" spans="1:5" s="216" customFormat="1" ht="15" customHeight="1">
      <c r="A35" s="99" t="s">
        <v>300</v>
      </c>
      <c r="B35" s="106">
        <v>0</v>
      </c>
      <c r="C35" s="106">
        <v>0</v>
      </c>
      <c r="D35" s="106">
        <v>0</v>
      </c>
      <c r="E35" s="106">
        <v>0</v>
      </c>
    </row>
    <row r="36" spans="1:5" s="216" customFormat="1" ht="15" customHeight="1">
      <c r="A36" s="102" t="s">
        <v>301</v>
      </c>
      <c r="B36" s="106">
        <v>0</v>
      </c>
      <c r="C36" s="106">
        <v>0</v>
      </c>
      <c r="D36" s="106">
        <v>0</v>
      </c>
      <c r="E36" s="106">
        <v>0</v>
      </c>
    </row>
    <row r="37" spans="1:5" s="216" customFormat="1" ht="15" customHeight="1">
      <c r="A37" s="101" t="s">
        <v>302</v>
      </c>
      <c r="B37" s="106">
        <v>22776.97365</v>
      </c>
      <c r="C37" s="106">
        <v>18712.296269999999</v>
      </c>
      <c r="D37" s="106">
        <v>11012.33525</v>
      </c>
      <c r="E37" s="106">
        <v>52501.605170000003</v>
      </c>
    </row>
    <row r="38" spans="1:5" s="216" customFormat="1" ht="15" customHeight="1">
      <c r="A38" s="99" t="s">
        <v>303</v>
      </c>
      <c r="B38" s="106">
        <v>21527.90022</v>
      </c>
      <c r="C38" s="106">
        <v>18712.296269999999</v>
      </c>
      <c r="D38" s="106">
        <v>10993.807210000001</v>
      </c>
      <c r="E38" s="106">
        <v>51234.003700000001</v>
      </c>
    </row>
    <row r="39" spans="1:5" s="216" customFormat="1" ht="15" customHeight="1">
      <c r="A39" s="99" t="s">
        <v>304</v>
      </c>
      <c r="B39" s="106">
        <v>1249.0734299999999</v>
      </c>
      <c r="C39" s="106">
        <v>0</v>
      </c>
      <c r="D39" s="106">
        <v>18.528040000000001</v>
      </c>
      <c r="E39" s="106">
        <v>1267.6014700000001</v>
      </c>
    </row>
    <row r="40" spans="1:5" s="216" customFormat="1" ht="15" customHeight="1">
      <c r="A40" s="99" t="s">
        <v>305</v>
      </c>
      <c r="B40" s="106">
        <v>0</v>
      </c>
      <c r="C40" s="106">
        <v>0</v>
      </c>
      <c r="D40" s="106">
        <v>0</v>
      </c>
      <c r="E40" s="106">
        <v>0</v>
      </c>
    </row>
    <row r="41" spans="1:5" s="216" customFormat="1" ht="15" customHeight="1">
      <c r="A41" s="101" t="s">
        <v>306</v>
      </c>
      <c r="B41" s="106">
        <v>5913.4685499999996</v>
      </c>
      <c r="C41" s="106">
        <v>2946.6629600000001</v>
      </c>
      <c r="D41" s="106">
        <v>730.90764000000001</v>
      </c>
      <c r="E41" s="106">
        <v>9591.0391500000005</v>
      </c>
    </row>
    <row r="42" spans="1:5" s="216" customFormat="1" ht="15" customHeight="1">
      <c r="A42" s="102" t="s">
        <v>307</v>
      </c>
      <c r="B42" s="106">
        <v>5716.6625400000003</v>
      </c>
      <c r="C42" s="106">
        <v>2583.99955</v>
      </c>
      <c r="D42" s="106">
        <v>699.47592000000009</v>
      </c>
      <c r="E42" s="106">
        <v>9000.1380100000006</v>
      </c>
    </row>
    <row r="43" spans="1:5" s="216" customFormat="1" ht="15" customHeight="1">
      <c r="A43" s="99" t="s">
        <v>308</v>
      </c>
      <c r="B43" s="106">
        <v>71.272710000000004</v>
      </c>
      <c r="C43" s="106">
        <v>335.45017999999999</v>
      </c>
      <c r="D43" s="106">
        <v>31.431720000000002</v>
      </c>
      <c r="E43" s="106">
        <v>438.15460999999999</v>
      </c>
    </row>
    <row r="44" spans="1:5" s="216" customFormat="1" ht="15" customHeight="1">
      <c r="A44" s="99" t="s">
        <v>309</v>
      </c>
      <c r="B44" s="106">
        <v>125.5333</v>
      </c>
      <c r="C44" s="106">
        <v>27.213229999999999</v>
      </c>
      <c r="D44" s="106">
        <v>0</v>
      </c>
      <c r="E44" s="106">
        <v>152.74653000000001</v>
      </c>
    </row>
    <row r="45" spans="1:5" s="216" customFormat="1" ht="15" customHeight="1">
      <c r="A45" s="99" t="s">
        <v>310</v>
      </c>
      <c r="B45" s="106">
        <v>0</v>
      </c>
      <c r="C45" s="106">
        <v>0</v>
      </c>
      <c r="D45" s="106">
        <v>0</v>
      </c>
      <c r="E45" s="106">
        <v>0</v>
      </c>
    </row>
    <row r="46" spans="1:5" s="216" customFormat="1" ht="15" customHeight="1">
      <c r="A46" s="99" t="s">
        <v>311</v>
      </c>
      <c r="B46" s="106">
        <v>0</v>
      </c>
      <c r="C46" s="106">
        <v>0</v>
      </c>
      <c r="D46" s="106">
        <v>0</v>
      </c>
      <c r="E46" s="106">
        <v>0</v>
      </c>
    </row>
    <row r="47" spans="1:5" s="216" customFormat="1" ht="15" customHeight="1">
      <c r="A47" s="103" t="s">
        <v>312</v>
      </c>
      <c r="B47" s="546">
        <v>0</v>
      </c>
      <c r="C47" s="546">
        <v>0</v>
      </c>
      <c r="D47" s="546">
        <v>0</v>
      </c>
      <c r="E47" s="546">
        <v>0</v>
      </c>
    </row>
    <row r="48" spans="1:5" s="216" customFormat="1" ht="15" customHeight="1">
      <c r="A48" s="104" t="s">
        <v>313</v>
      </c>
      <c r="B48" s="106">
        <v>-75980.439239999992</v>
      </c>
      <c r="C48" s="106">
        <v>-25626.07604</v>
      </c>
      <c r="D48" s="106">
        <v>-26988.310430000001</v>
      </c>
      <c r="E48" s="106">
        <v>-128594.82570999999</v>
      </c>
    </row>
    <row r="49" spans="1:5" s="216" customFormat="1" ht="15" customHeight="1">
      <c r="A49" s="99" t="s">
        <v>314</v>
      </c>
      <c r="B49" s="106">
        <v>-6745.2940899999994</v>
      </c>
      <c r="C49" s="106">
        <v>-3342.1239799999998</v>
      </c>
      <c r="D49" s="106">
        <v>-1008.22196</v>
      </c>
      <c r="E49" s="106">
        <v>-11095.640029999999</v>
      </c>
    </row>
    <row r="50" spans="1:5" s="216" customFormat="1" ht="15" customHeight="1">
      <c r="A50" s="99" t="s">
        <v>315</v>
      </c>
      <c r="B50" s="106">
        <v>-3.0369699999999997</v>
      </c>
      <c r="C50" s="106">
        <v>-128.30261999999999</v>
      </c>
      <c r="D50" s="106">
        <v>-486.76646999999997</v>
      </c>
      <c r="E50" s="106">
        <v>-618.10606000000007</v>
      </c>
    </row>
    <row r="51" spans="1:5" s="216" customFormat="1" ht="15" customHeight="1">
      <c r="A51" s="99" t="s">
        <v>316</v>
      </c>
      <c r="B51" s="106">
        <v>-1259.34842</v>
      </c>
      <c r="C51" s="106">
        <v>-69.046019999999999</v>
      </c>
      <c r="D51" s="106">
        <v>-3382.1616899999999</v>
      </c>
      <c r="E51" s="106">
        <v>-4710.5561299999999</v>
      </c>
    </row>
    <row r="52" spans="1:5" s="216" customFormat="1" ht="15" customHeight="1">
      <c r="A52" s="99" t="s">
        <v>317</v>
      </c>
      <c r="B52" s="106">
        <v>0</v>
      </c>
      <c r="C52" s="106">
        <v>0</v>
      </c>
      <c r="D52" s="106">
        <v>2.0000000000000002E-5</v>
      </c>
      <c r="E52" s="106">
        <v>2.0000000000000002E-5</v>
      </c>
    </row>
    <row r="53" spans="1:5" s="216" customFormat="1" ht="15" customHeight="1">
      <c r="A53" s="99" t="s">
        <v>320</v>
      </c>
      <c r="B53" s="106">
        <v>-53660.664079999995</v>
      </c>
      <c r="C53" s="106">
        <v>-13013.65677</v>
      </c>
      <c r="D53" s="106">
        <v>-15042.63543</v>
      </c>
      <c r="E53" s="106">
        <v>-81716.956279999999</v>
      </c>
    </row>
    <row r="54" spans="1:5" s="216" customFormat="1" ht="15" customHeight="1">
      <c r="A54" s="99" t="s">
        <v>318</v>
      </c>
      <c r="B54" s="106">
        <v>-9951.7878199999996</v>
      </c>
      <c r="C54" s="106">
        <v>-8809.6979900000006</v>
      </c>
      <c r="D54" s="106">
        <v>-6660.3626799999993</v>
      </c>
      <c r="E54" s="106">
        <v>-25421.848489999997</v>
      </c>
    </row>
    <row r="55" spans="1:5" s="216" customFormat="1" ht="15" customHeight="1">
      <c r="A55" s="99" t="s">
        <v>321</v>
      </c>
      <c r="B55" s="106">
        <v>-3599.2845200000002</v>
      </c>
      <c r="C55" s="106">
        <v>-263.24865999999997</v>
      </c>
      <c r="D55" s="106">
        <v>-400.75099999999998</v>
      </c>
      <c r="E55" s="106">
        <v>-4263.2841799999997</v>
      </c>
    </row>
    <row r="56" spans="1:5" s="216" customFormat="1" ht="15" customHeight="1">
      <c r="A56" s="99" t="s">
        <v>322</v>
      </c>
      <c r="B56" s="106">
        <v>-136.48662999999999</v>
      </c>
      <c r="C56" s="106">
        <v>0</v>
      </c>
      <c r="D56" s="106">
        <v>0</v>
      </c>
      <c r="E56" s="106">
        <v>-136.48662999999999</v>
      </c>
    </row>
    <row r="57" spans="1:5" s="216" customFormat="1" ht="15" customHeight="1">
      <c r="A57" s="99" t="s">
        <v>319</v>
      </c>
      <c r="B57" s="106">
        <v>-624.53670999999997</v>
      </c>
      <c r="C57" s="106">
        <v>0</v>
      </c>
      <c r="D57" s="106">
        <v>-7.4112200000000001</v>
      </c>
      <c r="E57" s="106">
        <v>-631.94793000000004</v>
      </c>
    </row>
    <row r="58" spans="1:5" s="216" customFormat="1" ht="15" customHeight="1" thickBot="1">
      <c r="A58" s="99" t="s">
        <v>323</v>
      </c>
      <c r="B58" s="106">
        <v>0</v>
      </c>
      <c r="C58" s="106">
        <v>0</v>
      </c>
      <c r="D58" s="106">
        <v>0</v>
      </c>
      <c r="E58" s="106">
        <v>0</v>
      </c>
    </row>
    <row r="59" spans="1:5" s="216" customFormat="1" ht="15" customHeight="1" thickTop="1" thickBot="1">
      <c r="A59" s="97" t="s">
        <v>324</v>
      </c>
      <c r="B59" s="98">
        <v>1698.80314</v>
      </c>
      <c r="C59" s="98">
        <v>2050.9976299999998</v>
      </c>
      <c r="D59" s="98">
        <v>642.12949000000003</v>
      </c>
      <c r="E59" s="98">
        <v>4391.9302600000001</v>
      </c>
    </row>
    <row r="60" spans="1:5" s="216" customFormat="1" ht="15" customHeight="1" thickTop="1">
      <c r="A60" s="99" t="s">
        <v>325</v>
      </c>
      <c r="B60" s="106">
        <v>0</v>
      </c>
      <c r="C60" s="106">
        <v>0</v>
      </c>
      <c r="D60" s="106">
        <v>0</v>
      </c>
      <c r="E60" s="106">
        <v>0</v>
      </c>
    </row>
    <row r="61" spans="1:5" s="216" customFormat="1" ht="15" customHeight="1">
      <c r="A61" s="99" t="s">
        <v>326</v>
      </c>
      <c r="B61" s="106">
        <v>602.07276000000002</v>
      </c>
      <c r="C61" s="106">
        <v>144.10119</v>
      </c>
      <c r="D61" s="106">
        <v>602.80299000000002</v>
      </c>
      <c r="E61" s="106">
        <v>1348.97694</v>
      </c>
    </row>
    <row r="62" spans="1:5" s="216" customFormat="1" ht="15" customHeight="1">
      <c r="A62" s="99" t="s">
        <v>327</v>
      </c>
      <c r="B62" s="106">
        <v>1154.7926</v>
      </c>
      <c r="C62" s="106">
        <v>2266.8127200000004</v>
      </c>
      <c r="D62" s="106">
        <v>39.326500000000003</v>
      </c>
      <c r="E62" s="106">
        <v>3460.9318199999998</v>
      </c>
    </row>
    <row r="63" spans="1:5" s="216" customFormat="1" ht="15" customHeight="1">
      <c r="A63" s="99" t="s">
        <v>328</v>
      </c>
      <c r="B63" s="106">
        <v>0</v>
      </c>
      <c r="C63" s="106">
        <v>0</v>
      </c>
      <c r="D63" s="106">
        <v>0</v>
      </c>
      <c r="E63" s="106">
        <v>0</v>
      </c>
    </row>
    <row r="64" spans="1:5" s="216" customFormat="1" ht="15" customHeight="1" thickBot="1">
      <c r="A64" s="99" t="s">
        <v>329</v>
      </c>
      <c r="B64" s="106">
        <v>-58.062220000000003</v>
      </c>
      <c r="C64" s="106">
        <v>-359.91628000000003</v>
      </c>
      <c r="D64" s="106">
        <v>0</v>
      </c>
      <c r="E64" s="106">
        <v>-417.9785</v>
      </c>
    </row>
    <row r="65" spans="1:5" s="216" customFormat="1" ht="15" customHeight="1" thickTop="1" thickBot="1">
      <c r="A65" s="97" t="s">
        <v>330</v>
      </c>
      <c r="B65" s="98">
        <v>34.069160000000004</v>
      </c>
      <c r="C65" s="98">
        <v>1033.7913000000001</v>
      </c>
      <c r="D65" s="98">
        <v>2.9000000000000001E-2</v>
      </c>
      <c r="E65" s="98">
        <v>1067.8894599999999</v>
      </c>
    </row>
    <row r="66" spans="1:5" s="216" customFormat="1" ht="15" customHeight="1" thickTop="1">
      <c r="A66" s="99" t="s">
        <v>331</v>
      </c>
      <c r="B66" s="106">
        <v>3469.2409300000004</v>
      </c>
      <c r="C66" s="106">
        <v>283.67016999999998</v>
      </c>
      <c r="D66" s="106">
        <v>342.64240999999998</v>
      </c>
      <c r="E66" s="106">
        <v>4095.5535099999997</v>
      </c>
    </row>
    <row r="67" spans="1:5" s="216" customFormat="1" ht="15" customHeight="1">
      <c r="A67" s="99" t="s">
        <v>332</v>
      </c>
      <c r="B67" s="106">
        <v>7525.1654400000007</v>
      </c>
      <c r="C67" s="106">
        <v>1503.98173</v>
      </c>
      <c r="D67" s="106">
        <v>1.5117499999999999</v>
      </c>
      <c r="E67" s="106">
        <v>9030.6589199999999</v>
      </c>
    </row>
    <row r="68" spans="1:5" s="216" customFormat="1" ht="15" customHeight="1">
      <c r="A68" s="99" t="s">
        <v>333</v>
      </c>
      <c r="B68" s="106">
        <v>0</v>
      </c>
      <c r="C68" s="106">
        <v>337.48316999999997</v>
      </c>
      <c r="D68" s="106">
        <v>1008.60555</v>
      </c>
      <c r="E68" s="106">
        <v>1346.08872</v>
      </c>
    </row>
    <row r="69" spans="1:5" s="216" customFormat="1" ht="15" customHeight="1">
      <c r="A69" s="99" t="s">
        <v>334</v>
      </c>
      <c r="B69" s="106">
        <v>0</v>
      </c>
      <c r="C69" s="106">
        <v>7.2374999999999998</v>
      </c>
      <c r="D69" s="106">
        <v>5.7024999999999997</v>
      </c>
      <c r="E69" s="106">
        <v>12.94</v>
      </c>
    </row>
    <row r="70" spans="1:5" s="216" customFormat="1" ht="15" customHeight="1" thickBot="1">
      <c r="A70" s="99" t="s">
        <v>335</v>
      </c>
      <c r="B70" s="106">
        <v>-10960.337210000002</v>
      </c>
      <c r="C70" s="106">
        <v>-1098.5812700000001</v>
      </c>
      <c r="D70" s="106">
        <v>-1358.4332099999999</v>
      </c>
      <c r="E70" s="106">
        <v>-13417.35169</v>
      </c>
    </row>
    <row r="71" spans="1:5" s="216" customFormat="1" ht="15" customHeight="1" thickTop="1" thickBot="1">
      <c r="A71" s="97" t="s">
        <v>336</v>
      </c>
      <c r="B71" s="98">
        <v>391800.31802999997</v>
      </c>
      <c r="C71" s="98">
        <v>85447.438420000006</v>
      </c>
      <c r="D71" s="98">
        <v>67256.46143000001</v>
      </c>
      <c r="E71" s="98">
        <v>544504.21788000001</v>
      </c>
    </row>
    <row r="72" spans="1:5" s="216" customFormat="1" ht="15" customHeight="1" thickTop="1">
      <c r="A72" s="99" t="s">
        <v>285</v>
      </c>
      <c r="B72" s="106">
        <v>0</v>
      </c>
      <c r="C72" s="106">
        <v>0</v>
      </c>
      <c r="D72" s="106">
        <v>0</v>
      </c>
      <c r="E72" s="106">
        <v>0</v>
      </c>
    </row>
    <row r="73" spans="1:5" s="216" customFormat="1" ht="15" customHeight="1">
      <c r="A73" s="99" t="s">
        <v>286</v>
      </c>
      <c r="B73" s="106">
        <v>276500</v>
      </c>
      <c r="C73" s="106">
        <v>39197.525909999997</v>
      </c>
      <c r="D73" s="106">
        <v>56843.519999999997</v>
      </c>
      <c r="E73" s="106">
        <v>372541.04591000004</v>
      </c>
    </row>
    <row r="74" spans="1:5" s="216" customFormat="1" ht="15" customHeight="1">
      <c r="A74" s="99" t="s">
        <v>287</v>
      </c>
      <c r="B74" s="106">
        <v>0</v>
      </c>
      <c r="C74" s="106">
        <v>0</v>
      </c>
      <c r="D74" s="106">
        <v>0</v>
      </c>
      <c r="E74" s="106">
        <v>0</v>
      </c>
    </row>
    <row r="75" spans="1:5" s="216" customFormat="1" ht="15" customHeight="1">
      <c r="A75" s="99" t="s">
        <v>288</v>
      </c>
      <c r="B75" s="106">
        <v>0</v>
      </c>
      <c r="C75" s="106">
        <v>0</v>
      </c>
      <c r="D75" s="106">
        <v>0</v>
      </c>
      <c r="E75" s="106">
        <v>0</v>
      </c>
    </row>
    <row r="76" spans="1:5" s="216" customFormat="1" ht="15" customHeight="1">
      <c r="A76" s="99" t="s">
        <v>337</v>
      </c>
      <c r="B76" s="106">
        <v>246.96007</v>
      </c>
      <c r="C76" s="106">
        <v>0</v>
      </c>
      <c r="D76" s="106">
        <v>0</v>
      </c>
      <c r="E76" s="106">
        <v>246.96007</v>
      </c>
    </row>
    <row r="77" spans="1:5" s="216" customFormat="1" ht="15" customHeight="1">
      <c r="A77" s="99" t="s">
        <v>338</v>
      </c>
      <c r="B77" s="106">
        <v>223.19051000000002</v>
      </c>
      <c r="C77" s="106">
        <v>265.23275999999998</v>
      </c>
      <c r="D77" s="106">
        <v>63.806650000000005</v>
      </c>
      <c r="E77" s="106">
        <v>552.22991999999999</v>
      </c>
    </row>
    <row r="78" spans="1:5" s="216" customFormat="1" ht="15" customHeight="1">
      <c r="A78" s="99" t="s">
        <v>290</v>
      </c>
      <c r="B78" s="106">
        <v>112569.10826000001</v>
      </c>
      <c r="C78" s="106">
        <v>44691.678919999998</v>
      </c>
      <c r="D78" s="106">
        <v>9244.1312600000001</v>
      </c>
      <c r="E78" s="106">
        <v>166504.91844000001</v>
      </c>
    </row>
    <row r="79" spans="1:5" s="216" customFormat="1" ht="15" customHeight="1">
      <c r="A79" s="99" t="s">
        <v>339</v>
      </c>
      <c r="B79" s="106">
        <v>2532.0291899999997</v>
      </c>
      <c r="C79" s="106">
        <v>1407.7304899999999</v>
      </c>
      <c r="D79" s="106">
        <v>1135.81972</v>
      </c>
      <c r="E79" s="106">
        <v>5075.5794000000005</v>
      </c>
    </row>
    <row r="80" spans="1:5" s="216" customFormat="1" ht="15" customHeight="1" thickBot="1">
      <c r="A80" s="99" t="s">
        <v>340</v>
      </c>
      <c r="B80" s="106">
        <v>-270.97000000000003</v>
      </c>
      <c r="C80" s="106">
        <v>-114.72966000000001</v>
      </c>
      <c r="D80" s="106">
        <v>-30.816200000000002</v>
      </c>
      <c r="E80" s="106">
        <v>-416.51585999999998</v>
      </c>
    </row>
    <row r="81" spans="1:5" s="216" customFormat="1" ht="15" customHeight="1" thickTop="1" thickBot="1">
      <c r="A81" s="97" t="s">
        <v>341</v>
      </c>
      <c r="B81" s="98">
        <v>30689.197230000002</v>
      </c>
      <c r="C81" s="98">
        <v>13929.223410000001</v>
      </c>
      <c r="D81" s="98">
        <v>1411.8574199999998</v>
      </c>
      <c r="E81" s="98">
        <v>46030.278060000004</v>
      </c>
    </row>
    <row r="82" spans="1:5" s="216" customFormat="1" ht="15" customHeight="1" thickTop="1">
      <c r="A82" s="99" t="s">
        <v>342</v>
      </c>
      <c r="B82" s="106">
        <v>9230.7172100000007</v>
      </c>
      <c r="C82" s="106">
        <v>1154.6114299999999</v>
      </c>
      <c r="D82" s="106">
        <v>98.908259999999999</v>
      </c>
      <c r="E82" s="106">
        <v>10484.2369</v>
      </c>
    </row>
    <row r="83" spans="1:5" s="216" customFormat="1" ht="15" customHeight="1">
      <c r="A83" s="99" t="s">
        <v>343</v>
      </c>
      <c r="B83" s="106">
        <v>16903.56306</v>
      </c>
      <c r="C83" s="106">
        <v>7173.66176</v>
      </c>
      <c r="D83" s="106">
        <v>1164.2313700000002</v>
      </c>
      <c r="E83" s="106">
        <v>25241.456190000001</v>
      </c>
    </row>
    <row r="84" spans="1:5" s="216" customFormat="1" ht="15" customHeight="1">
      <c r="A84" s="99" t="s">
        <v>344</v>
      </c>
      <c r="B84" s="106">
        <v>1663.33878</v>
      </c>
      <c r="C84" s="106">
        <v>1703.90688</v>
      </c>
      <c r="D84" s="106">
        <v>31.74174</v>
      </c>
      <c r="E84" s="106">
        <v>3398.9874</v>
      </c>
    </row>
    <row r="85" spans="1:5" s="216" customFormat="1" ht="15" customHeight="1">
      <c r="A85" s="99" t="s">
        <v>345</v>
      </c>
      <c r="B85" s="106">
        <v>895.50440000000003</v>
      </c>
      <c r="C85" s="106">
        <v>795.85666000000003</v>
      </c>
      <c r="D85" s="106">
        <v>58.826519999999995</v>
      </c>
      <c r="E85" s="106">
        <v>1750.18758</v>
      </c>
    </row>
    <row r="86" spans="1:5" s="216" customFormat="1" ht="15" customHeight="1">
      <c r="A86" s="99" t="s">
        <v>346</v>
      </c>
      <c r="B86" s="106">
        <v>1328.5491000000002</v>
      </c>
      <c r="C86" s="106">
        <v>2875.3252599999996</v>
      </c>
      <c r="D86" s="106">
        <v>58.149529999999999</v>
      </c>
      <c r="E86" s="106">
        <v>4262.0238899999995</v>
      </c>
    </row>
    <row r="87" spans="1:5" s="216" customFormat="1" ht="15" customHeight="1">
      <c r="A87" s="99" t="s">
        <v>347</v>
      </c>
      <c r="B87" s="106">
        <v>1E-3</v>
      </c>
      <c r="C87" s="106">
        <v>125.42508000000001</v>
      </c>
      <c r="D87" s="106">
        <v>0</v>
      </c>
      <c r="E87" s="106">
        <v>125.42608</v>
      </c>
    </row>
    <row r="88" spans="1:5" s="216" customFormat="1" ht="15" customHeight="1">
      <c r="A88" s="99" t="s">
        <v>348</v>
      </c>
      <c r="B88" s="106">
        <v>667.52368000000001</v>
      </c>
      <c r="C88" s="106">
        <v>100.43634</v>
      </c>
      <c r="D88" s="106">
        <v>0</v>
      </c>
      <c r="E88" s="106">
        <v>767.96001999999999</v>
      </c>
    </row>
    <row r="89" spans="1:5" s="216" customFormat="1" ht="15" customHeight="1">
      <c r="A89" s="99" t="s">
        <v>349</v>
      </c>
      <c r="B89" s="106">
        <v>0</v>
      </c>
      <c r="C89" s="106">
        <v>0</v>
      </c>
      <c r="D89" s="106">
        <v>0</v>
      </c>
      <c r="E89" s="106">
        <v>0</v>
      </c>
    </row>
    <row r="90" spans="1:5" s="216" customFormat="1" ht="15" customHeight="1" thickBot="1">
      <c r="A90" s="99" t="s">
        <v>350</v>
      </c>
      <c r="B90" s="106">
        <v>0</v>
      </c>
      <c r="C90" s="106">
        <v>0</v>
      </c>
      <c r="D90" s="106">
        <v>0</v>
      </c>
      <c r="E90" s="106">
        <v>0</v>
      </c>
    </row>
    <row r="91" spans="1:5" s="216" customFormat="1" ht="15" customHeight="1" thickTop="1" thickBot="1">
      <c r="A91" s="97" t="s">
        <v>351</v>
      </c>
      <c r="B91" s="98">
        <v>2541.0621900000001</v>
      </c>
      <c r="C91" s="98">
        <v>1588.3138200000001</v>
      </c>
      <c r="D91" s="98">
        <v>21.54523</v>
      </c>
      <c r="E91" s="98">
        <v>4150.9212400000006</v>
      </c>
    </row>
    <row r="92" spans="1:5" s="216" customFormat="1" ht="15" customHeight="1" thickTop="1">
      <c r="A92" s="99" t="s">
        <v>352</v>
      </c>
      <c r="B92" s="106">
        <v>117.67631</v>
      </c>
      <c r="C92" s="106">
        <v>268.41365000000002</v>
      </c>
      <c r="D92" s="106">
        <v>1.2199999999999999E-3</v>
      </c>
      <c r="E92" s="106">
        <v>386.09118000000001</v>
      </c>
    </row>
    <row r="93" spans="1:5" s="216" customFormat="1" ht="15" customHeight="1">
      <c r="A93" s="99" t="s">
        <v>353</v>
      </c>
      <c r="B93" s="106">
        <v>28.912610000000001</v>
      </c>
      <c r="C93" s="106">
        <v>918.40377000000001</v>
      </c>
      <c r="D93" s="106">
        <v>0</v>
      </c>
      <c r="E93" s="106">
        <v>947.31637999999998</v>
      </c>
    </row>
    <row r="94" spans="1:5" s="216" customFormat="1" ht="15" customHeight="1">
      <c r="A94" s="99" t="s">
        <v>354</v>
      </c>
      <c r="B94" s="106">
        <v>31.86073</v>
      </c>
      <c r="C94" s="106">
        <v>0</v>
      </c>
      <c r="D94" s="106">
        <v>0</v>
      </c>
      <c r="E94" s="106">
        <v>31.86073</v>
      </c>
    </row>
    <row r="95" spans="1:5" s="216" customFormat="1" ht="15" customHeight="1">
      <c r="A95" s="99" t="s">
        <v>355</v>
      </c>
      <c r="B95" s="106">
        <v>2362.6125400000001</v>
      </c>
      <c r="C95" s="106">
        <v>401.49640000000005</v>
      </c>
      <c r="D95" s="106">
        <v>21.54401</v>
      </c>
      <c r="E95" s="106">
        <v>2785.6529500000001</v>
      </c>
    </row>
    <row r="96" spans="1:5" s="216" customFormat="1" ht="15" customHeight="1" thickBot="1">
      <c r="A96" s="105" t="s">
        <v>356</v>
      </c>
      <c r="B96" s="547">
        <v>0</v>
      </c>
      <c r="C96" s="547">
        <v>0</v>
      </c>
      <c r="D96" s="547">
        <v>0</v>
      </c>
      <c r="E96" s="547">
        <v>0</v>
      </c>
    </row>
    <row r="97" spans="1:6" s="216" customFormat="1" ht="15" customHeight="1" thickTop="1" thickBot="1">
      <c r="A97" s="97" t="s">
        <v>357</v>
      </c>
      <c r="B97" s="98">
        <v>0</v>
      </c>
      <c r="C97" s="98">
        <v>0</v>
      </c>
      <c r="D97" s="98">
        <v>0</v>
      </c>
      <c r="E97" s="98">
        <v>0</v>
      </c>
    </row>
    <row r="98" spans="1:6" s="216" customFormat="1" ht="15" customHeight="1" thickTop="1">
      <c r="A98" s="99" t="s">
        <v>358</v>
      </c>
      <c r="B98" s="106">
        <v>0</v>
      </c>
      <c r="C98" s="106">
        <v>0</v>
      </c>
      <c r="D98" s="106">
        <v>0</v>
      </c>
      <c r="E98" s="106">
        <v>0</v>
      </c>
    </row>
    <row r="99" spans="1:6" s="216" customFormat="1" ht="15" customHeight="1">
      <c r="A99" s="99" t="s">
        <v>359</v>
      </c>
      <c r="B99" s="106">
        <v>0</v>
      </c>
      <c r="C99" s="106">
        <v>0</v>
      </c>
      <c r="D99" s="106">
        <v>0</v>
      </c>
      <c r="E99" s="106">
        <v>0</v>
      </c>
    </row>
    <row r="100" spans="1:6" s="216" customFormat="1" ht="15" customHeight="1">
      <c r="A100" s="99" t="s">
        <v>360</v>
      </c>
      <c r="B100" s="106">
        <v>0</v>
      </c>
      <c r="C100" s="106">
        <v>0</v>
      </c>
      <c r="D100" s="106">
        <v>0</v>
      </c>
      <c r="E100" s="106">
        <v>0</v>
      </c>
    </row>
    <row r="101" spans="1:6" s="216" customFormat="1" ht="15" customHeight="1">
      <c r="A101" s="99" t="s">
        <v>361</v>
      </c>
      <c r="B101" s="106">
        <v>0</v>
      </c>
      <c r="C101" s="106">
        <v>0</v>
      </c>
      <c r="D101" s="106">
        <v>0</v>
      </c>
      <c r="E101" s="106">
        <v>0</v>
      </c>
    </row>
    <row r="102" spans="1:6" s="216" customFormat="1" ht="15" customHeight="1">
      <c r="A102" s="99" t="s">
        <v>362</v>
      </c>
      <c r="B102" s="106">
        <v>0</v>
      </c>
      <c r="C102" s="106">
        <v>0</v>
      </c>
      <c r="D102" s="106">
        <v>0</v>
      </c>
      <c r="E102" s="106">
        <v>0</v>
      </c>
    </row>
    <row r="103" spans="1:6" s="216" customFormat="1" ht="15" customHeight="1" thickBot="1">
      <c r="A103" s="99" t="s">
        <v>363</v>
      </c>
      <c r="B103" s="106">
        <v>0</v>
      </c>
      <c r="C103" s="106">
        <v>0</v>
      </c>
      <c r="D103" s="106">
        <v>0</v>
      </c>
      <c r="E103" s="106">
        <v>0</v>
      </c>
    </row>
    <row r="104" spans="1:6" ht="15" customHeight="1" thickTop="1" thickBot="1">
      <c r="A104" s="108" t="s">
        <v>364</v>
      </c>
      <c r="B104" s="95">
        <v>2009668.54578</v>
      </c>
      <c r="C104" s="95">
        <v>932748.73352999997</v>
      </c>
      <c r="D104" s="95">
        <v>211659.70634</v>
      </c>
      <c r="E104" s="95">
        <v>3154076.9856500002</v>
      </c>
      <c r="F104" s="507"/>
    </row>
    <row r="105" spans="1:6" ht="15" customHeight="1" thickTop="1" thickBot="1">
      <c r="A105" s="97" t="s">
        <v>365</v>
      </c>
      <c r="B105" s="98">
        <v>1771789.1270099999</v>
      </c>
      <c r="C105" s="98">
        <v>775349.57002999994</v>
      </c>
      <c r="D105" s="98">
        <v>202544.23119999998</v>
      </c>
      <c r="E105" s="98">
        <v>2749682.9282399998</v>
      </c>
      <c r="F105" s="507"/>
    </row>
    <row r="106" spans="1:6" ht="15" customHeight="1" thickTop="1">
      <c r="A106" s="99" t="s">
        <v>366</v>
      </c>
      <c r="B106" s="106">
        <v>144.37352999999999</v>
      </c>
      <c r="C106" s="106">
        <v>0</v>
      </c>
      <c r="D106" s="106">
        <v>0</v>
      </c>
      <c r="E106" s="106">
        <v>144.37352999999999</v>
      </c>
      <c r="F106" s="507"/>
    </row>
    <row r="107" spans="1:6" ht="15" customHeight="1">
      <c r="A107" s="99" t="s">
        <v>367</v>
      </c>
      <c r="B107" s="106">
        <v>0</v>
      </c>
      <c r="C107" s="106">
        <v>0</v>
      </c>
      <c r="D107" s="106">
        <v>0</v>
      </c>
      <c r="E107" s="106">
        <v>0</v>
      </c>
      <c r="F107" s="507"/>
    </row>
    <row r="108" spans="1:6" ht="15" customHeight="1">
      <c r="A108" s="99" t="s">
        <v>368</v>
      </c>
      <c r="B108" s="106">
        <v>144.37352999999999</v>
      </c>
      <c r="C108" s="106">
        <v>0</v>
      </c>
      <c r="D108" s="106">
        <v>0</v>
      </c>
      <c r="E108" s="106">
        <v>144.37352999999999</v>
      </c>
      <c r="F108" s="507"/>
    </row>
    <row r="109" spans="1:6" ht="15" customHeight="1">
      <c r="A109" s="99" t="s">
        <v>369</v>
      </c>
      <c r="B109" s="106">
        <v>1540409.4117300001</v>
      </c>
      <c r="C109" s="106">
        <v>432418.94439999998</v>
      </c>
      <c r="D109" s="106">
        <v>174130.57141</v>
      </c>
      <c r="E109" s="106">
        <v>2146958.9275400001</v>
      </c>
      <c r="F109" s="507"/>
    </row>
    <row r="110" spans="1:6" ht="15" customHeight="1">
      <c r="A110" s="99" t="s">
        <v>370</v>
      </c>
      <c r="B110" s="106">
        <v>217006.62437000001</v>
      </c>
      <c r="C110" s="106">
        <v>324698.89591000002</v>
      </c>
      <c r="D110" s="106">
        <v>28157.392390000001</v>
      </c>
      <c r="E110" s="106">
        <v>569862.91266999999</v>
      </c>
      <c r="F110" s="507"/>
    </row>
    <row r="111" spans="1:6" ht="15" customHeight="1">
      <c r="A111" s="102" t="s">
        <v>371</v>
      </c>
      <c r="B111" s="106">
        <v>43482.088400000001</v>
      </c>
      <c r="C111" s="106">
        <v>17427.125960000001</v>
      </c>
      <c r="D111" s="106">
        <v>5275.3687300000001</v>
      </c>
      <c r="E111" s="106">
        <v>66184.58309</v>
      </c>
      <c r="F111" s="507"/>
    </row>
    <row r="112" spans="1:6" ht="15" customHeight="1">
      <c r="A112" s="103" t="s">
        <v>372</v>
      </c>
      <c r="B112" s="106">
        <v>130.44649000000001</v>
      </c>
      <c r="C112" s="106">
        <v>0</v>
      </c>
      <c r="D112" s="106">
        <v>0</v>
      </c>
      <c r="E112" s="106">
        <v>130.44649000000001</v>
      </c>
      <c r="F112" s="507"/>
    </row>
    <row r="113" spans="1:6" ht="15" customHeight="1">
      <c r="A113" s="103" t="s">
        <v>373</v>
      </c>
      <c r="B113" s="106">
        <v>15441.64471</v>
      </c>
      <c r="C113" s="106">
        <v>1480.8499199999999</v>
      </c>
      <c r="D113" s="106">
        <v>4196.2626500000006</v>
      </c>
      <c r="E113" s="106">
        <v>21118.757280000002</v>
      </c>
      <c r="F113" s="507"/>
    </row>
    <row r="114" spans="1:6" ht="15" customHeight="1">
      <c r="A114" s="103" t="s">
        <v>374</v>
      </c>
      <c r="B114" s="106">
        <v>61859.402950000003</v>
      </c>
      <c r="C114" s="106">
        <v>6178.0390299999999</v>
      </c>
      <c r="D114" s="106">
        <v>5367.7540099999997</v>
      </c>
      <c r="E114" s="106">
        <v>73405.195989999993</v>
      </c>
      <c r="F114" s="507"/>
    </row>
    <row r="115" spans="1:6" ht="15" customHeight="1">
      <c r="A115" s="103" t="s">
        <v>375</v>
      </c>
      <c r="B115" s="106">
        <v>37160.492880000005</v>
      </c>
      <c r="C115" s="106">
        <v>9044.2336099999993</v>
      </c>
      <c r="D115" s="106">
        <v>1019.34122</v>
      </c>
      <c r="E115" s="106">
        <v>47224.067710000003</v>
      </c>
      <c r="F115" s="507"/>
    </row>
    <row r="116" spans="1:6" ht="15" customHeight="1">
      <c r="A116" s="103" t="s">
        <v>376</v>
      </c>
      <c r="B116" s="106">
        <v>47121.868340000001</v>
      </c>
      <c r="C116" s="106">
        <v>222261.12881999998</v>
      </c>
      <c r="D116" s="106">
        <v>12298.665779999999</v>
      </c>
      <c r="E116" s="106">
        <v>281681.66294000001</v>
      </c>
      <c r="F116" s="507"/>
    </row>
    <row r="117" spans="1:6" ht="15" customHeight="1">
      <c r="A117" s="103" t="s">
        <v>377</v>
      </c>
      <c r="B117" s="106">
        <v>0</v>
      </c>
      <c r="C117" s="106">
        <v>40441.950189999996</v>
      </c>
      <c r="D117" s="106">
        <v>0</v>
      </c>
      <c r="E117" s="106">
        <v>40441.950189999996</v>
      </c>
      <c r="F117" s="507"/>
    </row>
    <row r="118" spans="1:6" ht="15" customHeight="1">
      <c r="A118" s="109" t="s">
        <v>378</v>
      </c>
      <c r="B118" s="106">
        <v>11810.6806</v>
      </c>
      <c r="C118" s="106">
        <v>27865.568380000001</v>
      </c>
      <c r="D118" s="106">
        <v>0</v>
      </c>
      <c r="E118" s="106">
        <v>39676.248979999997</v>
      </c>
      <c r="F118" s="507"/>
    </row>
    <row r="119" spans="1:6" ht="15" customHeight="1">
      <c r="A119" s="109" t="s">
        <v>379</v>
      </c>
      <c r="B119" s="106">
        <v>12717.41575</v>
      </c>
      <c r="C119" s="106">
        <v>12444.431909999999</v>
      </c>
      <c r="D119" s="106">
        <v>0</v>
      </c>
      <c r="E119" s="106">
        <v>25161.847659999999</v>
      </c>
      <c r="F119" s="507"/>
    </row>
    <row r="120" spans="1:6" ht="15" customHeight="1">
      <c r="A120" s="99" t="s">
        <v>380</v>
      </c>
      <c r="B120" s="106">
        <v>0</v>
      </c>
      <c r="C120" s="106">
        <v>0</v>
      </c>
      <c r="D120" s="106">
        <v>0</v>
      </c>
      <c r="E120" s="106">
        <v>0</v>
      </c>
      <c r="F120" s="507"/>
    </row>
    <row r="121" spans="1:6" ht="15" customHeight="1" thickBot="1">
      <c r="A121" s="99" t="s">
        <v>381</v>
      </c>
      <c r="B121" s="106">
        <v>1511.3016299999999</v>
      </c>
      <c r="C121" s="106">
        <v>5787.29781</v>
      </c>
      <c r="D121" s="106">
        <v>256.26740000000001</v>
      </c>
      <c r="E121" s="106">
        <v>7554.8668399999997</v>
      </c>
      <c r="F121" s="507"/>
    </row>
    <row r="122" spans="1:6" ht="15" customHeight="1" thickTop="1" thickBot="1">
      <c r="A122" s="108" t="s">
        <v>382</v>
      </c>
      <c r="B122" s="95">
        <v>4694.0683300000001</v>
      </c>
      <c r="C122" s="95">
        <v>46.166489999999996</v>
      </c>
      <c r="D122" s="95">
        <v>0</v>
      </c>
      <c r="E122" s="95">
        <v>4740.2348200000006</v>
      </c>
      <c r="F122" s="507"/>
    </row>
    <row r="123" spans="1:6" ht="15" customHeight="1" thickTop="1" thickBot="1">
      <c r="A123" s="97" t="s">
        <v>383</v>
      </c>
      <c r="B123" s="98">
        <v>433.99783000000002</v>
      </c>
      <c r="C123" s="98">
        <v>0</v>
      </c>
      <c r="D123" s="98">
        <v>101.02248</v>
      </c>
      <c r="E123" s="98">
        <v>535.02031000000011</v>
      </c>
      <c r="F123" s="507"/>
    </row>
    <row r="124" spans="1:6" ht="15" customHeight="1" thickTop="1">
      <c r="A124" s="99" t="s">
        <v>384</v>
      </c>
      <c r="B124" s="106">
        <v>0</v>
      </c>
      <c r="C124" s="106">
        <v>0</v>
      </c>
      <c r="D124" s="106">
        <v>0</v>
      </c>
      <c r="E124" s="106">
        <v>0</v>
      </c>
      <c r="F124" s="507"/>
    </row>
    <row r="125" spans="1:6" ht="15" customHeight="1">
      <c r="A125" s="99" t="s">
        <v>385</v>
      </c>
      <c r="B125" s="106">
        <v>433.99783000000002</v>
      </c>
      <c r="C125" s="106">
        <v>0</v>
      </c>
      <c r="D125" s="106">
        <v>101.02248</v>
      </c>
      <c r="E125" s="106">
        <v>535.02031000000011</v>
      </c>
      <c r="F125" s="507"/>
    </row>
    <row r="126" spans="1:6" ht="15" customHeight="1">
      <c r="A126" s="99" t="s">
        <v>386</v>
      </c>
      <c r="B126" s="106">
        <v>0</v>
      </c>
      <c r="C126" s="106">
        <v>0</v>
      </c>
      <c r="D126" s="106">
        <v>0</v>
      </c>
      <c r="E126" s="106">
        <v>0</v>
      </c>
      <c r="F126" s="507"/>
    </row>
    <row r="127" spans="1:6" ht="15" customHeight="1">
      <c r="A127" s="99" t="s">
        <v>387</v>
      </c>
      <c r="B127" s="106">
        <v>0</v>
      </c>
      <c r="C127" s="106">
        <v>0</v>
      </c>
      <c r="D127" s="106">
        <v>0</v>
      </c>
      <c r="E127" s="106">
        <v>0</v>
      </c>
      <c r="F127" s="507"/>
    </row>
    <row r="128" spans="1:6" ht="15" customHeight="1">
      <c r="A128" s="99" t="s">
        <v>388</v>
      </c>
      <c r="B128" s="106">
        <v>0</v>
      </c>
      <c r="C128" s="106">
        <v>0</v>
      </c>
      <c r="D128" s="106">
        <v>0</v>
      </c>
      <c r="E128" s="106">
        <v>0</v>
      </c>
      <c r="F128" s="507"/>
    </row>
    <row r="129" spans="1:6" ht="15" customHeight="1" thickBot="1">
      <c r="A129" s="99" t="s">
        <v>389</v>
      </c>
      <c r="B129" s="106">
        <v>0</v>
      </c>
      <c r="C129" s="106">
        <v>0</v>
      </c>
      <c r="D129" s="106">
        <v>0</v>
      </c>
      <c r="E129" s="106">
        <v>0</v>
      </c>
      <c r="F129" s="507"/>
    </row>
    <row r="130" spans="1:6" ht="15" customHeight="1" thickTop="1" thickBot="1">
      <c r="A130" s="97" t="s">
        <v>390</v>
      </c>
      <c r="B130" s="98">
        <v>112090.98940000001</v>
      </c>
      <c r="C130" s="98">
        <v>145608.36706999998</v>
      </c>
      <c r="D130" s="98">
        <v>1251.46306</v>
      </c>
      <c r="E130" s="98">
        <v>258950.81953000001</v>
      </c>
      <c r="F130" s="507"/>
    </row>
    <row r="131" spans="1:6" ht="15" customHeight="1" thickTop="1">
      <c r="A131" s="99" t="s">
        <v>391</v>
      </c>
      <c r="B131" s="106">
        <v>0</v>
      </c>
      <c r="C131" s="106">
        <v>0</v>
      </c>
      <c r="D131" s="106">
        <v>0</v>
      </c>
      <c r="E131" s="106">
        <v>0</v>
      </c>
      <c r="F131" s="507"/>
    </row>
    <row r="132" spans="1:6" ht="15" customHeight="1">
      <c r="A132" s="99" t="s">
        <v>392</v>
      </c>
      <c r="B132" s="106">
        <v>112000</v>
      </c>
      <c r="C132" s="106">
        <v>18140</v>
      </c>
      <c r="D132" s="106">
        <v>0</v>
      </c>
      <c r="E132" s="106">
        <v>130140</v>
      </c>
      <c r="F132" s="507"/>
    </row>
    <row r="133" spans="1:6" ht="15" customHeight="1">
      <c r="A133" s="99" t="s">
        <v>393</v>
      </c>
      <c r="B133" s="106">
        <v>0</v>
      </c>
      <c r="C133" s="106">
        <v>0</v>
      </c>
      <c r="D133" s="106">
        <v>0</v>
      </c>
      <c r="E133" s="106">
        <v>0</v>
      </c>
      <c r="F133" s="507"/>
    </row>
    <row r="134" spans="1:6" ht="15" customHeight="1">
      <c r="A134" s="99" t="s">
        <v>394</v>
      </c>
      <c r="B134" s="106">
        <v>0</v>
      </c>
      <c r="C134" s="106">
        <v>0</v>
      </c>
      <c r="D134" s="106">
        <v>0</v>
      </c>
      <c r="E134" s="106">
        <v>0</v>
      </c>
      <c r="F134" s="507"/>
    </row>
    <row r="135" spans="1:6" ht="15" customHeight="1">
      <c r="A135" s="99" t="s">
        <v>395</v>
      </c>
      <c r="B135" s="106">
        <v>90.989399999999989</v>
      </c>
      <c r="C135" s="106">
        <v>127073.82392</v>
      </c>
      <c r="D135" s="106">
        <v>1241.95524</v>
      </c>
      <c r="E135" s="106">
        <v>128406.76856</v>
      </c>
      <c r="F135" s="507"/>
    </row>
    <row r="136" spans="1:6" ht="15" customHeight="1">
      <c r="A136" s="99" t="s">
        <v>396</v>
      </c>
      <c r="B136" s="106">
        <v>0</v>
      </c>
      <c r="C136" s="106">
        <v>0</v>
      </c>
      <c r="D136" s="106">
        <v>0</v>
      </c>
      <c r="E136" s="106">
        <v>0</v>
      </c>
      <c r="F136" s="507"/>
    </row>
    <row r="137" spans="1:6" ht="15" customHeight="1">
      <c r="A137" s="99" t="s">
        <v>397</v>
      </c>
      <c r="B137" s="106">
        <v>0</v>
      </c>
      <c r="C137" s="106">
        <v>0</v>
      </c>
      <c r="D137" s="106">
        <v>0</v>
      </c>
      <c r="E137" s="106">
        <v>0</v>
      </c>
      <c r="F137" s="507"/>
    </row>
    <row r="138" spans="1:6" ht="15" customHeight="1" thickBot="1">
      <c r="A138" s="99" t="s">
        <v>398</v>
      </c>
      <c r="B138" s="106">
        <v>0</v>
      </c>
      <c r="C138" s="106">
        <v>394.54315000000003</v>
      </c>
      <c r="D138" s="106">
        <v>9.5078199999999988</v>
      </c>
      <c r="E138" s="106">
        <v>404.05096999999995</v>
      </c>
      <c r="F138" s="507"/>
    </row>
    <row r="139" spans="1:6" ht="15" customHeight="1" thickTop="1" thickBot="1">
      <c r="A139" s="97" t="s">
        <v>399</v>
      </c>
      <c r="B139" s="98">
        <v>55857.4395</v>
      </c>
      <c r="C139" s="98">
        <v>6479.7167399999998</v>
      </c>
      <c r="D139" s="98">
        <v>3366.4946500000001</v>
      </c>
      <c r="E139" s="98">
        <v>65703.650890000004</v>
      </c>
      <c r="F139" s="507"/>
    </row>
    <row r="140" spans="1:6" ht="15" customHeight="1" thickTop="1">
      <c r="A140" s="99" t="s">
        <v>325</v>
      </c>
      <c r="B140" s="106">
        <v>74.508189999999999</v>
      </c>
      <c r="C140" s="106">
        <v>0</v>
      </c>
      <c r="D140" s="106">
        <v>0</v>
      </c>
      <c r="E140" s="106">
        <v>74.508189999999999</v>
      </c>
      <c r="F140" s="507"/>
    </row>
    <row r="141" spans="1:6" ht="15" customHeight="1">
      <c r="A141" s="99" t="s">
        <v>327</v>
      </c>
      <c r="B141" s="106">
        <v>33246.919679999999</v>
      </c>
      <c r="C141" s="106">
        <v>2924.7445499999999</v>
      </c>
      <c r="D141" s="106">
        <v>2134.9324100000003</v>
      </c>
      <c r="E141" s="106">
        <v>38306.596640000003</v>
      </c>
      <c r="F141" s="507"/>
    </row>
    <row r="142" spans="1:6" ht="15" customHeight="1">
      <c r="A142" s="99" t="s">
        <v>400</v>
      </c>
      <c r="B142" s="106">
        <v>22452.225489999997</v>
      </c>
      <c r="C142" s="106">
        <v>3421.5887799999996</v>
      </c>
      <c r="D142" s="106">
        <v>1231.56224</v>
      </c>
      <c r="E142" s="106">
        <v>27105.376510000002</v>
      </c>
      <c r="F142" s="507"/>
    </row>
    <row r="143" spans="1:6" ht="15" customHeight="1">
      <c r="A143" s="99" t="s">
        <v>354</v>
      </c>
      <c r="B143" s="106">
        <v>83.786140000000003</v>
      </c>
      <c r="C143" s="106">
        <v>133.38341</v>
      </c>
      <c r="D143" s="106">
        <v>0</v>
      </c>
      <c r="E143" s="106">
        <v>217.16954999999999</v>
      </c>
      <c r="F143" s="507"/>
    </row>
    <row r="144" spans="1:6" ht="15" customHeight="1" thickBot="1">
      <c r="A144" s="99" t="s">
        <v>401</v>
      </c>
      <c r="B144" s="106">
        <v>0</v>
      </c>
      <c r="C144" s="106">
        <v>0</v>
      </c>
      <c r="D144" s="106">
        <v>0</v>
      </c>
      <c r="E144" s="106">
        <v>0</v>
      </c>
      <c r="F144" s="507"/>
    </row>
    <row r="145" spans="1:6" ht="15" customHeight="1" thickTop="1" thickBot="1">
      <c r="A145" s="97" t="s">
        <v>402</v>
      </c>
      <c r="B145" s="98">
        <v>64802.923710000003</v>
      </c>
      <c r="C145" s="98">
        <v>5264.9132</v>
      </c>
      <c r="D145" s="98">
        <v>4396.4949500000002</v>
      </c>
      <c r="E145" s="98">
        <v>74464.331860000006</v>
      </c>
      <c r="F145" s="507"/>
    </row>
    <row r="146" spans="1:6" ht="15" customHeight="1" thickTop="1">
      <c r="A146" s="99" t="s">
        <v>403</v>
      </c>
      <c r="B146" s="106">
        <v>170.92298000000002</v>
      </c>
      <c r="C146" s="106">
        <v>0</v>
      </c>
      <c r="D146" s="106">
        <v>0</v>
      </c>
      <c r="E146" s="106">
        <v>170.92298000000002</v>
      </c>
      <c r="F146" s="507"/>
    </row>
    <row r="147" spans="1:6" ht="15" customHeight="1">
      <c r="A147" s="99" t="s">
        <v>404</v>
      </c>
      <c r="B147" s="106">
        <v>0</v>
      </c>
      <c r="C147" s="106">
        <v>0</v>
      </c>
      <c r="D147" s="106">
        <v>0</v>
      </c>
      <c r="E147" s="106">
        <v>0</v>
      </c>
      <c r="F147" s="507"/>
    </row>
    <row r="148" spans="1:6" ht="15" customHeight="1">
      <c r="A148" s="99" t="s">
        <v>405</v>
      </c>
      <c r="B148" s="106">
        <v>50864.034869999996</v>
      </c>
      <c r="C148" s="106">
        <v>701.11921999999993</v>
      </c>
      <c r="D148" s="106">
        <v>2280.7730799999999</v>
      </c>
      <c r="E148" s="106">
        <v>53845.927170000003</v>
      </c>
      <c r="F148" s="507"/>
    </row>
    <row r="149" spans="1:6" ht="15" customHeight="1">
      <c r="A149" s="99" t="s">
        <v>406</v>
      </c>
      <c r="B149" s="106">
        <v>13767.96586</v>
      </c>
      <c r="C149" s="106">
        <v>4563.7939800000004</v>
      </c>
      <c r="D149" s="106">
        <v>1244.0571599999998</v>
      </c>
      <c r="E149" s="106">
        <v>19575.816999999999</v>
      </c>
      <c r="F149" s="507"/>
    </row>
    <row r="150" spans="1:6" ht="15" customHeight="1" thickBot="1">
      <c r="A150" s="99" t="s">
        <v>407</v>
      </c>
      <c r="B150" s="106">
        <v>0</v>
      </c>
      <c r="C150" s="106">
        <v>0</v>
      </c>
      <c r="D150" s="106">
        <v>871.66471000000001</v>
      </c>
      <c r="E150" s="106">
        <v>871.66471000000001</v>
      </c>
      <c r="F150" s="507"/>
    </row>
    <row r="151" spans="1:6" ht="15" customHeight="1" thickTop="1" thickBot="1">
      <c r="A151" s="97" t="s">
        <v>408</v>
      </c>
      <c r="B151" s="98">
        <v>0</v>
      </c>
      <c r="C151" s="98">
        <v>0</v>
      </c>
      <c r="D151" s="98">
        <v>0</v>
      </c>
      <c r="E151" s="98">
        <v>0</v>
      </c>
      <c r="F151" s="507"/>
    </row>
    <row r="152" spans="1:6" ht="15" customHeight="1" thickTop="1">
      <c r="A152" s="99" t="s">
        <v>409</v>
      </c>
      <c r="B152" s="106">
        <v>0</v>
      </c>
      <c r="C152" s="106">
        <v>0</v>
      </c>
      <c r="D152" s="106">
        <v>0</v>
      </c>
      <c r="E152" s="106">
        <v>0</v>
      </c>
      <c r="F152" s="507"/>
    </row>
    <row r="153" spans="1:6" ht="15" customHeight="1">
      <c r="A153" s="99" t="s">
        <v>410</v>
      </c>
      <c r="B153" s="106">
        <v>0</v>
      </c>
      <c r="C153" s="106">
        <v>0</v>
      </c>
      <c r="D153" s="106">
        <v>0</v>
      </c>
      <c r="E153" s="106">
        <v>0</v>
      </c>
      <c r="F153" s="507"/>
    </row>
    <row r="154" spans="1:6" ht="15" customHeight="1">
      <c r="A154" s="99" t="s">
        <v>411</v>
      </c>
      <c r="B154" s="106">
        <v>0</v>
      </c>
      <c r="C154" s="106">
        <v>0</v>
      </c>
      <c r="D154" s="106">
        <v>0</v>
      </c>
      <c r="E154" s="106">
        <v>0</v>
      </c>
      <c r="F154" s="507"/>
    </row>
    <row r="155" spans="1:6" ht="15" customHeight="1" thickBot="1">
      <c r="A155" s="99" t="s">
        <v>412</v>
      </c>
      <c r="B155" s="106">
        <v>0</v>
      </c>
      <c r="C155" s="106">
        <v>0</v>
      </c>
      <c r="D155" s="106">
        <v>0</v>
      </c>
      <c r="E155" s="106">
        <v>0</v>
      </c>
      <c r="F155" s="507"/>
    </row>
    <row r="156" spans="1:6" ht="15" customHeight="1" thickTop="1" thickBot="1">
      <c r="A156" s="97" t="s">
        <v>413</v>
      </c>
      <c r="B156" s="98">
        <v>0</v>
      </c>
      <c r="C156" s="98">
        <v>0</v>
      </c>
      <c r="D156" s="98">
        <v>0</v>
      </c>
      <c r="E156" s="98">
        <v>0</v>
      </c>
      <c r="F156" s="507"/>
    </row>
    <row r="157" spans="1:6" ht="15" customHeight="1" thickTop="1">
      <c r="A157" s="99" t="s">
        <v>414</v>
      </c>
      <c r="B157" s="106">
        <v>0</v>
      </c>
      <c r="C157" s="106">
        <v>0</v>
      </c>
      <c r="D157" s="106">
        <v>0</v>
      </c>
      <c r="E157" s="106">
        <v>0</v>
      </c>
      <c r="F157" s="507"/>
    </row>
    <row r="158" spans="1:6" ht="15" customHeight="1">
      <c r="A158" s="99" t="s">
        <v>420</v>
      </c>
      <c r="B158" s="106">
        <v>0</v>
      </c>
      <c r="C158" s="106">
        <v>0</v>
      </c>
      <c r="D158" s="106">
        <v>0</v>
      </c>
      <c r="E158" s="106">
        <v>0</v>
      </c>
      <c r="F158" s="507"/>
    </row>
    <row r="159" spans="1:6" ht="15" customHeight="1" thickBot="1">
      <c r="A159" s="99" t="s">
        <v>421</v>
      </c>
      <c r="B159" s="106">
        <v>0</v>
      </c>
      <c r="C159" s="106">
        <v>0</v>
      </c>
      <c r="D159" s="106">
        <v>0</v>
      </c>
      <c r="E159" s="106">
        <v>0</v>
      </c>
      <c r="F159" s="507"/>
    </row>
    <row r="160" spans="1:6" ht="15" customHeight="1" thickTop="1" thickBot="1">
      <c r="A160" s="97" t="s">
        <v>422</v>
      </c>
      <c r="B160" s="98">
        <v>652690.19986000005</v>
      </c>
      <c r="C160" s="98">
        <v>109296.13645999999</v>
      </c>
      <c r="D160" s="98">
        <v>151884.17602000001</v>
      </c>
      <c r="E160" s="98">
        <v>913870.51234000002</v>
      </c>
      <c r="F160" s="507"/>
    </row>
    <row r="161" spans="1:6" ht="15" customHeight="1" thickTop="1">
      <c r="A161" s="101" t="s">
        <v>423</v>
      </c>
      <c r="B161" s="106">
        <v>411490.8</v>
      </c>
      <c r="C161" s="106">
        <v>72549.3</v>
      </c>
      <c r="D161" s="106">
        <v>69392.399999999994</v>
      </c>
      <c r="E161" s="106">
        <v>553432.5</v>
      </c>
      <c r="F161" s="507"/>
    </row>
    <row r="162" spans="1:6" ht="15" customHeight="1">
      <c r="A162" s="99" t="s">
        <v>424</v>
      </c>
      <c r="B162" s="106">
        <v>411490.8</v>
      </c>
      <c r="C162" s="106">
        <v>72549.3</v>
      </c>
      <c r="D162" s="106">
        <v>69392.399999999994</v>
      </c>
      <c r="E162" s="106">
        <v>553432.5</v>
      </c>
      <c r="F162" s="507"/>
    </row>
    <row r="163" spans="1:6" ht="15" customHeight="1">
      <c r="A163" s="99" t="s">
        <v>425</v>
      </c>
      <c r="B163" s="106">
        <v>0</v>
      </c>
      <c r="C163" s="106">
        <v>0</v>
      </c>
      <c r="D163" s="106">
        <v>0</v>
      </c>
      <c r="E163" s="106">
        <v>0</v>
      </c>
      <c r="F163" s="507"/>
    </row>
    <row r="164" spans="1:6" ht="15" customHeight="1">
      <c r="A164" s="99" t="s">
        <v>426</v>
      </c>
      <c r="B164" s="106">
        <v>0</v>
      </c>
      <c r="C164" s="106">
        <v>0</v>
      </c>
      <c r="D164" s="106">
        <v>0</v>
      </c>
      <c r="E164" s="106">
        <v>0</v>
      </c>
      <c r="F164" s="507"/>
    </row>
    <row r="165" spans="1:6" ht="15" customHeight="1">
      <c r="A165" s="101" t="s">
        <v>427</v>
      </c>
      <c r="B165" s="106">
        <v>0</v>
      </c>
      <c r="C165" s="106">
        <v>4.7393199999999993</v>
      </c>
      <c r="D165" s="106">
        <v>0</v>
      </c>
      <c r="E165" s="106">
        <v>4.7393199999999993</v>
      </c>
      <c r="F165" s="507"/>
    </row>
    <row r="166" spans="1:6" ht="15" customHeight="1">
      <c r="A166" s="99" t="s">
        <v>428</v>
      </c>
      <c r="B166" s="106">
        <v>0</v>
      </c>
      <c r="C166" s="106">
        <v>0</v>
      </c>
      <c r="D166" s="106">
        <v>0</v>
      </c>
      <c r="E166" s="106">
        <v>0</v>
      </c>
      <c r="F166" s="507"/>
    </row>
    <row r="167" spans="1:6" ht="15" customHeight="1">
      <c r="A167" s="99" t="s">
        <v>429</v>
      </c>
      <c r="B167" s="106">
        <v>0</v>
      </c>
      <c r="C167" s="106">
        <v>0</v>
      </c>
      <c r="D167" s="106">
        <v>0</v>
      </c>
      <c r="E167" s="106">
        <v>0</v>
      </c>
      <c r="F167" s="507"/>
    </row>
    <row r="168" spans="1:6" ht="15" customHeight="1">
      <c r="A168" s="99" t="s">
        <v>430</v>
      </c>
      <c r="B168" s="106">
        <v>0</v>
      </c>
      <c r="C168" s="106">
        <v>4.7393199999999993</v>
      </c>
      <c r="D168" s="106">
        <v>0</v>
      </c>
      <c r="E168" s="106">
        <v>4.7393199999999993</v>
      </c>
      <c r="F168" s="507"/>
    </row>
    <row r="169" spans="1:6" ht="15" customHeight="1">
      <c r="A169" s="101" t="s">
        <v>431</v>
      </c>
      <c r="B169" s="106">
        <v>0</v>
      </c>
      <c r="C169" s="106">
        <v>0</v>
      </c>
      <c r="D169" s="106">
        <v>0</v>
      </c>
      <c r="E169" s="106">
        <v>0</v>
      </c>
      <c r="F169" s="507"/>
    </row>
    <row r="170" spans="1:6" ht="15" customHeight="1">
      <c r="A170" s="99" t="s">
        <v>432</v>
      </c>
      <c r="B170" s="106">
        <v>0</v>
      </c>
      <c r="C170" s="106">
        <v>0</v>
      </c>
      <c r="D170" s="106">
        <v>0</v>
      </c>
      <c r="E170" s="106">
        <v>0</v>
      </c>
      <c r="F170" s="507"/>
    </row>
    <row r="171" spans="1:6" ht="15" customHeight="1">
      <c r="A171" s="101" t="s">
        <v>433</v>
      </c>
      <c r="B171" s="106">
        <v>230989.35153000001</v>
      </c>
      <c r="C171" s="106">
        <v>36207.951090000002</v>
      </c>
      <c r="D171" s="106">
        <v>79596.600459999987</v>
      </c>
      <c r="E171" s="106">
        <v>346793.90307999996</v>
      </c>
      <c r="F171" s="507"/>
    </row>
    <row r="172" spans="1:6" ht="15" customHeight="1">
      <c r="A172" s="99" t="s">
        <v>434</v>
      </c>
      <c r="B172" s="106">
        <v>12480.363079999999</v>
      </c>
      <c r="C172" s="106">
        <v>1989.82528</v>
      </c>
      <c r="D172" s="106">
        <v>5546.7854900000002</v>
      </c>
      <c r="E172" s="106">
        <v>20016.973850000002</v>
      </c>
      <c r="F172" s="507"/>
    </row>
    <row r="173" spans="1:6" ht="15" customHeight="1">
      <c r="A173" s="99" t="s">
        <v>435</v>
      </c>
      <c r="B173" s="106">
        <v>143960.88806999999</v>
      </c>
      <c r="C173" s="106">
        <v>20306.22019</v>
      </c>
      <c r="D173" s="106">
        <v>56709.692259999996</v>
      </c>
      <c r="E173" s="106">
        <v>220976.80052000002</v>
      </c>
      <c r="F173" s="507"/>
    </row>
    <row r="174" spans="1:6" ht="15" customHeight="1">
      <c r="A174" s="99" t="s">
        <v>436</v>
      </c>
      <c r="B174" s="106">
        <v>74548.100379999989</v>
      </c>
      <c r="C174" s="106">
        <v>13911.90562</v>
      </c>
      <c r="D174" s="106">
        <v>17340.12271</v>
      </c>
      <c r="E174" s="106">
        <v>105800.12870999999</v>
      </c>
      <c r="F174" s="507"/>
    </row>
    <row r="175" spans="1:6" ht="15" customHeight="1">
      <c r="A175" s="101" t="s">
        <v>437</v>
      </c>
      <c r="B175" s="106">
        <v>10210.04833</v>
      </c>
      <c r="C175" s="106">
        <v>534.14605000000006</v>
      </c>
      <c r="D175" s="106">
        <v>2895.1755600000001</v>
      </c>
      <c r="E175" s="106">
        <v>13639.369939999999</v>
      </c>
      <c r="F175" s="507"/>
    </row>
    <row r="176" spans="1:6" ht="15" customHeight="1">
      <c r="A176" s="99" t="s">
        <v>438</v>
      </c>
      <c r="B176" s="106">
        <v>0</v>
      </c>
      <c r="C176" s="106">
        <v>0</v>
      </c>
      <c r="D176" s="106">
        <v>0</v>
      </c>
      <c r="E176" s="106">
        <v>0</v>
      </c>
      <c r="F176" s="507"/>
    </row>
    <row r="177" spans="1:6" ht="15" customHeight="1" thickBot="1">
      <c r="A177" s="99" t="s">
        <v>439</v>
      </c>
      <c r="B177" s="106">
        <v>10210.04833</v>
      </c>
      <c r="C177" s="106">
        <v>534.14605000000006</v>
      </c>
      <c r="D177" s="106">
        <v>2895.1755600000001</v>
      </c>
      <c r="E177" s="106">
        <v>13639.369939999999</v>
      </c>
      <c r="F177" s="507"/>
    </row>
    <row r="178" spans="1:6" ht="15" customHeight="1" thickTop="1" thickBot="1">
      <c r="A178" s="94" t="s">
        <v>440</v>
      </c>
      <c r="B178" s="95">
        <v>2662358.7456399999</v>
      </c>
      <c r="C178" s="95">
        <v>1042044.86999</v>
      </c>
      <c r="D178" s="95">
        <v>363543.88235999999</v>
      </c>
      <c r="E178" s="95">
        <v>4067947.4979899996</v>
      </c>
      <c r="F178" s="507"/>
    </row>
    <row r="179" spans="1:6" ht="15" customHeight="1" thickTop="1" thickBot="1">
      <c r="A179" s="97" t="s">
        <v>441</v>
      </c>
      <c r="B179" s="98">
        <v>3421.3375799999999</v>
      </c>
      <c r="C179" s="98">
        <v>0</v>
      </c>
      <c r="D179" s="98">
        <v>0</v>
      </c>
      <c r="E179" s="98">
        <v>3421.3375799999999</v>
      </c>
      <c r="F179" s="507"/>
    </row>
    <row r="180" spans="1:6" ht="15" customHeight="1" thickTop="1">
      <c r="A180" s="101" t="s">
        <v>442</v>
      </c>
      <c r="B180" s="106">
        <v>0</v>
      </c>
      <c r="C180" s="106">
        <v>0</v>
      </c>
      <c r="D180" s="106">
        <v>0</v>
      </c>
      <c r="E180" s="106">
        <v>0</v>
      </c>
      <c r="F180" s="507"/>
    </row>
    <row r="181" spans="1:6" ht="15" customHeight="1">
      <c r="A181" s="99" t="s">
        <v>443</v>
      </c>
      <c r="B181" s="106">
        <v>0</v>
      </c>
      <c r="C181" s="106">
        <v>0</v>
      </c>
      <c r="D181" s="106">
        <v>0</v>
      </c>
      <c r="E181" s="106">
        <v>0</v>
      </c>
      <c r="F181" s="507"/>
    </row>
    <row r="182" spans="1:6" ht="15" customHeight="1">
      <c r="A182" s="99" t="s">
        <v>444</v>
      </c>
      <c r="B182" s="106">
        <v>0</v>
      </c>
      <c r="C182" s="106">
        <v>0</v>
      </c>
      <c r="D182" s="106">
        <v>0</v>
      </c>
      <c r="E182" s="106">
        <v>0</v>
      </c>
      <c r="F182" s="507"/>
    </row>
    <row r="183" spans="1:6" ht="15" customHeight="1">
      <c r="A183" s="99" t="s">
        <v>445</v>
      </c>
      <c r="B183" s="106">
        <v>0</v>
      </c>
      <c r="C183" s="106">
        <v>0</v>
      </c>
      <c r="D183" s="106">
        <v>0</v>
      </c>
      <c r="E183" s="106">
        <v>0</v>
      </c>
      <c r="F183" s="507"/>
    </row>
    <row r="184" spans="1:6" ht="15" customHeight="1">
      <c r="A184" s="99" t="s">
        <v>446</v>
      </c>
      <c r="B184" s="106">
        <v>0</v>
      </c>
      <c r="C184" s="106">
        <v>0</v>
      </c>
      <c r="D184" s="106">
        <v>0</v>
      </c>
      <c r="E184" s="106">
        <v>0</v>
      </c>
      <c r="F184" s="507"/>
    </row>
    <row r="185" spans="1:6" ht="15" customHeight="1">
      <c r="A185" s="99" t="s">
        <v>447</v>
      </c>
      <c r="B185" s="106">
        <v>0</v>
      </c>
      <c r="C185" s="106">
        <v>0</v>
      </c>
      <c r="D185" s="106">
        <v>0</v>
      </c>
      <c r="E185" s="106">
        <v>0</v>
      </c>
      <c r="F185" s="507"/>
    </row>
    <row r="186" spans="1:6" ht="15" customHeight="1">
      <c r="A186" s="101" t="s">
        <v>448</v>
      </c>
      <c r="B186" s="106">
        <v>971.03728999999998</v>
      </c>
      <c r="C186" s="106">
        <v>0</v>
      </c>
      <c r="D186" s="106">
        <v>0</v>
      </c>
      <c r="E186" s="106">
        <v>971.03728999999998</v>
      </c>
      <c r="F186" s="507"/>
    </row>
    <row r="187" spans="1:6" ht="15" customHeight="1">
      <c r="A187" s="99" t="s">
        <v>449</v>
      </c>
      <c r="B187" s="106">
        <v>0</v>
      </c>
      <c r="C187" s="106">
        <v>0</v>
      </c>
      <c r="D187" s="106">
        <v>0</v>
      </c>
      <c r="E187" s="106">
        <v>0</v>
      </c>
      <c r="F187" s="507"/>
    </row>
    <row r="188" spans="1:6" ht="15" customHeight="1">
      <c r="A188" s="99" t="s">
        <v>450</v>
      </c>
      <c r="B188" s="106">
        <v>0</v>
      </c>
      <c r="C188" s="106">
        <v>0</v>
      </c>
      <c r="D188" s="106">
        <v>0</v>
      </c>
      <c r="E188" s="106">
        <v>0</v>
      </c>
      <c r="F188" s="507"/>
    </row>
    <row r="189" spans="1:6" ht="15" customHeight="1">
      <c r="A189" s="99" t="s">
        <v>451</v>
      </c>
      <c r="B189" s="106">
        <v>971.03728999999998</v>
      </c>
      <c r="C189" s="106">
        <v>0</v>
      </c>
      <c r="D189" s="106">
        <v>0</v>
      </c>
      <c r="E189" s="106">
        <v>971.03728999999998</v>
      </c>
      <c r="F189" s="507"/>
    </row>
    <row r="190" spans="1:6" ht="15" customHeight="1">
      <c r="A190" s="99" t="s">
        <v>452</v>
      </c>
      <c r="B190" s="106">
        <v>0</v>
      </c>
      <c r="C190" s="106">
        <v>0</v>
      </c>
      <c r="D190" s="106">
        <v>0</v>
      </c>
      <c r="E190" s="106">
        <v>0</v>
      </c>
      <c r="F190" s="507"/>
    </row>
    <row r="191" spans="1:6" ht="15" customHeight="1">
      <c r="A191" s="99" t="s">
        <v>453</v>
      </c>
      <c r="B191" s="106">
        <v>0</v>
      </c>
      <c r="C191" s="106">
        <v>0</v>
      </c>
      <c r="D191" s="106">
        <v>0</v>
      </c>
      <c r="E191" s="106">
        <v>0</v>
      </c>
      <c r="F191" s="507"/>
    </row>
    <row r="192" spans="1:6" ht="15" customHeight="1">
      <c r="A192" s="101" t="s">
        <v>454</v>
      </c>
      <c r="B192" s="106">
        <v>0</v>
      </c>
      <c r="C192" s="106">
        <v>0</v>
      </c>
      <c r="D192" s="106">
        <v>0</v>
      </c>
      <c r="E192" s="106">
        <v>0</v>
      </c>
      <c r="F192" s="507"/>
    </row>
    <row r="193" spans="1:6" ht="15" customHeight="1">
      <c r="A193" s="101" t="s">
        <v>455</v>
      </c>
      <c r="B193" s="106">
        <v>2450.3002900000001</v>
      </c>
      <c r="C193" s="106">
        <v>0</v>
      </c>
      <c r="D193" s="106">
        <v>0</v>
      </c>
      <c r="E193" s="106">
        <v>2450.3002900000001</v>
      </c>
      <c r="F193" s="507"/>
    </row>
    <row r="194" spans="1:6" ht="15" customHeight="1">
      <c r="A194" s="99" t="s">
        <v>456</v>
      </c>
      <c r="B194" s="106">
        <v>0</v>
      </c>
      <c r="C194" s="106">
        <v>0</v>
      </c>
      <c r="D194" s="106">
        <v>0</v>
      </c>
      <c r="E194" s="106">
        <v>0</v>
      </c>
      <c r="F194" s="507"/>
    </row>
    <row r="195" spans="1:6" ht="15" customHeight="1">
      <c r="A195" s="99" t="s">
        <v>457</v>
      </c>
      <c r="B195" s="106">
        <v>2450.3002900000001</v>
      </c>
      <c r="C195" s="106">
        <v>0</v>
      </c>
      <c r="D195" s="106">
        <v>0</v>
      </c>
      <c r="E195" s="106">
        <v>2450.3002900000001</v>
      </c>
      <c r="F195" s="507"/>
    </row>
    <row r="196" spans="1:6" ht="15" customHeight="1">
      <c r="A196" s="99" t="s">
        <v>458</v>
      </c>
      <c r="B196" s="106">
        <v>0</v>
      </c>
      <c r="C196" s="106">
        <v>0</v>
      </c>
      <c r="D196" s="106">
        <v>0</v>
      </c>
      <c r="E196" s="106">
        <v>0</v>
      </c>
      <c r="F196" s="507"/>
    </row>
    <row r="197" spans="1:6" ht="15" customHeight="1">
      <c r="A197" s="99" t="s">
        <v>459</v>
      </c>
      <c r="B197" s="106">
        <v>0</v>
      </c>
      <c r="C197" s="106">
        <v>0</v>
      </c>
      <c r="D197" s="106">
        <v>0</v>
      </c>
      <c r="E197" s="106">
        <v>0</v>
      </c>
      <c r="F197" s="507"/>
    </row>
    <row r="198" spans="1:6" ht="15" customHeight="1" thickBot="1">
      <c r="A198" s="101" t="s">
        <v>460</v>
      </c>
      <c r="B198" s="106">
        <v>0</v>
      </c>
      <c r="C198" s="106">
        <v>0</v>
      </c>
      <c r="D198" s="106">
        <v>0</v>
      </c>
      <c r="E198" s="106">
        <v>0</v>
      </c>
      <c r="F198" s="507"/>
    </row>
    <row r="199" spans="1:6" ht="15" customHeight="1" thickTop="1" thickBot="1">
      <c r="A199" s="97" t="s">
        <v>461</v>
      </c>
      <c r="B199" s="98">
        <v>5880472.2164200004</v>
      </c>
      <c r="C199" s="98">
        <v>1942018.8813099999</v>
      </c>
      <c r="D199" s="98">
        <v>611788.59935000003</v>
      </c>
      <c r="E199" s="98">
        <v>8434279.6970799994</v>
      </c>
      <c r="F199" s="507"/>
    </row>
    <row r="200" spans="1:6" ht="15" customHeight="1" thickTop="1">
      <c r="A200" s="101" t="s">
        <v>462</v>
      </c>
      <c r="B200" s="106">
        <v>0</v>
      </c>
      <c r="C200" s="106">
        <v>0</v>
      </c>
      <c r="D200" s="106">
        <v>0</v>
      </c>
      <c r="E200" s="106">
        <v>0</v>
      </c>
    </row>
    <row r="201" spans="1:6" ht="15" customHeight="1">
      <c r="A201" s="102" t="s">
        <v>463</v>
      </c>
      <c r="B201" s="106">
        <v>0</v>
      </c>
      <c r="C201" s="106">
        <v>0</v>
      </c>
      <c r="D201" s="106">
        <v>0</v>
      </c>
      <c r="E201" s="106">
        <v>0</v>
      </c>
    </row>
    <row r="202" spans="1:6" ht="15" customHeight="1">
      <c r="A202" s="99" t="s">
        <v>464</v>
      </c>
      <c r="B202" s="106">
        <v>0</v>
      </c>
      <c r="C202" s="106">
        <v>0</v>
      </c>
      <c r="D202" s="106">
        <v>0</v>
      </c>
      <c r="E202" s="106">
        <v>0</v>
      </c>
    </row>
    <row r="203" spans="1:6" ht="15" customHeight="1">
      <c r="A203" s="99" t="s">
        <v>465</v>
      </c>
      <c r="B203" s="106">
        <v>0</v>
      </c>
      <c r="C203" s="106">
        <v>0</v>
      </c>
      <c r="D203" s="106">
        <v>0</v>
      </c>
      <c r="E203" s="106">
        <v>0</v>
      </c>
    </row>
    <row r="204" spans="1:6" ht="15" customHeight="1">
      <c r="A204" s="101" t="s">
        <v>466</v>
      </c>
      <c r="B204" s="106">
        <v>0</v>
      </c>
      <c r="C204" s="106">
        <v>809.25761999999997</v>
      </c>
      <c r="D204" s="106">
        <v>0</v>
      </c>
      <c r="E204" s="106">
        <v>809.25761999999997</v>
      </c>
    </row>
    <row r="205" spans="1:6" ht="15" customHeight="1">
      <c r="A205" s="99" t="s">
        <v>467</v>
      </c>
      <c r="B205" s="106">
        <v>0</v>
      </c>
      <c r="C205" s="106">
        <v>0</v>
      </c>
      <c r="D205" s="106">
        <v>0</v>
      </c>
      <c r="E205" s="106">
        <v>0</v>
      </c>
    </row>
    <row r="206" spans="1:6" ht="15" customHeight="1">
      <c r="A206" s="99" t="s">
        <v>468</v>
      </c>
      <c r="B206" s="106">
        <v>0</v>
      </c>
      <c r="C206" s="106">
        <v>809.25761999999997</v>
      </c>
      <c r="D206" s="106">
        <v>0</v>
      </c>
      <c r="E206" s="106">
        <v>809.25761999999997</v>
      </c>
    </row>
    <row r="207" spans="1:6" ht="15" customHeight="1">
      <c r="A207" s="102" t="s">
        <v>469</v>
      </c>
      <c r="B207" s="106">
        <v>0</v>
      </c>
      <c r="C207" s="106">
        <v>0</v>
      </c>
      <c r="D207" s="106">
        <v>0</v>
      </c>
      <c r="E207" s="106">
        <v>0</v>
      </c>
    </row>
    <row r="208" spans="1:6" ht="15" customHeight="1">
      <c r="A208" s="99" t="s">
        <v>470</v>
      </c>
      <c r="B208" s="106">
        <v>0</v>
      </c>
      <c r="C208" s="106">
        <v>0</v>
      </c>
      <c r="D208" s="106">
        <v>0</v>
      </c>
      <c r="E208" s="106">
        <v>0</v>
      </c>
    </row>
    <row r="209" spans="1:5" ht="15" customHeight="1">
      <c r="A209" s="99" t="s">
        <v>471</v>
      </c>
      <c r="B209" s="106">
        <v>0</v>
      </c>
      <c r="C209" s="106">
        <v>0</v>
      </c>
      <c r="D209" s="106">
        <v>0</v>
      </c>
      <c r="E209" s="106">
        <v>0</v>
      </c>
    </row>
    <row r="210" spans="1:5" ht="15" customHeight="1">
      <c r="A210" s="101" t="s">
        <v>472</v>
      </c>
      <c r="B210" s="106">
        <v>0</v>
      </c>
      <c r="C210" s="106">
        <v>0</v>
      </c>
      <c r="D210" s="106">
        <v>0</v>
      </c>
      <c r="E210" s="106">
        <v>0</v>
      </c>
    </row>
    <row r="211" spans="1:5" ht="15" customHeight="1">
      <c r="A211" s="99" t="s">
        <v>473</v>
      </c>
      <c r="B211" s="106">
        <v>0</v>
      </c>
      <c r="C211" s="106">
        <v>0</v>
      </c>
      <c r="D211" s="106">
        <v>0</v>
      </c>
      <c r="E211" s="106">
        <v>0</v>
      </c>
    </row>
    <row r="212" spans="1:5" ht="15" customHeight="1">
      <c r="A212" s="99" t="s">
        <v>474</v>
      </c>
      <c r="B212" s="106">
        <v>0</v>
      </c>
      <c r="C212" s="106">
        <v>0</v>
      </c>
      <c r="D212" s="106">
        <v>0</v>
      </c>
      <c r="E212" s="106">
        <v>0</v>
      </c>
    </row>
    <row r="213" spans="1:5" ht="15" customHeight="1">
      <c r="A213" s="101" t="s">
        <v>475</v>
      </c>
      <c r="B213" s="106">
        <v>0</v>
      </c>
      <c r="C213" s="106">
        <v>36.851230000000001</v>
      </c>
      <c r="D213" s="106">
        <v>0</v>
      </c>
      <c r="E213" s="106">
        <v>36.851230000000001</v>
      </c>
    </row>
    <row r="214" spans="1:5" ht="15" customHeight="1">
      <c r="A214" s="99" t="s">
        <v>476</v>
      </c>
      <c r="B214" s="106">
        <v>0</v>
      </c>
      <c r="C214" s="106">
        <v>0</v>
      </c>
      <c r="D214" s="106">
        <v>0</v>
      </c>
      <c r="E214" s="106">
        <v>0</v>
      </c>
    </row>
    <row r="215" spans="1:5" ht="15" customHeight="1">
      <c r="A215" s="99" t="s">
        <v>477</v>
      </c>
      <c r="B215" s="106">
        <v>0</v>
      </c>
      <c r="C215" s="106">
        <v>36.851230000000001</v>
      </c>
      <c r="D215" s="106">
        <v>0</v>
      </c>
      <c r="E215" s="106">
        <v>36.851230000000001</v>
      </c>
    </row>
    <row r="216" spans="1:5" ht="15" customHeight="1">
      <c r="A216" s="101" t="s">
        <v>478</v>
      </c>
      <c r="B216" s="106">
        <v>3945334.4121900001</v>
      </c>
      <c r="C216" s="106">
        <v>1758065.5998399998</v>
      </c>
      <c r="D216" s="106">
        <v>593370.85284000007</v>
      </c>
      <c r="E216" s="106">
        <v>6296770.8648699997</v>
      </c>
    </row>
    <row r="217" spans="1:5" ht="15" customHeight="1">
      <c r="A217" s="99" t="s">
        <v>479</v>
      </c>
      <c r="B217" s="106">
        <v>3935791.5330599998</v>
      </c>
      <c r="C217" s="106">
        <v>1743670.0112999999</v>
      </c>
      <c r="D217" s="106">
        <v>593334.75284000009</v>
      </c>
      <c r="E217" s="106">
        <v>6272796.2971999999</v>
      </c>
    </row>
    <row r="218" spans="1:5" ht="15" customHeight="1">
      <c r="A218" s="99" t="s">
        <v>480</v>
      </c>
      <c r="B218" s="106">
        <v>0</v>
      </c>
      <c r="C218" s="106">
        <v>0</v>
      </c>
      <c r="D218" s="106">
        <v>0</v>
      </c>
      <c r="E218" s="106">
        <v>0</v>
      </c>
    </row>
    <row r="219" spans="1:5" ht="15" customHeight="1">
      <c r="A219" s="99" t="s">
        <v>481</v>
      </c>
      <c r="B219" s="106">
        <v>1224.3298200000002</v>
      </c>
      <c r="C219" s="106">
        <v>0</v>
      </c>
      <c r="D219" s="106">
        <v>0</v>
      </c>
      <c r="E219" s="106">
        <v>1224.3298200000002</v>
      </c>
    </row>
    <row r="220" spans="1:5" ht="15" customHeight="1">
      <c r="A220" s="99" t="s">
        <v>482</v>
      </c>
      <c r="B220" s="106">
        <v>0</v>
      </c>
      <c r="C220" s="106">
        <v>0</v>
      </c>
      <c r="D220" s="106">
        <v>0</v>
      </c>
      <c r="E220" s="106">
        <v>0</v>
      </c>
    </row>
    <row r="221" spans="1:5" ht="15" customHeight="1">
      <c r="A221" s="99" t="s">
        <v>483</v>
      </c>
      <c r="B221" s="106">
        <v>8318.5493100000003</v>
      </c>
      <c r="C221" s="106">
        <v>14395.588539999999</v>
      </c>
      <c r="D221" s="106">
        <v>0</v>
      </c>
      <c r="E221" s="106">
        <v>22714.137850000003</v>
      </c>
    </row>
    <row r="222" spans="1:5" ht="15" customHeight="1">
      <c r="A222" s="99" t="s">
        <v>484</v>
      </c>
      <c r="B222" s="106">
        <v>0</v>
      </c>
      <c r="C222" s="106">
        <v>0</v>
      </c>
      <c r="D222" s="106">
        <v>0</v>
      </c>
      <c r="E222" s="106">
        <v>0</v>
      </c>
    </row>
    <row r="223" spans="1:5" ht="15" customHeight="1">
      <c r="A223" s="99" t="s">
        <v>485</v>
      </c>
      <c r="B223" s="106">
        <v>0</v>
      </c>
      <c r="C223" s="106">
        <v>0</v>
      </c>
      <c r="D223" s="106">
        <v>0</v>
      </c>
      <c r="E223" s="106">
        <v>0</v>
      </c>
    </row>
    <row r="224" spans="1:5" ht="15" customHeight="1">
      <c r="A224" s="99" t="s">
        <v>486</v>
      </c>
      <c r="B224" s="106">
        <v>0</v>
      </c>
      <c r="C224" s="106">
        <v>0</v>
      </c>
      <c r="D224" s="106">
        <v>0</v>
      </c>
      <c r="E224" s="106">
        <v>0</v>
      </c>
    </row>
    <row r="225" spans="1:5" ht="15" customHeight="1">
      <c r="A225" s="99" t="s">
        <v>487</v>
      </c>
      <c r="B225" s="106">
        <v>0</v>
      </c>
      <c r="C225" s="106">
        <v>0</v>
      </c>
      <c r="D225" s="106">
        <v>36.1</v>
      </c>
      <c r="E225" s="106">
        <v>36.1</v>
      </c>
    </row>
    <row r="226" spans="1:5" ht="15" customHeight="1">
      <c r="A226" s="101" t="s">
        <v>488</v>
      </c>
      <c r="B226" s="106">
        <v>1935137.8042300001</v>
      </c>
      <c r="C226" s="106">
        <v>117606.58787</v>
      </c>
      <c r="D226" s="106">
        <v>18417.746510000001</v>
      </c>
      <c r="E226" s="106">
        <v>2071162.1386099998</v>
      </c>
    </row>
    <row r="227" spans="1:5" ht="15" customHeight="1">
      <c r="A227" s="99" t="s">
        <v>489</v>
      </c>
      <c r="B227" s="106">
        <v>17168.781159999999</v>
      </c>
      <c r="C227" s="106">
        <v>22688.35095</v>
      </c>
      <c r="D227" s="106">
        <v>0</v>
      </c>
      <c r="E227" s="106">
        <v>39857.132109999999</v>
      </c>
    </row>
    <row r="228" spans="1:5" ht="15" customHeight="1">
      <c r="A228" s="99" t="s">
        <v>490</v>
      </c>
      <c r="B228" s="106">
        <v>0</v>
      </c>
      <c r="C228" s="106">
        <v>0</v>
      </c>
      <c r="D228" s="106">
        <v>0</v>
      </c>
      <c r="E228" s="106">
        <v>0</v>
      </c>
    </row>
    <row r="229" spans="1:5" ht="15" customHeight="1">
      <c r="A229" s="99" t="s">
        <v>491</v>
      </c>
      <c r="B229" s="106">
        <v>20513.505579999997</v>
      </c>
      <c r="C229" s="106">
        <v>5499.20525</v>
      </c>
      <c r="D229" s="106">
        <v>539.98259999999993</v>
      </c>
      <c r="E229" s="106">
        <v>26552.693429999999</v>
      </c>
    </row>
    <row r="230" spans="1:5" ht="15" customHeight="1">
      <c r="A230" s="99" t="s">
        <v>492</v>
      </c>
      <c r="B230" s="106">
        <v>12763.642230000001</v>
      </c>
      <c r="C230" s="106">
        <v>4266.8814400000001</v>
      </c>
      <c r="D230" s="106">
        <v>1977.85465</v>
      </c>
      <c r="E230" s="106">
        <v>19008.37832</v>
      </c>
    </row>
    <row r="231" spans="1:5" ht="15" customHeight="1">
      <c r="A231" s="99" t="s">
        <v>493</v>
      </c>
      <c r="B231" s="106">
        <v>0</v>
      </c>
      <c r="C231" s="106">
        <v>0</v>
      </c>
      <c r="D231" s="106">
        <v>0</v>
      </c>
      <c r="E231" s="106">
        <v>0</v>
      </c>
    </row>
    <row r="232" spans="1:5" ht="15" customHeight="1">
      <c r="A232" s="99" t="s">
        <v>494</v>
      </c>
      <c r="B232" s="106">
        <v>1884691.8752599999</v>
      </c>
      <c r="C232" s="106">
        <v>85152.150229999999</v>
      </c>
      <c r="D232" s="106">
        <v>15899.90926</v>
      </c>
      <c r="E232" s="106">
        <v>1985743.93475</v>
      </c>
    </row>
    <row r="233" spans="1:5" ht="15" customHeight="1">
      <c r="A233" s="101" t="s">
        <v>495</v>
      </c>
      <c r="B233" s="106">
        <v>0</v>
      </c>
      <c r="C233" s="106">
        <v>87.986279999999994</v>
      </c>
      <c r="D233" s="106">
        <v>0</v>
      </c>
      <c r="E233" s="106">
        <v>87.986279999999994</v>
      </c>
    </row>
    <row r="234" spans="1:5" ht="15" customHeight="1">
      <c r="A234" s="99" t="s">
        <v>496</v>
      </c>
      <c r="B234" s="106">
        <v>0</v>
      </c>
      <c r="C234" s="106">
        <v>87.986279999999994</v>
      </c>
      <c r="D234" s="106">
        <v>0</v>
      </c>
      <c r="E234" s="106">
        <v>87.986279999999994</v>
      </c>
    </row>
    <row r="235" spans="1:5" ht="15" customHeight="1">
      <c r="A235" s="99" t="s">
        <v>497</v>
      </c>
      <c r="B235" s="106">
        <v>0</v>
      </c>
      <c r="C235" s="106">
        <v>0</v>
      </c>
      <c r="D235" s="106">
        <v>0</v>
      </c>
      <c r="E235" s="106">
        <v>0</v>
      </c>
    </row>
    <row r="236" spans="1:5" ht="15" customHeight="1">
      <c r="A236" s="101" t="s">
        <v>498</v>
      </c>
      <c r="B236" s="106">
        <v>0</v>
      </c>
      <c r="C236" s="106">
        <v>65412.598469999997</v>
      </c>
      <c r="D236" s="106">
        <v>0</v>
      </c>
      <c r="E236" s="106">
        <v>65412.598469999997</v>
      </c>
    </row>
    <row r="237" spans="1:5" ht="15" customHeight="1">
      <c r="A237" s="99" t="s">
        <v>496</v>
      </c>
      <c r="B237" s="106">
        <v>0</v>
      </c>
      <c r="C237" s="106">
        <v>46902.436540000002</v>
      </c>
      <c r="D237" s="106">
        <v>0</v>
      </c>
      <c r="E237" s="106">
        <v>46902.436540000002</v>
      </c>
    </row>
    <row r="238" spans="1:5" ht="15" customHeight="1">
      <c r="A238" s="99" t="s">
        <v>497</v>
      </c>
      <c r="B238" s="106">
        <v>0</v>
      </c>
      <c r="C238" s="106">
        <v>18510.161929999998</v>
      </c>
      <c r="D238" s="106">
        <v>0</v>
      </c>
      <c r="E238" s="106">
        <v>18510.161929999998</v>
      </c>
    </row>
    <row r="239" spans="1:5" ht="15" customHeight="1">
      <c r="A239" s="101" t="s">
        <v>499</v>
      </c>
      <c r="B239" s="106">
        <v>0</v>
      </c>
      <c r="C239" s="106">
        <v>87.986279999999994</v>
      </c>
      <c r="D239" s="106">
        <v>0</v>
      </c>
      <c r="E239" s="106">
        <v>87.986279999999994</v>
      </c>
    </row>
    <row r="240" spans="1:5" ht="15" customHeight="1" thickBot="1">
      <c r="A240" s="101" t="s">
        <v>500</v>
      </c>
      <c r="B240" s="106">
        <v>0</v>
      </c>
      <c r="C240" s="106">
        <v>65412.598469999997</v>
      </c>
      <c r="D240" s="106">
        <v>0</v>
      </c>
      <c r="E240" s="106">
        <v>65412.598469999997</v>
      </c>
    </row>
    <row r="241" spans="1:5" ht="15" customHeight="1" thickTop="1" thickBot="1">
      <c r="A241" s="97" t="s">
        <v>501</v>
      </c>
      <c r="B241" s="98">
        <v>50427.622600000002</v>
      </c>
      <c r="C241" s="98">
        <v>21703.482980000001</v>
      </c>
      <c r="D241" s="98">
        <v>7348.2654299999995</v>
      </c>
      <c r="E241" s="98">
        <v>79479.371010000003</v>
      </c>
    </row>
    <row r="242" spans="1:5" ht="15" customHeight="1" thickTop="1">
      <c r="A242" s="99" t="s">
        <v>502</v>
      </c>
      <c r="B242" s="106">
        <v>0</v>
      </c>
      <c r="C242" s="106">
        <v>84.404429999999991</v>
      </c>
      <c r="D242" s="106">
        <v>0</v>
      </c>
      <c r="E242" s="106">
        <v>84.404429999999991</v>
      </c>
    </row>
    <row r="243" spans="1:5" ht="15" customHeight="1">
      <c r="A243" s="99" t="s">
        <v>503</v>
      </c>
      <c r="B243" s="106">
        <v>2531.0340200000001</v>
      </c>
      <c r="C243" s="106">
        <v>937.86139000000003</v>
      </c>
      <c r="D243" s="106">
        <v>139.35551000000001</v>
      </c>
      <c r="E243" s="106">
        <v>3608.25092</v>
      </c>
    </row>
    <row r="244" spans="1:5" ht="15" customHeight="1">
      <c r="A244" s="99" t="s">
        <v>504</v>
      </c>
      <c r="B244" s="106">
        <v>43830.343919999999</v>
      </c>
      <c r="C244" s="106">
        <v>19004.46802</v>
      </c>
      <c r="D244" s="106">
        <v>5933.2890800000005</v>
      </c>
      <c r="E244" s="106">
        <v>68768.101020000002</v>
      </c>
    </row>
    <row r="245" spans="1:5" ht="15" customHeight="1">
      <c r="A245" s="99" t="s">
        <v>505</v>
      </c>
      <c r="B245" s="106">
        <v>292.23841999999996</v>
      </c>
      <c r="C245" s="106">
        <v>433.34696000000002</v>
      </c>
      <c r="D245" s="106">
        <v>187.85328000000001</v>
      </c>
      <c r="E245" s="106">
        <v>913.43866000000003</v>
      </c>
    </row>
    <row r="246" spans="1:5" ht="15" customHeight="1">
      <c r="A246" s="99" t="s">
        <v>506</v>
      </c>
      <c r="B246" s="106">
        <v>437.76612</v>
      </c>
      <c r="C246" s="106">
        <v>53.991889999999998</v>
      </c>
      <c r="D246" s="106">
        <v>280.52449000000001</v>
      </c>
      <c r="E246" s="106">
        <v>772.28250000000003</v>
      </c>
    </row>
    <row r="247" spans="1:5" ht="15" customHeight="1">
      <c r="A247" s="99" t="s">
        <v>507</v>
      </c>
      <c r="B247" s="106">
        <v>0</v>
      </c>
      <c r="C247" s="106">
        <v>0.52466999999999997</v>
      </c>
      <c r="D247" s="106">
        <v>0</v>
      </c>
      <c r="E247" s="106">
        <v>0.52466999999999997</v>
      </c>
    </row>
    <row r="248" spans="1:5" ht="15" customHeight="1">
      <c r="A248" s="99" t="s">
        <v>508</v>
      </c>
      <c r="B248" s="106">
        <v>845.35645999999997</v>
      </c>
      <c r="C248" s="106">
        <v>206.85479000000001</v>
      </c>
      <c r="D248" s="106">
        <v>12.100200000000001</v>
      </c>
      <c r="E248" s="106">
        <v>1064.3114499999999</v>
      </c>
    </row>
    <row r="249" spans="1:5" ht="15" customHeight="1">
      <c r="A249" s="99" t="s">
        <v>509</v>
      </c>
      <c r="B249" s="106">
        <v>1.8841700000000001</v>
      </c>
      <c r="C249" s="106">
        <v>5.0084399999999993</v>
      </c>
      <c r="D249" s="106">
        <v>0</v>
      </c>
      <c r="E249" s="106">
        <v>6.8926099999999995</v>
      </c>
    </row>
    <row r="250" spans="1:5" ht="15" customHeight="1">
      <c r="A250" s="99" t="s">
        <v>510</v>
      </c>
      <c r="B250" s="106">
        <v>0</v>
      </c>
      <c r="C250" s="106">
        <v>0</v>
      </c>
      <c r="D250" s="106">
        <v>0</v>
      </c>
      <c r="E250" s="106">
        <v>0</v>
      </c>
    </row>
    <row r="251" spans="1:5" ht="15" customHeight="1">
      <c r="A251" s="99" t="s">
        <v>511</v>
      </c>
      <c r="B251" s="106">
        <v>2480.78613</v>
      </c>
      <c r="C251" s="106">
        <v>977.02238999999997</v>
      </c>
      <c r="D251" s="106">
        <v>795.14287000000002</v>
      </c>
      <c r="E251" s="106">
        <v>4252.9513899999993</v>
      </c>
    </row>
    <row r="252" spans="1:5" ht="15" customHeight="1" thickBot="1">
      <c r="A252" s="99" t="s">
        <v>512</v>
      </c>
      <c r="B252" s="106">
        <v>8.2133599999999998</v>
      </c>
      <c r="C252" s="106">
        <v>0</v>
      </c>
      <c r="D252" s="106">
        <v>0</v>
      </c>
      <c r="E252" s="106">
        <v>8.2133599999999998</v>
      </c>
    </row>
    <row r="253" spans="1:5" ht="15" customHeight="1" thickTop="1" thickBot="1">
      <c r="A253" s="97" t="s">
        <v>513</v>
      </c>
      <c r="B253" s="98">
        <v>-11621.775599999999</v>
      </c>
      <c r="C253" s="98">
        <v>-8803.07863</v>
      </c>
      <c r="D253" s="98">
        <v>-1210.89732</v>
      </c>
      <c r="E253" s="98">
        <v>-21635.751550000001</v>
      </c>
    </row>
    <row r="254" spans="1:5" ht="15" customHeight="1" thickTop="1">
      <c r="A254" s="99" t="s">
        <v>514</v>
      </c>
      <c r="B254" s="106">
        <v>-11538.07411</v>
      </c>
      <c r="C254" s="106">
        <v>-7550.9118499999995</v>
      </c>
      <c r="D254" s="106">
        <v>-1210.89732</v>
      </c>
      <c r="E254" s="106">
        <v>-20299.883280000002</v>
      </c>
    </row>
    <row r="255" spans="1:5" ht="15" customHeight="1">
      <c r="A255" s="99" t="s">
        <v>515</v>
      </c>
      <c r="B255" s="106">
        <v>0</v>
      </c>
      <c r="C255" s="106">
        <v>0</v>
      </c>
      <c r="D255" s="106">
        <v>0</v>
      </c>
      <c r="E255" s="106">
        <v>0</v>
      </c>
    </row>
    <row r="256" spans="1:5" ht="15" customHeight="1">
      <c r="A256" s="99" t="s">
        <v>516</v>
      </c>
      <c r="B256" s="106">
        <v>0</v>
      </c>
      <c r="C256" s="106">
        <v>-1245.5193100000001</v>
      </c>
      <c r="D256" s="106">
        <v>0</v>
      </c>
      <c r="E256" s="106">
        <v>-1245.5193100000001</v>
      </c>
    </row>
    <row r="257" spans="1:5" ht="15" customHeight="1">
      <c r="A257" s="99" t="s">
        <v>517</v>
      </c>
      <c r="B257" s="106">
        <v>-83.701490000000007</v>
      </c>
      <c r="C257" s="106">
        <v>-6.6474700000000002</v>
      </c>
      <c r="D257" s="106">
        <v>0</v>
      </c>
      <c r="E257" s="106">
        <v>-90.348960000000005</v>
      </c>
    </row>
    <row r="258" spans="1:5" ht="15" customHeight="1">
      <c r="A258" s="99" t="s">
        <v>518</v>
      </c>
      <c r="B258" s="106">
        <v>0</v>
      </c>
      <c r="C258" s="106">
        <v>0</v>
      </c>
      <c r="D258" s="106">
        <v>0</v>
      </c>
      <c r="E258" s="106">
        <v>0</v>
      </c>
    </row>
    <row r="259" spans="1:5" ht="15" customHeight="1">
      <c r="A259" s="102" t="s">
        <v>519</v>
      </c>
      <c r="B259" s="106">
        <v>0</v>
      </c>
      <c r="C259" s="106">
        <v>0</v>
      </c>
      <c r="D259" s="106">
        <v>0</v>
      </c>
      <c r="E259" s="106">
        <v>0</v>
      </c>
    </row>
    <row r="260" spans="1:5" ht="15" customHeight="1" thickBot="1">
      <c r="A260" s="102" t="s">
        <v>520</v>
      </c>
      <c r="B260" s="106">
        <v>0</v>
      </c>
      <c r="C260" s="106">
        <v>0</v>
      </c>
      <c r="D260" s="106">
        <v>0</v>
      </c>
      <c r="E260" s="106">
        <v>0</v>
      </c>
    </row>
    <row r="261" spans="1:5" ht="15" customHeight="1" thickTop="1" thickBot="1">
      <c r="A261" s="108" t="s">
        <v>521</v>
      </c>
      <c r="B261" s="95">
        <v>38805.847000000002</v>
      </c>
      <c r="C261" s="95">
        <v>12900.404349999999</v>
      </c>
      <c r="D261" s="95">
        <v>6137.3681100000003</v>
      </c>
      <c r="E261" s="95">
        <v>57843.619460000002</v>
      </c>
    </row>
    <row r="262" spans="1:5" ht="15" customHeight="1" thickTop="1" thickBot="1">
      <c r="A262" s="113" t="s">
        <v>522</v>
      </c>
      <c r="B262" s="98">
        <v>2117.5067200000003</v>
      </c>
      <c r="C262" s="98">
        <v>445.13758000000001</v>
      </c>
      <c r="D262" s="98">
        <v>41.130009999999999</v>
      </c>
      <c r="E262" s="98">
        <v>2603.7743100000002</v>
      </c>
    </row>
    <row r="263" spans="1:5" ht="15" customHeight="1" thickTop="1">
      <c r="A263" s="99" t="s">
        <v>523</v>
      </c>
      <c r="B263" s="106">
        <v>1299.62049</v>
      </c>
      <c r="C263" s="106">
        <v>326.80637999999999</v>
      </c>
      <c r="D263" s="106">
        <v>21.255099999999999</v>
      </c>
      <c r="E263" s="106">
        <v>1647.6819699999999</v>
      </c>
    </row>
    <row r="264" spans="1:5" ht="15" customHeight="1">
      <c r="A264" s="99" t="s">
        <v>524</v>
      </c>
      <c r="B264" s="106">
        <v>748.14792</v>
      </c>
      <c r="C264" s="106">
        <v>86.735720000000001</v>
      </c>
      <c r="D264" s="106">
        <v>19.765909999999998</v>
      </c>
      <c r="E264" s="106">
        <v>854.64955000000009</v>
      </c>
    </row>
    <row r="265" spans="1:5" ht="15" customHeight="1">
      <c r="A265" s="99" t="s">
        <v>525</v>
      </c>
      <c r="B265" s="106">
        <v>47.890860000000004</v>
      </c>
      <c r="C265" s="106">
        <v>9.75</v>
      </c>
      <c r="D265" s="106">
        <v>0</v>
      </c>
      <c r="E265" s="106">
        <v>57.640860000000004</v>
      </c>
    </row>
    <row r="266" spans="1:5" ht="15" customHeight="1">
      <c r="A266" s="99" t="s">
        <v>526</v>
      </c>
      <c r="B266" s="106">
        <v>0</v>
      </c>
      <c r="C266" s="106">
        <v>0</v>
      </c>
      <c r="D266" s="106">
        <v>0</v>
      </c>
      <c r="E266" s="106">
        <v>0</v>
      </c>
    </row>
    <row r="267" spans="1:5" ht="15" customHeight="1">
      <c r="A267" s="114" t="s">
        <v>527</v>
      </c>
      <c r="B267" s="548">
        <v>21.847450000000002</v>
      </c>
      <c r="C267" s="548">
        <v>21.845479999999998</v>
      </c>
      <c r="D267" s="548">
        <v>0.109</v>
      </c>
      <c r="E267" s="548">
        <v>43.801929999999999</v>
      </c>
    </row>
    <row r="268" spans="1:5" ht="15" customHeight="1" thickBot="1">
      <c r="A268" s="114" t="s">
        <v>528</v>
      </c>
      <c r="B268" s="548">
        <v>0</v>
      </c>
      <c r="C268" s="548">
        <v>0</v>
      </c>
      <c r="D268" s="548">
        <v>0</v>
      </c>
      <c r="E268" s="548">
        <v>0</v>
      </c>
    </row>
    <row r="269" spans="1:5" ht="15" customHeight="1" thickTop="1" thickBot="1">
      <c r="A269" s="97" t="s">
        <v>529</v>
      </c>
      <c r="B269" s="98">
        <v>-1390.3943000000002</v>
      </c>
      <c r="C269" s="98">
        <v>-349.60763000000003</v>
      </c>
      <c r="D269" s="98">
        <v>-23.876259999999998</v>
      </c>
      <c r="E269" s="98">
        <v>-1763.8781899999999</v>
      </c>
    </row>
    <row r="270" spans="1:5" ht="15" customHeight="1" thickTop="1">
      <c r="A270" s="99" t="s">
        <v>523</v>
      </c>
      <c r="B270" s="106">
        <v>-800.12622999999996</v>
      </c>
      <c r="C270" s="106">
        <v>-118.76349</v>
      </c>
      <c r="D270" s="106">
        <v>-23.876259999999998</v>
      </c>
      <c r="E270" s="106">
        <v>-942.76598000000001</v>
      </c>
    </row>
    <row r="271" spans="1:5" ht="15" customHeight="1">
      <c r="A271" s="99" t="s">
        <v>530</v>
      </c>
      <c r="B271" s="106">
        <v>-105.07239999999999</v>
      </c>
      <c r="C271" s="106">
        <v>-59.601999999999997</v>
      </c>
      <c r="D271" s="106">
        <v>0</v>
      </c>
      <c r="E271" s="106">
        <v>-164.67439999999999</v>
      </c>
    </row>
    <row r="272" spans="1:5" ht="15" customHeight="1">
      <c r="A272" s="99" t="s">
        <v>531</v>
      </c>
      <c r="B272" s="106">
        <v>0</v>
      </c>
      <c r="C272" s="106">
        <v>0</v>
      </c>
      <c r="D272" s="106">
        <v>0</v>
      </c>
      <c r="E272" s="106">
        <v>0</v>
      </c>
    </row>
    <row r="273" spans="1:5" ht="15" customHeight="1">
      <c r="A273" s="102" t="s">
        <v>532</v>
      </c>
      <c r="B273" s="106">
        <v>0</v>
      </c>
      <c r="C273" s="106">
        <v>0</v>
      </c>
      <c r="D273" s="106">
        <v>0</v>
      </c>
      <c r="E273" s="106">
        <v>0</v>
      </c>
    </row>
    <row r="274" spans="1:5" ht="15" customHeight="1">
      <c r="A274" s="102" t="s">
        <v>533</v>
      </c>
      <c r="B274" s="106">
        <v>-485.19567000000001</v>
      </c>
      <c r="C274" s="106">
        <v>-171.24214000000001</v>
      </c>
      <c r="D274" s="106">
        <v>0</v>
      </c>
      <c r="E274" s="106">
        <v>-656.43781000000001</v>
      </c>
    </row>
    <row r="275" spans="1:5" ht="15" customHeight="1" thickBot="1">
      <c r="A275" s="101" t="s">
        <v>534</v>
      </c>
      <c r="B275" s="106">
        <v>0</v>
      </c>
      <c r="C275" s="106">
        <v>0</v>
      </c>
      <c r="D275" s="106">
        <v>0</v>
      </c>
      <c r="E275" s="106">
        <v>0</v>
      </c>
    </row>
    <row r="276" spans="1:5" ht="15" customHeight="1" thickTop="1" thickBot="1">
      <c r="A276" s="97" t="s">
        <v>535</v>
      </c>
      <c r="B276" s="98">
        <v>39532.959419999999</v>
      </c>
      <c r="C276" s="98">
        <v>12995.934300000001</v>
      </c>
      <c r="D276" s="98">
        <v>6154.6218600000002</v>
      </c>
      <c r="E276" s="98">
        <v>58683.515579999999</v>
      </c>
    </row>
    <row r="277" spans="1:5" ht="15" customHeight="1" thickTop="1">
      <c r="A277" s="99" t="s">
        <v>536</v>
      </c>
      <c r="B277" s="106">
        <v>1703.9101900000001</v>
      </c>
      <c r="C277" s="106">
        <v>2168.9406800000002</v>
      </c>
      <c r="D277" s="106">
        <v>9012.5329199999996</v>
      </c>
      <c r="E277" s="106">
        <v>12885.38379</v>
      </c>
    </row>
    <row r="278" spans="1:5" ht="15" customHeight="1">
      <c r="A278" s="99" t="s">
        <v>537</v>
      </c>
      <c r="B278" s="106">
        <v>67.479489999999998</v>
      </c>
      <c r="C278" s="106">
        <v>102.65247000000001</v>
      </c>
      <c r="D278" s="106">
        <v>0</v>
      </c>
      <c r="E278" s="106">
        <v>170.13195999999999</v>
      </c>
    </row>
    <row r="279" spans="1:5" ht="15" customHeight="1">
      <c r="A279" s="99" t="s">
        <v>538</v>
      </c>
      <c r="B279" s="106">
        <v>1636.4306999999999</v>
      </c>
      <c r="C279" s="106">
        <v>2066.2882100000002</v>
      </c>
      <c r="D279" s="106">
        <v>9012.5329199999996</v>
      </c>
      <c r="E279" s="106">
        <v>12715.251829999999</v>
      </c>
    </row>
    <row r="280" spans="1:5" ht="15" customHeight="1">
      <c r="A280" s="99" t="s">
        <v>539</v>
      </c>
      <c r="B280" s="106">
        <v>0</v>
      </c>
      <c r="C280" s="106">
        <v>0</v>
      </c>
      <c r="D280" s="106">
        <v>0</v>
      </c>
      <c r="E280" s="106">
        <v>0</v>
      </c>
    </row>
    <row r="281" spans="1:5" ht="15" customHeight="1">
      <c r="A281" s="99" t="s">
        <v>540</v>
      </c>
      <c r="B281" s="106">
        <v>0</v>
      </c>
      <c r="C281" s="106">
        <v>0</v>
      </c>
      <c r="D281" s="106">
        <v>0</v>
      </c>
      <c r="E281" s="106">
        <v>0</v>
      </c>
    </row>
    <row r="282" spans="1:5" ht="15" customHeight="1">
      <c r="A282" s="101" t="s">
        <v>541</v>
      </c>
      <c r="B282" s="106">
        <v>0</v>
      </c>
      <c r="C282" s="106">
        <v>0</v>
      </c>
      <c r="D282" s="106">
        <v>0</v>
      </c>
      <c r="E282" s="106">
        <v>0</v>
      </c>
    </row>
    <row r="283" spans="1:5" ht="15" customHeight="1">
      <c r="A283" s="99" t="s">
        <v>542</v>
      </c>
      <c r="B283" s="106">
        <v>0</v>
      </c>
      <c r="C283" s="106">
        <v>0</v>
      </c>
      <c r="D283" s="106">
        <v>0</v>
      </c>
      <c r="E283" s="106">
        <v>0</v>
      </c>
    </row>
    <row r="284" spans="1:5" ht="15" customHeight="1">
      <c r="A284" s="99" t="s">
        <v>543</v>
      </c>
      <c r="B284" s="106">
        <v>0</v>
      </c>
      <c r="C284" s="106">
        <v>0</v>
      </c>
      <c r="D284" s="106">
        <v>0</v>
      </c>
      <c r="E284" s="106">
        <v>0</v>
      </c>
    </row>
    <row r="285" spans="1:5" ht="15" customHeight="1">
      <c r="A285" s="99" t="s">
        <v>544</v>
      </c>
      <c r="B285" s="106">
        <v>-2070.56891</v>
      </c>
      <c r="C285" s="106">
        <v>-2378.4166600000003</v>
      </c>
      <c r="D285" s="106">
        <v>-9872.4555</v>
      </c>
      <c r="E285" s="106">
        <v>-14321.441070000001</v>
      </c>
    </row>
    <row r="286" spans="1:5" ht="15" customHeight="1">
      <c r="A286" s="102" t="s">
        <v>545</v>
      </c>
      <c r="B286" s="106">
        <v>-1557.6632999999999</v>
      </c>
      <c r="C286" s="106">
        <v>-2336.9864600000001</v>
      </c>
      <c r="D286" s="106">
        <v>-9872.4555</v>
      </c>
      <c r="E286" s="106">
        <v>-13767.10526</v>
      </c>
    </row>
    <row r="287" spans="1:5" ht="15" customHeight="1">
      <c r="A287" s="102" t="s">
        <v>546</v>
      </c>
      <c r="B287" s="106">
        <v>-12.315280000000001</v>
      </c>
      <c r="C287" s="106">
        <v>0</v>
      </c>
      <c r="D287" s="106">
        <v>0</v>
      </c>
      <c r="E287" s="106">
        <v>-12.315280000000001</v>
      </c>
    </row>
    <row r="288" spans="1:5" ht="15" customHeight="1">
      <c r="A288" s="99" t="s">
        <v>547</v>
      </c>
      <c r="B288" s="106">
        <v>0</v>
      </c>
      <c r="C288" s="106">
        <v>0</v>
      </c>
      <c r="D288" s="106">
        <v>0</v>
      </c>
      <c r="E288" s="106">
        <v>0</v>
      </c>
    </row>
    <row r="289" spans="1:5" ht="15" customHeight="1">
      <c r="A289" s="102" t="s">
        <v>548</v>
      </c>
      <c r="B289" s="106">
        <v>-500.59032999999999</v>
      </c>
      <c r="C289" s="106">
        <v>-41.430199999999999</v>
      </c>
      <c r="D289" s="106">
        <v>0</v>
      </c>
      <c r="E289" s="106">
        <v>-542.02053000000001</v>
      </c>
    </row>
    <row r="290" spans="1:5" ht="15" customHeight="1">
      <c r="A290" s="102" t="s">
        <v>549</v>
      </c>
      <c r="B290" s="106">
        <v>0</v>
      </c>
      <c r="C290" s="106">
        <v>0</v>
      </c>
      <c r="D290" s="106">
        <v>0</v>
      </c>
      <c r="E290" s="106">
        <v>0</v>
      </c>
    </row>
    <row r="291" spans="1:5" ht="15" customHeight="1" thickBot="1">
      <c r="A291" s="99" t="s">
        <v>550</v>
      </c>
      <c r="B291" s="106">
        <v>0</v>
      </c>
      <c r="C291" s="106">
        <v>0</v>
      </c>
      <c r="D291" s="106">
        <v>0</v>
      </c>
      <c r="E291" s="106">
        <v>0</v>
      </c>
    </row>
    <row r="292" spans="1:5" ht="15" customHeight="1" thickTop="1" thickBot="1">
      <c r="A292" s="108" t="s">
        <v>551</v>
      </c>
      <c r="B292" s="95">
        <v>39166.3007</v>
      </c>
      <c r="C292" s="95">
        <v>12786.45832</v>
      </c>
      <c r="D292" s="95">
        <v>5294.6992799999998</v>
      </c>
      <c r="E292" s="95">
        <v>57247.458299999998</v>
      </c>
    </row>
    <row r="293" spans="1:5" ht="15" customHeight="1" thickTop="1" thickBot="1">
      <c r="A293" s="97" t="s">
        <v>552</v>
      </c>
      <c r="B293" s="98">
        <v>-28956.252370000002</v>
      </c>
      <c r="C293" s="98">
        <v>-12366.540230000001</v>
      </c>
      <c r="D293" s="98">
        <v>-1958.6058500000001</v>
      </c>
      <c r="E293" s="98">
        <v>-43281.398450000001</v>
      </c>
    </row>
    <row r="294" spans="1:5" ht="15" customHeight="1" thickTop="1">
      <c r="A294" s="99" t="s">
        <v>553</v>
      </c>
      <c r="B294" s="106">
        <v>-15384.04477</v>
      </c>
      <c r="C294" s="106">
        <v>-6802.1798699999999</v>
      </c>
      <c r="D294" s="106">
        <v>-954.25185999999997</v>
      </c>
      <c r="E294" s="106">
        <v>-23140.476500000001</v>
      </c>
    </row>
    <row r="295" spans="1:5" ht="15" customHeight="1">
      <c r="A295" s="99" t="s">
        <v>554</v>
      </c>
      <c r="B295" s="106">
        <v>-1860.49161</v>
      </c>
      <c r="C295" s="106">
        <v>-874.92635999999993</v>
      </c>
      <c r="D295" s="106">
        <v>-139.75200000000001</v>
      </c>
      <c r="E295" s="106">
        <v>-2875.1699700000004</v>
      </c>
    </row>
    <row r="296" spans="1:5" ht="15" customHeight="1">
      <c r="A296" s="99" t="s">
        <v>555</v>
      </c>
      <c r="B296" s="106">
        <v>-144.27773000000002</v>
      </c>
      <c r="C296" s="106">
        <v>-108.47014</v>
      </c>
      <c r="D296" s="106">
        <v>-319.51362</v>
      </c>
      <c r="E296" s="106">
        <v>-572.26148999999998</v>
      </c>
    </row>
    <row r="297" spans="1:5" ht="15" customHeight="1">
      <c r="A297" s="99" t="s">
        <v>556</v>
      </c>
      <c r="B297" s="106">
        <v>-362.05276000000003</v>
      </c>
      <c r="C297" s="106">
        <v>-319.01181000000003</v>
      </c>
      <c r="D297" s="106">
        <v>-24.455860000000001</v>
      </c>
      <c r="E297" s="106">
        <v>-705.52043000000003</v>
      </c>
    </row>
    <row r="298" spans="1:5" ht="15" customHeight="1">
      <c r="A298" s="99" t="s">
        <v>557</v>
      </c>
      <c r="B298" s="106">
        <v>-1746.0222099999999</v>
      </c>
      <c r="C298" s="106">
        <v>-593.80543</v>
      </c>
      <c r="D298" s="106">
        <v>-197.76</v>
      </c>
      <c r="E298" s="106">
        <v>-2537.5876400000002</v>
      </c>
    </row>
    <row r="299" spans="1:5" ht="15" customHeight="1">
      <c r="A299" s="99" t="s">
        <v>558</v>
      </c>
      <c r="B299" s="106">
        <v>-399.81261000000001</v>
      </c>
      <c r="C299" s="106">
        <v>-211.85267999999999</v>
      </c>
      <c r="D299" s="106">
        <v>-10.192950000000002</v>
      </c>
      <c r="E299" s="106">
        <v>-621.85824000000002</v>
      </c>
    </row>
    <row r="300" spans="1:5" ht="15" customHeight="1">
      <c r="A300" s="99" t="s">
        <v>559</v>
      </c>
      <c r="B300" s="106">
        <v>-695.04378000000008</v>
      </c>
      <c r="C300" s="106">
        <v>-597.13032999999996</v>
      </c>
      <c r="D300" s="106">
        <v>-42.840449999999997</v>
      </c>
      <c r="E300" s="106">
        <v>-1335.0145600000001</v>
      </c>
    </row>
    <row r="301" spans="1:5" ht="15" customHeight="1">
      <c r="A301" s="99" t="s">
        <v>560</v>
      </c>
      <c r="B301" s="106">
        <v>-395.4581</v>
      </c>
      <c r="C301" s="106">
        <v>-211.45865000000001</v>
      </c>
      <c r="D301" s="106">
        <v>-3.9170799999999999</v>
      </c>
      <c r="E301" s="106">
        <v>-610.83382999999992</v>
      </c>
    </row>
    <row r="302" spans="1:5" ht="15" customHeight="1" thickBot="1">
      <c r="A302" s="102" t="s">
        <v>561</v>
      </c>
      <c r="B302" s="106">
        <v>-7969.0487999999996</v>
      </c>
      <c r="C302" s="106">
        <v>-2647.70496</v>
      </c>
      <c r="D302" s="106">
        <v>-265.92203000000001</v>
      </c>
      <c r="E302" s="106">
        <v>-10882.675789999999</v>
      </c>
    </row>
    <row r="303" spans="1:5" ht="15" customHeight="1" thickTop="1" thickBot="1">
      <c r="A303" s="113" t="s">
        <v>562</v>
      </c>
      <c r="B303" s="98">
        <v>10210.04833</v>
      </c>
      <c r="C303" s="98">
        <v>419.91809000000001</v>
      </c>
      <c r="D303" s="98">
        <v>3336.0934300000004</v>
      </c>
      <c r="E303" s="98">
        <v>13966.05985</v>
      </c>
    </row>
    <row r="304" spans="1:5" ht="15" customHeight="1" thickTop="1">
      <c r="A304" s="115" t="s">
        <v>563</v>
      </c>
      <c r="B304" s="106">
        <v>0</v>
      </c>
      <c r="C304" s="106">
        <v>0</v>
      </c>
      <c r="D304" s="106">
        <v>2.213E-2</v>
      </c>
      <c r="E304" s="106">
        <v>2.213E-2</v>
      </c>
    </row>
    <row r="305" spans="1:5" ht="15" customHeight="1">
      <c r="A305" s="102" t="s">
        <v>564</v>
      </c>
      <c r="B305" s="106">
        <v>0</v>
      </c>
      <c r="C305" s="106">
        <v>0</v>
      </c>
      <c r="D305" s="106">
        <v>2.213E-2</v>
      </c>
      <c r="E305" s="106">
        <v>2.213E-2</v>
      </c>
    </row>
    <row r="306" spans="1:5" ht="15" customHeight="1">
      <c r="A306" s="102" t="s">
        <v>565</v>
      </c>
      <c r="B306" s="106">
        <v>0</v>
      </c>
      <c r="C306" s="106">
        <v>0</v>
      </c>
      <c r="D306" s="106">
        <v>0</v>
      </c>
      <c r="E306" s="106">
        <v>0</v>
      </c>
    </row>
    <row r="307" spans="1:5" ht="15" customHeight="1">
      <c r="A307" s="115" t="s">
        <v>566</v>
      </c>
      <c r="B307" s="106">
        <v>0</v>
      </c>
      <c r="C307" s="106">
        <v>0</v>
      </c>
      <c r="D307" s="106">
        <v>0</v>
      </c>
      <c r="E307" s="106">
        <v>0</v>
      </c>
    </row>
    <row r="308" spans="1:5" ht="15" customHeight="1">
      <c r="A308" s="102" t="s">
        <v>567</v>
      </c>
      <c r="B308" s="106">
        <v>0</v>
      </c>
      <c r="C308" s="106">
        <v>0</v>
      </c>
      <c r="D308" s="106">
        <v>0</v>
      </c>
      <c r="E308" s="106">
        <v>0</v>
      </c>
    </row>
    <row r="309" spans="1:5" ht="15" customHeight="1" thickBot="1">
      <c r="A309" s="102" t="s">
        <v>568</v>
      </c>
      <c r="B309" s="106">
        <v>0</v>
      </c>
      <c r="C309" s="106">
        <v>0</v>
      </c>
      <c r="D309" s="106">
        <v>0</v>
      </c>
      <c r="E309" s="106">
        <v>0</v>
      </c>
    </row>
    <row r="310" spans="1:5" ht="15" customHeight="1" thickTop="1" thickBot="1">
      <c r="A310" s="113" t="s">
        <v>569</v>
      </c>
      <c r="B310" s="98">
        <v>10210.04833</v>
      </c>
      <c r="C310" s="98">
        <v>419.91809000000001</v>
      </c>
      <c r="D310" s="98">
        <v>3336.1155600000002</v>
      </c>
      <c r="E310" s="98">
        <v>13966.081980000001</v>
      </c>
    </row>
    <row r="311" spans="1:5" ht="15" customHeight="1" thickTop="1" thickBot="1">
      <c r="A311" s="115" t="s">
        <v>570</v>
      </c>
      <c r="B311" s="106">
        <v>0</v>
      </c>
      <c r="C311" s="106">
        <v>178.62616</v>
      </c>
      <c r="D311" s="106">
        <v>0</v>
      </c>
      <c r="E311" s="106">
        <v>178.62616</v>
      </c>
    </row>
    <row r="312" spans="1:5" ht="15" customHeight="1" thickTop="1" thickBot="1">
      <c r="A312" s="113" t="s">
        <v>571</v>
      </c>
      <c r="B312" s="98">
        <v>10210.04833</v>
      </c>
      <c r="C312" s="98">
        <v>598.54425000000003</v>
      </c>
      <c r="D312" s="98">
        <v>3336.1155600000002</v>
      </c>
      <c r="E312" s="98">
        <v>14144.708140000001</v>
      </c>
    </row>
    <row r="313" spans="1:5" ht="15" customHeight="1" thickTop="1" thickBot="1">
      <c r="A313" s="115" t="s">
        <v>572</v>
      </c>
      <c r="B313" s="106">
        <v>0</v>
      </c>
      <c r="C313" s="106">
        <v>-64.398200000000003</v>
      </c>
      <c r="D313" s="106">
        <v>-401.15100000000001</v>
      </c>
      <c r="E313" s="106">
        <v>-465.54919999999998</v>
      </c>
    </row>
    <row r="314" spans="1:5" ht="15" customHeight="1" thickTop="1" thickBot="1">
      <c r="A314" s="113" t="s">
        <v>573</v>
      </c>
      <c r="B314" s="98">
        <v>10210.04833</v>
      </c>
      <c r="C314" s="98">
        <v>534.14605000000006</v>
      </c>
      <c r="D314" s="98">
        <v>2934.9645599999999</v>
      </c>
      <c r="E314" s="98">
        <v>13679.158939999999</v>
      </c>
    </row>
    <row r="315" spans="1:5" ht="15" customHeight="1" thickTop="1" thickBot="1">
      <c r="A315" s="115" t="s">
        <v>574</v>
      </c>
      <c r="B315" s="106">
        <v>0</v>
      </c>
      <c r="C315" s="106">
        <v>0</v>
      </c>
      <c r="D315" s="106">
        <v>0</v>
      </c>
      <c r="E315" s="106">
        <v>0</v>
      </c>
    </row>
    <row r="316" spans="1:5" ht="15" customHeight="1" thickTop="1" thickBot="1">
      <c r="A316" s="113" t="s">
        <v>575</v>
      </c>
      <c r="B316" s="98">
        <v>10210.04833</v>
      </c>
      <c r="C316" s="98">
        <v>534.14605000000006</v>
      </c>
      <c r="D316" s="98">
        <v>2934.9645599999999</v>
      </c>
      <c r="E316" s="98">
        <v>13679.158939999999</v>
      </c>
    </row>
    <row r="317" spans="1:5" ht="15" customHeight="1" thickTop="1" thickBot="1">
      <c r="A317" s="99" t="s">
        <v>576</v>
      </c>
      <c r="B317" s="106">
        <v>0</v>
      </c>
      <c r="C317" s="106">
        <v>0</v>
      </c>
      <c r="D317" s="106">
        <v>-39.789000000000001</v>
      </c>
      <c r="E317" s="106">
        <v>-39.789000000000001</v>
      </c>
    </row>
    <row r="318" spans="1:5" ht="15" customHeight="1" thickTop="1" thickBot="1">
      <c r="A318" s="113" t="s">
        <v>577</v>
      </c>
      <c r="B318" s="98">
        <v>10210.04833</v>
      </c>
      <c r="C318" s="98">
        <v>534.14605000000006</v>
      </c>
      <c r="D318" s="98">
        <v>2895.1755600000001</v>
      </c>
      <c r="E318" s="98">
        <v>13639.369939999999</v>
      </c>
    </row>
    <row r="319" spans="1:5" ht="16.5" thickTop="1">
      <c r="A319" s="87"/>
    </row>
    <row r="320" spans="1:5"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614"/>
  <sheetViews>
    <sheetView workbookViewId="0">
      <selection sqref="A1:E1"/>
    </sheetView>
  </sheetViews>
  <sheetFormatPr defaultColWidth="9.140625" defaultRowHeight="15"/>
  <cols>
    <col min="1" max="1" width="70" style="88" customWidth="1"/>
    <col min="2" max="3" width="7.85546875" style="507" customWidth="1"/>
    <col min="4" max="4" width="9.42578125" style="507" customWidth="1"/>
    <col min="5" max="5" width="11.5703125" style="507" customWidth="1"/>
    <col min="6" max="6" width="2.85546875" style="104" customWidth="1"/>
    <col min="7" max="256" width="9.140625" style="507"/>
    <col min="257" max="257" width="70" style="507" customWidth="1"/>
    <col min="258" max="259" width="7.85546875" style="507" customWidth="1"/>
    <col min="260" max="260" width="9.42578125" style="507" customWidth="1"/>
    <col min="261" max="261" width="11.5703125" style="507" customWidth="1"/>
    <col min="262" max="262" width="2.85546875" style="507" customWidth="1"/>
    <col min="263" max="512" width="9.140625" style="507"/>
    <col min="513" max="513" width="70" style="507" customWidth="1"/>
    <col min="514" max="515" width="7.85546875" style="507" customWidth="1"/>
    <col min="516" max="516" width="9.42578125" style="507" customWidth="1"/>
    <col min="517" max="517" width="11.5703125" style="507" customWidth="1"/>
    <col min="518" max="518" width="2.85546875" style="507" customWidth="1"/>
    <col min="519" max="768" width="9.140625" style="507"/>
    <col min="769" max="769" width="70" style="507" customWidth="1"/>
    <col min="770" max="771" width="7.85546875" style="507" customWidth="1"/>
    <col min="772" max="772" width="9.42578125" style="507" customWidth="1"/>
    <col min="773" max="773" width="11.5703125" style="507" customWidth="1"/>
    <col min="774" max="774" width="2.85546875" style="507" customWidth="1"/>
    <col min="775" max="1024" width="9.140625" style="507"/>
    <col min="1025" max="1025" width="70" style="507" customWidth="1"/>
    <col min="1026" max="1027" width="7.85546875" style="507" customWidth="1"/>
    <col min="1028" max="1028" width="9.42578125" style="507" customWidth="1"/>
    <col min="1029" max="1029" width="11.5703125" style="507" customWidth="1"/>
    <col min="1030" max="1030" width="2.85546875" style="507" customWidth="1"/>
    <col min="1031" max="1280" width="9.140625" style="507"/>
    <col min="1281" max="1281" width="70" style="507" customWidth="1"/>
    <col min="1282" max="1283" width="7.85546875" style="507" customWidth="1"/>
    <col min="1284" max="1284" width="9.42578125" style="507" customWidth="1"/>
    <col min="1285" max="1285" width="11.5703125" style="507" customWidth="1"/>
    <col min="1286" max="1286" width="2.85546875" style="507" customWidth="1"/>
    <col min="1287" max="1536" width="9.140625" style="507"/>
    <col min="1537" max="1537" width="70" style="507" customWidth="1"/>
    <col min="1538" max="1539" width="7.85546875" style="507" customWidth="1"/>
    <col min="1540" max="1540" width="9.42578125" style="507" customWidth="1"/>
    <col min="1541" max="1541" width="11.5703125" style="507" customWidth="1"/>
    <col min="1542" max="1542" width="2.85546875" style="507" customWidth="1"/>
    <col min="1543" max="1792" width="9.140625" style="507"/>
    <col min="1793" max="1793" width="70" style="507" customWidth="1"/>
    <col min="1794" max="1795" width="7.85546875" style="507" customWidth="1"/>
    <col min="1796" max="1796" width="9.42578125" style="507" customWidth="1"/>
    <col min="1797" max="1797" width="11.5703125" style="507" customWidth="1"/>
    <col min="1798" max="1798" width="2.85546875" style="507" customWidth="1"/>
    <col min="1799" max="2048" width="9.140625" style="507"/>
    <col min="2049" max="2049" width="70" style="507" customWidth="1"/>
    <col min="2050" max="2051" width="7.85546875" style="507" customWidth="1"/>
    <col min="2052" max="2052" width="9.42578125" style="507" customWidth="1"/>
    <col min="2053" max="2053" width="11.5703125" style="507" customWidth="1"/>
    <col min="2054" max="2054" width="2.85546875" style="507" customWidth="1"/>
    <col min="2055" max="2304" width="9.140625" style="507"/>
    <col min="2305" max="2305" width="70" style="507" customWidth="1"/>
    <col min="2306" max="2307" width="7.85546875" style="507" customWidth="1"/>
    <col min="2308" max="2308" width="9.42578125" style="507" customWidth="1"/>
    <col min="2309" max="2309" width="11.5703125" style="507" customWidth="1"/>
    <col min="2310" max="2310" width="2.85546875" style="507" customWidth="1"/>
    <col min="2311" max="2560" width="9.140625" style="507"/>
    <col min="2561" max="2561" width="70" style="507" customWidth="1"/>
    <col min="2562" max="2563" width="7.85546875" style="507" customWidth="1"/>
    <col min="2564" max="2564" width="9.42578125" style="507" customWidth="1"/>
    <col min="2565" max="2565" width="11.5703125" style="507" customWidth="1"/>
    <col min="2566" max="2566" width="2.85546875" style="507" customWidth="1"/>
    <col min="2567" max="2816" width="9.140625" style="507"/>
    <col min="2817" max="2817" width="70" style="507" customWidth="1"/>
    <col min="2818" max="2819" width="7.85546875" style="507" customWidth="1"/>
    <col min="2820" max="2820" width="9.42578125" style="507" customWidth="1"/>
    <col min="2821" max="2821" width="11.5703125" style="507" customWidth="1"/>
    <col min="2822" max="2822" width="2.85546875" style="507" customWidth="1"/>
    <col min="2823" max="3072" width="9.140625" style="507"/>
    <col min="3073" max="3073" width="70" style="507" customWidth="1"/>
    <col min="3074" max="3075" width="7.85546875" style="507" customWidth="1"/>
    <col min="3076" max="3076" width="9.42578125" style="507" customWidth="1"/>
    <col min="3077" max="3077" width="11.5703125" style="507" customWidth="1"/>
    <col min="3078" max="3078" width="2.85546875" style="507" customWidth="1"/>
    <col min="3079" max="3328" width="9.140625" style="507"/>
    <col min="3329" max="3329" width="70" style="507" customWidth="1"/>
    <col min="3330" max="3331" width="7.85546875" style="507" customWidth="1"/>
    <col min="3332" max="3332" width="9.42578125" style="507" customWidth="1"/>
    <col min="3333" max="3333" width="11.5703125" style="507" customWidth="1"/>
    <col min="3334" max="3334" width="2.85546875" style="507" customWidth="1"/>
    <col min="3335" max="3584" width="9.140625" style="507"/>
    <col min="3585" max="3585" width="70" style="507" customWidth="1"/>
    <col min="3586" max="3587" width="7.85546875" style="507" customWidth="1"/>
    <col min="3588" max="3588" width="9.42578125" style="507" customWidth="1"/>
    <col min="3589" max="3589" width="11.5703125" style="507" customWidth="1"/>
    <col min="3590" max="3590" width="2.85546875" style="507" customWidth="1"/>
    <col min="3591" max="3840" width="9.140625" style="507"/>
    <col min="3841" max="3841" width="70" style="507" customWidth="1"/>
    <col min="3842" max="3843" width="7.85546875" style="507" customWidth="1"/>
    <col min="3844" max="3844" width="9.42578125" style="507" customWidth="1"/>
    <col min="3845" max="3845" width="11.5703125" style="507" customWidth="1"/>
    <col min="3846" max="3846" width="2.85546875" style="507" customWidth="1"/>
    <col min="3847" max="4096" width="9.140625" style="507"/>
    <col min="4097" max="4097" width="70" style="507" customWidth="1"/>
    <col min="4098" max="4099" width="7.85546875" style="507" customWidth="1"/>
    <col min="4100" max="4100" width="9.42578125" style="507" customWidth="1"/>
    <col min="4101" max="4101" width="11.5703125" style="507" customWidth="1"/>
    <col min="4102" max="4102" width="2.85546875" style="507" customWidth="1"/>
    <col min="4103" max="4352" width="9.140625" style="507"/>
    <col min="4353" max="4353" width="70" style="507" customWidth="1"/>
    <col min="4354" max="4355" width="7.85546875" style="507" customWidth="1"/>
    <col min="4356" max="4356" width="9.42578125" style="507" customWidth="1"/>
    <col min="4357" max="4357" width="11.5703125" style="507" customWidth="1"/>
    <col min="4358" max="4358" width="2.85546875" style="507" customWidth="1"/>
    <col min="4359" max="4608" width="9.140625" style="507"/>
    <col min="4609" max="4609" width="70" style="507" customWidth="1"/>
    <col min="4610" max="4611" width="7.85546875" style="507" customWidth="1"/>
    <col min="4612" max="4612" width="9.42578125" style="507" customWidth="1"/>
    <col min="4613" max="4613" width="11.5703125" style="507" customWidth="1"/>
    <col min="4614" max="4614" width="2.85546875" style="507" customWidth="1"/>
    <col min="4615" max="4864" width="9.140625" style="507"/>
    <col min="4865" max="4865" width="70" style="507" customWidth="1"/>
    <col min="4866" max="4867" width="7.85546875" style="507" customWidth="1"/>
    <col min="4868" max="4868" width="9.42578125" style="507" customWidth="1"/>
    <col min="4869" max="4869" width="11.5703125" style="507" customWidth="1"/>
    <col min="4870" max="4870" width="2.85546875" style="507" customWidth="1"/>
    <col min="4871" max="5120" width="9.140625" style="507"/>
    <col min="5121" max="5121" width="70" style="507" customWidth="1"/>
    <col min="5122" max="5123" width="7.85546875" style="507" customWidth="1"/>
    <col min="5124" max="5124" width="9.42578125" style="507" customWidth="1"/>
    <col min="5125" max="5125" width="11.5703125" style="507" customWidth="1"/>
    <col min="5126" max="5126" width="2.85546875" style="507" customWidth="1"/>
    <col min="5127" max="5376" width="9.140625" style="507"/>
    <col min="5377" max="5377" width="70" style="507" customWidth="1"/>
    <col min="5378" max="5379" width="7.85546875" style="507" customWidth="1"/>
    <col min="5380" max="5380" width="9.42578125" style="507" customWidth="1"/>
    <col min="5381" max="5381" width="11.5703125" style="507" customWidth="1"/>
    <col min="5382" max="5382" width="2.85546875" style="507" customWidth="1"/>
    <col min="5383" max="5632" width="9.140625" style="507"/>
    <col min="5633" max="5633" width="70" style="507" customWidth="1"/>
    <col min="5634" max="5635" width="7.85546875" style="507" customWidth="1"/>
    <col min="5636" max="5636" width="9.42578125" style="507" customWidth="1"/>
    <col min="5637" max="5637" width="11.5703125" style="507" customWidth="1"/>
    <col min="5638" max="5638" width="2.85546875" style="507" customWidth="1"/>
    <col min="5639" max="5888" width="9.140625" style="507"/>
    <col min="5889" max="5889" width="70" style="507" customWidth="1"/>
    <col min="5890" max="5891" width="7.85546875" style="507" customWidth="1"/>
    <col min="5892" max="5892" width="9.42578125" style="507" customWidth="1"/>
    <col min="5893" max="5893" width="11.5703125" style="507" customWidth="1"/>
    <col min="5894" max="5894" width="2.85546875" style="507" customWidth="1"/>
    <col min="5895" max="6144" width="9.140625" style="507"/>
    <col min="6145" max="6145" width="70" style="507" customWidth="1"/>
    <col min="6146" max="6147" width="7.85546875" style="507" customWidth="1"/>
    <col min="6148" max="6148" width="9.42578125" style="507" customWidth="1"/>
    <col min="6149" max="6149" width="11.5703125" style="507" customWidth="1"/>
    <col min="6150" max="6150" width="2.85546875" style="507" customWidth="1"/>
    <col min="6151" max="6400" width="9.140625" style="507"/>
    <col min="6401" max="6401" width="70" style="507" customWidth="1"/>
    <col min="6402" max="6403" width="7.85546875" style="507" customWidth="1"/>
    <col min="6404" max="6404" width="9.42578125" style="507" customWidth="1"/>
    <col min="6405" max="6405" width="11.5703125" style="507" customWidth="1"/>
    <col min="6406" max="6406" width="2.85546875" style="507" customWidth="1"/>
    <col min="6407" max="6656" width="9.140625" style="507"/>
    <col min="6657" max="6657" width="70" style="507" customWidth="1"/>
    <col min="6658" max="6659" width="7.85546875" style="507" customWidth="1"/>
    <col min="6660" max="6660" width="9.42578125" style="507" customWidth="1"/>
    <col min="6661" max="6661" width="11.5703125" style="507" customWidth="1"/>
    <col min="6662" max="6662" width="2.85546875" style="507" customWidth="1"/>
    <col min="6663" max="6912" width="9.140625" style="507"/>
    <col min="6913" max="6913" width="70" style="507" customWidth="1"/>
    <col min="6914" max="6915" width="7.85546875" style="507" customWidth="1"/>
    <col min="6916" max="6916" width="9.42578125" style="507" customWidth="1"/>
    <col min="6917" max="6917" width="11.5703125" style="507" customWidth="1"/>
    <col min="6918" max="6918" width="2.85546875" style="507" customWidth="1"/>
    <col min="6919" max="7168" width="9.140625" style="507"/>
    <col min="7169" max="7169" width="70" style="507" customWidth="1"/>
    <col min="7170" max="7171" width="7.85546875" style="507" customWidth="1"/>
    <col min="7172" max="7172" width="9.42578125" style="507" customWidth="1"/>
    <col min="7173" max="7173" width="11.5703125" style="507" customWidth="1"/>
    <col min="7174" max="7174" width="2.85546875" style="507" customWidth="1"/>
    <col min="7175" max="7424" width="9.140625" style="507"/>
    <col min="7425" max="7425" width="70" style="507" customWidth="1"/>
    <col min="7426" max="7427" width="7.85546875" style="507" customWidth="1"/>
    <col min="7428" max="7428" width="9.42578125" style="507" customWidth="1"/>
    <col min="7429" max="7429" width="11.5703125" style="507" customWidth="1"/>
    <col min="7430" max="7430" width="2.85546875" style="507" customWidth="1"/>
    <col min="7431" max="7680" width="9.140625" style="507"/>
    <col min="7681" max="7681" width="70" style="507" customWidth="1"/>
    <col min="7682" max="7683" width="7.85546875" style="507" customWidth="1"/>
    <col min="7684" max="7684" width="9.42578125" style="507" customWidth="1"/>
    <col min="7685" max="7685" width="11.5703125" style="507" customWidth="1"/>
    <col min="7686" max="7686" width="2.85546875" style="507" customWidth="1"/>
    <col min="7687" max="7936" width="9.140625" style="507"/>
    <col min="7937" max="7937" width="70" style="507" customWidth="1"/>
    <col min="7938" max="7939" width="7.85546875" style="507" customWidth="1"/>
    <col min="7940" max="7940" width="9.42578125" style="507" customWidth="1"/>
    <col min="7941" max="7941" width="11.5703125" style="507" customWidth="1"/>
    <col min="7942" max="7942" width="2.85546875" style="507" customWidth="1"/>
    <col min="7943" max="8192" width="9.140625" style="507"/>
    <col min="8193" max="8193" width="70" style="507" customWidth="1"/>
    <col min="8194" max="8195" width="7.85546875" style="507" customWidth="1"/>
    <col min="8196" max="8196" width="9.42578125" style="507" customWidth="1"/>
    <col min="8197" max="8197" width="11.5703125" style="507" customWidth="1"/>
    <col min="8198" max="8198" width="2.85546875" style="507" customWidth="1"/>
    <col min="8199" max="8448" width="9.140625" style="507"/>
    <col min="8449" max="8449" width="70" style="507" customWidth="1"/>
    <col min="8450" max="8451" width="7.85546875" style="507" customWidth="1"/>
    <col min="8452" max="8452" width="9.42578125" style="507" customWidth="1"/>
    <col min="8453" max="8453" width="11.5703125" style="507" customWidth="1"/>
    <col min="8454" max="8454" width="2.85546875" style="507" customWidth="1"/>
    <col min="8455" max="8704" width="9.140625" style="507"/>
    <col min="8705" max="8705" width="70" style="507" customWidth="1"/>
    <col min="8706" max="8707" width="7.85546875" style="507" customWidth="1"/>
    <col min="8708" max="8708" width="9.42578125" style="507" customWidth="1"/>
    <col min="8709" max="8709" width="11.5703125" style="507" customWidth="1"/>
    <col min="8710" max="8710" width="2.85546875" style="507" customWidth="1"/>
    <col min="8711" max="8960" width="9.140625" style="507"/>
    <col min="8961" max="8961" width="70" style="507" customWidth="1"/>
    <col min="8962" max="8963" width="7.85546875" style="507" customWidth="1"/>
    <col min="8964" max="8964" width="9.42578125" style="507" customWidth="1"/>
    <col min="8965" max="8965" width="11.5703125" style="507" customWidth="1"/>
    <col min="8966" max="8966" width="2.85546875" style="507" customWidth="1"/>
    <col min="8967" max="9216" width="9.140625" style="507"/>
    <col min="9217" max="9217" width="70" style="507" customWidth="1"/>
    <col min="9218" max="9219" width="7.85546875" style="507" customWidth="1"/>
    <col min="9220" max="9220" width="9.42578125" style="507" customWidth="1"/>
    <col min="9221" max="9221" width="11.5703125" style="507" customWidth="1"/>
    <col min="9222" max="9222" width="2.85546875" style="507" customWidth="1"/>
    <col min="9223" max="9472" width="9.140625" style="507"/>
    <col min="9473" max="9473" width="70" style="507" customWidth="1"/>
    <col min="9474" max="9475" width="7.85546875" style="507" customWidth="1"/>
    <col min="9476" max="9476" width="9.42578125" style="507" customWidth="1"/>
    <col min="9477" max="9477" width="11.5703125" style="507" customWidth="1"/>
    <col min="9478" max="9478" width="2.85546875" style="507" customWidth="1"/>
    <col min="9479" max="9728" width="9.140625" style="507"/>
    <col min="9729" max="9729" width="70" style="507" customWidth="1"/>
    <col min="9730" max="9731" width="7.85546875" style="507" customWidth="1"/>
    <col min="9732" max="9732" width="9.42578125" style="507" customWidth="1"/>
    <col min="9733" max="9733" width="11.5703125" style="507" customWidth="1"/>
    <col min="9734" max="9734" width="2.85546875" style="507" customWidth="1"/>
    <col min="9735" max="9984" width="9.140625" style="507"/>
    <col min="9985" max="9985" width="70" style="507" customWidth="1"/>
    <col min="9986" max="9987" width="7.85546875" style="507" customWidth="1"/>
    <col min="9988" max="9988" width="9.42578125" style="507" customWidth="1"/>
    <col min="9989" max="9989" width="11.5703125" style="507" customWidth="1"/>
    <col min="9990" max="9990" width="2.85546875" style="507" customWidth="1"/>
    <col min="9991" max="10240" width="9.140625" style="507"/>
    <col min="10241" max="10241" width="70" style="507" customWidth="1"/>
    <col min="10242" max="10243" width="7.85546875" style="507" customWidth="1"/>
    <col min="10244" max="10244" width="9.42578125" style="507" customWidth="1"/>
    <col min="10245" max="10245" width="11.5703125" style="507" customWidth="1"/>
    <col min="10246" max="10246" width="2.85546875" style="507" customWidth="1"/>
    <col min="10247" max="10496" width="9.140625" style="507"/>
    <col min="10497" max="10497" width="70" style="507" customWidth="1"/>
    <col min="10498" max="10499" width="7.85546875" style="507" customWidth="1"/>
    <col min="10500" max="10500" width="9.42578125" style="507" customWidth="1"/>
    <col min="10501" max="10501" width="11.5703125" style="507" customWidth="1"/>
    <col min="10502" max="10502" width="2.85546875" style="507" customWidth="1"/>
    <col min="10503" max="10752" width="9.140625" style="507"/>
    <col min="10753" max="10753" width="70" style="507" customWidth="1"/>
    <col min="10754" max="10755" width="7.85546875" style="507" customWidth="1"/>
    <col min="10756" max="10756" width="9.42578125" style="507" customWidth="1"/>
    <col min="10757" max="10757" width="11.5703125" style="507" customWidth="1"/>
    <col min="10758" max="10758" width="2.85546875" style="507" customWidth="1"/>
    <col min="10759" max="11008" width="9.140625" style="507"/>
    <col min="11009" max="11009" width="70" style="507" customWidth="1"/>
    <col min="11010" max="11011" width="7.85546875" style="507" customWidth="1"/>
    <col min="11012" max="11012" width="9.42578125" style="507" customWidth="1"/>
    <col min="11013" max="11013" width="11.5703125" style="507" customWidth="1"/>
    <col min="11014" max="11014" width="2.85546875" style="507" customWidth="1"/>
    <col min="11015" max="11264" width="9.140625" style="507"/>
    <col min="11265" max="11265" width="70" style="507" customWidth="1"/>
    <col min="11266" max="11267" width="7.85546875" style="507" customWidth="1"/>
    <col min="11268" max="11268" width="9.42578125" style="507" customWidth="1"/>
    <col min="11269" max="11269" width="11.5703125" style="507" customWidth="1"/>
    <col min="11270" max="11270" width="2.85546875" style="507" customWidth="1"/>
    <col min="11271" max="11520" width="9.140625" style="507"/>
    <col min="11521" max="11521" width="70" style="507" customWidth="1"/>
    <col min="11522" max="11523" width="7.85546875" style="507" customWidth="1"/>
    <col min="11524" max="11524" width="9.42578125" style="507" customWidth="1"/>
    <col min="11525" max="11525" width="11.5703125" style="507" customWidth="1"/>
    <col min="11526" max="11526" width="2.85546875" style="507" customWidth="1"/>
    <col min="11527" max="11776" width="9.140625" style="507"/>
    <col min="11777" max="11777" width="70" style="507" customWidth="1"/>
    <col min="11778" max="11779" width="7.85546875" style="507" customWidth="1"/>
    <col min="11780" max="11780" width="9.42578125" style="507" customWidth="1"/>
    <col min="11781" max="11781" width="11.5703125" style="507" customWidth="1"/>
    <col min="11782" max="11782" width="2.85546875" style="507" customWidth="1"/>
    <col min="11783" max="12032" width="9.140625" style="507"/>
    <col min="12033" max="12033" width="70" style="507" customWidth="1"/>
    <col min="12034" max="12035" width="7.85546875" style="507" customWidth="1"/>
    <col min="12036" max="12036" width="9.42578125" style="507" customWidth="1"/>
    <col min="12037" max="12037" width="11.5703125" style="507" customWidth="1"/>
    <col min="12038" max="12038" width="2.85546875" style="507" customWidth="1"/>
    <col min="12039" max="12288" width="9.140625" style="507"/>
    <col min="12289" max="12289" width="70" style="507" customWidth="1"/>
    <col min="12290" max="12291" width="7.85546875" style="507" customWidth="1"/>
    <col min="12292" max="12292" width="9.42578125" style="507" customWidth="1"/>
    <col min="12293" max="12293" width="11.5703125" style="507" customWidth="1"/>
    <col min="12294" max="12294" width="2.85546875" style="507" customWidth="1"/>
    <col min="12295" max="12544" width="9.140625" style="507"/>
    <col min="12545" max="12545" width="70" style="507" customWidth="1"/>
    <col min="12546" max="12547" width="7.85546875" style="507" customWidth="1"/>
    <col min="12548" max="12548" width="9.42578125" style="507" customWidth="1"/>
    <col min="12549" max="12549" width="11.5703125" style="507" customWidth="1"/>
    <col min="12550" max="12550" width="2.85546875" style="507" customWidth="1"/>
    <col min="12551" max="12800" width="9.140625" style="507"/>
    <col min="12801" max="12801" width="70" style="507" customWidth="1"/>
    <col min="12802" max="12803" width="7.85546875" style="507" customWidth="1"/>
    <col min="12804" max="12804" width="9.42578125" style="507" customWidth="1"/>
    <col min="12805" max="12805" width="11.5703125" style="507" customWidth="1"/>
    <col min="12806" max="12806" width="2.85546875" style="507" customWidth="1"/>
    <col min="12807" max="13056" width="9.140625" style="507"/>
    <col min="13057" max="13057" width="70" style="507" customWidth="1"/>
    <col min="13058" max="13059" width="7.85546875" style="507" customWidth="1"/>
    <col min="13060" max="13060" width="9.42578125" style="507" customWidth="1"/>
    <col min="13061" max="13061" width="11.5703125" style="507" customWidth="1"/>
    <col min="13062" max="13062" width="2.85546875" style="507" customWidth="1"/>
    <col min="13063" max="13312" width="9.140625" style="507"/>
    <col min="13313" max="13313" width="70" style="507" customWidth="1"/>
    <col min="13314" max="13315" width="7.85546875" style="507" customWidth="1"/>
    <col min="13316" max="13316" width="9.42578125" style="507" customWidth="1"/>
    <col min="13317" max="13317" width="11.5703125" style="507" customWidth="1"/>
    <col min="13318" max="13318" width="2.85546875" style="507" customWidth="1"/>
    <col min="13319" max="13568" width="9.140625" style="507"/>
    <col min="13569" max="13569" width="70" style="507" customWidth="1"/>
    <col min="13570" max="13571" width="7.85546875" style="507" customWidth="1"/>
    <col min="13572" max="13572" width="9.42578125" style="507" customWidth="1"/>
    <col min="13573" max="13573" width="11.5703125" style="507" customWidth="1"/>
    <col min="13574" max="13574" width="2.85546875" style="507" customWidth="1"/>
    <col min="13575" max="13824" width="9.140625" style="507"/>
    <col min="13825" max="13825" width="70" style="507" customWidth="1"/>
    <col min="13826" max="13827" width="7.85546875" style="507" customWidth="1"/>
    <col min="13828" max="13828" width="9.42578125" style="507" customWidth="1"/>
    <col min="13829" max="13829" width="11.5703125" style="507" customWidth="1"/>
    <col min="13830" max="13830" width="2.85546875" style="507" customWidth="1"/>
    <col min="13831" max="14080" width="9.140625" style="507"/>
    <col min="14081" max="14081" width="70" style="507" customWidth="1"/>
    <col min="14082" max="14083" width="7.85546875" style="507" customWidth="1"/>
    <col min="14084" max="14084" width="9.42578125" style="507" customWidth="1"/>
    <col min="14085" max="14085" width="11.5703125" style="507" customWidth="1"/>
    <col min="14086" max="14086" width="2.85546875" style="507" customWidth="1"/>
    <col min="14087" max="14336" width="9.140625" style="507"/>
    <col min="14337" max="14337" width="70" style="507" customWidth="1"/>
    <col min="14338" max="14339" width="7.85546875" style="507" customWidth="1"/>
    <col min="14340" max="14340" width="9.42578125" style="507" customWidth="1"/>
    <col min="14341" max="14341" width="11.5703125" style="507" customWidth="1"/>
    <col min="14342" max="14342" width="2.85546875" style="507" customWidth="1"/>
    <col min="14343" max="14592" width="9.140625" style="507"/>
    <col min="14593" max="14593" width="70" style="507" customWidth="1"/>
    <col min="14594" max="14595" width="7.85546875" style="507" customWidth="1"/>
    <col min="14596" max="14596" width="9.42578125" style="507" customWidth="1"/>
    <col min="14597" max="14597" width="11.5703125" style="507" customWidth="1"/>
    <col min="14598" max="14598" width="2.85546875" style="507" customWidth="1"/>
    <col min="14599" max="14848" width="9.140625" style="507"/>
    <col min="14849" max="14849" width="70" style="507" customWidth="1"/>
    <col min="14850" max="14851" width="7.85546875" style="507" customWidth="1"/>
    <col min="14852" max="14852" width="9.42578125" style="507" customWidth="1"/>
    <col min="14853" max="14853" width="11.5703125" style="507" customWidth="1"/>
    <col min="14854" max="14854" width="2.85546875" style="507" customWidth="1"/>
    <col min="14855" max="15104" width="9.140625" style="507"/>
    <col min="15105" max="15105" width="70" style="507" customWidth="1"/>
    <col min="15106" max="15107" width="7.85546875" style="507" customWidth="1"/>
    <col min="15108" max="15108" width="9.42578125" style="507" customWidth="1"/>
    <col min="15109" max="15109" width="11.5703125" style="507" customWidth="1"/>
    <col min="15110" max="15110" width="2.85546875" style="507" customWidth="1"/>
    <col min="15111" max="15360" width="9.140625" style="507"/>
    <col min="15361" max="15361" width="70" style="507" customWidth="1"/>
    <col min="15362" max="15363" width="7.85546875" style="507" customWidth="1"/>
    <col min="15364" max="15364" width="9.42578125" style="507" customWidth="1"/>
    <col min="15365" max="15365" width="11.5703125" style="507" customWidth="1"/>
    <col min="15366" max="15366" width="2.85546875" style="507" customWidth="1"/>
    <col min="15367" max="15616" width="9.140625" style="507"/>
    <col min="15617" max="15617" width="70" style="507" customWidth="1"/>
    <col min="15618" max="15619" width="7.85546875" style="507" customWidth="1"/>
    <col min="15620" max="15620" width="9.42578125" style="507" customWidth="1"/>
    <col min="15621" max="15621" width="11.5703125" style="507" customWidth="1"/>
    <col min="15622" max="15622" width="2.85546875" style="507" customWidth="1"/>
    <col min="15623" max="15872" width="9.140625" style="507"/>
    <col min="15873" max="15873" width="70" style="507" customWidth="1"/>
    <col min="15874" max="15875" width="7.85546875" style="507" customWidth="1"/>
    <col min="15876" max="15876" width="9.42578125" style="507" customWidth="1"/>
    <col min="15877" max="15877" width="11.5703125" style="507" customWidth="1"/>
    <col min="15878" max="15878" width="2.85546875" style="507" customWidth="1"/>
    <col min="15879" max="16128" width="9.140625" style="507"/>
    <col min="16129" max="16129" width="70" style="507" customWidth="1"/>
    <col min="16130" max="16131" width="7.85546875" style="507" customWidth="1"/>
    <col min="16132" max="16132" width="9.42578125" style="507" customWidth="1"/>
    <col min="16133" max="16133" width="11.5703125" style="507" customWidth="1"/>
    <col min="16134" max="16134" width="2.85546875" style="507" customWidth="1"/>
    <col min="16135" max="16384" width="9.140625" style="507"/>
  </cols>
  <sheetData>
    <row r="1" spans="1:198" s="62" customFormat="1" ht="17.25" customHeight="1">
      <c r="A1" s="1179"/>
      <c r="B1" s="1180"/>
      <c r="C1" s="1180"/>
      <c r="D1" s="1180"/>
      <c r="E1" s="1180"/>
    </row>
    <row r="2" spans="1:198" s="63" customFormat="1" ht="27" customHeight="1">
      <c r="A2" s="1155" t="s">
        <v>585</v>
      </c>
      <c r="B2" s="1155"/>
      <c r="C2" s="1155"/>
      <c r="D2" s="1155"/>
      <c r="E2" s="1155"/>
    </row>
    <row r="3" spans="1:198" s="63" customFormat="1" ht="27.75" customHeight="1">
      <c r="A3" s="1155" t="s">
        <v>1042</v>
      </c>
      <c r="B3" s="1155"/>
      <c r="C3" s="1155"/>
      <c r="D3" s="1155"/>
      <c r="E3" s="1155"/>
    </row>
    <row r="4" spans="1:198" s="117" customFormat="1" ht="28.5" customHeight="1">
      <c r="A4" s="1156" t="s">
        <v>578</v>
      </c>
      <c r="B4" s="1156"/>
      <c r="C4" s="1156"/>
      <c r="D4" s="1156"/>
      <c r="E4" s="1156"/>
    </row>
    <row r="5" spans="1:198" s="63" customFormat="1" ht="9" customHeight="1">
      <c r="A5" s="1155"/>
      <c r="B5" s="1155"/>
      <c r="C5" s="1155"/>
      <c r="D5" s="1155"/>
      <c r="E5" s="1155"/>
    </row>
    <row r="6" spans="1:198" ht="5.25" customHeight="1">
      <c r="A6" s="118"/>
      <c r="B6" s="119"/>
      <c r="C6" s="119"/>
      <c r="D6" s="119"/>
      <c r="E6" s="119"/>
      <c r="F6" s="507"/>
    </row>
    <row r="7" spans="1:198" ht="28.5" customHeight="1">
      <c r="A7" s="549"/>
      <c r="B7" s="550" t="s">
        <v>37</v>
      </c>
      <c r="C7" s="550" t="s">
        <v>39</v>
      </c>
      <c r="D7" s="550" t="s">
        <v>41</v>
      </c>
      <c r="E7" s="551" t="s">
        <v>604</v>
      </c>
      <c r="F7" s="507"/>
    </row>
    <row r="8" spans="1:198" ht="12" customHeight="1">
      <c r="A8" s="552"/>
      <c r="B8" s="341"/>
      <c r="C8" s="341"/>
      <c r="D8" s="341"/>
      <c r="E8" s="553"/>
      <c r="F8" s="507"/>
    </row>
    <row r="9" spans="1:198" ht="18" customHeight="1">
      <c r="A9" s="554" t="s">
        <v>606</v>
      </c>
      <c r="B9" s="512"/>
      <c r="C9" s="512"/>
      <c r="D9" s="512"/>
      <c r="E9" s="555"/>
      <c r="F9" s="507"/>
    </row>
    <row r="10" spans="1:198" ht="18" customHeight="1">
      <c r="A10" s="156" t="s">
        <v>607</v>
      </c>
      <c r="B10" s="128">
        <v>5.9799999999999999E-2</v>
      </c>
      <c r="C10" s="128">
        <v>6.7799999999999999E-2</v>
      </c>
      <c r="D10" s="128">
        <v>8.5300000000000001E-2</v>
      </c>
      <c r="E10" s="128">
        <v>6.4100000000000004E-2</v>
      </c>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row>
    <row r="11" spans="1:198" ht="20.25" customHeight="1">
      <c r="A11" s="156" t="s">
        <v>608</v>
      </c>
      <c r="B11" s="128">
        <v>0.69089999999999996</v>
      </c>
      <c r="C11" s="128">
        <v>0.73</v>
      </c>
      <c r="D11" s="128">
        <v>0.60029999999999994</v>
      </c>
      <c r="E11" s="128">
        <v>0.69279999999999997</v>
      </c>
      <c r="F11" s="507"/>
    </row>
    <row r="12" spans="1:198" ht="12" customHeight="1">
      <c r="A12" s="156"/>
      <c r="B12" s="128"/>
      <c r="C12" s="128"/>
      <c r="D12" s="128"/>
      <c r="E12" s="128"/>
      <c r="F12" s="507"/>
    </row>
    <row r="13" spans="1:198" ht="15" customHeight="1">
      <c r="A13" s="554" t="s">
        <v>609</v>
      </c>
      <c r="B13" s="130"/>
      <c r="C13" s="130"/>
      <c r="D13" s="130"/>
      <c r="E13" s="130"/>
      <c r="F13" s="507"/>
    </row>
    <row r="14" spans="1:198" ht="20.25" customHeight="1">
      <c r="A14" s="154" t="s">
        <v>610</v>
      </c>
      <c r="B14" s="128">
        <v>0.66549999999999998</v>
      </c>
      <c r="C14" s="128">
        <v>0.74409999999999998</v>
      </c>
      <c r="D14" s="128">
        <v>0.55710000000000004</v>
      </c>
      <c r="E14" s="128">
        <v>0.67589999999999995</v>
      </c>
      <c r="F14" s="507"/>
    </row>
    <row r="15" spans="1:198" ht="18" customHeight="1">
      <c r="A15" s="154" t="s">
        <v>611</v>
      </c>
      <c r="B15" s="128">
        <v>0.66569999999999996</v>
      </c>
      <c r="C15" s="128">
        <v>0.74409999999999998</v>
      </c>
      <c r="D15" s="128">
        <v>0.55740000000000001</v>
      </c>
      <c r="E15" s="128">
        <v>0.67610000000000003</v>
      </c>
      <c r="F15" s="507"/>
    </row>
    <row r="16" spans="1:198" ht="20.25" customHeight="1">
      <c r="A16" s="156" t="s">
        <v>612</v>
      </c>
      <c r="B16" s="128">
        <v>4.2099999999999999E-2</v>
      </c>
      <c r="C16" s="128">
        <v>0.13969999999999999</v>
      </c>
      <c r="D16" s="128">
        <v>3.3999999999999998E-3</v>
      </c>
      <c r="E16" s="128">
        <v>6.3700000000000007E-2</v>
      </c>
      <c r="F16" s="507"/>
    </row>
    <row r="17" spans="1:6" ht="20.25" customHeight="1">
      <c r="A17" s="154" t="s">
        <v>613</v>
      </c>
      <c r="B17" s="128">
        <v>0</v>
      </c>
      <c r="C17" s="128">
        <v>0</v>
      </c>
      <c r="D17" s="128">
        <v>0</v>
      </c>
      <c r="E17" s="128">
        <v>0</v>
      </c>
      <c r="F17" s="507"/>
    </row>
    <row r="18" spans="1:6" ht="12" customHeight="1">
      <c r="A18" s="154"/>
      <c r="B18" s="128"/>
      <c r="C18" s="128"/>
      <c r="D18" s="128"/>
      <c r="E18" s="128"/>
      <c r="F18" s="507"/>
    </row>
    <row r="19" spans="1:6" ht="16.5" customHeight="1">
      <c r="A19" s="557" t="s">
        <v>614</v>
      </c>
      <c r="B19" s="130"/>
      <c r="C19" s="130"/>
      <c r="D19" s="130"/>
      <c r="E19" s="130"/>
      <c r="F19" s="507"/>
    </row>
    <row r="20" spans="1:6" ht="20.25" customHeight="1">
      <c r="A20" s="154" t="s">
        <v>615</v>
      </c>
      <c r="B20" s="128">
        <v>9.5999999999999992E-3</v>
      </c>
      <c r="C20" s="128">
        <v>0.13420000000000001</v>
      </c>
      <c r="D20" s="128">
        <v>0.01</v>
      </c>
      <c r="E20" s="128">
        <v>4.7E-2</v>
      </c>
      <c r="F20" s="507"/>
    </row>
    <row r="21" spans="1:6" ht="20.25" customHeight="1">
      <c r="A21" s="154" t="s">
        <v>616</v>
      </c>
      <c r="B21" s="128">
        <v>0.99039999999999995</v>
      </c>
      <c r="C21" s="128">
        <v>0.86580000000000001</v>
      </c>
      <c r="D21" s="128">
        <v>0.99</v>
      </c>
      <c r="E21" s="128">
        <v>0.95299999999999996</v>
      </c>
      <c r="F21" s="507"/>
    </row>
    <row r="22" spans="1:6" ht="18" customHeight="1">
      <c r="A22" s="154" t="s">
        <v>617</v>
      </c>
      <c r="B22" s="556">
        <v>273.20699999999999</v>
      </c>
      <c r="C22" s="556">
        <v>586.53</v>
      </c>
      <c r="D22" s="556">
        <v>290.40589999999997</v>
      </c>
      <c r="E22" s="556">
        <v>452.58330000000001</v>
      </c>
      <c r="F22" s="507"/>
    </row>
    <row r="23" spans="1:6" ht="12" customHeight="1">
      <c r="A23" s="154"/>
      <c r="B23" s="556"/>
      <c r="C23" s="556"/>
      <c r="D23" s="556"/>
      <c r="E23" s="556"/>
      <c r="F23" s="507"/>
    </row>
    <row r="24" spans="1:6" ht="17.25" customHeight="1">
      <c r="A24" s="557" t="s">
        <v>618</v>
      </c>
      <c r="B24" s="558"/>
      <c r="C24" s="558"/>
      <c r="D24" s="558"/>
      <c r="E24" s="558"/>
      <c r="F24" s="507"/>
    </row>
    <row r="25" spans="1:6" ht="20.25" customHeight="1">
      <c r="A25" s="156" t="s">
        <v>619</v>
      </c>
      <c r="B25" s="128">
        <v>0.98129999999999995</v>
      </c>
      <c r="C25" s="128">
        <v>0.97560000000000002</v>
      </c>
      <c r="D25" s="128">
        <v>0.91579999999999995</v>
      </c>
      <c r="E25" s="128">
        <v>0.97430000000000005</v>
      </c>
      <c r="F25" s="507"/>
    </row>
    <row r="26" spans="1:6" ht="20.25" customHeight="1">
      <c r="A26" s="156" t="s">
        <v>620</v>
      </c>
      <c r="B26" s="128">
        <v>6.7000000000000002E-3</v>
      </c>
      <c r="C26" s="128">
        <v>1.7899999999999999E-2</v>
      </c>
      <c r="D26" s="128">
        <v>1.5599999999999999E-2</v>
      </c>
      <c r="E26" s="128">
        <v>1.04E-2</v>
      </c>
      <c r="F26" s="507"/>
    </row>
    <row r="27" spans="1:6" ht="20.25" customHeight="1">
      <c r="A27" s="154" t="s">
        <v>621</v>
      </c>
      <c r="B27" s="128">
        <v>1.8700000000000001E-2</v>
      </c>
      <c r="C27" s="128">
        <v>2.4400000000000002E-2</v>
      </c>
      <c r="D27" s="128">
        <v>8.4199999999999997E-2</v>
      </c>
      <c r="E27" s="128">
        <v>2.5700000000000001E-2</v>
      </c>
      <c r="F27" s="507"/>
    </row>
    <row r="28" spans="1:6" ht="18" customHeight="1">
      <c r="A28" s="154" t="s">
        <v>622</v>
      </c>
      <c r="B28" s="128">
        <v>6.1999999999999998E-3</v>
      </c>
      <c r="C28" s="128">
        <v>1.83E-2</v>
      </c>
      <c r="D28" s="128">
        <v>1.7000000000000001E-2</v>
      </c>
      <c r="E28" s="128">
        <v>1.03E-2</v>
      </c>
      <c r="F28" s="507"/>
    </row>
    <row r="29" spans="1:6" ht="20.25" customHeight="1">
      <c r="A29" s="154" t="s">
        <v>623</v>
      </c>
      <c r="B29" s="128">
        <v>9.7100000000000006E-2</v>
      </c>
      <c r="C29" s="128">
        <v>0</v>
      </c>
      <c r="D29" s="128">
        <v>4.8999999999999998E-3</v>
      </c>
      <c r="E29" s="128">
        <v>4.1300000000000003E-2</v>
      </c>
      <c r="F29" s="507"/>
    </row>
    <row r="30" spans="1:6" ht="20.25" customHeight="1">
      <c r="A30" s="154" t="s">
        <v>624</v>
      </c>
      <c r="B30" s="128">
        <v>3.0999999999999999E-3</v>
      </c>
      <c r="C30" s="128">
        <v>3.8E-3</v>
      </c>
      <c r="D30" s="128">
        <v>3.0000000000000001E-3</v>
      </c>
      <c r="E30" s="128">
        <v>3.3E-3</v>
      </c>
      <c r="F30" s="507"/>
    </row>
    <row r="31" spans="1:6" ht="20.25" customHeight="1">
      <c r="A31" s="154" t="s">
        <v>625</v>
      </c>
      <c r="B31" s="128">
        <v>6.6400000000000001E-2</v>
      </c>
      <c r="C31" s="128">
        <v>3.3599999999999998E-2</v>
      </c>
      <c r="D31" s="128">
        <v>0.1197</v>
      </c>
      <c r="E31" s="128">
        <v>6.2100000000000002E-2</v>
      </c>
      <c r="F31" s="507"/>
    </row>
    <row r="32" spans="1:6" ht="20.25" customHeight="1">
      <c r="A32" s="154" t="s">
        <v>626</v>
      </c>
      <c r="B32" s="128">
        <v>0.97150000000000003</v>
      </c>
      <c r="C32" s="128">
        <v>0.97270000000000001</v>
      </c>
      <c r="D32" s="128">
        <v>0.90649999999999997</v>
      </c>
      <c r="E32" s="128">
        <v>0.96640000000000004</v>
      </c>
      <c r="F32" s="507"/>
    </row>
    <row r="33" spans="1:6" ht="20.25" customHeight="1">
      <c r="A33" s="154" t="s">
        <v>627</v>
      </c>
      <c r="B33" s="128">
        <v>1.0200000000000001E-2</v>
      </c>
      <c r="C33" s="128">
        <v>3.3E-3</v>
      </c>
      <c r="D33" s="128">
        <v>3.8300000000000001E-2</v>
      </c>
      <c r="E33" s="128">
        <v>1.0699999999999999E-2</v>
      </c>
      <c r="F33" s="507"/>
    </row>
    <row r="34" spans="1:6" ht="20.25" customHeight="1">
      <c r="A34" s="154" t="s">
        <v>628</v>
      </c>
      <c r="B34" s="128">
        <v>3.8999999999999998E-3</v>
      </c>
      <c r="C34" s="128">
        <v>4.0000000000000002E-4</v>
      </c>
      <c r="D34" s="128">
        <v>1.35E-2</v>
      </c>
      <c r="E34" s="128">
        <v>3.8E-3</v>
      </c>
      <c r="F34" s="507"/>
    </row>
    <row r="35" spans="1:6" ht="20.25" customHeight="1">
      <c r="A35" s="154" t="s">
        <v>629</v>
      </c>
      <c r="B35" s="128">
        <v>2.3999999999999998E-3</v>
      </c>
      <c r="C35" s="128">
        <v>2.8999999999999998E-3</v>
      </c>
      <c r="D35" s="128">
        <v>1.9E-3</v>
      </c>
      <c r="E35" s="128">
        <v>2.5000000000000001E-3</v>
      </c>
      <c r="F35" s="507"/>
    </row>
    <row r="36" spans="1:6" ht="20.25" customHeight="1">
      <c r="A36" s="154" t="s">
        <v>630</v>
      </c>
      <c r="B36" s="128">
        <v>1E-4</v>
      </c>
      <c r="C36" s="128">
        <v>1.1000000000000001E-3</v>
      </c>
      <c r="D36" s="128">
        <v>3.8E-3</v>
      </c>
      <c r="E36" s="128">
        <v>6.9999999999999999E-4</v>
      </c>
      <c r="F36" s="507"/>
    </row>
    <row r="37" spans="1:6" ht="20.25" customHeight="1">
      <c r="A37" s="154" t="s">
        <v>631</v>
      </c>
      <c r="B37" s="128">
        <v>1.2E-2</v>
      </c>
      <c r="C37" s="128">
        <v>1.95E-2</v>
      </c>
      <c r="D37" s="128">
        <v>3.61E-2</v>
      </c>
      <c r="E37" s="128">
        <v>1.6E-2</v>
      </c>
      <c r="F37" s="507"/>
    </row>
    <row r="38" spans="1:6" ht="12" customHeight="1">
      <c r="A38" s="154"/>
      <c r="B38" s="128"/>
      <c r="C38" s="128"/>
      <c r="D38" s="128"/>
      <c r="E38" s="128"/>
      <c r="F38" s="507"/>
    </row>
    <row r="39" spans="1:6" ht="17.25" customHeight="1">
      <c r="A39" s="557" t="s">
        <v>632</v>
      </c>
      <c r="B39" s="130"/>
      <c r="C39" s="130"/>
      <c r="D39" s="130"/>
      <c r="E39" s="130"/>
      <c r="F39" s="507"/>
    </row>
    <row r="40" spans="1:6" ht="20.25" customHeight="1">
      <c r="A40" s="154" t="s">
        <v>633</v>
      </c>
      <c r="B40" s="128">
        <v>0.1002</v>
      </c>
      <c r="C40" s="128">
        <v>0.15709999999999999</v>
      </c>
      <c r="D40" s="128">
        <v>0.17280000000000001</v>
      </c>
      <c r="E40" s="128">
        <v>0.1176</v>
      </c>
      <c r="F40" s="507"/>
    </row>
    <row r="41" spans="1:6" ht="20.25" customHeight="1">
      <c r="A41" s="154" t="s">
        <v>634</v>
      </c>
      <c r="B41" s="128">
        <v>0.24929999999999999</v>
      </c>
      <c r="C41" s="128">
        <v>0.39400000000000002</v>
      </c>
      <c r="D41" s="128">
        <v>0.42330000000000001</v>
      </c>
      <c r="E41" s="128">
        <v>0.29270000000000002</v>
      </c>
      <c r="F41" s="507"/>
    </row>
    <row r="42" spans="1:6" ht="20.25" customHeight="1">
      <c r="A42" s="154" t="s">
        <v>635</v>
      </c>
      <c r="B42" s="128">
        <v>0.1971</v>
      </c>
      <c r="C42" s="128">
        <v>0.19</v>
      </c>
      <c r="D42" s="128">
        <v>0.35899999999999999</v>
      </c>
      <c r="E42" s="128">
        <v>0.2059</v>
      </c>
      <c r="F42" s="507"/>
    </row>
    <row r="43" spans="1:6" ht="20.25" customHeight="1">
      <c r="A43" s="154" t="s">
        <v>636</v>
      </c>
      <c r="B43" s="128">
        <v>0.14879999999999999</v>
      </c>
      <c r="C43" s="128">
        <v>0.1701</v>
      </c>
      <c r="D43" s="128">
        <v>0.20899999999999999</v>
      </c>
      <c r="E43" s="128">
        <v>0.15959999999999999</v>
      </c>
      <c r="F43" s="507"/>
    </row>
    <row r="44" spans="1:6" ht="20.25" customHeight="1">
      <c r="A44" s="156" t="s">
        <v>1043</v>
      </c>
      <c r="B44" s="128">
        <v>0.2487</v>
      </c>
      <c r="C44" s="128">
        <v>0.2641</v>
      </c>
      <c r="D44" s="128">
        <v>0.41870000000000002</v>
      </c>
      <c r="E44" s="128">
        <v>0.2656</v>
      </c>
      <c r="F44" s="507"/>
    </row>
    <row r="45" spans="1:6" ht="12" customHeight="1">
      <c r="A45" s="156"/>
      <c r="B45" s="128"/>
      <c r="C45" s="128"/>
      <c r="D45" s="128"/>
      <c r="E45" s="128"/>
      <c r="F45" s="507"/>
    </row>
    <row r="46" spans="1:6" ht="17.25" customHeight="1">
      <c r="A46" s="554" t="s">
        <v>638</v>
      </c>
      <c r="B46" s="130"/>
      <c r="C46" s="130"/>
      <c r="D46" s="130"/>
      <c r="E46" s="130"/>
      <c r="F46" s="507"/>
    </row>
    <row r="47" spans="1:6" ht="18" customHeight="1">
      <c r="A47" s="154" t="s">
        <v>639</v>
      </c>
      <c r="B47" s="128">
        <v>0.2452</v>
      </c>
      <c r="C47" s="128">
        <v>0.10489999999999999</v>
      </c>
      <c r="D47" s="128">
        <v>0.4178</v>
      </c>
      <c r="E47" s="128">
        <v>0.22470000000000001</v>
      </c>
      <c r="F47" s="507"/>
    </row>
    <row r="48" spans="1:6" ht="20.25" customHeight="1">
      <c r="A48" s="154" t="s">
        <v>640</v>
      </c>
      <c r="B48" s="128">
        <v>0.24479999999999999</v>
      </c>
      <c r="C48" s="128">
        <v>0.10489999999999999</v>
      </c>
      <c r="D48" s="128">
        <v>0.4178</v>
      </c>
      <c r="E48" s="128">
        <v>0.22450000000000001</v>
      </c>
      <c r="F48" s="507"/>
    </row>
    <row r="49" spans="1:16" ht="20.25" customHeight="1">
      <c r="A49" s="154" t="s">
        <v>641</v>
      </c>
      <c r="B49" s="128">
        <v>5.4699999999999999E-2</v>
      </c>
      <c r="C49" s="128">
        <v>0.17480000000000001</v>
      </c>
      <c r="D49" s="128">
        <v>0.1356</v>
      </c>
      <c r="E49" s="128">
        <v>8.2500000000000004E-2</v>
      </c>
      <c r="F49" s="507"/>
    </row>
    <row r="50" spans="1:16" ht="18" customHeight="1">
      <c r="A50" s="154" t="s">
        <v>642</v>
      </c>
      <c r="B50" s="128">
        <v>1.9E-3</v>
      </c>
      <c r="C50" s="128">
        <v>0</v>
      </c>
      <c r="D50" s="128">
        <v>1E-4</v>
      </c>
      <c r="E50" s="128">
        <v>1.4E-3</v>
      </c>
      <c r="F50" s="507"/>
    </row>
    <row r="51" spans="1:16" ht="18" customHeight="1">
      <c r="A51" s="154" t="s">
        <v>643</v>
      </c>
      <c r="B51" s="128">
        <v>3.6600000000000001E-2</v>
      </c>
      <c r="C51" s="128">
        <v>9.3600000000000003E-2</v>
      </c>
      <c r="D51" s="128">
        <v>6.9400000000000003E-2</v>
      </c>
      <c r="E51" s="128">
        <v>4.8899999999999999E-2</v>
      </c>
      <c r="F51" s="507"/>
    </row>
    <row r="52" spans="1:16" ht="18" customHeight="1">
      <c r="A52" s="154" t="s">
        <v>644</v>
      </c>
      <c r="B52" s="128">
        <v>0.55620000000000003</v>
      </c>
      <c r="C52" s="128">
        <v>0.19869999999999999</v>
      </c>
      <c r="D52" s="128">
        <v>1.0401</v>
      </c>
      <c r="E52" s="128">
        <v>0.49249999999999999</v>
      </c>
      <c r="F52" s="507"/>
    </row>
    <row r="53" spans="1:16" ht="12" customHeight="1">
      <c r="A53" s="154"/>
      <c r="B53" s="128"/>
      <c r="C53" s="128"/>
      <c r="D53" s="128"/>
      <c r="E53" s="128"/>
      <c r="F53" s="507"/>
    </row>
    <row r="54" spans="1:16" ht="17.25" customHeight="1">
      <c r="A54" s="557" t="s">
        <v>645</v>
      </c>
      <c r="B54" s="130"/>
      <c r="C54" s="130"/>
      <c r="D54" s="130"/>
      <c r="E54" s="130"/>
      <c r="F54" s="507"/>
    </row>
    <row r="55" spans="1:16" ht="18" customHeight="1">
      <c r="A55" s="154" t="s">
        <v>646</v>
      </c>
      <c r="B55" s="128">
        <v>0.93610000000000004</v>
      </c>
      <c r="C55" s="128">
        <v>0.91279999999999994</v>
      </c>
      <c r="D55" s="128">
        <v>0.9163</v>
      </c>
      <c r="E55" s="128">
        <v>0.9284</v>
      </c>
      <c r="F55" s="507"/>
    </row>
    <row r="56" spans="1:16" ht="18" customHeight="1">
      <c r="A56" s="154" t="s">
        <v>647</v>
      </c>
      <c r="B56" s="128">
        <v>0.9304</v>
      </c>
      <c r="C56" s="128">
        <v>0.97919999999999996</v>
      </c>
      <c r="D56" s="128">
        <v>0.96209999999999996</v>
      </c>
      <c r="E56" s="128">
        <v>0.94689999999999996</v>
      </c>
      <c r="F56" s="507"/>
    </row>
    <row r="57" spans="1:16" ht="18" customHeight="1">
      <c r="A57" s="154" t="s">
        <v>648</v>
      </c>
      <c r="B57" s="128">
        <v>0.33239999999999997</v>
      </c>
      <c r="C57" s="128">
        <v>4.1500000000000002E-2</v>
      </c>
      <c r="D57" s="128">
        <v>0.63580000000000003</v>
      </c>
      <c r="E57" s="128">
        <v>0.26419999999999999</v>
      </c>
      <c r="F57" s="507"/>
    </row>
    <row r="58" spans="1:16" ht="22.5" customHeight="1" thickBot="1">
      <c r="A58" s="559" t="s">
        <v>649</v>
      </c>
      <c r="B58" s="560">
        <v>0.26079999999999998</v>
      </c>
      <c r="C58" s="560">
        <v>0.83130000000000004</v>
      </c>
      <c r="D58" s="560">
        <v>0.20039999999999999</v>
      </c>
      <c r="E58" s="560">
        <v>0.31900000000000001</v>
      </c>
      <c r="F58" s="507"/>
    </row>
    <row r="59" spans="1:16" s="35" customFormat="1" ht="15.75" customHeight="1" thickTop="1">
      <c r="A59" s="401" t="s">
        <v>650</v>
      </c>
      <c r="B59" s="561"/>
      <c r="C59" s="402"/>
      <c r="D59" s="402"/>
      <c r="E59" s="402"/>
    </row>
    <row r="60" spans="1:16" s="35" customFormat="1" ht="80.25" customHeight="1">
      <c r="A60" s="1153" t="s">
        <v>651</v>
      </c>
      <c r="B60" s="1153"/>
      <c r="C60" s="1153"/>
      <c r="D60" s="1153"/>
      <c r="E60" s="1153"/>
      <c r="F60" s="1153"/>
      <c r="G60" s="1153"/>
      <c r="H60" s="1153"/>
      <c r="I60" s="562"/>
      <c r="J60" s="562"/>
      <c r="K60" s="562"/>
      <c r="L60" s="562"/>
      <c r="M60" s="562"/>
      <c r="N60" s="562"/>
      <c r="O60" s="562"/>
      <c r="P60" s="562"/>
    </row>
    <row r="61" spans="1:16" s="35" customFormat="1" ht="78.75" customHeight="1">
      <c r="A61" s="1153" t="s">
        <v>652</v>
      </c>
      <c r="B61" s="1153"/>
      <c r="C61" s="1153"/>
      <c r="D61" s="1153"/>
      <c r="E61" s="1153"/>
      <c r="F61" s="1153"/>
      <c r="G61" s="1153"/>
      <c r="H61" s="1153"/>
      <c r="I61" s="562"/>
      <c r="J61" s="562"/>
      <c r="K61" s="562"/>
      <c r="L61" s="562"/>
      <c r="M61" s="562"/>
      <c r="N61" s="562"/>
      <c r="O61" s="562"/>
      <c r="P61" s="562"/>
    </row>
    <row r="62" spans="1:16">
      <c r="A62" s="35" t="s">
        <v>653</v>
      </c>
      <c r="B62" s="142"/>
      <c r="C62" s="403"/>
      <c r="D62" s="403"/>
      <c r="E62" s="403"/>
      <c r="F62" s="507"/>
    </row>
    <row r="63" spans="1:16">
      <c r="A63" s="35" t="s">
        <v>654</v>
      </c>
      <c r="B63" s="563"/>
      <c r="C63" s="403"/>
      <c r="D63" s="403"/>
      <c r="E63" s="403"/>
      <c r="F63" s="507"/>
    </row>
    <row r="64" spans="1:16" ht="15.75" thickBot="1">
      <c r="A64" s="35"/>
      <c r="B64" s="564"/>
      <c r="C64" s="403"/>
      <c r="D64" s="403"/>
      <c r="E64" s="403"/>
      <c r="F64" s="507"/>
    </row>
    <row r="65" spans="1:6" ht="33" thickTop="1" thickBot="1">
      <c r="A65" s="565"/>
      <c r="B65" s="566" t="s">
        <v>37</v>
      </c>
      <c r="C65" s="566" t="s">
        <v>39</v>
      </c>
      <c r="D65" s="566" t="s">
        <v>41</v>
      </c>
      <c r="E65" s="567" t="s">
        <v>604</v>
      </c>
      <c r="F65" s="507"/>
    </row>
    <row r="66" spans="1:6" ht="20.25" customHeight="1" thickTop="1" thickBot="1">
      <c r="A66" s="151" t="s">
        <v>655</v>
      </c>
      <c r="B66" s="152"/>
      <c r="C66" s="152"/>
      <c r="D66" s="152"/>
      <c r="E66" s="152"/>
      <c r="F66" s="507"/>
    </row>
    <row r="67" spans="1:6" ht="20.25" customHeight="1" thickTop="1">
      <c r="A67" s="154" t="s">
        <v>656</v>
      </c>
      <c r="B67" s="128">
        <v>4.4600000000000001E-2</v>
      </c>
      <c r="C67" s="128">
        <v>3.73E-2</v>
      </c>
      <c r="D67" s="128">
        <v>5.0700000000000002E-2</v>
      </c>
      <c r="E67" s="128">
        <v>4.3200000000000002E-2</v>
      </c>
      <c r="F67" s="507"/>
    </row>
    <row r="68" spans="1:6" ht="20.25" customHeight="1">
      <c r="A68" s="154" t="s">
        <v>657</v>
      </c>
      <c r="B68" s="128">
        <v>4.5400000000000003E-2</v>
      </c>
      <c r="C68" s="128">
        <v>3.7600000000000001E-2</v>
      </c>
      <c r="D68" s="128">
        <v>5.0799999999999998E-2</v>
      </c>
      <c r="E68" s="128">
        <v>4.3900000000000002E-2</v>
      </c>
      <c r="F68" s="507"/>
    </row>
    <row r="69" spans="1:6" ht="20.25" customHeight="1">
      <c r="A69" s="154" t="s">
        <v>658</v>
      </c>
      <c r="B69" s="128">
        <v>4.4999999999999998E-2</v>
      </c>
      <c r="C69" s="128">
        <v>3.6999999999999998E-2</v>
      </c>
      <c r="D69" s="128">
        <v>4.3700000000000003E-2</v>
      </c>
      <c r="E69" s="128">
        <v>4.2799999999999998E-2</v>
      </c>
      <c r="F69" s="507"/>
    </row>
    <row r="70" spans="1:6" ht="20.25" customHeight="1">
      <c r="A70" s="154" t="s">
        <v>659</v>
      </c>
      <c r="B70" s="128">
        <v>1.17E-2</v>
      </c>
      <c r="C70" s="128">
        <v>1.1999999999999999E-3</v>
      </c>
      <c r="D70" s="128">
        <v>2.76E-2</v>
      </c>
      <c r="E70" s="128">
        <v>1.04E-2</v>
      </c>
      <c r="F70" s="507"/>
    </row>
    <row r="71" spans="1:6" ht="20.25" customHeight="1">
      <c r="A71" s="154" t="s">
        <v>660</v>
      </c>
      <c r="B71" s="128">
        <v>1.17E-2</v>
      </c>
      <c r="C71" s="128">
        <v>1.5E-3</v>
      </c>
      <c r="D71" s="128">
        <v>2.4199999999999999E-2</v>
      </c>
      <c r="E71" s="128">
        <v>1.0200000000000001E-2</v>
      </c>
      <c r="F71" s="507"/>
    </row>
    <row r="72" spans="1:6" ht="20.25" customHeight="1">
      <c r="A72" s="154" t="s">
        <v>661</v>
      </c>
      <c r="B72" s="128">
        <v>1.17E-2</v>
      </c>
      <c r="C72" s="128">
        <v>1.5E-3</v>
      </c>
      <c r="D72" s="128">
        <v>2.3900000000000001E-2</v>
      </c>
      <c r="E72" s="128">
        <v>1.0200000000000001E-2</v>
      </c>
      <c r="F72" s="507"/>
    </row>
    <row r="73" spans="1:6" ht="20.25" customHeight="1" thickBot="1">
      <c r="A73" s="154" t="s">
        <v>662</v>
      </c>
      <c r="B73" s="128">
        <v>4.6899999999999997E-2</v>
      </c>
      <c r="C73" s="128">
        <v>1.47E-2</v>
      </c>
      <c r="D73" s="128">
        <v>5.7700000000000001E-2</v>
      </c>
      <c r="E73" s="128">
        <v>4.48E-2</v>
      </c>
      <c r="F73" s="507"/>
    </row>
    <row r="74" spans="1:6" ht="20.25" customHeight="1" thickTop="1" thickBot="1">
      <c r="A74" s="151" t="s">
        <v>663</v>
      </c>
      <c r="B74" s="152"/>
      <c r="C74" s="152"/>
      <c r="D74" s="152"/>
      <c r="E74" s="152"/>
      <c r="F74" s="507"/>
    </row>
    <row r="75" spans="1:6" ht="20.25" customHeight="1" thickTop="1">
      <c r="A75" s="154" t="s">
        <v>664</v>
      </c>
      <c r="B75" s="128">
        <v>5.79E-2</v>
      </c>
      <c r="C75" s="128">
        <v>6.2799999999999995E-2</v>
      </c>
      <c r="D75" s="128">
        <v>6.0699999999999997E-2</v>
      </c>
      <c r="E75" s="128">
        <v>5.9400000000000001E-2</v>
      </c>
      <c r="F75" s="507"/>
    </row>
    <row r="76" spans="1:6" ht="20.25" customHeight="1">
      <c r="A76" s="154" t="s">
        <v>665</v>
      </c>
      <c r="B76" s="128">
        <v>-1.3299999999999999E-2</v>
      </c>
      <c r="C76" s="128">
        <v>-2.5499999999999998E-2</v>
      </c>
      <c r="D76" s="128">
        <v>-0.01</v>
      </c>
      <c r="E76" s="128">
        <v>-1.6199999999999999E-2</v>
      </c>
      <c r="F76" s="507"/>
    </row>
    <row r="77" spans="1:6" ht="20.25" customHeight="1">
      <c r="A77" s="154" t="s">
        <v>666</v>
      </c>
      <c r="B77" s="128">
        <v>1.9099999999999999E-2</v>
      </c>
      <c r="C77" s="128">
        <v>2.9100000000000001E-2</v>
      </c>
      <c r="D77" s="128">
        <v>1.78E-2</v>
      </c>
      <c r="E77" s="128">
        <v>2.2100000000000002E-2</v>
      </c>
      <c r="F77" s="507"/>
    </row>
    <row r="78" spans="1:6" ht="20.25" customHeight="1">
      <c r="A78" s="154" t="s">
        <v>667</v>
      </c>
      <c r="B78" s="128">
        <v>0</v>
      </c>
      <c r="C78" s="128">
        <v>0</v>
      </c>
      <c r="D78" s="128">
        <v>0</v>
      </c>
      <c r="E78" s="128">
        <v>0</v>
      </c>
      <c r="F78" s="507"/>
    </row>
    <row r="79" spans="1:6" ht="20.25" customHeight="1">
      <c r="A79" s="154" t="s">
        <v>668</v>
      </c>
      <c r="B79" s="128">
        <v>-4.0000000000000002E-4</v>
      </c>
      <c r="C79" s="128">
        <v>-5.9999999999999995E-4</v>
      </c>
      <c r="D79" s="128">
        <v>-7.1000000000000004E-3</v>
      </c>
      <c r="E79" s="128">
        <v>-1.1000000000000001E-3</v>
      </c>
      <c r="F79" s="507"/>
    </row>
    <row r="80" spans="1:6" ht="20.25" customHeight="1">
      <c r="A80" s="154" t="s">
        <v>669</v>
      </c>
      <c r="B80" s="128">
        <v>8.0000000000000004E-4</v>
      </c>
      <c r="C80" s="128">
        <v>2.9999999999999997E-4</v>
      </c>
      <c r="D80" s="128">
        <v>1E-4</v>
      </c>
      <c r="E80" s="128">
        <v>5.9999999999999995E-4</v>
      </c>
      <c r="F80" s="507"/>
    </row>
    <row r="81" spans="1:6" ht="20.25" customHeight="1">
      <c r="A81" s="154" t="s">
        <v>670</v>
      </c>
      <c r="B81" s="128">
        <v>-3.3300000000000003E-2</v>
      </c>
      <c r="C81" s="128">
        <v>-3.5799999999999998E-2</v>
      </c>
      <c r="D81" s="128">
        <v>-1.6199999999999999E-2</v>
      </c>
      <c r="E81" s="128">
        <v>-3.2399999999999998E-2</v>
      </c>
      <c r="F81" s="507"/>
    </row>
    <row r="82" spans="1:6" ht="20.25" customHeight="1">
      <c r="A82" s="154" t="s">
        <v>671</v>
      </c>
      <c r="B82" s="128">
        <v>0</v>
      </c>
      <c r="C82" s="128">
        <v>2.9999999999999997E-4</v>
      </c>
      <c r="D82" s="128">
        <v>-3.3E-3</v>
      </c>
      <c r="E82" s="128">
        <v>-2.0000000000000001E-4</v>
      </c>
      <c r="F82" s="507"/>
    </row>
    <row r="83" spans="1:6" ht="20.25" customHeight="1" thickBot="1">
      <c r="A83" s="154" t="s">
        <v>672</v>
      </c>
      <c r="B83" s="128">
        <v>9.64E-2</v>
      </c>
      <c r="C83" s="128">
        <v>0.15060000000000001</v>
      </c>
      <c r="D83" s="128">
        <v>9.64E-2</v>
      </c>
      <c r="E83" s="128">
        <v>0.1149</v>
      </c>
      <c r="F83" s="507"/>
    </row>
    <row r="84" spans="1:6" ht="20.25" customHeight="1" thickTop="1" thickBot="1">
      <c r="A84" s="151" t="s">
        <v>673</v>
      </c>
      <c r="B84" s="152"/>
      <c r="C84" s="152"/>
      <c r="D84" s="152"/>
      <c r="E84" s="152"/>
      <c r="F84" s="507"/>
    </row>
    <row r="85" spans="1:6" ht="20.25" customHeight="1" thickTop="1">
      <c r="A85" s="154" t="s">
        <v>674</v>
      </c>
      <c r="B85" s="128">
        <v>7.1400000000000005E-2</v>
      </c>
      <c r="C85" s="128">
        <v>7.5800000000000006E-2</v>
      </c>
      <c r="D85" s="128">
        <v>8.1699999999999995E-2</v>
      </c>
      <c r="E85" s="128">
        <v>7.3400000000000007E-2</v>
      </c>
      <c r="F85" s="507"/>
    </row>
    <row r="86" spans="1:6" ht="20.25" customHeight="1">
      <c r="A86" s="154" t="s">
        <v>675</v>
      </c>
      <c r="B86" s="128">
        <v>6.7400000000000002E-2</v>
      </c>
      <c r="C86" s="128">
        <v>9.4200000000000006E-2</v>
      </c>
      <c r="D86" s="128">
        <v>0.1426</v>
      </c>
      <c r="E86" s="128">
        <v>8.9099999999999999E-2</v>
      </c>
      <c r="F86" s="507"/>
    </row>
    <row r="87" spans="1:6" ht="20.25" customHeight="1">
      <c r="A87" s="154" t="s">
        <v>676</v>
      </c>
      <c r="B87" s="128">
        <v>0.11600000000000001</v>
      </c>
      <c r="C87" s="128">
        <v>3.9399999999999998E-2</v>
      </c>
      <c r="D87" s="128">
        <v>5.5100000000000003E-2</v>
      </c>
      <c r="E87" s="128">
        <v>7.9799999999999996E-2</v>
      </c>
      <c r="F87" s="507"/>
    </row>
    <row r="88" spans="1:6" ht="20.25" customHeight="1">
      <c r="A88" s="154" t="s">
        <v>677</v>
      </c>
      <c r="B88" s="128">
        <v>4.4999999999999997E-3</v>
      </c>
      <c r="C88" s="128">
        <v>0.23749999999999999</v>
      </c>
      <c r="D88" s="128">
        <v>0</v>
      </c>
      <c r="E88" s="128">
        <v>1.66E-2</v>
      </c>
      <c r="F88" s="507"/>
    </row>
    <row r="89" spans="1:6" ht="20.25" customHeight="1">
      <c r="A89" s="154" t="s">
        <v>678</v>
      </c>
      <c r="B89" s="128">
        <v>8.0000000000000004E-4</v>
      </c>
      <c r="C89" s="128">
        <v>0</v>
      </c>
      <c r="D89" s="128">
        <v>2.3999999999999998E-3</v>
      </c>
      <c r="E89" s="128">
        <v>1.2999999999999999E-3</v>
      </c>
      <c r="F89" s="507"/>
    </row>
    <row r="90" spans="1:6" ht="20.25" customHeight="1">
      <c r="A90" s="154" t="s">
        <v>679</v>
      </c>
      <c r="B90" s="128">
        <v>3.2000000000000002E-3</v>
      </c>
      <c r="C90" s="128">
        <v>9.5999999999999992E-3</v>
      </c>
      <c r="D90" s="128">
        <v>0</v>
      </c>
      <c r="E90" s="128">
        <v>4.4000000000000003E-3</v>
      </c>
      <c r="F90" s="507"/>
    </row>
    <row r="91" spans="1:6" ht="20.25" customHeight="1">
      <c r="A91" s="154" t="s">
        <v>680</v>
      </c>
      <c r="B91" s="128">
        <v>2.3999999999999998E-3</v>
      </c>
      <c r="C91" s="128">
        <v>7.6E-3</v>
      </c>
      <c r="D91" s="568">
        <v>2.3E-3</v>
      </c>
      <c r="E91" s="568">
        <v>3.0999999999999999E-3</v>
      </c>
      <c r="F91" s="507"/>
    </row>
    <row r="92" spans="1:6" ht="20.25" customHeight="1">
      <c r="A92" s="154" t="s">
        <v>681</v>
      </c>
      <c r="B92" s="128">
        <v>0</v>
      </c>
      <c r="C92" s="128">
        <v>0</v>
      </c>
      <c r="D92" s="128">
        <v>0</v>
      </c>
      <c r="E92" s="128">
        <v>0</v>
      </c>
      <c r="F92" s="507"/>
    </row>
    <row r="93" spans="1:6" ht="20.25" customHeight="1">
      <c r="A93" s="154" t="s">
        <v>682</v>
      </c>
      <c r="B93" s="128">
        <v>0.02</v>
      </c>
      <c r="C93" s="128">
        <v>1.95E-2</v>
      </c>
      <c r="D93" s="128">
        <v>1.6299999999999999E-2</v>
      </c>
      <c r="E93" s="128">
        <v>1.9599999999999999E-2</v>
      </c>
      <c r="F93" s="507"/>
    </row>
    <row r="94" spans="1:6" ht="20.25" customHeight="1">
      <c r="A94" s="154" t="s">
        <v>683</v>
      </c>
      <c r="B94" s="128">
        <v>1.8599999999999998E-2</v>
      </c>
      <c r="C94" s="128">
        <v>4.0599999999999997E-2</v>
      </c>
      <c r="D94" s="128">
        <v>2.81E-2</v>
      </c>
      <c r="E94" s="128">
        <v>3.1800000000000002E-2</v>
      </c>
      <c r="F94" s="507"/>
    </row>
    <row r="95" spans="1:6" ht="20.25" customHeight="1">
      <c r="A95" s="154" t="s">
        <v>684</v>
      </c>
      <c r="B95" s="128">
        <v>0</v>
      </c>
      <c r="C95" s="128">
        <v>0</v>
      </c>
      <c r="D95" s="128">
        <v>0</v>
      </c>
      <c r="E95" s="128">
        <v>0</v>
      </c>
      <c r="F95" s="507"/>
    </row>
    <row r="96" spans="1:6" ht="20.25" customHeight="1" thickBot="1">
      <c r="A96" s="154" t="s">
        <v>685</v>
      </c>
      <c r="B96" s="128">
        <v>0</v>
      </c>
      <c r="C96" s="128">
        <v>0</v>
      </c>
      <c r="D96" s="128">
        <v>0</v>
      </c>
      <c r="E96" s="128">
        <v>0</v>
      </c>
      <c r="F96" s="507"/>
    </row>
    <row r="97" spans="1:6" ht="20.25" customHeight="1" thickTop="1" thickBot="1">
      <c r="A97" s="155" t="s">
        <v>686</v>
      </c>
      <c r="B97" s="149"/>
      <c r="C97" s="149"/>
      <c r="D97" s="149"/>
      <c r="E97" s="149"/>
      <c r="F97" s="507"/>
    </row>
    <row r="98" spans="1:6" ht="20.25" customHeight="1" thickTop="1" thickBot="1">
      <c r="A98" s="151" t="s">
        <v>687</v>
      </c>
      <c r="B98" s="152"/>
      <c r="C98" s="152"/>
      <c r="D98" s="152"/>
      <c r="E98" s="152"/>
      <c r="F98" s="507"/>
    </row>
    <row r="99" spans="1:6" ht="20.25" customHeight="1" thickTop="1">
      <c r="A99" s="154" t="s">
        <v>688</v>
      </c>
      <c r="B99" s="128">
        <v>3.3300000000000003E-2</v>
      </c>
      <c r="C99" s="128">
        <v>3.5799999999999998E-2</v>
      </c>
      <c r="D99" s="128">
        <v>1.6199999999999999E-2</v>
      </c>
      <c r="E99" s="128">
        <v>3.2399999999999998E-2</v>
      </c>
      <c r="F99" s="507"/>
    </row>
    <row r="100" spans="1:6" ht="20.25" customHeight="1">
      <c r="A100" s="154" t="s">
        <v>689</v>
      </c>
      <c r="B100" s="128">
        <v>3.56E-2</v>
      </c>
      <c r="C100" s="128">
        <v>3.9300000000000002E-2</v>
      </c>
      <c r="D100" s="128">
        <v>1.7500000000000002E-2</v>
      </c>
      <c r="E100" s="128">
        <v>3.49E-2</v>
      </c>
      <c r="F100" s="507"/>
    </row>
    <row r="101" spans="1:6" ht="20.25" customHeight="1">
      <c r="A101" s="154" t="s">
        <v>690</v>
      </c>
      <c r="B101" s="128">
        <v>4.5900000000000003E-2</v>
      </c>
      <c r="C101" s="128">
        <v>4.7199999999999999E-2</v>
      </c>
      <c r="D101" s="128">
        <v>2.47E-2</v>
      </c>
      <c r="E101" s="128">
        <v>4.4499999999999998E-2</v>
      </c>
      <c r="F101" s="507"/>
    </row>
    <row r="102" spans="1:6" ht="20.25" customHeight="1" thickBot="1">
      <c r="A102" s="154" t="s">
        <v>691</v>
      </c>
      <c r="B102" s="128">
        <v>4.9799999999999997E-2</v>
      </c>
      <c r="C102" s="128">
        <v>4.8599999999999997E-2</v>
      </c>
      <c r="D102" s="128">
        <v>2.9000000000000001E-2</v>
      </c>
      <c r="E102" s="128">
        <v>4.7899999999999998E-2</v>
      </c>
      <c r="F102" s="507"/>
    </row>
    <row r="103" spans="1:6" ht="20.25" customHeight="1" thickTop="1" thickBot="1">
      <c r="A103" s="151" t="s">
        <v>692</v>
      </c>
      <c r="B103" s="152"/>
      <c r="C103" s="152"/>
      <c r="D103" s="152"/>
      <c r="E103" s="152"/>
      <c r="F103" s="507"/>
    </row>
    <row r="104" spans="1:6" ht="20.25" customHeight="1" thickTop="1">
      <c r="A104" s="154" t="s">
        <v>693</v>
      </c>
      <c r="B104" s="128">
        <v>0.53129999999999999</v>
      </c>
      <c r="C104" s="128">
        <v>0.55000000000000004</v>
      </c>
      <c r="D104" s="128">
        <v>0.48720000000000002</v>
      </c>
      <c r="E104" s="128">
        <v>0.53469999999999995</v>
      </c>
      <c r="F104" s="507"/>
    </row>
    <row r="105" spans="1:6" ht="20.25" customHeight="1">
      <c r="A105" s="154" t="s">
        <v>694</v>
      </c>
      <c r="B105" s="128">
        <v>3.7699999999999997E-2</v>
      </c>
      <c r="C105" s="128">
        <v>6.54E-2</v>
      </c>
      <c r="D105" s="128">
        <v>2.3900000000000001E-2</v>
      </c>
      <c r="E105" s="128">
        <v>4.4999999999999998E-2</v>
      </c>
      <c r="F105" s="507"/>
    </row>
    <row r="106" spans="1:6" ht="20.25" customHeight="1">
      <c r="A106" s="154" t="s">
        <v>695</v>
      </c>
      <c r="B106" s="128">
        <v>0.43109999999999998</v>
      </c>
      <c r="C106" s="128">
        <v>0.3846</v>
      </c>
      <c r="D106" s="128">
        <v>0.4889</v>
      </c>
      <c r="E106" s="128">
        <v>0.4204</v>
      </c>
      <c r="F106" s="507"/>
    </row>
    <row r="107" spans="1:6" ht="20.25" customHeight="1" thickBot="1">
      <c r="A107" s="154" t="s">
        <v>696</v>
      </c>
      <c r="B107" s="128">
        <v>0.65749999999999997</v>
      </c>
      <c r="C107" s="128">
        <v>0.51570000000000005</v>
      </c>
      <c r="D107" s="128">
        <v>0.14499999999999999</v>
      </c>
      <c r="E107" s="128">
        <v>0.53090000000000004</v>
      </c>
      <c r="F107" s="507"/>
    </row>
    <row r="108" spans="1:6" ht="20.25" customHeight="1" thickTop="1" thickBot="1">
      <c r="A108" s="151" t="s">
        <v>697</v>
      </c>
      <c r="B108" s="152"/>
      <c r="C108" s="152"/>
      <c r="D108" s="152"/>
      <c r="E108" s="152"/>
      <c r="F108" s="507"/>
    </row>
    <row r="109" spans="1:6" ht="20.25" customHeight="1" thickTop="1">
      <c r="A109" s="154" t="s">
        <v>698</v>
      </c>
      <c r="B109" s="128">
        <v>4.4900000000000002E-2</v>
      </c>
      <c r="C109" s="128">
        <v>3.7499999999999999E-2</v>
      </c>
      <c r="D109" s="128">
        <v>5.0799999999999998E-2</v>
      </c>
      <c r="E109" s="128">
        <v>4.3499999999999997E-2</v>
      </c>
      <c r="F109" s="507"/>
    </row>
    <row r="110" spans="1:6" ht="20.25" customHeight="1">
      <c r="A110" s="154" t="s">
        <v>699</v>
      </c>
      <c r="B110" s="128">
        <v>4.41E-2</v>
      </c>
      <c r="C110" s="128">
        <v>3.7199999999999997E-2</v>
      </c>
      <c r="D110" s="128">
        <v>5.0700000000000002E-2</v>
      </c>
      <c r="E110" s="128">
        <v>4.2900000000000001E-2</v>
      </c>
      <c r="F110" s="507"/>
    </row>
    <row r="111" spans="1:6" ht="20.25" customHeight="1">
      <c r="A111" s="156" t="s">
        <v>700</v>
      </c>
      <c r="B111" s="128">
        <v>4.6600000000000003E-2</v>
      </c>
      <c r="C111" s="128">
        <v>4.2200000000000001E-2</v>
      </c>
      <c r="D111" s="128">
        <v>5.3100000000000001E-2</v>
      </c>
      <c r="E111" s="128">
        <v>4.5999999999999999E-2</v>
      </c>
      <c r="F111" s="507"/>
    </row>
    <row r="112" spans="1:6" ht="20.25" customHeight="1">
      <c r="A112" s="156" t="s">
        <v>701</v>
      </c>
      <c r="B112" s="128">
        <v>5.9799999999999999E-2</v>
      </c>
      <c r="C112" s="128">
        <v>6.7699999999999996E-2</v>
      </c>
      <c r="D112" s="128">
        <v>6.3100000000000003E-2</v>
      </c>
      <c r="E112" s="128">
        <v>6.2100000000000002E-2</v>
      </c>
      <c r="F112" s="507"/>
    </row>
    <row r="113" spans="1:6" ht="20.25" customHeight="1">
      <c r="A113" s="156" t="s">
        <v>702</v>
      </c>
      <c r="B113" s="128">
        <v>-1.3299999999999999E-2</v>
      </c>
      <c r="C113" s="128">
        <v>-2.5399999999999999E-2</v>
      </c>
      <c r="D113" s="128">
        <v>-0.01</v>
      </c>
      <c r="E113" s="128">
        <v>-1.61E-2</v>
      </c>
      <c r="F113" s="507"/>
    </row>
    <row r="114" spans="1:6" ht="20.25" customHeight="1">
      <c r="A114" s="156" t="s">
        <v>703</v>
      </c>
      <c r="B114" s="128">
        <v>-2.3999999999999998E-3</v>
      </c>
      <c r="C114" s="128">
        <v>-5.0000000000000001E-3</v>
      </c>
      <c r="D114" s="128">
        <v>-2.3999999999999998E-3</v>
      </c>
      <c r="E114" s="128">
        <v>-3.0999999999999999E-3</v>
      </c>
      <c r="F114" s="507"/>
    </row>
    <row r="115" spans="1:6" ht="20.25" customHeight="1" thickBot="1">
      <c r="A115" s="156" t="s">
        <v>704</v>
      </c>
      <c r="B115" s="128">
        <v>6.9999999999999999E-4</v>
      </c>
      <c r="C115" s="128">
        <v>2.9999999999999997E-4</v>
      </c>
      <c r="D115" s="128">
        <v>1E-4</v>
      </c>
      <c r="E115" s="128">
        <v>5.9999999999999995E-4</v>
      </c>
      <c r="F115" s="507"/>
    </row>
    <row r="116" spans="1:6" ht="20.25" customHeight="1" thickTop="1" thickBot="1">
      <c r="A116" s="151" t="s">
        <v>705</v>
      </c>
      <c r="B116" s="152"/>
      <c r="C116" s="152"/>
      <c r="D116" s="152"/>
      <c r="E116" s="152"/>
      <c r="F116" s="507"/>
    </row>
    <row r="117" spans="1:6" ht="20.25" customHeight="1" thickTop="1">
      <c r="A117" s="156" t="s">
        <v>698</v>
      </c>
      <c r="B117" s="128">
        <v>4.4900000000000002E-2</v>
      </c>
      <c r="C117" s="128">
        <v>3.7499999999999999E-2</v>
      </c>
      <c r="D117" s="128">
        <v>5.0799999999999998E-2</v>
      </c>
      <c r="E117" s="128">
        <v>4.3499999999999997E-2</v>
      </c>
      <c r="F117" s="507"/>
    </row>
    <row r="118" spans="1:6" ht="20.25" customHeight="1">
      <c r="A118" s="156" t="s">
        <v>706</v>
      </c>
      <c r="B118" s="128">
        <v>2.0000000000000001E-4</v>
      </c>
      <c r="C118" s="128">
        <v>-5.0000000000000001E-4</v>
      </c>
      <c r="D118" s="128">
        <v>-7.1000000000000004E-3</v>
      </c>
      <c r="E118" s="128">
        <v>-6.9999999999999999E-4</v>
      </c>
      <c r="F118" s="507"/>
    </row>
    <row r="119" spans="1:6" ht="20.25" customHeight="1">
      <c r="A119" s="156" t="s">
        <v>707</v>
      </c>
      <c r="B119" s="128">
        <v>-3.3300000000000003E-2</v>
      </c>
      <c r="C119" s="128">
        <v>-3.5799999999999998E-2</v>
      </c>
      <c r="D119" s="128">
        <v>-1.6199999999999999E-2</v>
      </c>
      <c r="E119" s="128">
        <v>-3.2399999999999998E-2</v>
      </c>
      <c r="F119" s="507"/>
    </row>
    <row r="120" spans="1:6" ht="20.25" customHeight="1">
      <c r="A120" s="156" t="s">
        <v>708</v>
      </c>
      <c r="B120" s="128">
        <v>0</v>
      </c>
      <c r="C120" s="128">
        <v>5.0000000000000001E-4</v>
      </c>
      <c r="D120" s="128">
        <v>0</v>
      </c>
      <c r="E120" s="128">
        <v>1E-4</v>
      </c>
      <c r="F120" s="507"/>
    </row>
    <row r="121" spans="1:6" ht="20.25" customHeight="1">
      <c r="A121" s="156" t="s">
        <v>709</v>
      </c>
      <c r="B121" s="128">
        <v>0</v>
      </c>
      <c r="C121" s="128">
        <v>-2.0000000000000001E-4</v>
      </c>
      <c r="D121" s="128">
        <v>-3.3E-3</v>
      </c>
      <c r="E121" s="128">
        <v>-2.9999999999999997E-4</v>
      </c>
      <c r="F121" s="507"/>
    </row>
    <row r="122" spans="1:6" ht="20.25" customHeight="1" thickBot="1">
      <c r="A122" s="156" t="s">
        <v>710</v>
      </c>
      <c r="B122" s="128">
        <v>0</v>
      </c>
      <c r="C122" s="128">
        <v>0</v>
      </c>
      <c r="D122" s="128">
        <v>0</v>
      </c>
      <c r="E122" s="128">
        <v>0</v>
      </c>
      <c r="F122" s="507"/>
    </row>
    <row r="123" spans="1:6" ht="20.25" customHeight="1" thickTop="1" thickBot="1">
      <c r="A123" s="157" t="s">
        <v>711</v>
      </c>
      <c r="B123" s="158">
        <v>1.17E-2</v>
      </c>
      <c r="C123" s="158">
        <v>1.5E-3</v>
      </c>
      <c r="D123" s="158">
        <v>2.4199999999999999E-2</v>
      </c>
      <c r="E123" s="158">
        <v>1.0200000000000001E-2</v>
      </c>
      <c r="F123" s="507"/>
    </row>
    <row r="124" spans="1:6" ht="16.5" thickTop="1" thickBot="1">
      <c r="A124" s="569"/>
      <c r="B124" s="570"/>
      <c r="C124" s="570"/>
      <c r="D124" s="570"/>
      <c r="E124" s="570"/>
      <c r="F124" s="507"/>
    </row>
    <row r="125" spans="1:6" ht="15" customHeight="1" thickTop="1">
      <c r="A125" s="31" t="s">
        <v>712</v>
      </c>
      <c r="B125" s="571"/>
      <c r="C125" s="571"/>
      <c r="D125" s="571"/>
      <c r="E125" s="571"/>
      <c r="F125" s="507"/>
    </row>
    <row r="126" spans="1:6" ht="14.25" customHeight="1">
      <c r="A126" s="31" t="s">
        <v>713</v>
      </c>
      <c r="B126" s="571"/>
      <c r="C126" s="571"/>
      <c r="D126" s="571"/>
      <c r="E126" s="571"/>
      <c r="F126" s="507"/>
    </row>
    <row r="127" spans="1:6" ht="14.25" customHeight="1">
      <c r="A127" s="31" t="s">
        <v>714</v>
      </c>
      <c r="B127" s="571"/>
      <c r="C127" s="571"/>
      <c r="D127" s="571"/>
      <c r="E127" s="571"/>
      <c r="F127" s="507"/>
    </row>
    <row r="128" spans="1:6" ht="14.25" customHeight="1">
      <c r="A128" s="31" t="s">
        <v>715</v>
      </c>
      <c r="B128" s="571"/>
      <c r="C128" s="571"/>
      <c r="D128" s="571"/>
      <c r="E128" s="571"/>
      <c r="F128" s="507"/>
    </row>
    <row r="129" spans="1:6" ht="13.5" customHeight="1">
      <c r="A129" s="31" t="s">
        <v>716</v>
      </c>
      <c r="B129" s="571"/>
      <c r="C129" s="571"/>
      <c r="D129" s="571"/>
      <c r="E129" s="571"/>
      <c r="F129" s="507"/>
    </row>
    <row r="130" spans="1:6" ht="15" customHeight="1">
      <c r="A130" s="31" t="s">
        <v>717</v>
      </c>
      <c r="B130" s="571"/>
      <c r="C130" s="571"/>
      <c r="D130" s="571"/>
      <c r="E130" s="571"/>
      <c r="F130" s="507"/>
    </row>
    <row r="131" spans="1:6" ht="13.5" customHeight="1">
      <c r="A131" s="31" t="s">
        <v>718</v>
      </c>
      <c r="B131" s="571"/>
      <c r="C131" s="571"/>
      <c r="D131" s="571"/>
      <c r="E131" s="571"/>
      <c r="F131" s="507"/>
    </row>
    <row r="132" spans="1:6" ht="13.5" customHeight="1">
      <c r="A132" s="31" t="s">
        <v>719</v>
      </c>
      <c r="B132" s="571"/>
      <c r="C132" s="571"/>
      <c r="D132" s="571"/>
      <c r="E132" s="571"/>
      <c r="F132" s="507"/>
    </row>
    <row r="133" spans="1:6" ht="12.75" customHeight="1">
      <c r="A133" s="31" t="s">
        <v>720</v>
      </c>
      <c r="B133" s="571"/>
      <c r="C133" s="571"/>
      <c r="D133" s="571"/>
      <c r="E133" s="571"/>
      <c r="F133" s="507"/>
    </row>
    <row r="134" spans="1:6">
      <c r="A134" s="31" t="s">
        <v>1044</v>
      </c>
      <c r="B134" s="572"/>
      <c r="C134" s="572"/>
      <c r="D134" s="572"/>
      <c r="E134" s="572"/>
      <c r="F134" s="507"/>
    </row>
    <row r="135" spans="1:6" ht="15.75">
      <c r="A135" s="162"/>
      <c r="B135" s="103"/>
      <c r="C135" s="103"/>
      <c r="D135" s="103"/>
      <c r="E135" s="103"/>
      <c r="F135" s="507"/>
    </row>
    <row r="136" spans="1:6" ht="15.75">
      <c r="A136" s="162"/>
      <c r="B136" s="103"/>
      <c r="C136" s="103"/>
      <c r="D136" s="103"/>
      <c r="E136" s="103"/>
      <c r="F136" s="507"/>
    </row>
    <row r="137" spans="1:6" ht="15.75">
      <c r="A137" s="162"/>
      <c r="B137" s="103"/>
      <c r="C137" s="103"/>
      <c r="D137" s="103"/>
      <c r="E137" s="103"/>
      <c r="F137" s="507"/>
    </row>
    <row r="138" spans="1:6" ht="15.75">
      <c r="A138" s="162"/>
      <c r="B138" s="103"/>
      <c r="C138" s="103"/>
      <c r="D138" s="103"/>
      <c r="E138" s="103"/>
      <c r="F138" s="507"/>
    </row>
    <row r="139" spans="1:6" ht="15.75">
      <c r="A139" s="162"/>
      <c r="B139" s="103"/>
      <c r="C139" s="103"/>
      <c r="D139" s="103"/>
      <c r="E139" s="103"/>
      <c r="F139" s="507"/>
    </row>
    <row r="140" spans="1:6" ht="15.75">
      <c r="A140" s="162"/>
      <c r="B140" s="103"/>
      <c r="C140" s="103"/>
      <c r="D140" s="103"/>
      <c r="E140" s="103"/>
      <c r="F140" s="507"/>
    </row>
    <row r="141" spans="1:6" ht="15.75">
      <c r="A141" s="162"/>
      <c r="B141" s="103"/>
      <c r="C141" s="103"/>
      <c r="D141" s="103"/>
      <c r="E141" s="103"/>
      <c r="F141" s="507"/>
    </row>
    <row r="142" spans="1:6" ht="15.75">
      <c r="A142" s="162"/>
      <c r="B142" s="103"/>
      <c r="C142" s="103"/>
      <c r="D142" s="103"/>
      <c r="E142" s="103"/>
      <c r="F142" s="507"/>
    </row>
    <row r="143" spans="1:6" ht="15.75">
      <c r="A143" s="162"/>
      <c r="B143" s="103"/>
      <c r="C143" s="103"/>
      <c r="D143" s="103"/>
      <c r="E143" s="103"/>
      <c r="F143" s="507"/>
    </row>
    <row r="144" spans="1:6" ht="15.75">
      <c r="A144" s="162"/>
      <c r="B144" s="103"/>
      <c r="C144" s="103"/>
      <c r="D144" s="103"/>
      <c r="E144" s="103"/>
      <c r="F144" s="507"/>
    </row>
    <row r="145" spans="1:6" ht="15.75">
      <c r="A145" s="87"/>
      <c r="F145" s="507"/>
    </row>
    <row r="146" spans="1:6" ht="15.75">
      <c r="A146" s="87"/>
      <c r="F146" s="507"/>
    </row>
    <row r="147" spans="1:6" ht="15.75">
      <c r="A147" s="87"/>
      <c r="F147" s="507"/>
    </row>
    <row r="148" spans="1:6" ht="15.75">
      <c r="A148" s="87"/>
      <c r="F148" s="507"/>
    </row>
    <row r="149" spans="1:6" ht="15.75">
      <c r="A149" s="87"/>
      <c r="F149" s="507"/>
    </row>
    <row r="150" spans="1:6" ht="15.75">
      <c r="A150" s="87"/>
      <c r="F150" s="507"/>
    </row>
    <row r="151" spans="1:6" ht="15.75">
      <c r="A151" s="87"/>
      <c r="F151" s="507"/>
    </row>
    <row r="152" spans="1:6" ht="15.75">
      <c r="A152" s="87"/>
      <c r="F152" s="507"/>
    </row>
    <row r="153" spans="1:6" ht="15.75">
      <c r="A153" s="87"/>
      <c r="F153" s="507"/>
    </row>
    <row r="154" spans="1:6" ht="15.75">
      <c r="A154" s="87"/>
      <c r="F154" s="507"/>
    </row>
    <row r="155" spans="1:6" ht="15.75">
      <c r="A155" s="87"/>
      <c r="F155" s="507"/>
    </row>
    <row r="156" spans="1:6" ht="15.75">
      <c r="A156" s="87"/>
      <c r="F156" s="507"/>
    </row>
    <row r="157" spans="1:6" ht="15.75">
      <c r="A157" s="87"/>
      <c r="F157" s="507"/>
    </row>
    <row r="158" spans="1:6" ht="15.75">
      <c r="A158" s="87"/>
      <c r="F158" s="507"/>
    </row>
    <row r="159" spans="1:6" ht="15.75">
      <c r="A159" s="87"/>
      <c r="F159" s="507"/>
    </row>
    <row r="160" spans="1:6" ht="15.75">
      <c r="A160" s="87"/>
      <c r="F160" s="507"/>
    </row>
    <row r="161" spans="1:6" ht="15.75">
      <c r="A161" s="87"/>
      <c r="F161" s="507"/>
    </row>
    <row r="162" spans="1:6" ht="15.75">
      <c r="A162" s="87"/>
      <c r="F162" s="507"/>
    </row>
    <row r="163" spans="1:6" ht="15.75">
      <c r="A163" s="87"/>
      <c r="F163" s="507"/>
    </row>
    <row r="164" spans="1:6" ht="15.75">
      <c r="A164" s="87"/>
      <c r="F164" s="507"/>
    </row>
    <row r="165" spans="1:6" ht="15.75">
      <c r="A165" s="87"/>
      <c r="F165" s="507"/>
    </row>
    <row r="166" spans="1:6" ht="15.75">
      <c r="A166" s="87"/>
      <c r="F166" s="507"/>
    </row>
    <row r="167" spans="1:6" ht="15.75">
      <c r="A167" s="87"/>
      <c r="F167" s="507"/>
    </row>
    <row r="168" spans="1:6" ht="15.75">
      <c r="A168" s="87"/>
      <c r="F168" s="507"/>
    </row>
    <row r="169" spans="1:6" ht="15.75">
      <c r="A169" s="87"/>
      <c r="F169" s="507"/>
    </row>
    <row r="170" spans="1:6" ht="15.75">
      <c r="A170" s="87"/>
      <c r="F170" s="507"/>
    </row>
    <row r="171" spans="1:6" ht="15.75">
      <c r="A171" s="87"/>
      <c r="F171" s="507"/>
    </row>
    <row r="172" spans="1:6" ht="15.75">
      <c r="A172" s="87"/>
      <c r="F172" s="507"/>
    </row>
    <row r="173" spans="1:6" ht="15.75">
      <c r="A173" s="87"/>
      <c r="F173" s="507"/>
    </row>
    <row r="174" spans="1:6" ht="15.75">
      <c r="A174" s="87"/>
      <c r="F174" s="507"/>
    </row>
    <row r="175" spans="1:6" ht="15.75">
      <c r="A175" s="87"/>
      <c r="F175" s="507"/>
    </row>
    <row r="176" spans="1:6" ht="15.75">
      <c r="A176" s="87"/>
      <c r="F176" s="507"/>
    </row>
    <row r="177" spans="1:6" ht="15.75">
      <c r="A177" s="87"/>
      <c r="F177" s="507"/>
    </row>
    <row r="178" spans="1:6" ht="15.75">
      <c r="A178" s="87"/>
      <c r="F178" s="507"/>
    </row>
    <row r="179" spans="1:6" ht="15.75">
      <c r="A179" s="87"/>
      <c r="F179" s="507"/>
    </row>
    <row r="180" spans="1:6" ht="15.75">
      <c r="A180" s="87"/>
      <c r="F180" s="507"/>
    </row>
    <row r="181" spans="1:6" ht="15.75">
      <c r="A181" s="87"/>
      <c r="F181" s="507"/>
    </row>
    <row r="182" spans="1:6" ht="15.75">
      <c r="A182" s="87"/>
      <c r="F182" s="507"/>
    </row>
    <row r="183" spans="1:6" ht="15.75">
      <c r="A183" s="87"/>
      <c r="F183" s="507"/>
    </row>
    <row r="184" spans="1:6" ht="15.75">
      <c r="A184" s="87"/>
      <c r="F184" s="507"/>
    </row>
    <row r="185" spans="1:6" ht="15.75">
      <c r="A185" s="87"/>
      <c r="F185" s="507"/>
    </row>
    <row r="186" spans="1:6" ht="15.75">
      <c r="A186" s="87"/>
      <c r="F186" s="507"/>
    </row>
    <row r="187" spans="1:6" ht="15.75">
      <c r="A187" s="87"/>
      <c r="F187" s="507"/>
    </row>
    <row r="188" spans="1:6" ht="15.75">
      <c r="A188" s="87"/>
      <c r="F188" s="507"/>
    </row>
    <row r="189" spans="1:6" ht="15.75">
      <c r="A189" s="87"/>
      <c r="F189" s="507"/>
    </row>
    <row r="190" spans="1:6" ht="15.75">
      <c r="A190" s="87"/>
      <c r="F190" s="507"/>
    </row>
    <row r="191" spans="1:6" ht="15.75">
      <c r="A191" s="87"/>
      <c r="F191" s="507"/>
    </row>
    <row r="192" spans="1:6" ht="15.75">
      <c r="A192" s="87"/>
      <c r="F192" s="507"/>
    </row>
    <row r="193" spans="1:6" ht="15.75">
      <c r="A193" s="87"/>
      <c r="F193" s="507"/>
    </row>
    <row r="194" spans="1:6" ht="15.75">
      <c r="A194" s="87"/>
      <c r="F194" s="507"/>
    </row>
    <row r="195" spans="1:6" ht="15.75">
      <c r="A195" s="87"/>
      <c r="F195" s="507"/>
    </row>
    <row r="196" spans="1:6" ht="15.75">
      <c r="A196" s="87"/>
      <c r="F196" s="507"/>
    </row>
    <row r="197" spans="1:6" ht="15.75">
      <c r="A197" s="87"/>
      <c r="F197" s="507"/>
    </row>
    <row r="198" spans="1:6" ht="15.75">
      <c r="A198" s="87"/>
      <c r="F198" s="507"/>
    </row>
    <row r="199" spans="1:6" ht="15.75">
      <c r="A199" s="87"/>
      <c r="F199" s="507"/>
    </row>
    <row r="200" spans="1:6" ht="15.75">
      <c r="A200" s="87"/>
    </row>
    <row r="201" spans="1:6" ht="15.75">
      <c r="A201" s="87"/>
    </row>
    <row r="202" spans="1:6" ht="15.75">
      <c r="A202" s="87"/>
    </row>
    <row r="203" spans="1:6" ht="15.75">
      <c r="A203" s="87"/>
    </row>
    <row r="204" spans="1:6" ht="15.75">
      <c r="A204" s="87"/>
    </row>
    <row r="205" spans="1:6" ht="15.75">
      <c r="A205" s="87"/>
    </row>
    <row r="206" spans="1:6" ht="15.75">
      <c r="A206" s="87"/>
    </row>
    <row r="207" spans="1:6" ht="15.75">
      <c r="A207" s="87"/>
    </row>
    <row r="208" spans="1:6"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sheetData>
  <mergeCells count="7">
    <mergeCell ref="A61:H61"/>
    <mergeCell ref="A1:E1"/>
    <mergeCell ref="A2:E2"/>
    <mergeCell ref="A3:E3"/>
    <mergeCell ref="A4:E4"/>
    <mergeCell ref="A5:E5"/>
    <mergeCell ref="A60:H60"/>
  </mergeCell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9"/>
  <sheetViews>
    <sheetView zoomScale="70" zoomScaleNormal="70" workbookViewId="0">
      <selection sqref="A1:I1"/>
    </sheetView>
  </sheetViews>
  <sheetFormatPr defaultRowHeight="18"/>
  <cols>
    <col min="1" max="1" width="78.5703125" style="163" customWidth="1"/>
    <col min="2" max="3" width="20.28515625" style="163" bestFit="1" customWidth="1"/>
    <col min="4" max="4" width="16" style="163" customWidth="1"/>
    <col min="5" max="5" width="18" style="163" bestFit="1" customWidth="1"/>
    <col min="6" max="8" width="20.28515625" style="163" bestFit="1" customWidth="1"/>
    <col min="9" max="9" width="20.28515625" style="171" bestFit="1" customWidth="1"/>
    <col min="10" max="256" width="9.140625" style="163"/>
    <col min="257" max="257" width="132.28515625" style="163" customWidth="1"/>
    <col min="258" max="259" width="20.28515625" style="163" bestFit="1" customWidth="1"/>
    <col min="260" max="260" width="16" style="163" customWidth="1"/>
    <col min="261" max="261" width="18" style="163" bestFit="1" customWidth="1"/>
    <col min="262" max="265" width="20.28515625" style="163" bestFit="1" customWidth="1"/>
    <col min="266" max="512" width="9.140625" style="163"/>
    <col min="513" max="513" width="132.28515625" style="163" customWidth="1"/>
    <col min="514" max="515" width="20.28515625" style="163" bestFit="1" customWidth="1"/>
    <col min="516" max="516" width="16" style="163" customWidth="1"/>
    <col min="517" max="517" width="18" style="163" bestFit="1" customWidth="1"/>
    <col min="518" max="521" width="20.28515625" style="163" bestFit="1" customWidth="1"/>
    <col min="522" max="768" width="9.140625" style="163"/>
    <col min="769" max="769" width="132.28515625" style="163" customWidth="1"/>
    <col min="770" max="771" width="20.28515625" style="163" bestFit="1" customWidth="1"/>
    <col min="772" max="772" width="16" style="163" customWidth="1"/>
    <col min="773" max="773" width="18" style="163" bestFit="1" customWidth="1"/>
    <col min="774" max="777" width="20.28515625" style="163" bestFit="1" customWidth="1"/>
    <col min="778" max="1024" width="9.140625" style="163"/>
    <col min="1025" max="1025" width="132.28515625" style="163" customWidth="1"/>
    <col min="1026" max="1027" width="20.28515625" style="163" bestFit="1" customWidth="1"/>
    <col min="1028" max="1028" width="16" style="163" customWidth="1"/>
    <col min="1029" max="1029" width="18" style="163" bestFit="1" customWidth="1"/>
    <col min="1030" max="1033" width="20.28515625" style="163" bestFit="1" customWidth="1"/>
    <col min="1034" max="1280" width="9.140625" style="163"/>
    <col min="1281" max="1281" width="132.28515625" style="163" customWidth="1"/>
    <col min="1282" max="1283" width="20.28515625" style="163" bestFit="1" customWidth="1"/>
    <col min="1284" max="1284" width="16" style="163" customWidth="1"/>
    <col min="1285" max="1285" width="18" style="163" bestFit="1" customWidth="1"/>
    <col min="1286" max="1289" width="20.28515625" style="163" bestFit="1" customWidth="1"/>
    <col min="1290" max="1536" width="9.140625" style="163"/>
    <col min="1537" max="1537" width="132.28515625" style="163" customWidth="1"/>
    <col min="1538" max="1539" width="20.28515625" style="163" bestFit="1" customWidth="1"/>
    <col min="1540" max="1540" width="16" style="163" customWidth="1"/>
    <col min="1541" max="1541" width="18" style="163" bestFit="1" customWidth="1"/>
    <col min="1542" max="1545" width="20.28515625" style="163" bestFit="1" customWidth="1"/>
    <col min="1546" max="1792" width="9.140625" style="163"/>
    <col min="1793" max="1793" width="132.28515625" style="163" customWidth="1"/>
    <col min="1794" max="1795" width="20.28515625" style="163" bestFit="1" customWidth="1"/>
    <col min="1796" max="1796" width="16" style="163" customWidth="1"/>
    <col min="1797" max="1797" width="18" style="163" bestFit="1" customWidth="1"/>
    <col min="1798" max="1801" width="20.28515625" style="163" bestFit="1" customWidth="1"/>
    <col min="1802" max="2048" width="9.140625" style="163"/>
    <col min="2049" max="2049" width="132.28515625" style="163" customWidth="1"/>
    <col min="2050" max="2051" width="20.28515625" style="163" bestFit="1" customWidth="1"/>
    <col min="2052" max="2052" width="16" style="163" customWidth="1"/>
    <col min="2053" max="2053" width="18" style="163" bestFit="1" customWidth="1"/>
    <col min="2054" max="2057" width="20.28515625" style="163" bestFit="1" customWidth="1"/>
    <col min="2058" max="2304" width="9.140625" style="163"/>
    <col min="2305" max="2305" width="132.28515625" style="163" customWidth="1"/>
    <col min="2306" max="2307" width="20.28515625" style="163" bestFit="1" customWidth="1"/>
    <col min="2308" max="2308" width="16" style="163" customWidth="1"/>
    <col min="2309" max="2309" width="18" style="163" bestFit="1" customWidth="1"/>
    <col min="2310" max="2313" width="20.28515625" style="163" bestFit="1" customWidth="1"/>
    <col min="2314" max="2560" width="9.140625" style="163"/>
    <col min="2561" max="2561" width="132.28515625" style="163" customWidth="1"/>
    <col min="2562" max="2563" width="20.28515625" style="163" bestFit="1" customWidth="1"/>
    <col min="2564" max="2564" width="16" style="163" customWidth="1"/>
    <col min="2565" max="2565" width="18" style="163" bestFit="1" customWidth="1"/>
    <col min="2566" max="2569" width="20.28515625" style="163" bestFit="1" customWidth="1"/>
    <col min="2570" max="2816" width="9.140625" style="163"/>
    <col min="2817" max="2817" width="132.28515625" style="163" customWidth="1"/>
    <col min="2818" max="2819" width="20.28515625" style="163" bestFit="1" customWidth="1"/>
    <col min="2820" max="2820" width="16" style="163" customWidth="1"/>
    <col min="2821" max="2821" width="18" style="163" bestFit="1" customWidth="1"/>
    <col min="2822" max="2825" width="20.28515625" style="163" bestFit="1" customWidth="1"/>
    <col min="2826" max="3072" width="9.140625" style="163"/>
    <col min="3073" max="3073" width="132.28515625" style="163" customWidth="1"/>
    <col min="3074" max="3075" width="20.28515625" style="163" bestFit="1" customWidth="1"/>
    <col min="3076" max="3076" width="16" style="163" customWidth="1"/>
    <col min="3077" max="3077" width="18" style="163" bestFit="1" customWidth="1"/>
    <col min="3078" max="3081" width="20.28515625" style="163" bestFit="1" customWidth="1"/>
    <col min="3082" max="3328" width="9.140625" style="163"/>
    <col min="3329" max="3329" width="132.28515625" style="163" customWidth="1"/>
    <col min="3330" max="3331" width="20.28515625" style="163" bestFit="1" customWidth="1"/>
    <col min="3332" max="3332" width="16" style="163" customWidth="1"/>
    <col min="3333" max="3333" width="18" style="163" bestFit="1" customWidth="1"/>
    <col min="3334" max="3337" width="20.28515625" style="163" bestFit="1" customWidth="1"/>
    <col min="3338" max="3584" width="9.140625" style="163"/>
    <col min="3585" max="3585" width="132.28515625" style="163" customWidth="1"/>
    <col min="3586" max="3587" width="20.28515625" style="163" bestFit="1" customWidth="1"/>
    <col min="3588" max="3588" width="16" style="163" customWidth="1"/>
    <col min="3589" max="3589" width="18" style="163" bestFit="1" customWidth="1"/>
    <col min="3590" max="3593" width="20.28515625" style="163" bestFit="1" customWidth="1"/>
    <col min="3594" max="3840" width="9.140625" style="163"/>
    <col min="3841" max="3841" width="132.28515625" style="163" customWidth="1"/>
    <col min="3842" max="3843" width="20.28515625" style="163" bestFit="1" customWidth="1"/>
    <col min="3844" max="3844" width="16" style="163" customWidth="1"/>
    <col min="3845" max="3845" width="18" style="163" bestFit="1" customWidth="1"/>
    <col min="3846" max="3849" width="20.28515625" style="163" bestFit="1" customWidth="1"/>
    <col min="3850" max="4096" width="9.140625" style="163"/>
    <col min="4097" max="4097" width="132.28515625" style="163" customWidth="1"/>
    <col min="4098" max="4099" width="20.28515625" style="163" bestFit="1" customWidth="1"/>
    <col min="4100" max="4100" width="16" style="163" customWidth="1"/>
    <col min="4101" max="4101" width="18" style="163" bestFit="1" customWidth="1"/>
    <col min="4102" max="4105" width="20.28515625" style="163" bestFit="1" customWidth="1"/>
    <col min="4106" max="4352" width="9.140625" style="163"/>
    <col min="4353" max="4353" width="132.28515625" style="163" customWidth="1"/>
    <col min="4354" max="4355" width="20.28515625" style="163" bestFit="1" customWidth="1"/>
    <col min="4356" max="4356" width="16" style="163" customWidth="1"/>
    <col min="4357" max="4357" width="18" style="163" bestFit="1" customWidth="1"/>
    <col min="4358" max="4361" width="20.28515625" style="163" bestFit="1" customWidth="1"/>
    <col min="4362" max="4608" width="9.140625" style="163"/>
    <col min="4609" max="4609" width="132.28515625" style="163" customWidth="1"/>
    <col min="4610" max="4611" width="20.28515625" style="163" bestFit="1" customWidth="1"/>
    <col min="4612" max="4612" width="16" style="163" customWidth="1"/>
    <col min="4613" max="4613" width="18" style="163" bestFit="1" customWidth="1"/>
    <col min="4614" max="4617" width="20.28515625" style="163" bestFit="1" customWidth="1"/>
    <col min="4618" max="4864" width="9.140625" style="163"/>
    <col min="4865" max="4865" width="132.28515625" style="163" customWidth="1"/>
    <col min="4866" max="4867" width="20.28515625" style="163" bestFit="1" customWidth="1"/>
    <col min="4868" max="4868" width="16" style="163" customWidth="1"/>
    <col min="4869" max="4869" width="18" style="163" bestFit="1" customWidth="1"/>
    <col min="4870" max="4873" width="20.28515625" style="163" bestFit="1" customWidth="1"/>
    <col min="4874" max="5120" width="9.140625" style="163"/>
    <col min="5121" max="5121" width="132.28515625" style="163" customWidth="1"/>
    <col min="5122" max="5123" width="20.28515625" style="163" bestFit="1" customWidth="1"/>
    <col min="5124" max="5124" width="16" style="163" customWidth="1"/>
    <col min="5125" max="5125" width="18" style="163" bestFit="1" customWidth="1"/>
    <col min="5126" max="5129" width="20.28515625" style="163" bestFit="1" customWidth="1"/>
    <col min="5130" max="5376" width="9.140625" style="163"/>
    <col min="5377" max="5377" width="132.28515625" style="163" customWidth="1"/>
    <col min="5378" max="5379" width="20.28515625" style="163" bestFit="1" customWidth="1"/>
    <col min="5380" max="5380" width="16" style="163" customWidth="1"/>
    <col min="5381" max="5381" width="18" style="163" bestFit="1" customWidth="1"/>
    <col min="5382" max="5385" width="20.28515625" style="163" bestFit="1" customWidth="1"/>
    <col min="5386" max="5632" width="9.140625" style="163"/>
    <col min="5633" max="5633" width="132.28515625" style="163" customWidth="1"/>
    <col min="5634" max="5635" width="20.28515625" style="163" bestFit="1" customWidth="1"/>
    <col min="5636" max="5636" width="16" style="163" customWidth="1"/>
    <col min="5637" max="5637" width="18" style="163" bestFit="1" customWidth="1"/>
    <col min="5638" max="5641" width="20.28515625" style="163" bestFit="1" customWidth="1"/>
    <col min="5642" max="5888" width="9.140625" style="163"/>
    <col min="5889" max="5889" width="132.28515625" style="163" customWidth="1"/>
    <col min="5890" max="5891" width="20.28515625" style="163" bestFit="1" customWidth="1"/>
    <col min="5892" max="5892" width="16" style="163" customWidth="1"/>
    <col min="5893" max="5893" width="18" style="163" bestFit="1" customWidth="1"/>
    <col min="5894" max="5897" width="20.28515625" style="163" bestFit="1" customWidth="1"/>
    <col min="5898" max="6144" width="9.140625" style="163"/>
    <col min="6145" max="6145" width="132.28515625" style="163" customWidth="1"/>
    <col min="6146" max="6147" width="20.28515625" style="163" bestFit="1" customWidth="1"/>
    <col min="6148" max="6148" width="16" style="163" customWidth="1"/>
    <col min="6149" max="6149" width="18" style="163" bestFit="1" customWidth="1"/>
    <col min="6150" max="6153" width="20.28515625" style="163" bestFit="1" customWidth="1"/>
    <col min="6154" max="6400" width="9.140625" style="163"/>
    <col min="6401" max="6401" width="132.28515625" style="163" customWidth="1"/>
    <col min="6402" max="6403" width="20.28515625" style="163" bestFit="1" customWidth="1"/>
    <col min="6404" max="6404" width="16" style="163" customWidth="1"/>
    <col min="6405" max="6405" width="18" style="163" bestFit="1" customWidth="1"/>
    <col min="6406" max="6409" width="20.28515625" style="163" bestFit="1" customWidth="1"/>
    <col min="6410" max="6656" width="9.140625" style="163"/>
    <col min="6657" max="6657" width="132.28515625" style="163" customWidth="1"/>
    <col min="6658" max="6659" width="20.28515625" style="163" bestFit="1" customWidth="1"/>
    <col min="6660" max="6660" width="16" style="163" customWidth="1"/>
    <col min="6661" max="6661" width="18" style="163" bestFit="1" customWidth="1"/>
    <col min="6662" max="6665" width="20.28515625" style="163" bestFit="1" customWidth="1"/>
    <col min="6666" max="6912" width="9.140625" style="163"/>
    <col min="6913" max="6913" width="132.28515625" style="163" customWidth="1"/>
    <col min="6914" max="6915" width="20.28515625" style="163" bestFit="1" customWidth="1"/>
    <col min="6916" max="6916" width="16" style="163" customWidth="1"/>
    <col min="6917" max="6917" width="18" style="163" bestFit="1" customWidth="1"/>
    <col min="6918" max="6921" width="20.28515625" style="163" bestFit="1" customWidth="1"/>
    <col min="6922" max="7168" width="9.140625" style="163"/>
    <col min="7169" max="7169" width="132.28515625" style="163" customWidth="1"/>
    <col min="7170" max="7171" width="20.28515625" style="163" bestFit="1" customWidth="1"/>
    <col min="7172" max="7172" width="16" style="163" customWidth="1"/>
    <col min="7173" max="7173" width="18" style="163" bestFit="1" customWidth="1"/>
    <col min="7174" max="7177" width="20.28515625" style="163" bestFit="1" customWidth="1"/>
    <col min="7178" max="7424" width="9.140625" style="163"/>
    <col min="7425" max="7425" width="132.28515625" style="163" customWidth="1"/>
    <col min="7426" max="7427" width="20.28515625" style="163" bestFit="1" customWidth="1"/>
    <col min="7428" max="7428" width="16" style="163" customWidth="1"/>
    <col min="7429" max="7429" width="18" style="163" bestFit="1" customWidth="1"/>
    <col min="7430" max="7433" width="20.28515625" style="163" bestFit="1" customWidth="1"/>
    <col min="7434" max="7680" width="9.140625" style="163"/>
    <col min="7681" max="7681" width="132.28515625" style="163" customWidth="1"/>
    <col min="7682" max="7683" width="20.28515625" style="163" bestFit="1" customWidth="1"/>
    <col min="7684" max="7684" width="16" style="163" customWidth="1"/>
    <col min="7685" max="7685" width="18" style="163" bestFit="1" customWidth="1"/>
    <col min="7686" max="7689" width="20.28515625" style="163" bestFit="1" customWidth="1"/>
    <col min="7690" max="7936" width="9.140625" style="163"/>
    <col min="7937" max="7937" width="132.28515625" style="163" customWidth="1"/>
    <col min="7938" max="7939" width="20.28515625" style="163" bestFit="1" customWidth="1"/>
    <col min="7940" max="7940" width="16" style="163" customWidth="1"/>
    <col min="7941" max="7941" width="18" style="163" bestFit="1" customWidth="1"/>
    <col min="7942" max="7945" width="20.28515625" style="163" bestFit="1" customWidth="1"/>
    <col min="7946" max="8192" width="9.140625" style="163"/>
    <col min="8193" max="8193" width="132.28515625" style="163" customWidth="1"/>
    <col min="8194" max="8195" width="20.28515625" style="163" bestFit="1" customWidth="1"/>
    <col min="8196" max="8196" width="16" style="163" customWidth="1"/>
    <col min="8197" max="8197" width="18" style="163" bestFit="1" customWidth="1"/>
    <col min="8198" max="8201" width="20.28515625" style="163" bestFit="1" customWidth="1"/>
    <col min="8202" max="8448" width="9.140625" style="163"/>
    <col min="8449" max="8449" width="132.28515625" style="163" customWidth="1"/>
    <col min="8450" max="8451" width="20.28515625" style="163" bestFit="1" customWidth="1"/>
    <col min="8452" max="8452" width="16" style="163" customWidth="1"/>
    <col min="8453" max="8453" width="18" style="163" bestFit="1" customWidth="1"/>
    <col min="8454" max="8457" width="20.28515625" style="163" bestFit="1" customWidth="1"/>
    <col min="8458" max="8704" width="9.140625" style="163"/>
    <col min="8705" max="8705" width="132.28515625" style="163" customWidth="1"/>
    <col min="8706" max="8707" width="20.28515625" style="163" bestFit="1" customWidth="1"/>
    <col min="8708" max="8708" width="16" style="163" customWidth="1"/>
    <col min="8709" max="8709" width="18" style="163" bestFit="1" customWidth="1"/>
    <col min="8710" max="8713" width="20.28515625" style="163" bestFit="1" customWidth="1"/>
    <col min="8714" max="8960" width="9.140625" style="163"/>
    <col min="8961" max="8961" width="132.28515625" style="163" customWidth="1"/>
    <col min="8962" max="8963" width="20.28515625" style="163" bestFit="1" customWidth="1"/>
    <col min="8964" max="8964" width="16" style="163" customWidth="1"/>
    <col min="8965" max="8965" width="18" style="163" bestFit="1" customWidth="1"/>
    <col min="8966" max="8969" width="20.28515625" style="163" bestFit="1" customWidth="1"/>
    <col min="8970" max="9216" width="9.140625" style="163"/>
    <col min="9217" max="9217" width="132.28515625" style="163" customWidth="1"/>
    <col min="9218" max="9219" width="20.28515625" style="163" bestFit="1" customWidth="1"/>
    <col min="9220" max="9220" width="16" style="163" customWidth="1"/>
    <col min="9221" max="9221" width="18" style="163" bestFit="1" customWidth="1"/>
    <col min="9222" max="9225" width="20.28515625" style="163" bestFit="1" customWidth="1"/>
    <col min="9226" max="9472" width="9.140625" style="163"/>
    <col min="9473" max="9473" width="132.28515625" style="163" customWidth="1"/>
    <col min="9474" max="9475" width="20.28515625" style="163" bestFit="1" customWidth="1"/>
    <col min="9476" max="9476" width="16" style="163" customWidth="1"/>
    <col min="9477" max="9477" width="18" style="163" bestFit="1" customWidth="1"/>
    <col min="9478" max="9481" width="20.28515625" style="163" bestFit="1" customWidth="1"/>
    <col min="9482" max="9728" width="9.140625" style="163"/>
    <col min="9729" max="9729" width="132.28515625" style="163" customWidth="1"/>
    <col min="9730" max="9731" width="20.28515625" style="163" bestFit="1" customWidth="1"/>
    <col min="9732" max="9732" width="16" style="163" customWidth="1"/>
    <col min="9733" max="9733" width="18" style="163" bestFit="1" customWidth="1"/>
    <col min="9734" max="9737" width="20.28515625" style="163" bestFit="1" customWidth="1"/>
    <col min="9738" max="9984" width="9.140625" style="163"/>
    <col min="9985" max="9985" width="132.28515625" style="163" customWidth="1"/>
    <col min="9986" max="9987" width="20.28515625" style="163" bestFit="1" customWidth="1"/>
    <col min="9988" max="9988" width="16" style="163" customWidth="1"/>
    <col min="9989" max="9989" width="18" style="163" bestFit="1" customWidth="1"/>
    <col min="9990" max="9993" width="20.28515625" style="163" bestFit="1" customWidth="1"/>
    <col min="9994" max="10240" width="9.140625" style="163"/>
    <col min="10241" max="10241" width="132.28515625" style="163" customWidth="1"/>
    <col min="10242" max="10243" width="20.28515625" style="163" bestFit="1" customWidth="1"/>
    <col min="10244" max="10244" width="16" style="163" customWidth="1"/>
    <col min="10245" max="10245" width="18" style="163" bestFit="1" customWidth="1"/>
    <col min="10246" max="10249" width="20.28515625" style="163" bestFit="1" customWidth="1"/>
    <col min="10250" max="10496" width="9.140625" style="163"/>
    <col min="10497" max="10497" width="132.28515625" style="163" customWidth="1"/>
    <col min="10498" max="10499" width="20.28515625" style="163" bestFit="1" customWidth="1"/>
    <col min="10500" max="10500" width="16" style="163" customWidth="1"/>
    <col min="10501" max="10501" width="18" style="163" bestFit="1" customWidth="1"/>
    <col min="10502" max="10505" width="20.28515625" style="163" bestFit="1" customWidth="1"/>
    <col min="10506" max="10752" width="9.140625" style="163"/>
    <col min="10753" max="10753" width="132.28515625" style="163" customWidth="1"/>
    <col min="10754" max="10755" width="20.28515625" style="163" bestFit="1" customWidth="1"/>
    <col min="10756" max="10756" width="16" style="163" customWidth="1"/>
    <col min="10757" max="10757" width="18" style="163" bestFit="1" customWidth="1"/>
    <col min="10758" max="10761" width="20.28515625" style="163" bestFit="1" customWidth="1"/>
    <col min="10762" max="11008" width="9.140625" style="163"/>
    <col min="11009" max="11009" width="132.28515625" style="163" customWidth="1"/>
    <col min="11010" max="11011" width="20.28515625" style="163" bestFit="1" customWidth="1"/>
    <col min="11012" max="11012" width="16" style="163" customWidth="1"/>
    <col min="11013" max="11013" width="18" style="163" bestFit="1" customWidth="1"/>
    <col min="11014" max="11017" width="20.28515625" style="163" bestFit="1" customWidth="1"/>
    <col min="11018" max="11264" width="9.140625" style="163"/>
    <col min="11265" max="11265" width="132.28515625" style="163" customWidth="1"/>
    <col min="11266" max="11267" width="20.28515625" style="163" bestFit="1" customWidth="1"/>
    <col min="11268" max="11268" width="16" style="163" customWidth="1"/>
    <col min="11269" max="11269" width="18" style="163" bestFit="1" customWidth="1"/>
    <col min="11270" max="11273" width="20.28515625" style="163" bestFit="1" customWidth="1"/>
    <col min="11274" max="11520" width="9.140625" style="163"/>
    <col min="11521" max="11521" width="132.28515625" style="163" customWidth="1"/>
    <col min="11522" max="11523" width="20.28515625" style="163" bestFit="1" customWidth="1"/>
    <col min="11524" max="11524" width="16" style="163" customWidth="1"/>
    <col min="11525" max="11525" width="18" style="163" bestFit="1" customWidth="1"/>
    <col min="11526" max="11529" width="20.28515625" style="163" bestFit="1" customWidth="1"/>
    <col min="11530" max="11776" width="9.140625" style="163"/>
    <col min="11777" max="11777" width="132.28515625" style="163" customWidth="1"/>
    <col min="11778" max="11779" width="20.28515625" style="163" bestFit="1" customWidth="1"/>
    <col min="11780" max="11780" width="16" style="163" customWidth="1"/>
    <col min="11781" max="11781" width="18" style="163" bestFit="1" customWidth="1"/>
    <col min="11782" max="11785" width="20.28515625" style="163" bestFit="1" customWidth="1"/>
    <col min="11786" max="12032" width="9.140625" style="163"/>
    <col min="12033" max="12033" width="132.28515625" style="163" customWidth="1"/>
    <col min="12034" max="12035" width="20.28515625" style="163" bestFit="1" customWidth="1"/>
    <col min="12036" max="12036" width="16" style="163" customWidth="1"/>
    <col min="12037" max="12037" width="18" style="163" bestFit="1" customWidth="1"/>
    <col min="12038" max="12041" width="20.28515625" style="163" bestFit="1" customWidth="1"/>
    <col min="12042" max="12288" width="9.140625" style="163"/>
    <col min="12289" max="12289" width="132.28515625" style="163" customWidth="1"/>
    <col min="12290" max="12291" width="20.28515625" style="163" bestFit="1" customWidth="1"/>
    <col min="12292" max="12292" width="16" style="163" customWidth="1"/>
    <col min="12293" max="12293" width="18" style="163" bestFit="1" customWidth="1"/>
    <col min="12294" max="12297" width="20.28515625" style="163" bestFit="1" customWidth="1"/>
    <col min="12298" max="12544" width="9.140625" style="163"/>
    <col min="12545" max="12545" width="132.28515625" style="163" customWidth="1"/>
    <col min="12546" max="12547" width="20.28515625" style="163" bestFit="1" customWidth="1"/>
    <col min="12548" max="12548" width="16" style="163" customWidth="1"/>
    <col min="12549" max="12549" width="18" style="163" bestFit="1" customWidth="1"/>
    <col min="12550" max="12553" width="20.28515625" style="163" bestFit="1" customWidth="1"/>
    <col min="12554" max="12800" width="9.140625" style="163"/>
    <col min="12801" max="12801" width="132.28515625" style="163" customWidth="1"/>
    <col min="12802" max="12803" width="20.28515625" style="163" bestFit="1" customWidth="1"/>
    <col min="12804" max="12804" width="16" style="163" customWidth="1"/>
    <col min="12805" max="12805" width="18" style="163" bestFit="1" customWidth="1"/>
    <col min="12806" max="12809" width="20.28515625" style="163" bestFit="1" customWidth="1"/>
    <col min="12810" max="13056" width="9.140625" style="163"/>
    <col min="13057" max="13057" width="132.28515625" style="163" customWidth="1"/>
    <col min="13058" max="13059" width="20.28515625" style="163" bestFit="1" customWidth="1"/>
    <col min="13060" max="13060" width="16" style="163" customWidth="1"/>
    <col min="13061" max="13061" width="18" style="163" bestFit="1" customWidth="1"/>
    <col min="13062" max="13065" width="20.28515625" style="163" bestFit="1" customWidth="1"/>
    <col min="13066" max="13312" width="9.140625" style="163"/>
    <col min="13313" max="13313" width="132.28515625" style="163" customWidth="1"/>
    <col min="13314" max="13315" width="20.28515625" style="163" bestFit="1" customWidth="1"/>
    <col min="13316" max="13316" width="16" style="163" customWidth="1"/>
    <col min="13317" max="13317" width="18" style="163" bestFit="1" customWidth="1"/>
    <col min="13318" max="13321" width="20.28515625" style="163" bestFit="1" customWidth="1"/>
    <col min="13322" max="13568" width="9.140625" style="163"/>
    <col min="13569" max="13569" width="132.28515625" style="163" customWidth="1"/>
    <col min="13570" max="13571" width="20.28515625" style="163" bestFit="1" customWidth="1"/>
    <col min="13572" max="13572" width="16" style="163" customWidth="1"/>
    <col min="13573" max="13573" width="18" style="163" bestFit="1" customWidth="1"/>
    <col min="13574" max="13577" width="20.28515625" style="163" bestFit="1" customWidth="1"/>
    <col min="13578" max="13824" width="9.140625" style="163"/>
    <col min="13825" max="13825" width="132.28515625" style="163" customWidth="1"/>
    <col min="13826" max="13827" width="20.28515625" style="163" bestFit="1" customWidth="1"/>
    <col min="13828" max="13828" width="16" style="163" customWidth="1"/>
    <col min="13829" max="13829" width="18" style="163" bestFit="1" customWidth="1"/>
    <col min="13830" max="13833" width="20.28515625" style="163" bestFit="1" customWidth="1"/>
    <col min="13834" max="14080" width="9.140625" style="163"/>
    <col min="14081" max="14081" width="132.28515625" style="163" customWidth="1"/>
    <col min="14082" max="14083" width="20.28515625" style="163" bestFit="1" customWidth="1"/>
    <col min="14084" max="14084" width="16" style="163" customWidth="1"/>
    <col min="14085" max="14085" width="18" style="163" bestFit="1" customWidth="1"/>
    <col min="14086" max="14089" width="20.28515625" style="163" bestFit="1" customWidth="1"/>
    <col min="14090" max="14336" width="9.140625" style="163"/>
    <col min="14337" max="14337" width="132.28515625" style="163" customWidth="1"/>
    <col min="14338" max="14339" width="20.28515625" style="163" bestFit="1" customWidth="1"/>
    <col min="14340" max="14340" width="16" style="163" customWidth="1"/>
    <col min="14341" max="14341" width="18" style="163" bestFit="1" customWidth="1"/>
    <col min="14342" max="14345" width="20.28515625" style="163" bestFit="1" customWidth="1"/>
    <col min="14346" max="14592" width="9.140625" style="163"/>
    <col min="14593" max="14593" width="132.28515625" style="163" customWidth="1"/>
    <col min="14594" max="14595" width="20.28515625" style="163" bestFit="1" customWidth="1"/>
    <col min="14596" max="14596" width="16" style="163" customWidth="1"/>
    <col min="14597" max="14597" width="18" style="163" bestFit="1" customWidth="1"/>
    <col min="14598" max="14601" width="20.28515625" style="163" bestFit="1" customWidth="1"/>
    <col min="14602" max="14848" width="9.140625" style="163"/>
    <col min="14849" max="14849" width="132.28515625" style="163" customWidth="1"/>
    <col min="14850" max="14851" width="20.28515625" style="163" bestFit="1" customWidth="1"/>
    <col min="14852" max="14852" width="16" style="163" customWidth="1"/>
    <col min="14853" max="14853" width="18" style="163" bestFit="1" customWidth="1"/>
    <col min="14854" max="14857" width="20.28515625" style="163" bestFit="1" customWidth="1"/>
    <col min="14858" max="15104" width="9.140625" style="163"/>
    <col min="15105" max="15105" width="132.28515625" style="163" customWidth="1"/>
    <col min="15106" max="15107" width="20.28515625" style="163" bestFit="1" customWidth="1"/>
    <col min="15108" max="15108" width="16" style="163" customWidth="1"/>
    <col min="15109" max="15109" width="18" style="163" bestFit="1" customWidth="1"/>
    <col min="15110" max="15113" width="20.28515625" style="163" bestFit="1" customWidth="1"/>
    <col min="15114" max="15360" width="9.140625" style="163"/>
    <col min="15361" max="15361" width="132.28515625" style="163" customWidth="1"/>
    <col min="15362" max="15363" width="20.28515625" style="163" bestFit="1" customWidth="1"/>
    <col min="15364" max="15364" width="16" style="163" customWidth="1"/>
    <col min="15365" max="15365" width="18" style="163" bestFit="1" customWidth="1"/>
    <col min="15366" max="15369" width="20.28515625" style="163" bestFit="1" customWidth="1"/>
    <col min="15370" max="15616" width="9.140625" style="163"/>
    <col min="15617" max="15617" width="132.28515625" style="163" customWidth="1"/>
    <col min="15618" max="15619" width="20.28515625" style="163" bestFit="1" customWidth="1"/>
    <col min="15620" max="15620" width="16" style="163" customWidth="1"/>
    <col min="15621" max="15621" width="18" style="163" bestFit="1" customWidth="1"/>
    <col min="15622" max="15625" width="20.28515625" style="163" bestFit="1" customWidth="1"/>
    <col min="15626" max="15872" width="9.140625" style="163"/>
    <col min="15873" max="15873" width="132.28515625" style="163" customWidth="1"/>
    <col min="15874" max="15875" width="20.28515625" style="163" bestFit="1" customWidth="1"/>
    <col min="15876" max="15876" width="16" style="163" customWidth="1"/>
    <col min="15877" max="15877" width="18" style="163" bestFit="1" customWidth="1"/>
    <col min="15878" max="15881" width="20.28515625" style="163" bestFit="1" customWidth="1"/>
    <col min="15882" max="16128" width="9.140625" style="163"/>
    <col min="16129" max="16129" width="132.28515625" style="163" customWidth="1"/>
    <col min="16130" max="16131" width="20.28515625" style="163" bestFit="1" customWidth="1"/>
    <col min="16132" max="16132" width="16" style="163" customWidth="1"/>
    <col min="16133" max="16133" width="18" style="163" bestFit="1" customWidth="1"/>
    <col min="16134" max="16137" width="20.28515625" style="163" bestFit="1" customWidth="1"/>
    <col min="16138" max="16384" width="9.140625" style="163"/>
  </cols>
  <sheetData>
    <row r="1" spans="1:9" ht="23.25">
      <c r="A1" s="1158" t="s">
        <v>585</v>
      </c>
      <c r="B1" s="1158"/>
      <c r="C1" s="1158"/>
      <c r="D1" s="1158"/>
      <c r="E1" s="1158"/>
      <c r="F1" s="1158"/>
      <c r="G1" s="1158"/>
      <c r="H1" s="1158"/>
      <c r="I1" s="1158"/>
    </row>
    <row r="2" spans="1:9" ht="23.25">
      <c r="A2" s="1158" t="s">
        <v>722</v>
      </c>
      <c r="B2" s="1158"/>
      <c r="C2" s="1158"/>
      <c r="D2" s="1158"/>
      <c r="E2" s="1158"/>
      <c r="F2" s="1158"/>
      <c r="G2" s="1158"/>
      <c r="H2" s="1158"/>
      <c r="I2" s="1158"/>
    </row>
    <row r="3" spans="1:9" ht="23.25">
      <c r="A3" s="1159" t="s">
        <v>1045</v>
      </c>
      <c r="B3" s="1159"/>
      <c r="C3" s="1159"/>
      <c r="D3" s="1159"/>
      <c r="E3" s="1159"/>
      <c r="F3" s="1159"/>
      <c r="G3" s="1159"/>
      <c r="H3" s="1159"/>
      <c r="I3" s="1159"/>
    </row>
    <row r="4" spans="1:9" ht="19.5" customHeight="1">
      <c r="A4" s="1160"/>
      <c r="B4" s="1160"/>
      <c r="C4" s="1160"/>
      <c r="D4" s="1160"/>
      <c r="E4" s="1160"/>
      <c r="F4" s="1160"/>
      <c r="G4" s="1160"/>
      <c r="H4" s="1160"/>
      <c r="I4" s="1160"/>
    </row>
    <row r="5" spans="1:9" ht="9.75" customHeight="1" thickBot="1">
      <c r="I5" s="163"/>
    </row>
    <row r="6" spans="1:9" ht="41.25" customHeight="1" thickTop="1" thickBot="1">
      <c r="A6" s="574"/>
      <c r="B6" s="1200" t="s">
        <v>1046</v>
      </c>
      <c r="C6" s="1200"/>
      <c r="D6" s="1200" t="s">
        <v>585</v>
      </c>
      <c r="E6" s="1200"/>
      <c r="F6" s="1200"/>
      <c r="G6" s="1200"/>
      <c r="H6" s="1200"/>
      <c r="I6" s="1200"/>
    </row>
    <row r="7" spans="1:9" ht="4.5" customHeight="1" thickTop="1" thickBot="1">
      <c r="A7" s="217"/>
      <c r="B7" s="217"/>
      <c r="C7" s="217"/>
      <c r="D7" s="217"/>
      <c r="E7" s="217"/>
      <c r="F7" s="217"/>
      <c r="G7" s="217"/>
      <c r="H7" s="217"/>
      <c r="I7" s="217"/>
    </row>
    <row r="8" spans="1:9" s="164" customFormat="1" ht="38.25" customHeight="1" thickTop="1" thickBot="1">
      <c r="A8" s="575" t="s">
        <v>724</v>
      </c>
      <c r="B8" s="576" t="s">
        <v>725</v>
      </c>
      <c r="C8" s="576" t="s">
        <v>726</v>
      </c>
      <c r="D8" s="576" t="s">
        <v>727</v>
      </c>
      <c r="E8" s="576" t="s">
        <v>728</v>
      </c>
      <c r="F8" s="576" t="s">
        <v>729</v>
      </c>
      <c r="G8" s="576" t="s">
        <v>730</v>
      </c>
      <c r="H8" s="576" t="s">
        <v>731</v>
      </c>
      <c r="I8" s="576" t="s">
        <v>732</v>
      </c>
    </row>
    <row r="9" spans="1:9" ht="5.25" customHeight="1" thickTop="1" thickBot="1">
      <c r="A9" s="573"/>
      <c r="B9" s="165"/>
      <c r="C9" s="165"/>
      <c r="D9" s="165"/>
      <c r="E9" s="165"/>
      <c r="F9" s="165"/>
      <c r="G9" s="165"/>
      <c r="H9" s="165"/>
      <c r="I9" s="165"/>
    </row>
    <row r="10" spans="1:9" ht="19.5" thickTop="1" thickBot="1">
      <c r="A10" s="182" t="s">
        <v>733</v>
      </c>
      <c r="B10" s="183">
        <v>629231406.03352773</v>
      </c>
      <c r="C10" s="183">
        <v>642542102.98250735</v>
      </c>
      <c r="D10" s="183">
        <v>668315879.83965015</v>
      </c>
      <c r="E10" s="183">
        <v>535440145.60058314</v>
      </c>
      <c r="F10" s="183">
        <v>560800484.37900877</v>
      </c>
      <c r="G10" s="183">
        <v>564249697.69241989</v>
      </c>
      <c r="H10" s="183">
        <v>576029701.61807573</v>
      </c>
      <c r="I10" s="183">
        <v>592995262.02040815</v>
      </c>
    </row>
    <row r="11" spans="1:9" s="166" customFormat="1" ht="18.75" thickTop="1">
      <c r="A11" s="577" t="s">
        <v>275</v>
      </c>
      <c r="B11" s="185">
        <v>42545378.680758014</v>
      </c>
      <c r="C11" s="185">
        <v>41074247.705539361</v>
      </c>
      <c r="D11" s="185">
        <v>48211572.623906702</v>
      </c>
      <c r="E11" s="185">
        <v>35407179.451895043</v>
      </c>
      <c r="F11" s="185">
        <v>35591396.365889214</v>
      </c>
      <c r="G11" s="185">
        <v>36248322.314868808</v>
      </c>
      <c r="H11" s="185">
        <v>37531435.034985423</v>
      </c>
      <c r="I11" s="185">
        <v>38024232.320699707</v>
      </c>
    </row>
    <row r="12" spans="1:9" s="166" customFormat="1">
      <c r="A12" s="577" t="s">
        <v>284</v>
      </c>
      <c r="B12" s="185">
        <v>82142461.549562678</v>
      </c>
      <c r="C12" s="185">
        <v>94334042.574344009</v>
      </c>
      <c r="D12" s="185">
        <v>113542651.30320701</v>
      </c>
      <c r="E12" s="185">
        <v>115359170.54373176</v>
      </c>
      <c r="F12" s="185">
        <v>108652703.0058309</v>
      </c>
      <c r="G12" s="185">
        <v>87376568.746355683</v>
      </c>
      <c r="H12" s="185">
        <v>69392205.610787168</v>
      </c>
      <c r="I12" s="185">
        <v>56634399.475218654</v>
      </c>
    </row>
    <row r="13" spans="1:9" s="166" customFormat="1">
      <c r="A13" s="577" t="s">
        <v>293</v>
      </c>
      <c r="B13" s="185">
        <v>427667392.96793008</v>
      </c>
      <c r="C13" s="185">
        <v>450712972.3425656</v>
      </c>
      <c r="D13" s="185">
        <v>472124409.25364435</v>
      </c>
      <c r="E13" s="185">
        <v>364944735.31778431</v>
      </c>
      <c r="F13" s="185">
        <v>381988409.41836739</v>
      </c>
      <c r="G13" s="185">
        <v>382045992.51311952</v>
      </c>
      <c r="H13" s="185">
        <v>403614757.27259475</v>
      </c>
      <c r="I13" s="185">
        <v>410851901.81341112</v>
      </c>
    </row>
    <row r="14" spans="1:9" s="166" customFormat="1">
      <c r="A14" s="578" t="s">
        <v>734</v>
      </c>
      <c r="B14" s="185">
        <v>440916529.93148685</v>
      </c>
      <c r="C14" s="185">
        <v>463966488.49271137</v>
      </c>
      <c r="D14" s="185">
        <v>485469124.87026238</v>
      </c>
      <c r="E14" s="185">
        <v>375116709.23032075</v>
      </c>
      <c r="F14" s="185">
        <v>389502534.6137026</v>
      </c>
      <c r="G14" s="185">
        <v>388861256.12536442</v>
      </c>
      <c r="H14" s="185">
        <v>411201372.0233236</v>
      </c>
      <c r="I14" s="185">
        <v>417203847.39941686</v>
      </c>
    </row>
    <row r="15" spans="1:9" s="166" customFormat="1">
      <c r="A15" s="578" t="s">
        <v>735</v>
      </c>
      <c r="B15" s="185">
        <v>438046080.77842563</v>
      </c>
      <c r="C15" s="185">
        <v>461641070.3002916</v>
      </c>
      <c r="D15" s="185">
        <v>482929940.93294466</v>
      </c>
      <c r="E15" s="185">
        <v>372232661.98396504</v>
      </c>
      <c r="F15" s="185">
        <v>386399447.13265306</v>
      </c>
      <c r="G15" s="185">
        <v>385650124.11078721</v>
      </c>
      <c r="H15" s="185">
        <v>406520410.2069971</v>
      </c>
      <c r="I15" s="185">
        <v>412915558.14723033</v>
      </c>
    </row>
    <row r="16" spans="1:9" s="166" customFormat="1">
      <c r="A16" s="578" t="s">
        <v>736</v>
      </c>
      <c r="B16" s="185">
        <v>2870449.1530612246</v>
      </c>
      <c r="C16" s="185">
        <v>2325418.1924198251</v>
      </c>
      <c r="D16" s="185">
        <v>2539183.9373177839</v>
      </c>
      <c r="E16" s="185">
        <v>2884047.2463556849</v>
      </c>
      <c r="F16" s="185">
        <v>3103087.4810495628</v>
      </c>
      <c r="G16" s="185">
        <v>3211132.0145772598</v>
      </c>
      <c r="H16" s="185">
        <v>4680961.8163265307</v>
      </c>
      <c r="I16" s="185">
        <v>4288289.2521865889</v>
      </c>
    </row>
    <row r="17" spans="1:9" s="166" customFormat="1">
      <c r="A17" s="578" t="s">
        <v>737</v>
      </c>
      <c r="B17" s="185">
        <v>1120857.5072886297</v>
      </c>
      <c r="C17" s="185">
        <v>1970202.8600583088</v>
      </c>
      <c r="D17" s="185">
        <v>1384793.7405247814</v>
      </c>
      <c r="E17" s="185">
        <v>1599383.9562682216</v>
      </c>
      <c r="F17" s="185">
        <v>3139738.1224489794</v>
      </c>
      <c r="G17" s="185">
        <v>4082400.3279883382</v>
      </c>
      <c r="H17" s="185">
        <v>2586921.612244898</v>
      </c>
      <c r="I17" s="185">
        <v>3342249.9518950442</v>
      </c>
    </row>
    <row r="18" spans="1:9" s="166" customFormat="1">
      <c r="A18" s="578" t="s">
        <v>738</v>
      </c>
      <c r="B18" s="185">
        <v>1078201.803206997</v>
      </c>
      <c r="C18" s="185">
        <v>1955175.7405247814</v>
      </c>
      <c r="D18" s="185">
        <v>1380042.9067055394</v>
      </c>
      <c r="E18" s="185">
        <v>1594681.5349854229</v>
      </c>
      <c r="F18" s="185">
        <v>2947319.6472303211</v>
      </c>
      <c r="G18" s="185">
        <v>4029084.3746355684</v>
      </c>
      <c r="H18" s="185">
        <v>2580985.881924198</v>
      </c>
      <c r="I18" s="185">
        <v>3342249.9518950442</v>
      </c>
    </row>
    <row r="19" spans="1:9" s="166" customFormat="1">
      <c r="A19" s="578" t="s">
        <v>739</v>
      </c>
      <c r="B19" s="185">
        <v>42655.704081632655</v>
      </c>
      <c r="C19" s="185">
        <v>15027.119533527695</v>
      </c>
      <c r="D19" s="185">
        <v>4750.8338192419824</v>
      </c>
      <c r="E19" s="185">
        <v>4702.421282798834</v>
      </c>
      <c r="F19" s="185">
        <v>192418.47521865889</v>
      </c>
      <c r="G19" s="185">
        <v>53315.953352769677</v>
      </c>
      <c r="H19" s="185">
        <v>5935.7303206997085</v>
      </c>
      <c r="I19" s="185">
        <v>0</v>
      </c>
    </row>
    <row r="20" spans="1:9" s="166" customFormat="1">
      <c r="A20" s="578" t="s">
        <v>740</v>
      </c>
      <c r="B20" s="185">
        <v>8029396.5699708452</v>
      </c>
      <c r="C20" s="185">
        <v>7357853.1763848392</v>
      </c>
      <c r="D20" s="185">
        <v>7784554.7405247819</v>
      </c>
      <c r="E20" s="185">
        <v>3667604.0043731779</v>
      </c>
      <c r="F20" s="185">
        <v>6055631.6311953356</v>
      </c>
      <c r="G20" s="185">
        <v>6240120.7259475216</v>
      </c>
      <c r="H20" s="185">
        <v>6927524.8586005829</v>
      </c>
      <c r="I20" s="185">
        <v>7653295.2142857146</v>
      </c>
    </row>
    <row r="21" spans="1:9" s="166" customFormat="1">
      <c r="A21" s="578" t="s">
        <v>741</v>
      </c>
      <c r="B21" s="185">
        <v>7115395.9693877557</v>
      </c>
      <c r="C21" s="185">
        <v>6476618.3586005829</v>
      </c>
      <c r="D21" s="185">
        <v>6948352.4737609327</v>
      </c>
      <c r="E21" s="185">
        <v>3599044.8571428568</v>
      </c>
      <c r="F21" s="185">
        <v>6049748.472303207</v>
      </c>
      <c r="G21" s="185">
        <v>6052047.7419825066</v>
      </c>
      <c r="H21" s="185">
        <v>6728118.3367346935</v>
      </c>
      <c r="I21" s="185">
        <v>7468513.6588921286</v>
      </c>
    </row>
    <row r="22" spans="1:9" s="166" customFormat="1">
      <c r="A22" s="578" t="s">
        <v>742</v>
      </c>
      <c r="B22" s="185">
        <v>914000.60058309045</v>
      </c>
      <c r="C22" s="185">
        <v>881234.81778425653</v>
      </c>
      <c r="D22" s="185">
        <v>836202.26676384837</v>
      </c>
      <c r="E22" s="185">
        <v>68559.147230320697</v>
      </c>
      <c r="F22" s="185">
        <v>5883.1588921282801</v>
      </c>
      <c r="G22" s="185">
        <v>188072.98396501457</v>
      </c>
      <c r="H22" s="185">
        <v>199406.5218658892</v>
      </c>
      <c r="I22" s="185">
        <v>184781.55539358599</v>
      </c>
    </row>
    <row r="23" spans="1:9" s="166" customFormat="1">
      <c r="A23" s="578" t="s">
        <v>306</v>
      </c>
      <c r="B23" s="185">
        <v>1613811.5830903791</v>
      </c>
      <c r="C23" s="185">
        <v>1737662.5612244897</v>
      </c>
      <c r="D23" s="185">
        <v>1717619.497084548</v>
      </c>
      <c r="E23" s="185">
        <v>1321813.7609329447</v>
      </c>
      <c r="F23" s="185">
        <v>1437804.8104956269</v>
      </c>
      <c r="G23" s="185">
        <v>1371373.6982507289</v>
      </c>
      <c r="H23" s="185">
        <v>1492225.2332361515</v>
      </c>
      <c r="I23" s="185">
        <v>1398110.6632653063</v>
      </c>
    </row>
    <row r="24" spans="1:9" s="166" customFormat="1">
      <c r="A24" s="578" t="s">
        <v>743</v>
      </c>
      <c r="B24" s="185">
        <v>-24013202.623906706</v>
      </c>
      <c r="C24" s="185">
        <v>-24319234.747813411</v>
      </c>
      <c r="D24" s="185">
        <v>-24231683.594752189</v>
      </c>
      <c r="E24" s="185">
        <v>-16760775.634110786</v>
      </c>
      <c r="F24" s="185">
        <v>-18147299.759475216</v>
      </c>
      <c r="G24" s="185">
        <v>-18509158.364431486</v>
      </c>
      <c r="H24" s="185">
        <v>-18593286.454810496</v>
      </c>
      <c r="I24" s="185">
        <v>-18745601.415451895</v>
      </c>
    </row>
    <row r="25" spans="1:9" s="166" customFormat="1">
      <c r="A25" s="577" t="s">
        <v>324</v>
      </c>
      <c r="B25" s="185">
        <v>3239761.2682215744</v>
      </c>
      <c r="C25" s="185">
        <v>1317655.1734693877</v>
      </c>
      <c r="D25" s="185">
        <v>1728579.2725947523</v>
      </c>
      <c r="E25" s="185">
        <v>716986.35131195339</v>
      </c>
      <c r="F25" s="185">
        <v>847230.29737609322</v>
      </c>
      <c r="G25" s="185">
        <v>853657.91253644321</v>
      </c>
      <c r="H25" s="185">
        <v>1102717.5991253646</v>
      </c>
      <c r="I25" s="185">
        <v>640223.06997084548</v>
      </c>
    </row>
    <row r="26" spans="1:9" s="166" customFormat="1">
      <c r="A26" s="577" t="s">
        <v>330</v>
      </c>
      <c r="B26" s="185">
        <v>114286.67201166179</v>
      </c>
      <c r="C26" s="185">
        <v>45610.78862973761</v>
      </c>
      <c r="D26" s="185">
        <v>84219.553935860065</v>
      </c>
      <c r="E26" s="185">
        <v>160402.37609329447</v>
      </c>
      <c r="F26" s="185">
        <v>127188.06705539359</v>
      </c>
      <c r="G26" s="185">
        <v>83080.018950437327</v>
      </c>
      <c r="H26" s="185">
        <v>154977.01020408163</v>
      </c>
      <c r="I26" s="185">
        <v>155669.01749271137</v>
      </c>
    </row>
    <row r="27" spans="1:9" s="166" customFormat="1">
      <c r="A27" s="577" t="s">
        <v>744</v>
      </c>
      <c r="B27" s="185">
        <v>64825934.313411079</v>
      </c>
      <c r="C27" s="185">
        <v>45527073.785714291</v>
      </c>
      <c r="D27" s="185">
        <v>23456423.858600583</v>
      </c>
      <c r="E27" s="185">
        <v>11631987.628279883</v>
      </c>
      <c r="F27" s="185">
        <v>26456109.161807578</v>
      </c>
      <c r="G27" s="185">
        <v>50470411.536443144</v>
      </c>
      <c r="H27" s="185">
        <v>57187834.744897962</v>
      </c>
      <c r="I27" s="185">
        <v>79373792.693877548</v>
      </c>
    </row>
    <row r="28" spans="1:9" s="166" customFormat="1">
      <c r="A28" s="577" t="s">
        <v>341</v>
      </c>
      <c r="B28" s="185">
        <v>8114771.1661807587</v>
      </c>
      <c r="C28" s="185">
        <v>8992386.2448979598</v>
      </c>
      <c r="D28" s="185">
        <v>8665875.4387755096</v>
      </c>
      <c r="E28" s="185">
        <v>6873307.3979591839</v>
      </c>
      <c r="F28" s="185">
        <v>6690740.2711370261</v>
      </c>
      <c r="G28" s="185">
        <v>6732701.4941690965</v>
      </c>
      <c r="H28" s="185">
        <v>6509035.9985422743</v>
      </c>
      <c r="I28" s="185">
        <v>6709953.0699708462</v>
      </c>
    </row>
    <row r="29" spans="1:9" s="166" customFormat="1">
      <c r="A29" s="577" t="s">
        <v>745</v>
      </c>
      <c r="B29" s="185">
        <v>581419.41545189498</v>
      </c>
      <c r="C29" s="185">
        <v>538114.36734693882</v>
      </c>
      <c r="D29" s="185">
        <v>502148.53498542274</v>
      </c>
      <c r="E29" s="185">
        <v>346376.5335276968</v>
      </c>
      <c r="F29" s="185">
        <v>446707.79154518951</v>
      </c>
      <c r="G29" s="185">
        <v>438963.15597667638</v>
      </c>
      <c r="H29" s="185">
        <v>536738.3469387755</v>
      </c>
      <c r="I29" s="185">
        <v>605090.55976676394</v>
      </c>
    </row>
    <row r="30" spans="1:9" s="167" customFormat="1" ht="18.75" thickBot="1">
      <c r="A30" s="579" t="s">
        <v>357</v>
      </c>
      <c r="B30" s="188">
        <v>0</v>
      </c>
      <c r="C30" s="188">
        <v>0</v>
      </c>
      <c r="D30" s="188">
        <v>0</v>
      </c>
      <c r="E30" s="188">
        <v>0</v>
      </c>
      <c r="F30" s="188">
        <v>0</v>
      </c>
      <c r="G30" s="188">
        <v>0</v>
      </c>
      <c r="H30" s="188">
        <v>0</v>
      </c>
      <c r="I30" s="188">
        <v>0</v>
      </c>
    </row>
    <row r="31" spans="1:9" ht="19.5" thickTop="1" thickBot="1">
      <c r="A31" s="182" t="s">
        <v>746</v>
      </c>
      <c r="B31" s="183">
        <v>504519487.95772594</v>
      </c>
      <c r="C31" s="183">
        <v>511729118.13994169</v>
      </c>
      <c r="D31" s="183">
        <v>524531382.78425658</v>
      </c>
      <c r="E31" s="183">
        <v>407236835.45772594</v>
      </c>
      <c r="F31" s="183">
        <v>429741524.71720117</v>
      </c>
      <c r="G31" s="183">
        <v>433590189.73760933</v>
      </c>
      <c r="H31" s="183">
        <v>442996715.85568511</v>
      </c>
      <c r="I31" s="183">
        <v>459777986.24635571</v>
      </c>
    </row>
    <row r="32" spans="1:9" s="166" customFormat="1" ht="18.75" thickTop="1">
      <c r="A32" s="577" t="s">
        <v>747</v>
      </c>
      <c r="B32" s="185">
        <v>465396696.02915454</v>
      </c>
      <c r="C32" s="185">
        <v>468843665.77259475</v>
      </c>
      <c r="D32" s="185">
        <v>486303023.41982508</v>
      </c>
      <c r="E32" s="185">
        <v>380734619.27259475</v>
      </c>
      <c r="F32" s="185">
        <v>397413361.14723027</v>
      </c>
      <c r="G32" s="185">
        <v>398127730.03935862</v>
      </c>
      <c r="H32" s="185">
        <v>399282634.60932946</v>
      </c>
      <c r="I32" s="185">
        <v>400828415.19533527</v>
      </c>
    </row>
    <row r="33" spans="1:9" s="166" customFormat="1">
      <c r="A33" s="578" t="s">
        <v>748</v>
      </c>
      <c r="B33" s="185">
        <v>236490.89941690964</v>
      </c>
      <c r="C33" s="185">
        <v>131271.07434402331</v>
      </c>
      <c r="D33" s="185">
        <v>124044.13702623907</v>
      </c>
      <c r="E33" s="185">
        <v>20329.559766763847</v>
      </c>
      <c r="F33" s="185">
        <v>20329.559766763847</v>
      </c>
      <c r="G33" s="185">
        <v>20329.559766763847</v>
      </c>
      <c r="H33" s="185">
        <v>24959.698250728863</v>
      </c>
      <c r="I33" s="185">
        <v>21045.704081632652</v>
      </c>
    </row>
    <row r="34" spans="1:9" s="166" customFormat="1">
      <c r="A34" s="578" t="s">
        <v>749</v>
      </c>
      <c r="B34" s="185">
        <v>321591292.09475219</v>
      </c>
      <c r="C34" s="185">
        <v>334081055.41545188</v>
      </c>
      <c r="D34" s="185">
        <v>351741545.22157431</v>
      </c>
      <c r="E34" s="185">
        <v>295134441.45043731</v>
      </c>
      <c r="F34" s="185">
        <v>309424367.41399419</v>
      </c>
      <c r="G34" s="185">
        <v>309997619.3381924</v>
      </c>
      <c r="H34" s="185">
        <v>310373742.81341106</v>
      </c>
      <c r="I34" s="185">
        <v>312967773.69387752</v>
      </c>
    </row>
    <row r="35" spans="1:9" s="166" customFormat="1">
      <c r="A35" s="578" t="s">
        <v>750</v>
      </c>
      <c r="B35" s="185">
        <v>138056076.66909623</v>
      </c>
      <c r="C35" s="185">
        <v>128021450.57142857</v>
      </c>
      <c r="D35" s="185">
        <v>127631531.11661808</v>
      </c>
      <c r="E35" s="185">
        <v>80659009.709912539</v>
      </c>
      <c r="F35" s="185">
        <v>83412986.413994163</v>
      </c>
      <c r="G35" s="185">
        <v>83582850.467930034</v>
      </c>
      <c r="H35" s="185">
        <v>84091955.905247808</v>
      </c>
      <c r="I35" s="185">
        <v>83070395.432944596</v>
      </c>
    </row>
    <row r="36" spans="1:9" s="166" customFormat="1">
      <c r="A36" s="578" t="s">
        <v>751</v>
      </c>
      <c r="B36" s="185">
        <v>3899060.2653061226</v>
      </c>
      <c r="C36" s="185">
        <v>5022261.8046647226</v>
      </c>
      <c r="D36" s="185">
        <v>5053933.4927113699</v>
      </c>
      <c r="E36" s="185">
        <v>3883466.893586006</v>
      </c>
      <c r="F36" s="185">
        <v>3416570.1020408161</v>
      </c>
      <c r="G36" s="185">
        <v>3413921.9402332362</v>
      </c>
      <c r="H36" s="185">
        <v>3569868.8250728864</v>
      </c>
      <c r="I36" s="185">
        <v>3667907.8221574347</v>
      </c>
    </row>
    <row r="37" spans="1:9" s="166" customFormat="1">
      <c r="A37" s="578" t="s">
        <v>752</v>
      </c>
      <c r="B37" s="185">
        <v>0</v>
      </c>
      <c r="C37" s="185">
        <v>0</v>
      </c>
      <c r="D37" s="185">
        <v>0</v>
      </c>
      <c r="E37" s="185">
        <v>0</v>
      </c>
      <c r="F37" s="185">
        <v>0</v>
      </c>
      <c r="G37" s="185">
        <v>0</v>
      </c>
      <c r="H37" s="185">
        <v>0</v>
      </c>
      <c r="I37" s="185">
        <v>0</v>
      </c>
    </row>
    <row r="38" spans="1:9" s="166" customFormat="1">
      <c r="A38" s="578" t="s">
        <v>753</v>
      </c>
      <c r="B38" s="185">
        <v>1613776.1005830904</v>
      </c>
      <c r="C38" s="185">
        <v>1587626.9067055394</v>
      </c>
      <c r="D38" s="185">
        <v>1751969.4518950437</v>
      </c>
      <c r="E38" s="185">
        <v>1037371.6588921283</v>
      </c>
      <c r="F38" s="185">
        <v>1139107.6574344023</v>
      </c>
      <c r="G38" s="185">
        <v>1113008.7332361515</v>
      </c>
      <c r="H38" s="185">
        <v>1222107.3673469387</v>
      </c>
      <c r="I38" s="185">
        <v>1101292.5422740525</v>
      </c>
    </row>
    <row r="39" spans="1:9" s="166" customFormat="1">
      <c r="A39" s="577" t="s">
        <v>754</v>
      </c>
      <c r="B39" s="185">
        <v>438382.03935860057</v>
      </c>
      <c r="C39" s="185">
        <v>267116.58454810496</v>
      </c>
      <c r="D39" s="185">
        <v>531878.65597667638</v>
      </c>
      <c r="E39" s="185">
        <v>5848.4037900874637</v>
      </c>
      <c r="F39" s="185">
        <v>65264.371720116622</v>
      </c>
      <c r="G39" s="185">
        <v>20539.061224489793</v>
      </c>
      <c r="H39" s="185">
        <v>54058.234693877552</v>
      </c>
      <c r="I39" s="185">
        <v>690996.32944606419</v>
      </c>
    </row>
    <row r="40" spans="1:9" s="166" customFormat="1">
      <c r="A40" s="577" t="s">
        <v>755</v>
      </c>
      <c r="B40" s="185">
        <v>14105246.973760933</v>
      </c>
      <c r="C40" s="185">
        <v>16582897.539358601</v>
      </c>
      <c r="D40" s="185">
        <v>16911444.271137025</v>
      </c>
      <c r="E40" s="185">
        <v>9496451.787172012</v>
      </c>
      <c r="F40" s="185">
        <v>15325508.575801749</v>
      </c>
      <c r="G40" s="185">
        <v>16230479.157434402</v>
      </c>
      <c r="H40" s="185">
        <v>25083972.504373178</v>
      </c>
      <c r="I40" s="185">
        <v>37747932.876093298</v>
      </c>
    </row>
    <row r="41" spans="1:9" s="166" customFormat="1">
      <c r="A41" s="577" t="s">
        <v>756</v>
      </c>
      <c r="B41" s="185">
        <v>8643467.606413994</v>
      </c>
      <c r="C41" s="185">
        <v>8842470.180758018</v>
      </c>
      <c r="D41" s="185">
        <v>8839678.0932944603</v>
      </c>
      <c r="E41" s="185">
        <v>5813328.7536443146</v>
      </c>
      <c r="F41" s="185">
        <v>6369705.9198250724</v>
      </c>
      <c r="G41" s="185">
        <v>8493218.9781341106</v>
      </c>
      <c r="H41" s="185">
        <v>7757691.1166180763</v>
      </c>
      <c r="I41" s="185">
        <v>9577791.6749271136</v>
      </c>
    </row>
    <row r="42" spans="1:9" s="166" customFormat="1">
      <c r="A42" s="577" t="s">
        <v>402</v>
      </c>
      <c r="B42" s="185">
        <v>15935695.3090379</v>
      </c>
      <c r="C42" s="185">
        <v>17192968.062682215</v>
      </c>
      <c r="D42" s="185">
        <v>11945358.344023323</v>
      </c>
      <c r="E42" s="185">
        <v>11186587.240524782</v>
      </c>
      <c r="F42" s="185">
        <v>10567684.702623907</v>
      </c>
      <c r="G42" s="185">
        <v>10718222.501457727</v>
      </c>
      <c r="H42" s="185">
        <v>10818359.390670555</v>
      </c>
      <c r="I42" s="185">
        <v>10854858.871720117</v>
      </c>
    </row>
    <row r="43" spans="1:9" s="166" customFormat="1">
      <c r="A43" s="577" t="s">
        <v>408</v>
      </c>
      <c r="B43" s="185">
        <v>0</v>
      </c>
      <c r="C43" s="185">
        <v>0</v>
      </c>
      <c r="D43" s="185">
        <v>0</v>
      </c>
      <c r="E43" s="185">
        <v>0</v>
      </c>
      <c r="F43" s="185">
        <v>0</v>
      </c>
      <c r="G43" s="185">
        <v>0</v>
      </c>
      <c r="H43" s="185">
        <v>0</v>
      </c>
      <c r="I43" s="185">
        <v>0</v>
      </c>
    </row>
    <row r="44" spans="1:9" s="166" customFormat="1">
      <c r="A44" s="577" t="s">
        <v>757</v>
      </c>
      <c r="B44" s="185">
        <v>0</v>
      </c>
      <c r="C44" s="185">
        <v>0</v>
      </c>
      <c r="D44" s="185">
        <v>0</v>
      </c>
      <c r="E44" s="185">
        <v>0</v>
      </c>
      <c r="F44" s="185">
        <v>0</v>
      </c>
      <c r="G44" s="185">
        <v>0</v>
      </c>
      <c r="H44" s="185">
        <v>0</v>
      </c>
      <c r="I44" s="185">
        <v>0</v>
      </c>
    </row>
    <row r="45" spans="1:9" s="167" customFormat="1" ht="18.75" thickBot="1">
      <c r="A45" s="579" t="s">
        <v>383</v>
      </c>
      <c r="B45" s="188">
        <v>0</v>
      </c>
      <c r="C45" s="188">
        <v>0</v>
      </c>
      <c r="D45" s="188">
        <v>0</v>
      </c>
      <c r="E45" s="188">
        <v>0</v>
      </c>
      <c r="F45" s="188">
        <v>0</v>
      </c>
      <c r="G45" s="188">
        <v>0</v>
      </c>
      <c r="H45" s="188">
        <v>0</v>
      </c>
      <c r="I45" s="188">
        <v>77991.298833819252</v>
      </c>
    </row>
    <row r="46" spans="1:9" ht="19.5" thickTop="1" thickBot="1">
      <c r="A46" s="182" t="s">
        <v>758</v>
      </c>
      <c r="B46" s="183">
        <v>124711918.08892129</v>
      </c>
      <c r="C46" s="183">
        <v>130812984.89504373</v>
      </c>
      <c r="D46" s="183">
        <v>143784497.05393586</v>
      </c>
      <c r="E46" s="183">
        <v>128203310.14285715</v>
      </c>
      <c r="F46" s="183">
        <v>131058959.6676385</v>
      </c>
      <c r="G46" s="183">
        <v>130659507.9606414</v>
      </c>
      <c r="H46" s="183">
        <v>133032985.8367347</v>
      </c>
      <c r="I46" s="183">
        <v>133217275.85131195</v>
      </c>
    </row>
    <row r="47" spans="1:9" s="166" customFormat="1" ht="18.75" thickTop="1">
      <c r="A47" s="577" t="s">
        <v>423</v>
      </c>
      <c r="B47" s="185">
        <v>423035.01895043731</v>
      </c>
      <c r="C47" s="185">
        <v>422928.28425655974</v>
      </c>
      <c r="D47" s="185">
        <v>92908892.239067048</v>
      </c>
      <c r="E47" s="185">
        <v>81036793.113702625</v>
      </c>
      <c r="F47" s="185">
        <v>80664577.259475216</v>
      </c>
      <c r="G47" s="185">
        <v>80668804.664723039</v>
      </c>
      <c r="H47" s="185">
        <v>80675291.5451895</v>
      </c>
      <c r="I47" s="185">
        <v>80675291.5451895</v>
      </c>
    </row>
    <row r="48" spans="1:9" s="166" customFormat="1">
      <c r="A48" s="577" t="s">
        <v>427</v>
      </c>
      <c r="B48" s="185">
        <v>5499236.7492711376</v>
      </c>
      <c r="C48" s="185">
        <v>5499236.7492711376</v>
      </c>
      <c r="D48" s="185">
        <v>690.86297376093285</v>
      </c>
      <c r="E48" s="185">
        <v>690.86297376093285</v>
      </c>
      <c r="F48" s="185">
        <v>690.86297376093285</v>
      </c>
      <c r="G48" s="185">
        <v>690.86297376093285</v>
      </c>
      <c r="H48" s="185">
        <v>690.86297376093285</v>
      </c>
      <c r="I48" s="185">
        <v>690.86297376093285</v>
      </c>
    </row>
    <row r="49" spans="1:9" s="166" customFormat="1">
      <c r="A49" s="577" t="s">
        <v>431</v>
      </c>
      <c r="B49" s="185">
        <v>0</v>
      </c>
      <c r="C49" s="185">
        <v>0</v>
      </c>
      <c r="D49" s="185">
        <v>0</v>
      </c>
      <c r="E49" s="185">
        <v>0</v>
      </c>
      <c r="F49" s="185">
        <v>0</v>
      </c>
      <c r="G49" s="185">
        <v>0</v>
      </c>
      <c r="H49" s="185">
        <v>0</v>
      </c>
      <c r="I49" s="185">
        <v>0</v>
      </c>
    </row>
    <row r="50" spans="1:9" s="166" customFormat="1">
      <c r="A50" s="577" t="s">
        <v>759</v>
      </c>
      <c r="B50" s="185">
        <v>113407024.88629737</v>
      </c>
      <c r="C50" s="185">
        <v>118653312.35568513</v>
      </c>
      <c r="D50" s="185">
        <v>44494270.252186589</v>
      </c>
      <c r="E50" s="185">
        <v>42399904.844023325</v>
      </c>
      <c r="F50" s="185">
        <v>46310258.145772591</v>
      </c>
      <c r="G50" s="185">
        <v>48502150.641399413</v>
      </c>
      <c r="H50" s="185">
        <v>48141999.345481046</v>
      </c>
      <c r="I50" s="185">
        <v>50553047.096209913</v>
      </c>
    </row>
    <row r="51" spans="1:9" s="166" customFormat="1">
      <c r="A51" s="577" t="s">
        <v>437</v>
      </c>
      <c r="B51" s="185">
        <v>5382621.4344023326</v>
      </c>
      <c r="C51" s="185">
        <v>6237507.5058309045</v>
      </c>
      <c r="D51" s="185">
        <v>6380643.6997084552</v>
      </c>
      <c r="E51" s="185">
        <v>4765921.3221574342</v>
      </c>
      <c r="F51" s="185">
        <v>4083433.3994169096</v>
      </c>
      <c r="G51" s="185">
        <v>1487861.7915451897</v>
      </c>
      <c r="H51" s="185">
        <v>4215004.0830903789</v>
      </c>
      <c r="I51" s="185">
        <v>1988246.3469387754</v>
      </c>
    </row>
    <row r="52" spans="1:9" s="166" customFormat="1">
      <c r="A52" s="578" t="s">
        <v>760</v>
      </c>
      <c r="B52" s="185">
        <v>-96747.782798833825</v>
      </c>
      <c r="C52" s="185">
        <v>-13666.034985422741</v>
      </c>
      <c r="D52" s="185">
        <v>131347.89795918367</v>
      </c>
      <c r="E52" s="185">
        <v>-23515.779883381925</v>
      </c>
      <c r="F52" s="185">
        <v>-86393.787172011667</v>
      </c>
      <c r="G52" s="185">
        <v>-98765.395043731784</v>
      </c>
      <c r="H52" s="185">
        <v>0</v>
      </c>
      <c r="I52" s="185">
        <v>0</v>
      </c>
    </row>
    <row r="53" spans="1:9" s="167" customFormat="1" ht="18.75" thickBot="1">
      <c r="A53" s="580" t="s">
        <v>761</v>
      </c>
      <c r="B53" s="188">
        <v>5479369.2172011659</v>
      </c>
      <c r="C53" s="188">
        <v>6251173.5408163266</v>
      </c>
      <c r="D53" s="188">
        <v>6249295.8017492713</v>
      </c>
      <c r="E53" s="188">
        <v>4789437.1020408161</v>
      </c>
      <c r="F53" s="188">
        <v>4169827.1865889211</v>
      </c>
      <c r="G53" s="188">
        <v>1586627.1865889214</v>
      </c>
      <c r="H53" s="188">
        <v>4215004.0830903789</v>
      </c>
      <c r="I53" s="188">
        <v>1988246.3469387754</v>
      </c>
    </row>
    <row r="54" spans="1:9" ht="19.5" thickTop="1" thickBot="1">
      <c r="A54" s="182" t="s">
        <v>762</v>
      </c>
      <c r="B54" s="183">
        <v>629231406.04664719</v>
      </c>
      <c r="C54" s="183">
        <v>642542103.03498542</v>
      </c>
      <c r="D54" s="183">
        <v>668315879.83819234</v>
      </c>
      <c r="E54" s="183">
        <v>535440145.60058314</v>
      </c>
      <c r="F54" s="183">
        <v>560800484.38483965</v>
      </c>
      <c r="G54" s="183">
        <v>564249697.69825077</v>
      </c>
      <c r="H54" s="183">
        <v>576029701.69241989</v>
      </c>
      <c r="I54" s="183">
        <v>592995262.09766757</v>
      </c>
    </row>
    <row r="55" spans="1:9" s="166" customFormat="1" ht="18.75" thickTop="1">
      <c r="A55" s="184" t="s">
        <v>763</v>
      </c>
      <c r="B55" s="185">
        <v>1693407.0889212829</v>
      </c>
      <c r="C55" s="185">
        <v>2182682.8586005829</v>
      </c>
      <c r="D55" s="185">
        <v>1457998.6647230322</v>
      </c>
      <c r="E55" s="185">
        <v>1047053.9431486881</v>
      </c>
      <c r="F55" s="185">
        <v>604874.88192419824</v>
      </c>
      <c r="G55" s="185">
        <v>611132.74344023329</v>
      </c>
      <c r="H55" s="185">
        <v>496529.72011661803</v>
      </c>
      <c r="I55" s="185">
        <v>498737.25655976677</v>
      </c>
    </row>
    <row r="56" spans="1:9" s="167" customFormat="1">
      <c r="A56" s="580" t="s">
        <v>764</v>
      </c>
      <c r="B56" s="188">
        <v>0</v>
      </c>
      <c r="C56" s="188">
        <v>0</v>
      </c>
      <c r="D56" s="188">
        <v>0</v>
      </c>
      <c r="E56" s="188">
        <v>0</v>
      </c>
      <c r="F56" s="188">
        <v>0</v>
      </c>
      <c r="G56" s="188">
        <v>0</v>
      </c>
      <c r="H56" s="188">
        <v>0</v>
      </c>
      <c r="I56" s="188">
        <v>0</v>
      </c>
    </row>
    <row r="57" spans="1:9" s="167" customFormat="1">
      <c r="A57" s="580" t="s">
        <v>765</v>
      </c>
      <c r="B57" s="188">
        <v>1182971.1880466472</v>
      </c>
      <c r="C57" s="188">
        <v>1632669.2915451895</v>
      </c>
      <c r="D57" s="188">
        <v>1004429.3629737609</v>
      </c>
      <c r="E57" s="188">
        <v>610593.69241982512</v>
      </c>
      <c r="F57" s="188">
        <v>215132.44752186589</v>
      </c>
      <c r="G57" s="188">
        <v>215897.75364431489</v>
      </c>
      <c r="H57" s="188">
        <v>147213.89067055396</v>
      </c>
      <c r="I57" s="188">
        <v>141550.6253644315</v>
      </c>
    </row>
    <row r="58" spans="1:9" s="167" customFormat="1">
      <c r="A58" s="580" t="s">
        <v>766</v>
      </c>
      <c r="B58" s="188">
        <v>0</v>
      </c>
      <c r="C58" s="188">
        <v>0</v>
      </c>
      <c r="D58" s="188">
        <v>0</v>
      </c>
      <c r="E58" s="188">
        <v>0</v>
      </c>
      <c r="F58" s="188">
        <v>0</v>
      </c>
      <c r="G58" s="188">
        <v>0</v>
      </c>
      <c r="H58" s="188">
        <v>0</v>
      </c>
      <c r="I58" s="188">
        <v>0</v>
      </c>
    </row>
    <row r="59" spans="1:9" s="167" customFormat="1">
      <c r="A59" s="580" t="s">
        <v>767</v>
      </c>
      <c r="B59" s="188">
        <v>510435.90087463555</v>
      </c>
      <c r="C59" s="188">
        <v>550013.56705539359</v>
      </c>
      <c r="D59" s="188">
        <v>453569.30174927117</v>
      </c>
      <c r="E59" s="188">
        <v>436460.25072886294</v>
      </c>
      <c r="F59" s="188">
        <v>389742.43440233235</v>
      </c>
      <c r="G59" s="188">
        <v>395234.98979591834</v>
      </c>
      <c r="H59" s="188">
        <v>349315.82944606413</v>
      </c>
      <c r="I59" s="188">
        <v>357186.6311953353</v>
      </c>
    </row>
    <row r="60" spans="1:9" s="167" customFormat="1">
      <c r="A60" s="580" t="s">
        <v>768</v>
      </c>
      <c r="B60" s="188">
        <v>0</v>
      </c>
      <c r="C60" s="188">
        <v>0</v>
      </c>
      <c r="D60" s="188">
        <v>0</v>
      </c>
      <c r="E60" s="188">
        <v>0</v>
      </c>
      <c r="F60" s="188">
        <v>0</v>
      </c>
      <c r="G60" s="188">
        <v>0</v>
      </c>
      <c r="H60" s="188">
        <v>0</v>
      </c>
      <c r="I60" s="188">
        <v>0</v>
      </c>
    </row>
    <row r="61" spans="1:9" s="167" customFormat="1" ht="18.75" thickBot="1">
      <c r="A61" s="579" t="s">
        <v>769</v>
      </c>
      <c r="B61" s="188">
        <v>1032311825.8950437</v>
      </c>
      <c r="C61" s="188">
        <v>1088712427.0670555</v>
      </c>
      <c r="D61" s="188">
        <v>1140089730.2478135</v>
      </c>
      <c r="E61" s="188">
        <v>937491741.56268215</v>
      </c>
      <c r="F61" s="188">
        <v>1002192692.0247813</v>
      </c>
      <c r="G61" s="188">
        <v>1003715336.2886297</v>
      </c>
      <c r="H61" s="188">
        <v>1231244480.9489796</v>
      </c>
      <c r="I61" s="188">
        <v>1229486836.3090379</v>
      </c>
    </row>
    <row r="62" spans="1:9" ht="19.5" thickTop="1" thickBot="1">
      <c r="A62" s="182" t="s">
        <v>770</v>
      </c>
      <c r="B62" s="183"/>
      <c r="C62" s="183"/>
      <c r="D62" s="183"/>
      <c r="E62" s="183"/>
      <c r="F62" s="183"/>
      <c r="G62" s="183"/>
      <c r="H62" s="183"/>
      <c r="I62" s="183"/>
    </row>
    <row r="63" spans="1:9" ht="18.75" thickTop="1">
      <c r="A63" s="190" t="s">
        <v>771</v>
      </c>
      <c r="B63" s="191">
        <v>35834603.377551019</v>
      </c>
      <c r="C63" s="191">
        <v>40582381.1851312</v>
      </c>
      <c r="D63" s="191">
        <v>40889290.118075795</v>
      </c>
      <c r="E63" s="191">
        <v>33186899.298833817</v>
      </c>
      <c r="F63" s="191">
        <v>34231460.622448981</v>
      </c>
      <c r="G63" s="191">
        <v>12120329.657434402</v>
      </c>
      <c r="H63" s="191">
        <v>32044313.826530613</v>
      </c>
      <c r="I63" s="191">
        <v>11585914.141399417</v>
      </c>
    </row>
    <row r="64" spans="1:9">
      <c r="A64" s="581" t="s">
        <v>772</v>
      </c>
      <c r="B64" s="191">
        <v>-7551084.4883381929</v>
      </c>
      <c r="C64" s="191">
        <v>-9029835.4256559778</v>
      </c>
      <c r="D64" s="191">
        <v>-11252048.508746356</v>
      </c>
      <c r="E64" s="191">
        <v>-9778482.6588921286</v>
      </c>
      <c r="F64" s="191">
        <v>-10928707.881924197</v>
      </c>
      <c r="G64" s="191">
        <v>-4149655.4241982508</v>
      </c>
      <c r="H64" s="191">
        <v>-8881974.2988338191</v>
      </c>
      <c r="I64" s="191">
        <v>-3153899.6428571432</v>
      </c>
    </row>
    <row r="65" spans="1:9">
      <c r="A65" s="582" t="s">
        <v>773</v>
      </c>
      <c r="B65" s="191">
        <v>28283518.889212828</v>
      </c>
      <c r="C65" s="191">
        <v>31552545.75947522</v>
      </c>
      <c r="D65" s="191">
        <v>29637241.609329447</v>
      </c>
      <c r="E65" s="191">
        <v>23408416.639941692</v>
      </c>
      <c r="F65" s="191">
        <v>23302752.740524784</v>
      </c>
      <c r="G65" s="191">
        <v>7970674.2332361517</v>
      </c>
      <c r="H65" s="191">
        <v>23162339.527696792</v>
      </c>
      <c r="I65" s="191">
        <v>8432014.4985422734</v>
      </c>
    </row>
    <row r="66" spans="1:9">
      <c r="A66" s="190" t="s">
        <v>774</v>
      </c>
      <c r="B66" s="191">
        <v>8548607.6676384844</v>
      </c>
      <c r="C66" s="191">
        <v>5709318.1326530613</v>
      </c>
      <c r="D66" s="191">
        <v>6201547.0714285709</v>
      </c>
      <c r="E66" s="191">
        <v>2714216.3717201166</v>
      </c>
      <c r="F66" s="191">
        <v>1590023.806122449</v>
      </c>
      <c r="G66" s="191">
        <v>731585.67784256558</v>
      </c>
      <c r="H66" s="191">
        <v>1879642.9533527696</v>
      </c>
      <c r="I66" s="191">
        <v>379558.93731778429</v>
      </c>
    </row>
    <row r="67" spans="1:9">
      <c r="A67" s="581" t="s">
        <v>775</v>
      </c>
      <c r="B67" s="191">
        <v>-1830884.9008746357</v>
      </c>
      <c r="C67" s="191">
        <v>-1674122.0714285714</v>
      </c>
      <c r="D67" s="191">
        <v>-1423109.3950437317</v>
      </c>
      <c r="E67" s="191">
        <v>-831280.84985422739</v>
      </c>
      <c r="F67" s="191">
        <v>-706686.44023323618</v>
      </c>
      <c r="G67" s="191">
        <v>-318427.64285714284</v>
      </c>
      <c r="H67" s="191">
        <v>-1063369.193877551</v>
      </c>
      <c r="I67" s="191">
        <v>-257125.10058309036</v>
      </c>
    </row>
    <row r="68" spans="1:9">
      <c r="A68" s="194" t="s">
        <v>776</v>
      </c>
      <c r="B68" s="191">
        <v>35001241.655976675</v>
      </c>
      <c r="C68" s="191">
        <v>35587741.820699707</v>
      </c>
      <c r="D68" s="191">
        <v>34415679.285714284</v>
      </c>
      <c r="E68" s="191">
        <v>25291352.161807582</v>
      </c>
      <c r="F68" s="191">
        <v>24186090.106413994</v>
      </c>
      <c r="G68" s="191">
        <v>8383832.2682215739</v>
      </c>
      <c r="H68" s="191">
        <v>23978613.287172012</v>
      </c>
      <c r="I68" s="191">
        <v>8554448.3352769669</v>
      </c>
    </row>
    <row r="69" spans="1:9">
      <c r="A69" s="190" t="s">
        <v>777</v>
      </c>
      <c r="B69" s="191">
        <v>5132849.6895043729</v>
      </c>
      <c r="C69" s="191">
        <v>3990956.5058309035</v>
      </c>
      <c r="D69" s="191">
        <v>4695835.5014577257</v>
      </c>
      <c r="E69" s="191">
        <v>3673290.825072886</v>
      </c>
      <c r="F69" s="191">
        <v>4379782.7594752191</v>
      </c>
      <c r="G69" s="191">
        <v>1289123.8965014578</v>
      </c>
      <c r="H69" s="191">
        <v>3967008.8002915452</v>
      </c>
      <c r="I69" s="191">
        <v>1878335.8294460641</v>
      </c>
    </row>
    <row r="70" spans="1:9">
      <c r="A70" s="190" t="s">
        <v>778</v>
      </c>
      <c r="B70" s="191">
        <v>-9083946.0860058311</v>
      </c>
      <c r="C70" s="191">
        <v>-7020414.2667638483</v>
      </c>
      <c r="D70" s="191">
        <v>-5948826.6311953347</v>
      </c>
      <c r="E70" s="191">
        <v>-4766508.381924198</v>
      </c>
      <c r="F70" s="191">
        <v>-5620856.0043731779</v>
      </c>
      <c r="G70" s="191">
        <v>-1964581.8265306123</v>
      </c>
      <c r="H70" s="191">
        <v>-5718605.1793002915</v>
      </c>
      <c r="I70" s="191">
        <v>-2087673.6253644316</v>
      </c>
    </row>
    <row r="71" spans="1:9">
      <c r="A71" s="582" t="s">
        <v>779</v>
      </c>
      <c r="B71" s="191">
        <v>31050145.259475216</v>
      </c>
      <c r="C71" s="191">
        <v>32558284.059766766</v>
      </c>
      <c r="D71" s="191">
        <v>33162688.155976675</v>
      </c>
      <c r="E71" s="191">
        <v>24198134.604956266</v>
      </c>
      <c r="F71" s="191">
        <v>22945016.861516032</v>
      </c>
      <c r="G71" s="191">
        <v>7708374.3381924201</v>
      </c>
      <c r="H71" s="191">
        <v>22227016.908163268</v>
      </c>
      <c r="I71" s="191">
        <v>8345110.5393586</v>
      </c>
    </row>
    <row r="72" spans="1:9">
      <c r="A72" s="581" t="s">
        <v>780</v>
      </c>
      <c r="B72" s="191">
        <v>-25308445.51020408</v>
      </c>
      <c r="C72" s="191">
        <v>-26241874.110787172</v>
      </c>
      <c r="D72" s="191">
        <v>-26976931.100583088</v>
      </c>
      <c r="E72" s="191">
        <v>-19576762.951895043</v>
      </c>
      <c r="F72" s="191">
        <v>-19069185.483965013</v>
      </c>
      <c r="G72" s="191">
        <v>-6108472.0437317779</v>
      </c>
      <c r="H72" s="191">
        <v>-17815668.744897958</v>
      </c>
      <c r="I72" s="191">
        <v>-6309241.7565597668</v>
      </c>
    </row>
    <row r="73" spans="1:9">
      <c r="A73" s="194" t="s">
        <v>781</v>
      </c>
      <c r="B73" s="191">
        <v>5741699.7492711376</v>
      </c>
      <c r="C73" s="191">
        <v>6316409.948979592</v>
      </c>
      <c r="D73" s="191">
        <v>6185757.0553935859</v>
      </c>
      <c r="E73" s="191">
        <v>4621371.6530612241</v>
      </c>
      <c r="F73" s="191">
        <v>3875831.3775510206</v>
      </c>
      <c r="G73" s="191">
        <v>1599902.2944606415</v>
      </c>
      <c r="H73" s="191">
        <v>4411348.1632653056</v>
      </c>
      <c r="I73" s="191">
        <v>2035868.7827988337</v>
      </c>
    </row>
    <row r="74" spans="1:9">
      <c r="A74" s="194" t="s">
        <v>782</v>
      </c>
      <c r="B74" s="191">
        <v>150031.85568513119</v>
      </c>
      <c r="C74" s="191">
        <v>308201.94460641395</v>
      </c>
      <c r="D74" s="191">
        <v>196205.89504373178</v>
      </c>
      <c r="E74" s="191">
        <v>145956.03061224491</v>
      </c>
      <c r="F74" s="191">
        <v>126158.13848396501</v>
      </c>
      <c r="G74" s="191">
        <v>40706.638483965013</v>
      </c>
      <c r="H74" s="191">
        <v>73844.495626822158</v>
      </c>
      <c r="I74" s="191">
        <v>3.2259475218658893</v>
      </c>
    </row>
    <row r="75" spans="1:9">
      <c r="A75" s="192" t="s">
        <v>783</v>
      </c>
      <c r="B75" s="191">
        <v>2497.7201166180757</v>
      </c>
      <c r="C75" s="191">
        <v>1644.6093294460643</v>
      </c>
      <c r="D75" s="191">
        <v>568.88483965014575</v>
      </c>
      <c r="E75" s="191">
        <v>-25.81924198250729</v>
      </c>
      <c r="F75" s="191">
        <v>16.858600583090379</v>
      </c>
      <c r="G75" s="191">
        <v>34.244897959183675</v>
      </c>
      <c r="H75" s="191">
        <v>12.368804664723031</v>
      </c>
      <c r="I75" s="191">
        <v>3.2259475218658893</v>
      </c>
    </row>
    <row r="76" spans="1:9">
      <c r="A76" s="192" t="s">
        <v>784</v>
      </c>
      <c r="B76" s="191">
        <v>147534.13556851313</v>
      </c>
      <c r="C76" s="191">
        <v>306557.3352769679</v>
      </c>
      <c r="D76" s="191">
        <v>195637.01020408163</v>
      </c>
      <c r="E76" s="191">
        <v>145981.84985422742</v>
      </c>
      <c r="F76" s="191">
        <v>126141.27988338193</v>
      </c>
      <c r="G76" s="191">
        <v>40672.393586005834</v>
      </c>
      <c r="H76" s="191">
        <v>73832.126822157443</v>
      </c>
      <c r="I76" s="191">
        <v>0</v>
      </c>
    </row>
    <row r="77" spans="1:9">
      <c r="A77" s="582" t="s">
        <v>785</v>
      </c>
      <c r="B77" s="191">
        <v>223.77259475218659</v>
      </c>
      <c r="C77" s="191">
        <v>-4438.986880466472</v>
      </c>
      <c r="D77" s="191">
        <v>-166.21574344023324</v>
      </c>
      <c r="E77" s="191">
        <v>-16.721574344023324</v>
      </c>
      <c r="F77" s="191">
        <v>1.1661807580174927E-2</v>
      </c>
      <c r="G77" s="191">
        <v>2.9154518950437317E-3</v>
      </c>
      <c r="H77" s="191">
        <v>0</v>
      </c>
      <c r="I77" s="191">
        <v>0</v>
      </c>
    </row>
    <row r="78" spans="1:9">
      <c r="A78" s="582" t="s">
        <v>797</v>
      </c>
      <c r="B78" s="191">
        <v>459.77696793002917</v>
      </c>
      <c r="C78" s="191">
        <v>-3853.6924198250731</v>
      </c>
      <c r="D78" s="191">
        <v>38.126822157434404</v>
      </c>
      <c r="E78" s="191">
        <v>-16.720116618075803</v>
      </c>
      <c r="F78" s="191">
        <v>1.1661807580174927E-2</v>
      </c>
      <c r="G78" s="191">
        <v>2.9154518950437317E-3</v>
      </c>
      <c r="H78" s="191">
        <v>0</v>
      </c>
      <c r="I78" s="191">
        <v>0</v>
      </c>
    </row>
    <row r="79" spans="1:9">
      <c r="A79" s="581" t="s">
        <v>787</v>
      </c>
      <c r="B79" s="191">
        <v>-236.00437317784258</v>
      </c>
      <c r="C79" s="191">
        <v>-585.29446064139938</v>
      </c>
      <c r="D79" s="191">
        <v>-204.34256559766763</v>
      </c>
      <c r="E79" s="191">
        <v>-1.4577259475218659E-3</v>
      </c>
      <c r="F79" s="191">
        <v>0</v>
      </c>
      <c r="G79" s="191">
        <v>0</v>
      </c>
      <c r="H79" s="191">
        <v>0</v>
      </c>
      <c r="I79" s="191">
        <v>0</v>
      </c>
    </row>
    <row r="80" spans="1:9">
      <c r="A80" s="582" t="s">
        <v>788</v>
      </c>
      <c r="B80" s="191">
        <v>5891955.3775510201</v>
      </c>
      <c r="C80" s="191">
        <v>6620172.9067055397</v>
      </c>
      <c r="D80" s="191">
        <v>6381796.7346938774</v>
      </c>
      <c r="E80" s="191">
        <v>4767310.9620991256</v>
      </c>
      <c r="F80" s="191">
        <v>4001989.527696793</v>
      </c>
      <c r="G80" s="191">
        <v>1640608.9358600585</v>
      </c>
      <c r="H80" s="191">
        <v>4485192.6588921286</v>
      </c>
      <c r="I80" s="191">
        <v>2035872.0087463558</v>
      </c>
    </row>
    <row r="81" spans="1:9">
      <c r="A81" s="583" t="s">
        <v>789</v>
      </c>
      <c r="B81" s="191">
        <v>17144.361516034987</v>
      </c>
      <c r="C81" s="191">
        <v>20584.169096209913</v>
      </c>
      <c r="D81" s="191">
        <v>40225.880466472299</v>
      </c>
      <c r="E81" s="191">
        <v>-2339.32944606414</v>
      </c>
      <c r="F81" s="191">
        <v>116964.58309037902</v>
      </c>
      <c r="G81" s="191">
        <v>-563.50874635568516</v>
      </c>
      <c r="H81" s="191">
        <v>8089.6049562682219</v>
      </c>
      <c r="I81" s="191">
        <v>26038.798833819241</v>
      </c>
    </row>
    <row r="82" spans="1:9">
      <c r="A82" s="194" t="s">
        <v>790</v>
      </c>
      <c r="B82" s="191">
        <v>5909099.7390670553</v>
      </c>
      <c r="C82" s="191">
        <v>6640757.0758017488</v>
      </c>
      <c r="D82" s="191">
        <v>6422022.6151603498</v>
      </c>
      <c r="E82" s="191">
        <v>4764971.6326530613</v>
      </c>
      <c r="F82" s="191">
        <v>4118954.1107871719</v>
      </c>
      <c r="G82" s="191">
        <v>1640045.4271137028</v>
      </c>
      <c r="H82" s="191">
        <v>4493282.263848396</v>
      </c>
      <c r="I82" s="191">
        <v>2061910.8075801751</v>
      </c>
    </row>
    <row r="83" spans="1:9">
      <c r="A83" s="190" t="s">
        <v>791</v>
      </c>
      <c r="B83" s="191">
        <v>-86025.252186588914</v>
      </c>
      <c r="C83" s="191">
        <v>-148570.18950437318</v>
      </c>
      <c r="D83" s="191">
        <v>47176.905247813411</v>
      </c>
      <c r="E83" s="191">
        <v>247759.37317784259</v>
      </c>
      <c r="F83" s="191">
        <v>83135.516034985427</v>
      </c>
      <c r="G83" s="191">
        <v>-38468.131195335278</v>
      </c>
      <c r="H83" s="191">
        <v>-92058.709912536448</v>
      </c>
      <c r="I83" s="191">
        <v>-67864.314868804664</v>
      </c>
    </row>
    <row r="84" spans="1:9">
      <c r="A84" s="582" t="s">
        <v>792</v>
      </c>
      <c r="B84" s="191">
        <v>5823074.4868804663</v>
      </c>
      <c r="C84" s="191">
        <v>6492186.8862973759</v>
      </c>
      <c r="D84" s="191">
        <v>6469199.5204081638</v>
      </c>
      <c r="E84" s="191">
        <v>5012731.0058309045</v>
      </c>
      <c r="F84" s="191">
        <v>4202089.6268221578</v>
      </c>
      <c r="G84" s="191">
        <v>1601577.2959183673</v>
      </c>
      <c r="H84" s="191">
        <v>4401223.5539358594</v>
      </c>
      <c r="I84" s="191">
        <v>1994046.4927113701</v>
      </c>
    </row>
    <row r="85" spans="1:9">
      <c r="A85" s="190" t="s">
        <v>793</v>
      </c>
      <c r="B85" s="191">
        <v>0</v>
      </c>
      <c r="C85" s="191">
        <v>0</v>
      </c>
      <c r="D85" s="191">
        <v>0</v>
      </c>
      <c r="E85" s="191">
        <v>0</v>
      </c>
      <c r="F85" s="191">
        <v>0</v>
      </c>
      <c r="G85" s="191">
        <v>0</v>
      </c>
      <c r="H85" s="191">
        <v>0</v>
      </c>
      <c r="I85" s="191">
        <v>0</v>
      </c>
    </row>
    <row r="86" spans="1:9">
      <c r="A86" s="582" t="s">
        <v>794</v>
      </c>
      <c r="B86" s="191">
        <v>5823074.4868804663</v>
      </c>
      <c r="C86" s="191">
        <v>6492186.8862973759</v>
      </c>
      <c r="D86" s="191">
        <v>6469199.5204081638</v>
      </c>
      <c r="E86" s="191">
        <v>5012731.0058309045</v>
      </c>
      <c r="F86" s="191">
        <v>4202089.6268221578</v>
      </c>
      <c r="G86" s="191">
        <v>1601577.2959183673</v>
      </c>
      <c r="H86" s="191">
        <v>4401223.5539358594</v>
      </c>
      <c r="I86" s="191">
        <v>1994046.4927113701</v>
      </c>
    </row>
    <row r="87" spans="1:9" ht="18.75" thickBot="1">
      <c r="A87" s="190" t="s">
        <v>795</v>
      </c>
      <c r="B87" s="191">
        <v>-343705.26967930025</v>
      </c>
      <c r="C87" s="191">
        <v>-241013.34548104956</v>
      </c>
      <c r="D87" s="191">
        <v>-219903.72448979592</v>
      </c>
      <c r="E87" s="191">
        <v>-223293.90379008747</v>
      </c>
      <c r="F87" s="191">
        <v>-32262.44023323615</v>
      </c>
      <c r="G87" s="191">
        <v>-14950.109329446064</v>
      </c>
      <c r="H87" s="191">
        <v>-186219.47084548106</v>
      </c>
      <c r="I87" s="191">
        <v>-5800.1457725947521</v>
      </c>
    </row>
    <row r="88" spans="1:9" ht="19.5" thickTop="1" thickBot="1">
      <c r="A88" s="182" t="s">
        <v>796</v>
      </c>
      <c r="B88" s="183">
        <v>5479369.2172011659</v>
      </c>
      <c r="C88" s="183">
        <v>6251173.5408163266</v>
      </c>
      <c r="D88" s="183">
        <v>6249295.7959183669</v>
      </c>
      <c r="E88" s="183">
        <v>4789437.1020408161</v>
      </c>
      <c r="F88" s="183">
        <v>4169827.1865889211</v>
      </c>
      <c r="G88" s="183">
        <v>1586627.1865889214</v>
      </c>
      <c r="H88" s="183">
        <v>4215004.0830903789</v>
      </c>
      <c r="I88" s="183">
        <v>1988246.3469387754</v>
      </c>
    </row>
    <row r="89" spans="1:9" ht="15" customHeight="1" thickTop="1" thickBot="1">
      <c r="A89" s="168"/>
      <c r="B89" s="169"/>
      <c r="C89" s="169"/>
      <c r="D89" s="169"/>
      <c r="E89" s="169"/>
      <c r="F89" s="169"/>
      <c r="G89" s="169"/>
      <c r="H89" s="169"/>
      <c r="I89" s="169"/>
    </row>
    <row r="90" spans="1:9" ht="28.5" customHeight="1" thickTop="1">
      <c r="A90" s="170"/>
      <c r="B90" s="171"/>
      <c r="C90" s="171"/>
      <c r="D90" s="171"/>
      <c r="E90" s="171"/>
      <c r="F90" s="171"/>
      <c r="G90" s="171"/>
      <c r="H90" s="171"/>
    </row>
    <row r="91" spans="1:9">
      <c r="A91" s="170"/>
      <c r="B91" s="171"/>
      <c r="C91" s="171"/>
      <c r="D91" s="171"/>
      <c r="E91" s="171"/>
      <c r="F91" s="171"/>
      <c r="G91" s="171"/>
      <c r="H91" s="171"/>
    </row>
    <row r="92" spans="1:9" ht="19.5">
      <c r="A92" s="172"/>
      <c r="B92" s="171"/>
      <c r="C92" s="171"/>
      <c r="D92" s="171"/>
      <c r="E92" s="171"/>
      <c r="F92" s="171"/>
      <c r="G92" s="171"/>
      <c r="H92" s="171"/>
    </row>
    <row r="93" spans="1:9" ht="19.5">
      <c r="A93" s="172"/>
      <c r="B93" s="171"/>
      <c r="C93" s="171"/>
      <c r="D93" s="171"/>
      <c r="E93" s="171"/>
      <c r="F93" s="171"/>
      <c r="G93" s="171"/>
      <c r="H93" s="171"/>
    </row>
    <row r="94" spans="1:9" ht="19.5">
      <c r="A94" s="172"/>
      <c r="B94" s="171"/>
      <c r="C94" s="171"/>
      <c r="D94" s="171"/>
      <c r="E94" s="171"/>
      <c r="F94" s="171"/>
      <c r="G94" s="171"/>
      <c r="H94" s="171"/>
    </row>
    <row r="95" spans="1:9" ht="19.5">
      <c r="A95" s="173"/>
      <c r="B95" s="171"/>
      <c r="C95" s="171"/>
      <c r="D95" s="171"/>
      <c r="E95" s="171"/>
      <c r="F95" s="171"/>
      <c r="G95" s="171"/>
      <c r="H95" s="171"/>
    </row>
    <row r="96" spans="1:9" ht="19.5">
      <c r="A96" s="173"/>
      <c r="B96" s="171"/>
      <c r="C96" s="171"/>
      <c r="D96" s="171"/>
      <c r="E96" s="171"/>
      <c r="F96" s="171"/>
      <c r="G96" s="171"/>
      <c r="H96" s="171"/>
    </row>
    <row r="97" spans="1:8" ht="19.5">
      <c r="A97" s="174"/>
      <c r="B97" s="171"/>
      <c r="C97" s="171"/>
      <c r="D97" s="171"/>
      <c r="E97" s="171"/>
      <c r="F97" s="171"/>
      <c r="G97" s="171"/>
      <c r="H97" s="171"/>
    </row>
    <row r="98" spans="1:8" ht="19.5">
      <c r="A98" s="172"/>
      <c r="B98" s="171"/>
      <c r="C98" s="171"/>
      <c r="D98" s="171"/>
      <c r="E98" s="171"/>
      <c r="F98" s="171"/>
      <c r="G98" s="171"/>
      <c r="H98" s="171"/>
    </row>
    <row r="99" spans="1:8" ht="19.5">
      <c r="A99" s="172"/>
      <c r="B99" s="171"/>
      <c r="C99" s="171"/>
      <c r="D99" s="171"/>
      <c r="E99" s="171"/>
      <c r="F99" s="171"/>
      <c r="G99" s="171"/>
      <c r="H99" s="171"/>
    </row>
    <row r="100" spans="1:8" ht="19.5">
      <c r="A100" s="172"/>
      <c r="B100" s="171"/>
      <c r="C100" s="171"/>
      <c r="D100" s="171"/>
      <c r="E100" s="171"/>
      <c r="F100" s="171"/>
      <c r="G100" s="171"/>
      <c r="H100" s="171"/>
    </row>
    <row r="101" spans="1:8" ht="19.5">
      <c r="A101" s="172"/>
      <c r="B101" s="171"/>
      <c r="C101" s="171"/>
      <c r="D101" s="171"/>
      <c r="E101" s="171"/>
      <c r="F101" s="171"/>
      <c r="G101" s="171"/>
      <c r="H101" s="171"/>
    </row>
    <row r="102" spans="1:8" ht="19.5">
      <c r="A102" s="172"/>
      <c r="B102" s="171"/>
      <c r="C102" s="171"/>
      <c r="D102" s="171"/>
      <c r="E102" s="171"/>
      <c r="F102" s="171"/>
      <c r="G102" s="171"/>
      <c r="H102" s="171"/>
    </row>
    <row r="103" spans="1:8" ht="19.5">
      <c r="A103" s="175"/>
      <c r="B103" s="171"/>
      <c r="C103" s="171"/>
      <c r="D103" s="171"/>
      <c r="E103" s="171"/>
      <c r="F103" s="171"/>
      <c r="G103" s="171"/>
      <c r="H103" s="171"/>
    </row>
    <row r="104" spans="1:8">
      <c r="A104" s="176"/>
      <c r="B104" s="171"/>
      <c r="C104" s="171"/>
      <c r="D104" s="171"/>
      <c r="E104" s="171"/>
      <c r="F104" s="171"/>
      <c r="G104" s="171"/>
      <c r="H104" s="171"/>
    </row>
    <row r="105" spans="1:8">
      <c r="A105" s="176"/>
      <c r="B105" s="171"/>
      <c r="C105" s="171"/>
      <c r="D105" s="171"/>
      <c r="E105" s="171"/>
      <c r="F105" s="171"/>
      <c r="G105" s="171"/>
      <c r="H105" s="171"/>
    </row>
    <row r="106" spans="1:8">
      <c r="A106" s="176"/>
      <c r="B106" s="171"/>
      <c r="C106" s="171"/>
      <c r="D106" s="171"/>
      <c r="E106" s="171"/>
      <c r="F106" s="171"/>
      <c r="G106" s="171"/>
      <c r="H106" s="171"/>
    </row>
    <row r="107" spans="1:8">
      <c r="A107" s="176"/>
      <c r="B107" s="171"/>
      <c r="C107" s="171"/>
      <c r="D107" s="171"/>
      <c r="E107" s="171"/>
      <c r="F107" s="171"/>
      <c r="G107" s="171"/>
      <c r="H107" s="171"/>
    </row>
    <row r="108" spans="1:8">
      <c r="A108" s="176"/>
      <c r="B108" s="171"/>
      <c r="C108" s="171"/>
      <c r="D108" s="171"/>
      <c r="E108" s="171"/>
      <c r="F108" s="171"/>
      <c r="G108" s="171"/>
      <c r="H108" s="171"/>
    </row>
    <row r="109" spans="1:8">
      <c r="A109" s="176"/>
      <c r="B109" s="171"/>
      <c r="C109" s="171"/>
      <c r="D109" s="171"/>
      <c r="E109" s="171"/>
      <c r="F109" s="171"/>
      <c r="G109" s="171"/>
      <c r="H109" s="171"/>
    </row>
    <row r="110" spans="1:8">
      <c r="A110" s="177"/>
      <c r="B110" s="171"/>
      <c r="C110" s="171"/>
      <c r="D110" s="171"/>
      <c r="E110" s="171"/>
      <c r="F110" s="171"/>
      <c r="G110" s="171"/>
      <c r="H110" s="171"/>
    </row>
    <row r="111" spans="1:8">
      <c r="A111" s="177"/>
      <c r="B111" s="171"/>
      <c r="C111" s="171"/>
      <c r="D111" s="171"/>
      <c r="E111" s="171"/>
      <c r="F111" s="171"/>
      <c r="G111" s="171"/>
      <c r="H111" s="171"/>
    </row>
    <row r="112" spans="1:8" ht="19.5">
      <c r="A112" s="172"/>
      <c r="B112" s="171"/>
      <c r="C112" s="171"/>
      <c r="D112" s="171"/>
      <c r="E112" s="171"/>
      <c r="F112" s="171"/>
      <c r="G112" s="171"/>
      <c r="H112" s="171"/>
    </row>
    <row r="113" spans="1:8" ht="19.5">
      <c r="A113" s="172"/>
      <c r="B113" s="171"/>
      <c r="C113" s="171"/>
      <c r="D113" s="171"/>
      <c r="E113" s="171"/>
      <c r="F113" s="171"/>
      <c r="G113" s="171"/>
      <c r="H113" s="171"/>
    </row>
    <row r="114" spans="1:8" ht="19.5">
      <c r="A114" s="174"/>
      <c r="B114" s="171"/>
      <c r="C114" s="171"/>
      <c r="D114" s="171"/>
      <c r="E114" s="171"/>
      <c r="F114" s="171"/>
      <c r="G114" s="171"/>
      <c r="H114" s="171"/>
    </row>
    <row r="115" spans="1:8" ht="19.5">
      <c r="A115" s="174"/>
      <c r="B115" s="171"/>
      <c r="C115" s="171"/>
      <c r="D115" s="171"/>
      <c r="E115" s="171"/>
      <c r="F115" s="171"/>
      <c r="G115" s="171"/>
      <c r="H115" s="171"/>
    </row>
    <row r="116" spans="1:8" ht="19.5">
      <c r="A116" s="174"/>
      <c r="B116" s="171"/>
      <c r="C116" s="171"/>
      <c r="D116" s="171"/>
      <c r="E116" s="171"/>
      <c r="F116" s="171"/>
      <c r="G116" s="171"/>
      <c r="H116" s="171"/>
    </row>
    <row r="117" spans="1:8" ht="19.5">
      <c r="A117" s="172"/>
      <c r="B117" s="171"/>
      <c r="C117" s="171"/>
      <c r="D117" s="171"/>
      <c r="E117" s="171"/>
      <c r="F117" s="171"/>
      <c r="G117" s="171"/>
      <c r="H117" s="171"/>
    </row>
    <row r="118" spans="1:8" ht="19.5">
      <c r="A118" s="172"/>
      <c r="B118" s="171"/>
      <c r="C118" s="171"/>
      <c r="D118" s="171"/>
      <c r="E118" s="171"/>
      <c r="F118" s="171"/>
      <c r="G118" s="171"/>
      <c r="H118" s="171"/>
    </row>
    <row r="119" spans="1:8" ht="19.5">
      <c r="A119" s="172"/>
      <c r="B119" s="171"/>
      <c r="C119" s="171"/>
      <c r="D119" s="171"/>
      <c r="E119" s="171"/>
      <c r="F119" s="171"/>
      <c r="G119" s="171"/>
      <c r="H119" s="171"/>
    </row>
    <row r="120" spans="1:8" ht="19.5">
      <c r="A120" s="172"/>
      <c r="B120" s="171"/>
      <c r="C120" s="171"/>
      <c r="D120" s="171"/>
      <c r="E120" s="171"/>
      <c r="F120" s="171"/>
      <c r="G120" s="171"/>
      <c r="H120" s="171"/>
    </row>
    <row r="121" spans="1:8" ht="19.5">
      <c r="A121" s="172"/>
      <c r="B121" s="171"/>
      <c r="C121" s="171"/>
      <c r="D121" s="171"/>
      <c r="E121" s="171"/>
      <c r="F121" s="171"/>
      <c r="G121" s="171"/>
      <c r="H121" s="171"/>
    </row>
    <row r="122" spans="1:8" ht="19.5">
      <c r="A122" s="172"/>
      <c r="B122" s="171"/>
      <c r="C122" s="171"/>
      <c r="D122" s="171"/>
      <c r="E122" s="171"/>
      <c r="F122" s="171"/>
      <c r="G122" s="171"/>
      <c r="H122" s="171"/>
    </row>
    <row r="123" spans="1:8" ht="19.5">
      <c r="A123" s="172"/>
      <c r="B123" s="171"/>
      <c r="C123" s="171"/>
      <c r="D123" s="171"/>
      <c r="E123" s="171"/>
      <c r="F123" s="171"/>
      <c r="G123" s="171"/>
      <c r="H123" s="171"/>
    </row>
    <row r="124" spans="1:8" ht="19.5">
      <c r="A124" s="174"/>
      <c r="B124" s="171"/>
      <c r="C124" s="171"/>
      <c r="D124" s="171"/>
      <c r="E124" s="171"/>
      <c r="F124" s="171"/>
      <c r="G124" s="171"/>
      <c r="H124" s="171"/>
    </row>
    <row r="125" spans="1:8" ht="19.5">
      <c r="A125" s="172"/>
      <c r="B125" s="171"/>
      <c r="C125" s="171"/>
      <c r="D125" s="171"/>
      <c r="E125" s="171"/>
      <c r="F125" s="171"/>
      <c r="G125" s="171"/>
      <c r="H125" s="171"/>
    </row>
    <row r="126" spans="1:8" ht="19.5">
      <c r="A126" s="172"/>
      <c r="B126" s="171"/>
      <c r="C126" s="171"/>
      <c r="D126" s="171"/>
      <c r="E126" s="171"/>
      <c r="F126" s="171"/>
      <c r="G126" s="171"/>
      <c r="H126" s="171"/>
    </row>
    <row r="127" spans="1:8" ht="19.5">
      <c r="A127" s="172"/>
      <c r="B127" s="171"/>
      <c r="C127" s="171"/>
      <c r="D127" s="171"/>
      <c r="E127" s="171"/>
      <c r="F127" s="171"/>
      <c r="G127" s="171"/>
      <c r="H127" s="171"/>
    </row>
    <row r="128" spans="1:8" ht="19.5">
      <c r="A128" s="172"/>
      <c r="B128" s="171"/>
      <c r="C128" s="171"/>
      <c r="D128" s="171"/>
      <c r="E128" s="171"/>
      <c r="F128" s="171"/>
      <c r="G128" s="171"/>
      <c r="H128" s="171"/>
    </row>
    <row r="129" spans="1:8" ht="19.5">
      <c r="A129" s="172"/>
      <c r="B129" s="171"/>
      <c r="C129" s="171"/>
      <c r="D129" s="171"/>
      <c r="E129" s="171"/>
      <c r="F129" s="171"/>
      <c r="G129" s="171"/>
      <c r="H129" s="171"/>
    </row>
    <row r="130" spans="1:8" ht="19.5">
      <c r="A130" s="174"/>
      <c r="B130" s="171"/>
      <c r="C130" s="171"/>
      <c r="D130" s="171"/>
      <c r="E130" s="171"/>
      <c r="F130" s="171"/>
      <c r="G130" s="171"/>
      <c r="H130" s="171"/>
    </row>
    <row r="131" spans="1:8" ht="19.5">
      <c r="A131" s="172"/>
      <c r="B131" s="171"/>
      <c r="C131" s="171"/>
      <c r="D131" s="171"/>
      <c r="E131" s="171"/>
      <c r="F131" s="171"/>
      <c r="G131" s="171"/>
      <c r="H131" s="171"/>
    </row>
    <row r="132" spans="1:8" ht="19.5">
      <c r="A132" s="172"/>
      <c r="B132" s="171"/>
      <c r="C132" s="171"/>
      <c r="D132" s="171"/>
      <c r="E132" s="171"/>
      <c r="F132" s="171"/>
      <c r="G132" s="171"/>
      <c r="H132" s="171"/>
    </row>
    <row r="133" spans="1:8" ht="19.5">
      <c r="A133" s="172"/>
      <c r="B133" s="171"/>
      <c r="C133" s="171"/>
      <c r="D133" s="171"/>
      <c r="E133" s="171"/>
      <c r="F133" s="171"/>
      <c r="G133" s="171"/>
      <c r="H133" s="171"/>
    </row>
    <row r="134" spans="1:8" ht="19.5">
      <c r="A134" s="174"/>
      <c r="B134" s="171"/>
      <c r="C134" s="171"/>
      <c r="D134" s="171"/>
      <c r="E134" s="171"/>
      <c r="F134" s="171"/>
      <c r="G134" s="171"/>
      <c r="H134" s="171"/>
    </row>
    <row r="135" spans="1:8" ht="19.5">
      <c r="A135" s="172"/>
      <c r="B135" s="171"/>
      <c r="C135" s="171"/>
      <c r="D135" s="171"/>
      <c r="E135" s="171"/>
      <c r="F135" s="171"/>
      <c r="G135" s="171"/>
      <c r="H135" s="171"/>
    </row>
    <row r="136" spans="1:8" ht="19.5">
      <c r="A136" s="172"/>
      <c r="B136" s="171"/>
      <c r="C136" s="171"/>
      <c r="D136" s="171"/>
      <c r="E136" s="171"/>
      <c r="F136" s="171"/>
      <c r="G136" s="171"/>
      <c r="H136" s="171"/>
    </row>
    <row r="137" spans="1:8" ht="19.5">
      <c r="A137" s="172"/>
      <c r="B137" s="171"/>
      <c r="C137" s="171"/>
      <c r="D137" s="171"/>
      <c r="E137" s="171"/>
      <c r="F137" s="171"/>
      <c r="G137" s="171"/>
      <c r="H137" s="171"/>
    </row>
    <row r="138" spans="1:8" ht="19.5">
      <c r="A138" s="172"/>
      <c r="B138" s="171"/>
      <c r="C138" s="171"/>
      <c r="D138" s="171"/>
      <c r="E138" s="171"/>
      <c r="F138" s="171"/>
      <c r="G138" s="171"/>
      <c r="H138" s="171"/>
    </row>
    <row r="139" spans="1:8" ht="19.5">
      <c r="A139" s="174"/>
      <c r="B139" s="171"/>
      <c r="C139" s="171"/>
      <c r="D139" s="171"/>
      <c r="E139" s="171"/>
      <c r="F139" s="171"/>
      <c r="G139" s="171"/>
      <c r="H139" s="171"/>
    </row>
    <row r="140" spans="1:8" ht="19.5">
      <c r="A140" s="172"/>
      <c r="B140" s="171"/>
      <c r="C140" s="171"/>
      <c r="D140" s="171"/>
      <c r="E140" s="171"/>
      <c r="F140" s="171"/>
      <c r="G140" s="171"/>
      <c r="H140" s="171"/>
    </row>
    <row r="141" spans="1:8" ht="19.5">
      <c r="A141" s="172"/>
      <c r="B141" s="171"/>
      <c r="C141" s="171"/>
      <c r="D141" s="171"/>
      <c r="E141" s="171"/>
      <c r="F141" s="171"/>
      <c r="G141" s="171"/>
      <c r="H141" s="171"/>
    </row>
    <row r="142" spans="1:8" ht="19.5">
      <c r="A142" s="172"/>
      <c r="B142" s="171"/>
      <c r="C142" s="171"/>
      <c r="D142" s="171"/>
      <c r="E142" s="171"/>
      <c r="F142" s="171"/>
      <c r="G142" s="171"/>
      <c r="H142" s="171"/>
    </row>
    <row r="143" spans="1:8" ht="19.5">
      <c r="A143" s="172"/>
      <c r="B143" s="171"/>
      <c r="C143" s="171"/>
      <c r="D143" s="171"/>
      <c r="E143" s="171"/>
      <c r="F143" s="171"/>
      <c r="G143" s="171"/>
      <c r="H143" s="171"/>
    </row>
    <row r="144" spans="1:8" ht="19.5">
      <c r="A144" s="173"/>
      <c r="B144" s="171"/>
      <c r="C144" s="171"/>
      <c r="D144" s="171"/>
      <c r="E144" s="171"/>
      <c r="F144" s="171"/>
      <c r="G144" s="171"/>
      <c r="H144" s="171"/>
    </row>
    <row r="145" spans="1:8" ht="19.5">
      <c r="A145" s="173"/>
      <c r="B145" s="171"/>
      <c r="C145" s="171"/>
      <c r="D145" s="171"/>
      <c r="E145" s="171"/>
      <c r="F145" s="171"/>
      <c r="G145" s="171"/>
      <c r="H145" s="171"/>
    </row>
    <row r="146" spans="1:8" ht="19.5">
      <c r="A146" s="174"/>
      <c r="B146" s="171"/>
      <c r="C146" s="171"/>
      <c r="D146" s="171"/>
      <c r="E146" s="171"/>
      <c r="F146" s="171"/>
      <c r="G146" s="171"/>
      <c r="H146" s="171"/>
    </row>
    <row r="147" spans="1:8" ht="19.5">
      <c r="A147" s="172"/>
      <c r="B147" s="171"/>
      <c r="C147" s="171"/>
      <c r="D147" s="171"/>
      <c r="E147" s="171"/>
      <c r="F147" s="171"/>
      <c r="G147" s="171"/>
      <c r="H147" s="171"/>
    </row>
    <row r="148" spans="1:8" ht="19.5">
      <c r="A148" s="172"/>
      <c r="B148" s="171"/>
      <c r="C148" s="171"/>
      <c r="D148" s="171"/>
      <c r="E148" s="171"/>
      <c r="F148" s="171"/>
      <c r="G148" s="171"/>
      <c r="H148" s="171"/>
    </row>
    <row r="149" spans="1:8" ht="19.5">
      <c r="A149" s="178"/>
      <c r="B149" s="171"/>
      <c r="C149" s="171"/>
      <c r="D149" s="171"/>
      <c r="E149" s="171"/>
      <c r="F149" s="171"/>
      <c r="G149" s="171"/>
      <c r="H149" s="171"/>
    </row>
    <row r="150" spans="1:8" ht="19.5">
      <c r="A150" s="174"/>
      <c r="B150" s="171"/>
      <c r="C150" s="171"/>
      <c r="D150" s="171"/>
      <c r="E150" s="171"/>
      <c r="F150" s="171"/>
      <c r="G150" s="171"/>
      <c r="H150" s="171"/>
    </row>
    <row r="151" spans="1:8" ht="19.5">
      <c r="A151" s="172"/>
      <c r="B151" s="171"/>
      <c r="C151" s="171"/>
      <c r="D151" s="171"/>
      <c r="E151" s="171"/>
      <c r="F151" s="171"/>
      <c r="G151" s="171"/>
      <c r="H151" s="171"/>
    </row>
    <row r="152" spans="1:8" ht="19.5">
      <c r="A152" s="172"/>
      <c r="B152" s="171"/>
      <c r="C152" s="171"/>
      <c r="D152" s="171"/>
      <c r="E152" s="171"/>
      <c r="F152" s="171"/>
      <c r="G152" s="171"/>
      <c r="H152" s="171"/>
    </row>
    <row r="153" spans="1:8" ht="19.5">
      <c r="A153" s="172"/>
      <c r="B153" s="171"/>
      <c r="C153" s="171"/>
      <c r="D153" s="171"/>
      <c r="E153" s="171"/>
      <c r="F153" s="171"/>
      <c r="G153" s="171"/>
      <c r="H153" s="171"/>
    </row>
    <row r="154" spans="1:8" ht="19.5">
      <c r="A154" s="174"/>
      <c r="B154" s="171"/>
      <c r="C154" s="171"/>
      <c r="D154" s="171"/>
      <c r="E154" s="171"/>
      <c r="F154" s="171"/>
      <c r="G154" s="171"/>
      <c r="H154" s="171"/>
    </row>
    <row r="155" spans="1:8" ht="19.5">
      <c r="A155" s="172"/>
      <c r="B155" s="171"/>
      <c r="C155" s="171"/>
      <c r="D155" s="171"/>
      <c r="E155" s="171"/>
      <c r="F155" s="171"/>
      <c r="G155" s="171"/>
      <c r="H155" s="171"/>
    </row>
    <row r="156" spans="1:8" ht="19.5">
      <c r="A156" s="172"/>
      <c r="B156" s="171"/>
      <c r="C156" s="171"/>
      <c r="D156" s="171"/>
      <c r="E156" s="171"/>
      <c r="F156" s="171"/>
      <c r="G156" s="171"/>
      <c r="H156" s="171"/>
    </row>
    <row r="157" spans="1:8" ht="19.5">
      <c r="A157" s="172"/>
      <c r="B157" s="171"/>
      <c r="C157" s="171"/>
      <c r="D157" s="171"/>
      <c r="E157" s="171"/>
      <c r="F157" s="171"/>
      <c r="G157" s="171"/>
      <c r="H157" s="171"/>
    </row>
    <row r="158" spans="1:8" ht="19.5">
      <c r="A158" s="174"/>
      <c r="B158" s="171"/>
      <c r="C158" s="171"/>
      <c r="D158" s="171"/>
      <c r="E158" s="171"/>
      <c r="F158" s="171"/>
      <c r="G158" s="171"/>
      <c r="H158" s="171"/>
    </row>
    <row r="159" spans="1:8" ht="19.5">
      <c r="A159" s="172"/>
      <c r="B159" s="171"/>
      <c r="C159" s="171"/>
      <c r="D159" s="171"/>
      <c r="E159" s="171"/>
      <c r="F159" s="171"/>
      <c r="G159" s="171"/>
      <c r="H159" s="171"/>
    </row>
    <row r="160" spans="1:8" ht="19.5">
      <c r="A160" s="172"/>
      <c r="B160" s="171"/>
      <c r="C160" s="171"/>
      <c r="D160" s="171"/>
      <c r="E160" s="171"/>
      <c r="F160" s="171"/>
      <c r="G160" s="171"/>
      <c r="H160" s="171"/>
    </row>
    <row r="161" spans="1:8" ht="19.5">
      <c r="A161" s="172"/>
      <c r="B161" s="171"/>
      <c r="C161" s="171"/>
      <c r="D161" s="171"/>
      <c r="E161" s="171"/>
      <c r="F161" s="171"/>
      <c r="G161" s="171"/>
      <c r="H161" s="171"/>
    </row>
    <row r="162" spans="1:8" ht="19.5">
      <c r="A162" s="174"/>
      <c r="B162" s="171"/>
      <c r="C162" s="171"/>
      <c r="D162" s="171"/>
      <c r="E162" s="171"/>
      <c r="F162" s="171"/>
      <c r="G162" s="171"/>
      <c r="H162" s="171"/>
    </row>
    <row r="163" spans="1:8" ht="19.5">
      <c r="A163" s="172"/>
      <c r="B163" s="171"/>
      <c r="C163" s="171"/>
      <c r="D163" s="171"/>
      <c r="E163" s="171"/>
      <c r="F163" s="171"/>
      <c r="G163" s="171"/>
      <c r="H163" s="171"/>
    </row>
    <row r="164" spans="1:8" ht="19.5">
      <c r="A164" s="172"/>
      <c r="B164" s="171"/>
      <c r="C164" s="171"/>
      <c r="D164" s="171"/>
      <c r="E164" s="171"/>
      <c r="F164" s="171"/>
      <c r="G164" s="171"/>
      <c r="H164" s="171"/>
    </row>
    <row r="165" spans="1:8" ht="19.5">
      <c r="A165" s="172"/>
      <c r="B165" s="171"/>
      <c r="C165" s="171"/>
      <c r="D165" s="171"/>
      <c r="E165" s="171"/>
      <c r="F165" s="171"/>
      <c r="G165" s="171"/>
      <c r="H165" s="171"/>
    </row>
    <row r="166" spans="1:8" ht="19.5">
      <c r="A166" s="179"/>
      <c r="B166" s="171"/>
      <c r="C166" s="171"/>
      <c r="D166" s="171"/>
      <c r="E166" s="171"/>
      <c r="F166" s="171"/>
      <c r="G166" s="171"/>
      <c r="H166" s="171"/>
    </row>
    <row r="167" spans="1:8" ht="19.5">
      <c r="A167" s="179"/>
      <c r="B167" s="171"/>
      <c r="C167" s="171"/>
      <c r="D167" s="171"/>
      <c r="E167" s="171"/>
      <c r="F167" s="171"/>
      <c r="G167" s="171"/>
      <c r="H167" s="171"/>
    </row>
    <row r="168" spans="1:8" ht="19.5">
      <c r="A168" s="179"/>
      <c r="B168" s="171"/>
      <c r="C168" s="171"/>
      <c r="D168" s="171"/>
      <c r="E168" s="171"/>
      <c r="F168" s="171"/>
      <c r="G168" s="171"/>
      <c r="H168" s="171"/>
    </row>
    <row r="169" spans="1:8" ht="19.5">
      <c r="A169" s="175"/>
      <c r="B169" s="171"/>
      <c r="C169" s="171"/>
      <c r="D169" s="171"/>
      <c r="E169" s="171"/>
      <c r="F169" s="171"/>
      <c r="G169" s="171"/>
      <c r="H169" s="171"/>
    </row>
    <row r="170" spans="1:8" ht="19.5">
      <c r="A170" s="175"/>
      <c r="B170" s="171"/>
      <c r="C170" s="171"/>
      <c r="D170" s="171"/>
      <c r="E170" s="171"/>
      <c r="F170" s="171"/>
      <c r="G170" s="171"/>
      <c r="H170" s="171"/>
    </row>
    <row r="171" spans="1:8" ht="19.5">
      <c r="A171" s="174"/>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2"/>
      <c r="B174" s="171"/>
      <c r="C174" s="171"/>
      <c r="D174" s="171"/>
      <c r="E174" s="171"/>
      <c r="F174" s="171"/>
      <c r="G174" s="171"/>
      <c r="H174" s="171"/>
    </row>
    <row r="175" spans="1:8" ht="19.5">
      <c r="A175" s="172"/>
      <c r="B175" s="171"/>
      <c r="C175" s="171"/>
      <c r="D175" s="171"/>
      <c r="E175" s="171"/>
      <c r="F175" s="171"/>
      <c r="G175" s="171"/>
      <c r="H175" s="171"/>
    </row>
    <row r="176" spans="1:8" ht="19.5">
      <c r="A176" s="172"/>
      <c r="B176" s="171"/>
      <c r="C176" s="171"/>
      <c r="D176" s="171"/>
      <c r="E176" s="171"/>
      <c r="F176" s="171"/>
      <c r="G176" s="171"/>
      <c r="H176" s="171"/>
    </row>
    <row r="177" spans="1:8" ht="19.5">
      <c r="A177" s="174"/>
      <c r="B177" s="171"/>
      <c r="C177" s="171"/>
      <c r="D177" s="171"/>
      <c r="E177" s="171"/>
      <c r="F177" s="171"/>
      <c r="G177" s="171"/>
      <c r="H177" s="171"/>
    </row>
    <row r="178" spans="1:8" ht="19.5">
      <c r="A178" s="172"/>
      <c r="B178" s="171"/>
      <c r="C178" s="171"/>
      <c r="D178" s="171"/>
      <c r="E178" s="171"/>
      <c r="F178" s="171"/>
      <c r="G178" s="171"/>
      <c r="H178" s="171"/>
    </row>
    <row r="179" spans="1:8" ht="19.5">
      <c r="A179" s="172"/>
      <c r="B179" s="171"/>
      <c r="C179" s="171"/>
      <c r="D179" s="171"/>
      <c r="E179" s="171"/>
      <c r="F179" s="171"/>
      <c r="G179" s="171"/>
      <c r="H179" s="171"/>
    </row>
    <row r="180" spans="1:8" ht="19.5">
      <c r="A180" s="172"/>
      <c r="B180" s="171"/>
      <c r="C180" s="171"/>
      <c r="D180" s="171"/>
      <c r="E180" s="171"/>
      <c r="F180" s="171"/>
      <c r="G180" s="171"/>
      <c r="H180" s="171"/>
    </row>
    <row r="181" spans="1:8" ht="19.5">
      <c r="A181" s="172"/>
      <c r="B181" s="171"/>
      <c r="C181" s="171"/>
      <c r="D181" s="171"/>
      <c r="E181" s="171"/>
      <c r="F181" s="171"/>
      <c r="G181" s="171"/>
      <c r="H181" s="171"/>
    </row>
    <row r="182" spans="1:8" ht="19.5">
      <c r="A182" s="174"/>
      <c r="B182" s="171"/>
      <c r="C182" s="171"/>
      <c r="D182" s="171"/>
      <c r="E182" s="171"/>
      <c r="F182" s="171"/>
      <c r="G182" s="171"/>
      <c r="H182" s="171"/>
    </row>
    <row r="183" spans="1:8" ht="19.5">
      <c r="A183" s="174"/>
      <c r="B183" s="171"/>
      <c r="C183" s="171"/>
      <c r="D183" s="171"/>
      <c r="E183" s="171"/>
      <c r="F183" s="171"/>
      <c r="G183" s="171"/>
      <c r="H183" s="171"/>
    </row>
    <row r="184" spans="1:8" ht="19.5">
      <c r="A184" s="172"/>
      <c r="B184" s="171"/>
      <c r="C184" s="171"/>
      <c r="D184" s="171"/>
      <c r="E184" s="171"/>
      <c r="F184" s="171"/>
      <c r="G184" s="171"/>
      <c r="H184" s="171"/>
    </row>
    <row r="185" spans="1:8" ht="19.5">
      <c r="A185" s="172"/>
      <c r="B185" s="171"/>
      <c r="C185" s="171"/>
      <c r="D185" s="171"/>
      <c r="E185" s="171"/>
      <c r="F185" s="171"/>
      <c r="G185" s="171"/>
      <c r="H185" s="171"/>
    </row>
    <row r="186" spans="1:8" ht="19.5">
      <c r="A186" s="172"/>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4"/>
      <c r="B190" s="171"/>
      <c r="C190" s="171"/>
      <c r="D190" s="171"/>
      <c r="E190" s="171"/>
      <c r="F190" s="171"/>
      <c r="G190" s="171"/>
      <c r="H190" s="171"/>
    </row>
    <row r="191" spans="1:8" ht="19.5">
      <c r="A191" s="174"/>
      <c r="B191" s="171"/>
      <c r="C191" s="171"/>
      <c r="D191" s="171"/>
      <c r="E191" s="171"/>
      <c r="F191" s="171"/>
      <c r="G191" s="171"/>
      <c r="H191" s="171"/>
    </row>
    <row r="192" spans="1:8" ht="19.5">
      <c r="A192" s="174"/>
      <c r="B192" s="171"/>
      <c r="C192" s="171"/>
      <c r="D192" s="171"/>
      <c r="E192" s="171"/>
      <c r="F192" s="171"/>
      <c r="G192" s="171"/>
      <c r="H192" s="171"/>
    </row>
    <row r="193" spans="1:8" ht="19.5">
      <c r="A193" s="172"/>
      <c r="B193" s="171"/>
      <c r="C193" s="171"/>
      <c r="D193" s="171"/>
      <c r="E193" s="171"/>
      <c r="F193" s="171"/>
      <c r="G193" s="171"/>
      <c r="H193" s="171"/>
    </row>
    <row r="194" spans="1:8" ht="19.5">
      <c r="A194" s="172"/>
      <c r="B194" s="171"/>
      <c r="C194" s="171"/>
      <c r="D194" s="171"/>
      <c r="E194" s="171"/>
      <c r="F194" s="171"/>
      <c r="G194" s="171"/>
      <c r="H194" s="171"/>
    </row>
    <row r="195" spans="1:8" ht="19.5">
      <c r="A195" s="172"/>
      <c r="B195" s="171"/>
      <c r="C195" s="171"/>
      <c r="D195" s="171"/>
      <c r="E195" s="171"/>
      <c r="F195" s="171"/>
      <c r="G195" s="171"/>
      <c r="H195" s="171"/>
    </row>
    <row r="196" spans="1:8" ht="19.5">
      <c r="A196" s="174"/>
      <c r="B196" s="171"/>
      <c r="C196" s="171"/>
      <c r="D196" s="171"/>
      <c r="E196" s="171"/>
      <c r="F196" s="171"/>
      <c r="G196" s="171"/>
      <c r="H196" s="171"/>
    </row>
    <row r="197" spans="1:8" ht="19.5">
      <c r="A197" s="172"/>
      <c r="B197" s="171"/>
      <c r="C197" s="171"/>
      <c r="D197" s="171"/>
      <c r="E197" s="171"/>
      <c r="F197" s="171"/>
      <c r="G197" s="171"/>
      <c r="H197" s="171"/>
    </row>
    <row r="198" spans="1:8" ht="19.5">
      <c r="A198" s="172"/>
      <c r="B198" s="171"/>
      <c r="C198" s="171"/>
      <c r="D198" s="171"/>
      <c r="E198" s="171"/>
      <c r="F198" s="171"/>
      <c r="G198" s="171"/>
      <c r="H198" s="171"/>
    </row>
    <row r="199" spans="1:8" ht="19.5">
      <c r="A199" s="180"/>
      <c r="B199" s="171"/>
      <c r="C199" s="171"/>
      <c r="D199" s="171"/>
      <c r="E199" s="171"/>
      <c r="F199" s="171"/>
      <c r="G199" s="171"/>
      <c r="H199" s="171"/>
    </row>
    <row r="200" spans="1:8" ht="19.5">
      <c r="A200" s="172"/>
      <c r="B200" s="171"/>
      <c r="C200" s="171"/>
      <c r="D200" s="171"/>
      <c r="E200" s="171"/>
      <c r="F200" s="171"/>
      <c r="G200" s="171"/>
      <c r="H200" s="171"/>
    </row>
    <row r="201" spans="1:8" ht="19.5">
      <c r="A201" s="174"/>
      <c r="B201" s="171"/>
      <c r="C201" s="171"/>
      <c r="D201" s="171"/>
      <c r="E201" s="171"/>
      <c r="F201" s="171"/>
      <c r="G201" s="171"/>
      <c r="H201" s="171"/>
    </row>
    <row r="202" spans="1:8" ht="19.5">
      <c r="A202" s="172"/>
      <c r="B202" s="171"/>
      <c r="C202" s="171"/>
      <c r="D202" s="171"/>
      <c r="E202" s="171"/>
      <c r="F202" s="171"/>
      <c r="G202" s="171"/>
      <c r="H202" s="171"/>
    </row>
    <row r="203" spans="1:8" ht="19.5">
      <c r="A203" s="172"/>
      <c r="B203" s="171"/>
      <c r="C203" s="171"/>
      <c r="D203" s="171"/>
      <c r="E203" s="171"/>
      <c r="F203" s="171"/>
      <c r="G203" s="171"/>
      <c r="H203" s="171"/>
    </row>
    <row r="204" spans="1:8" ht="19.5">
      <c r="A204" s="174"/>
      <c r="B204" s="171"/>
      <c r="C204" s="171"/>
      <c r="D204" s="171"/>
      <c r="E204" s="171"/>
      <c r="F204" s="171"/>
      <c r="G204" s="171"/>
      <c r="H204" s="171"/>
    </row>
    <row r="205" spans="1:8" ht="19.5">
      <c r="A205" s="172"/>
      <c r="B205" s="171"/>
      <c r="C205" s="171"/>
      <c r="D205" s="171"/>
      <c r="E205" s="171"/>
      <c r="F205" s="171"/>
      <c r="G205" s="171"/>
      <c r="H205" s="171"/>
    </row>
    <row r="206" spans="1:8" ht="19.5">
      <c r="A206" s="172"/>
      <c r="B206" s="171"/>
      <c r="C206" s="171"/>
      <c r="D206" s="171"/>
      <c r="E206" s="171"/>
      <c r="F206" s="171"/>
      <c r="G206" s="171"/>
      <c r="H206" s="171"/>
    </row>
    <row r="207" spans="1:8" ht="19.5">
      <c r="A207" s="174"/>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2"/>
      <c r="B213" s="171"/>
      <c r="C213" s="171"/>
      <c r="D213" s="171"/>
      <c r="E213" s="171"/>
      <c r="F213" s="171"/>
      <c r="G213" s="171"/>
      <c r="H213" s="171"/>
    </row>
    <row r="214" spans="1:8" ht="19.5">
      <c r="A214" s="172"/>
      <c r="B214" s="171"/>
      <c r="C214" s="171"/>
      <c r="D214" s="171"/>
      <c r="E214" s="171"/>
      <c r="F214" s="171"/>
      <c r="G214" s="171"/>
      <c r="H214" s="171"/>
    </row>
    <row r="215" spans="1:8" ht="19.5">
      <c r="A215" s="172"/>
      <c r="B215" s="171"/>
      <c r="C215" s="171"/>
      <c r="D215" s="171"/>
      <c r="E215" s="171"/>
      <c r="F215" s="171"/>
      <c r="G215" s="171"/>
      <c r="H215" s="171"/>
    </row>
    <row r="216" spans="1:8" ht="19.5">
      <c r="A216" s="174"/>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2"/>
      <c r="B219" s="171"/>
      <c r="C219" s="171"/>
      <c r="D219" s="171"/>
      <c r="E219" s="171"/>
      <c r="F219" s="171"/>
      <c r="G219" s="171"/>
      <c r="H219" s="171"/>
    </row>
    <row r="220" spans="1:8" ht="19.5">
      <c r="A220" s="172"/>
      <c r="B220" s="171"/>
      <c r="C220" s="171"/>
      <c r="D220" s="171"/>
      <c r="E220" s="171"/>
      <c r="F220" s="171"/>
      <c r="G220" s="171"/>
      <c r="H220" s="171"/>
    </row>
    <row r="221" spans="1:8" ht="19.5">
      <c r="A221" s="172"/>
      <c r="B221" s="171"/>
      <c r="C221" s="171"/>
      <c r="D221" s="171"/>
      <c r="E221" s="171"/>
      <c r="F221" s="171"/>
      <c r="G221" s="171"/>
      <c r="H221" s="171"/>
    </row>
    <row r="222" spans="1:8" ht="19.5">
      <c r="A222" s="174"/>
      <c r="B222" s="171"/>
      <c r="C222" s="171"/>
      <c r="D222" s="171"/>
      <c r="E222" s="171"/>
      <c r="F222" s="171"/>
      <c r="G222" s="171"/>
      <c r="H222" s="171"/>
    </row>
    <row r="223" spans="1:8" ht="19.5">
      <c r="A223" s="172"/>
      <c r="B223" s="171"/>
      <c r="C223" s="171"/>
      <c r="D223" s="171"/>
      <c r="E223" s="171"/>
      <c r="F223" s="171"/>
      <c r="G223" s="171"/>
      <c r="H223" s="171"/>
    </row>
    <row r="224" spans="1:8" ht="19.5">
      <c r="A224" s="172"/>
      <c r="B224" s="171"/>
      <c r="C224" s="171"/>
      <c r="D224" s="171"/>
      <c r="E224" s="171"/>
      <c r="F224" s="171"/>
      <c r="G224" s="171"/>
      <c r="H224" s="171"/>
    </row>
    <row r="225" spans="1:8" ht="19.5">
      <c r="A225" s="174"/>
      <c r="B225" s="171"/>
      <c r="C225" s="171"/>
      <c r="D225" s="171"/>
      <c r="E225" s="171"/>
      <c r="F225" s="171"/>
      <c r="G225" s="171"/>
      <c r="H225" s="171"/>
    </row>
    <row r="226" spans="1:8" ht="19.5">
      <c r="A226" s="172"/>
      <c r="B226" s="171"/>
      <c r="C226" s="171"/>
      <c r="D226" s="171"/>
      <c r="E226" s="171"/>
      <c r="F226" s="171"/>
      <c r="G226" s="171"/>
      <c r="H226" s="171"/>
    </row>
    <row r="227" spans="1:8" ht="19.5">
      <c r="A227" s="172"/>
      <c r="B227" s="171"/>
      <c r="C227" s="171"/>
      <c r="D227" s="171"/>
      <c r="E227" s="171"/>
      <c r="F227" s="171"/>
      <c r="G227" s="171"/>
      <c r="H227" s="171"/>
    </row>
    <row r="228" spans="1:8" ht="19.5">
      <c r="A228" s="172"/>
      <c r="B228" s="171"/>
      <c r="C228" s="171"/>
      <c r="D228" s="171"/>
      <c r="E228" s="171"/>
      <c r="F228" s="171"/>
      <c r="G228" s="171"/>
      <c r="H228" s="171"/>
    </row>
    <row r="229" spans="1:8" ht="19.5">
      <c r="A229" s="181"/>
      <c r="B229" s="171"/>
      <c r="C229" s="171"/>
      <c r="D229" s="171"/>
      <c r="E229" s="171"/>
      <c r="F229" s="171"/>
      <c r="G229" s="171"/>
      <c r="H229" s="171"/>
    </row>
  </sheetData>
  <mergeCells count="6">
    <mergeCell ref="A1:I1"/>
    <mergeCell ref="A2:I2"/>
    <mergeCell ref="A3:I3"/>
    <mergeCell ref="A4:I4"/>
    <mergeCell ref="B6:C6"/>
    <mergeCell ref="D6:I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opLeftCell="C1" zoomScale="85" zoomScaleNormal="85" workbookViewId="0">
      <selection activeCell="G8" sqref="G8"/>
    </sheetView>
  </sheetViews>
  <sheetFormatPr defaultRowHeight="15"/>
  <cols>
    <col min="1" max="1" width="3" style="596" hidden="1" customWidth="1"/>
    <col min="2" max="2" width="6" style="596" hidden="1" customWidth="1"/>
    <col min="3" max="3" width="81.5703125" style="596" customWidth="1"/>
    <col min="4" max="11" width="13.140625" style="596" customWidth="1"/>
    <col min="12" max="12" width="4" style="596" customWidth="1"/>
    <col min="13" max="256" width="9.140625" style="596"/>
    <col min="257" max="258" width="0" style="596" hidden="1" customWidth="1"/>
    <col min="259" max="259" width="81.5703125" style="596" customWidth="1"/>
    <col min="260" max="267" width="13.140625" style="596" customWidth="1"/>
    <col min="268" max="268" width="4" style="596" customWidth="1"/>
    <col min="269" max="512" width="9.140625" style="596"/>
    <col min="513" max="514" width="0" style="596" hidden="1" customWidth="1"/>
    <col min="515" max="515" width="81.5703125" style="596" customWidth="1"/>
    <col min="516" max="523" width="13.140625" style="596" customWidth="1"/>
    <col min="524" max="524" width="4" style="596" customWidth="1"/>
    <col min="525" max="768" width="9.140625" style="596"/>
    <col min="769" max="770" width="0" style="596" hidden="1" customWidth="1"/>
    <col min="771" max="771" width="81.5703125" style="596" customWidth="1"/>
    <col min="772" max="779" width="13.140625" style="596" customWidth="1"/>
    <col min="780" max="780" width="4" style="596" customWidth="1"/>
    <col min="781" max="1024" width="9.140625" style="596"/>
    <col min="1025" max="1026" width="0" style="596" hidden="1" customWidth="1"/>
    <col min="1027" max="1027" width="81.5703125" style="596" customWidth="1"/>
    <col min="1028" max="1035" width="13.140625" style="596" customWidth="1"/>
    <col min="1036" max="1036" width="4" style="596" customWidth="1"/>
    <col min="1037" max="1280" width="9.140625" style="596"/>
    <col min="1281" max="1282" width="0" style="596" hidden="1" customWidth="1"/>
    <col min="1283" max="1283" width="81.5703125" style="596" customWidth="1"/>
    <col min="1284" max="1291" width="13.140625" style="596" customWidth="1"/>
    <col min="1292" max="1292" width="4" style="596" customWidth="1"/>
    <col min="1293" max="1536" width="9.140625" style="596"/>
    <col min="1537" max="1538" width="0" style="596" hidden="1" customWidth="1"/>
    <col min="1539" max="1539" width="81.5703125" style="596" customWidth="1"/>
    <col min="1540" max="1547" width="13.140625" style="596" customWidth="1"/>
    <col min="1548" max="1548" width="4" style="596" customWidth="1"/>
    <col min="1549" max="1792" width="9.140625" style="596"/>
    <col min="1793" max="1794" width="0" style="596" hidden="1" customWidth="1"/>
    <col min="1795" max="1795" width="81.5703125" style="596" customWidth="1"/>
    <col min="1796" max="1803" width="13.140625" style="596" customWidth="1"/>
    <col min="1804" max="1804" width="4" style="596" customWidth="1"/>
    <col min="1805" max="2048" width="9.140625" style="596"/>
    <col min="2049" max="2050" width="0" style="596" hidden="1" customWidth="1"/>
    <col min="2051" max="2051" width="81.5703125" style="596" customWidth="1"/>
    <col min="2052" max="2059" width="13.140625" style="596" customWidth="1"/>
    <col min="2060" max="2060" width="4" style="596" customWidth="1"/>
    <col min="2061" max="2304" width="9.140625" style="596"/>
    <col min="2305" max="2306" width="0" style="596" hidden="1" customWidth="1"/>
    <col min="2307" max="2307" width="81.5703125" style="596" customWidth="1"/>
    <col min="2308" max="2315" width="13.140625" style="596" customWidth="1"/>
    <col min="2316" max="2316" width="4" style="596" customWidth="1"/>
    <col min="2317" max="2560" width="9.140625" style="596"/>
    <col min="2561" max="2562" width="0" style="596" hidden="1" customWidth="1"/>
    <col min="2563" max="2563" width="81.5703125" style="596" customWidth="1"/>
    <col min="2564" max="2571" width="13.140625" style="596" customWidth="1"/>
    <col min="2572" max="2572" width="4" style="596" customWidth="1"/>
    <col min="2573" max="2816" width="9.140625" style="596"/>
    <col min="2817" max="2818" width="0" style="596" hidden="1" customWidth="1"/>
    <col min="2819" max="2819" width="81.5703125" style="596" customWidth="1"/>
    <col min="2820" max="2827" width="13.140625" style="596" customWidth="1"/>
    <col min="2828" max="2828" width="4" style="596" customWidth="1"/>
    <col min="2829" max="3072" width="9.140625" style="596"/>
    <col min="3073" max="3074" width="0" style="596" hidden="1" customWidth="1"/>
    <col min="3075" max="3075" width="81.5703125" style="596" customWidth="1"/>
    <col min="3076" max="3083" width="13.140625" style="596" customWidth="1"/>
    <col min="3084" max="3084" width="4" style="596" customWidth="1"/>
    <col min="3085" max="3328" width="9.140625" style="596"/>
    <col min="3329" max="3330" width="0" style="596" hidden="1" customWidth="1"/>
    <col min="3331" max="3331" width="81.5703125" style="596" customWidth="1"/>
    <col min="3332" max="3339" width="13.140625" style="596" customWidth="1"/>
    <col min="3340" max="3340" width="4" style="596" customWidth="1"/>
    <col min="3341" max="3584" width="9.140625" style="596"/>
    <col min="3585" max="3586" width="0" style="596" hidden="1" customWidth="1"/>
    <col min="3587" max="3587" width="81.5703125" style="596" customWidth="1"/>
    <col min="3588" max="3595" width="13.140625" style="596" customWidth="1"/>
    <col min="3596" max="3596" width="4" style="596" customWidth="1"/>
    <col min="3597" max="3840" width="9.140625" style="596"/>
    <col min="3841" max="3842" width="0" style="596" hidden="1" customWidth="1"/>
    <col min="3843" max="3843" width="81.5703125" style="596" customWidth="1"/>
    <col min="3844" max="3851" width="13.140625" style="596" customWidth="1"/>
    <col min="3852" max="3852" width="4" style="596" customWidth="1"/>
    <col min="3853" max="4096" width="9.140625" style="596"/>
    <col min="4097" max="4098" width="0" style="596" hidden="1" customWidth="1"/>
    <col min="4099" max="4099" width="81.5703125" style="596" customWidth="1"/>
    <col min="4100" max="4107" width="13.140625" style="596" customWidth="1"/>
    <col min="4108" max="4108" width="4" style="596" customWidth="1"/>
    <col min="4109" max="4352" width="9.140625" style="596"/>
    <col min="4353" max="4354" width="0" style="596" hidden="1" customWidth="1"/>
    <col min="4355" max="4355" width="81.5703125" style="596" customWidth="1"/>
    <col min="4356" max="4363" width="13.140625" style="596" customWidth="1"/>
    <col min="4364" max="4364" width="4" style="596" customWidth="1"/>
    <col min="4365" max="4608" width="9.140625" style="596"/>
    <col min="4609" max="4610" width="0" style="596" hidden="1" customWidth="1"/>
    <col min="4611" max="4611" width="81.5703125" style="596" customWidth="1"/>
    <col min="4612" max="4619" width="13.140625" style="596" customWidth="1"/>
    <col min="4620" max="4620" width="4" style="596" customWidth="1"/>
    <col min="4621" max="4864" width="9.140625" style="596"/>
    <col min="4865" max="4866" width="0" style="596" hidden="1" customWidth="1"/>
    <col min="4867" max="4867" width="81.5703125" style="596" customWidth="1"/>
    <col min="4868" max="4875" width="13.140625" style="596" customWidth="1"/>
    <col min="4876" max="4876" width="4" style="596" customWidth="1"/>
    <col min="4877" max="5120" width="9.140625" style="596"/>
    <col min="5121" max="5122" width="0" style="596" hidden="1" customWidth="1"/>
    <col min="5123" max="5123" width="81.5703125" style="596" customWidth="1"/>
    <col min="5124" max="5131" width="13.140625" style="596" customWidth="1"/>
    <col min="5132" max="5132" width="4" style="596" customWidth="1"/>
    <col min="5133" max="5376" width="9.140625" style="596"/>
    <col min="5377" max="5378" width="0" style="596" hidden="1" customWidth="1"/>
    <col min="5379" max="5379" width="81.5703125" style="596" customWidth="1"/>
    <col min="5380" max="5387" width="13.140625" style="596" customWidth="1"/>
    <col min="5388" max="5388" width="4" style="596" customWidth="1"/>
    <col min="5389" max="5632" width="9.140625" style="596"/>
    <col min="5633" max="5634" width="0" style="596" hidden="1" customWidth="1"/>
    <col min="5635" max="5635" width="81.5703125" style="596" customWidth="1"/>
    <col min="5636" max="5643" width="13.140625" style="596" customWidth="1"/>
    <col min="5644" max="5644" width="4" style="596" customWidth="1"/>
    <col min="5645" max="5888" width="9.140625" style="596"/>
    <col min="5889" max="5890" width="0" style="596" hidden="1" customWidth="1"/>
    <col min="5891" max="5891" width="81.5703125" style="596" customWidth="1"/>
    <col min="5892" max="5899" width="13.140625" style="596" customWidth="1"/>
    <col min="5900" max="5900" width="4" style="596" customWidth="1"/>
    <col min="5901" max="6144" width="9.140625" style="596"/>
    <col min="6145" max="6146" width="0" style="596" hidden="1" customWidth="1"/>
    <col min="6147" max="6147" width="81.5703125" style="596" customWidth="1"/>
    <col min="6148" max="6155" width="13.140625" style="596" customWidth="1"/>
    <col min="6156" max="6156" width="4" style="596" customWidth="1"/>
    <col min="6157" max="6400" width="9.140625" style="596"/>
    <col min="6401" max="6402" width="0" style="596" hidden="1" customWidth="1"/>
    <col min="6403" max="6403" width="81.5703125" style="596" customWidth="1"/>
    <col min="6404" max="6411" width="13.140625" style="596" customWidth="1"/>
    <col min="6412" max="6412" width="4" style="596" customWidth="1"/>
    <col min="6413" max="6656" width="9.140625" style="596"/>
    <col min="6657" max="6658" width="0" style="596" hidden="1" customWidth="1"/>
    <col min="6659" max="6659" width="81.5703125" style="596" customWidth="1"/>
    <col min="6660" max="6667" width="13.140625" style="596" customWidth="1"/>
    <col min="6668" max="6668" width="4" style="596" customWidth="1"/>
    <col min="6669" max="6912" width="9.140625" style="596"/>
    <col min="6913" max="6914" width="0" style="596" hidden="1" customWidth="1"/>
    <col min="6915" max="6915" width="81.5703125" style="596" customWidth="1"/>
    <col min="6916" max="6923" width="13.140625" style="596" customWidth="1"/>
    <col min="6924" max="6924" width="4" style="596" customWidth="1"/>
    <col min="6925" max="7168" width="9.140625" style="596"/>
    <col min="7169" max="7170" width="0" style="596" hidden="1" customWidth="1"/>
    <col min="7171" max="7171" width="81.5703125" style="596" customWidth="1"/>
    <col min="7172" max="7179" width="13.140625" style="596" customWidth="1"/>
    <col min="7180" max="7180" width="4" style="596" customWidth="1"/>
    <col min="7181" max="7424" width="9.140625" style="596"/>
    <col min="7425" max="7426" width="0" style="596" hidden="1" customWidth="1"/>
    <col min="7427" max="7427" width="81.5703125" style="596" customWidth="1"/>
    <col min="7428" max="7435" width="13.140625" style="596" customWidth="1"/>
    <col min="7436" max="7436" width="4" style="596" customWidth="1"/>
    <col min="7437" max="7680" width="9.140625" style="596"/>
    <col min="7681" max="7682" width="0" style="596" hidden="1" customWidth="1"/>
    <col min="7683" max="7683" width="81.5703125" style="596" customWidth="1"/>
    <col min="7684" max="7691" width="13.140625" style="596" customWidth="1"/>
    <col min="7692" max="7692" width="4" style="596" customWidth="1"/>
    <col min="7693" max="7936" width="9.140625" style="596"/>
    <col min="7937" max="7938" width="0" style="596" hidden="1" customWidth="1"/>
    <col min="7939" max="7939" width="81.5703125" style="596" customWidth="1"/>
    <col min="7940" max="7947" width="13.140625" style="596" customWidth="1"/>
    <col min="7948" max="7948" width="4" style="596" customWidth="1"/>
    <col min="7949" max="8192" width="9.140625" style="596"/>
    <col min="8193" max="8194" width="0" style="596" hidden="1" customWidth="1"/>
    <col min="8195" max="8195" width="81.5703125" style="596" customWidth="1"/>
    <col min="8196" max="8203" width="13.140625" style="596" customWidth="1"/>
    <col min="8204" max="8204" width="4" style="596" customWidth="1"/>
    <col min="8205" max="8448" width="9.140625" style="596"/>
    <col min="8449" max="8450" width="0" style="596" hidden="1" customWidth="1"/>
    <col min="8451" max="8451" width="81.5703125" style="596" customWidth="1"/>
    <col min="8452" max="8459" width="13.140625" style="596" customWidth="1"/>
    <col min="8460" max="8460" width="4" style="596" customWidth="1"/>
    <col min="8461" max="8704" width="9.140625" style="596"/>
    <col min="8705" max="8706" width="0" style="596" hidden="1" customWidth="1"/>
    <col min="8707" max="8707" width="81.5703125" style="596" customWidth="1"/>
    <col min="8708" max="8715" width="13.140625" style="596" customWidth="1"/>
    <col min="8716" max="8716" width="4" style="596" customWidth="1"/>
    <col min="8717" max="8960" width="9.140625" style="596"/>
    <col min="8961" max="8962" width="0" style="596" hidden="1" customWidth="1"/>
    <col min="8963" max="8963" width="81.5703125" style="596" customWidth="1"/>
    <col min="8964" max="8971" width="13.140625" style="596" customWidth="1"/>
    <col min="8972" max="8972" width="4" style="596" customWidth="1"/>
    <col min="8973" max="9216" width="9.140625" style="596"/>
    <col min="9217" max="9218" width="0" style="596" hidden="1" customWidth="1"/>
    <col min="9219" max="9219" width="81.5703125" style="596" customWidth="1"/>
    <col min="9220" max="9227" width="13.140625" style="596" customWidth="1"/>
    <col min="9228" max="9228" width="4" style="596" customWidth="1"/>
    <col min="9229" max="9472" width="9.140625" style="596"/>
    <col min="9473" max="9474" width="0" style="596" hidden="1" customWidth="1"/>
    <col min="9475" max="9475" width="81.5703125" style="596" customWidth="1"/>
    <col min="9476" max="9483" width="13.140625" style="596" customWidth="1"/>
    <col min="9484" max="9484" width="4" style="596" customWidth="1"/>
    <col min="9485" max="9728" width="9.140625" style="596"/>
    <col min="9729" max="9730" width="0" style="596" hidden="1" customWidth="1"/>
    <col min="9731" max="9731" width="81.5703125" style="596" customWidth="1"/>
    <col min="9732" max="9739" width="13.140625" style="596" customWidth="1"/>
    <col min="9740" max="9740" width="4" style="596" customWidth="1"/>
    <col min="9741" max="9984" width="9.140625" style="596"/>
    <col min="9985" max="9986" width="0" style="596" hidden="1" customWidth="1"/>
    <col min="9987" max="9987" width="81.5703125" style="596" customWidth="1"/>
    <col min="9988" max="9995" width="13.140625" style="596" customWidth="1"/>
    <col min="9996" max="9996" width="4" style="596" customWidth="1"/>
    <col min="9997" max="10240" width="9.140625" style="596"/>
    <col min="10241" max="10242" width="0" style="596" hidden="1" customWidth="1"/>
    <col min="10243" max="10243" width="81.5703125" style="596" customWidth="1"/>
    <col min="10244" max="10251" width="13.140625" style="596" customWidth="1"/>
    <col min="10252" max="10252" width="4" style="596" customWidth="1"/>
    <col min="10253" max="10496" width="9.140625" style="596"/>
    <col min="10497" max="10498" width="0" style="596" hidden="1" customWidth="1"/>
    <col min="10499" max="10499" width="81.5703125" style="596" customWidth="1"/>
    <col min="10500" max="10507" width="13.140625" style="596" customWidth="1"/>
    <col min="10508" max="10508" width="4" style="596" customWidth="1"/>
    <col min="10509" max="10752" width="9.140625" style="596"/>
    <col min="10753" max="10754" width="0" style="596" hidden="1" customWidth="1"/>
    <col min="10755" max="10755" width="81.5703125" style="596" customWidth="1"/>
    <col min="10756" max="10763" width="13.140625" style="596" customWidth="1"/>
    <col min="10764" max="10764" width="4" style="596" customWidth="1"/>
    <col min="10765" max="11008" width="9.140625" style="596"/>
    <col min="11009" max="11010" width="0" style="596" hidden="1" customWidth="1"/>
    <col min="11011" max="11011" width="81.5703125" style="596" customWidth="1"/>
    <col min="11012" max="11019" width="13.140625" style="596" customWidth="1"/>
    <col min="11020" max="11020" width="4" style="596" customWidth="1"/>
    <col min="11021" max="11264" width="9.140625" style="596"/>
    <col min="11265" max="11266" width="0" style="596" hidden="1" customWidth="1"/>
    <col min="11267" max="11267" width="81.5703125" style="596" customWidth="1"/>
    <col min="11268" max="11275" width="13.140625" style="596" customWidth="1"/>
    <col min="11276" max="11276" width="4" style="596" customWidth="1"/>
    <col min="11277" max="11520" width="9.140625" style="596"/>
    <col min="11521" max="11522" width="0" style="596" hidden="1" customWidth="1"/>
    <col min="11523" max="11523" width="81.5703125" style="596" customWidth="1"/>
    <col min="11524" max="11531" width="13.140625" style="596" customWidth="1"/>
    <col min="11532" max="11532" width="4" style="596" customWidth="1"/>
    <col min="11533" max="11776" width="9.140625" style="596"/>
    <col min="11777" max="11778" width="0" style="596" hidden="1" customWidth="1"/>
    <col min="11779" max="11779" width="81.5703125" style="596" customWidth="1"/>
    <col min="11780" max="11787" width="13.140625" style="596" customWidth="1"/>
    <col min="11788" max="11788" width="4" style="596" customWidth="1"/>
    <col min="11789" max="12032" width="9.140625" style="596"/>
    <col min="12033" max="12034" width="0" style="596" hidden="1" customWidth="1"/>
    <col min="12035" max="12035" width="81.5703125" style="596" customWidth="1"/>
    <col min="12036" max="12043" width="13.140625" style="596" customWidth="1"/>
    <col min="12044" max="12044" width="4" style="596" customWidth="1"/>
    <col min="12045" max="12288" width="9.140625" style="596"/>
    <col min="12289" max="12290" width="0" style="596" hidden="1" customWidth="1"/>
    <col min="12291" max="12291" width="81.5703125" style="596" customWidth="1"/>
    <col min="12292" max="12299" width="13.140625" style="596" customWidth="1"/>
    <col min="12300" max="12300" width="4" style="596" customWidth="1"/>
    <col min="12301" max="12544" width="9.140625" style="596"/>
    <col min="12545" max="12546" width="0" style="596" hidden="1" customWidth="1"/>
    <col min="12547" max="12547" width="81.5703125" style="596" customWidth="1"/>
    <col min="12548" max="12555" width="13.140625" style="596" customWidth="1"/>
    <col min="12556" max="12556" width="4" style="596" customWidth="1"/>
    <col min="12557" max="12800" width="9.140625" style="596"/>
    <col min="12801" max="12802" width="0" style="596" hidden="1" customWidth="1"/>
    <col min="12803" max="12803" width="81.5703125" style="596" customWidth="1"/>
    <col min="12804" max="12811" width="13.140625" style="596" customWidth="1"/>
    <col min="12812" max="12812" width="4" style="596" customWidth="1"/>
    <col min="12813" max="13056" width="9.140625" style="596"/>
    <col min="13057" max="13058" width="0" style="596" hidden="1" customWidth="1"/>
    <col min="13059" max="13059" width="81.5703125" style="596" customWidth="1"/>
    <col min="13060" max="13067" width="13.140625" style="596" customWidth="1"/>
    <col min="13068" max="13068" width="4" style="596" customWidth="1"/>
    <col min="13069" max="13312" width="9.140625" style="596"/>
    <col min="13313" max="13314" width="0" style="596" hidden="1" customWidth="1"/>
    <col min="13315" max="13315" width="81.5703125" style="596" customWidth="1"/>
    <col min="13316" max="13323" width="13.140625" style="596" customWidth="1"/>
    <col min="13324" max="13324" width="4" style="596" customWidth="1"/>
    <col min="13325" max="13568" width="9.140625" style="596"/>
    <col min="13569" max="13570" width="0" style="596" hidden="1" customWidth="1"/>
    <col min="13571" max="13571" width="81.5703125" style="596" customWidth="1"/>
    <col min="13572" max="13579" width="13.140625" style="596" customWidth="1"/>
    <col min="13580" max="13580" width="4" style="596" customWidth="1"/>
    <col min="13581" max="13824" width="9.140625" style="596"/>
    <col min="13825" max="13826" width="0" style="596" hidden="1" customWidth="1"/>
    <col min="13827" max="13827" width="81.5703125" style="596" customWidth="1"/>
    <col min="13828" max="13835" width="13.140625" style="596" customWidth="1"/>
    <col min="13836" max="13836" width="4" style="596" customWidth="1"/>
    <col min="13837" max="14080" width="9.140625" style="596"/>
    <col min="14081" max="14082" width="0" style="596" hidden="1" customWidth="1"/>
    <col min="14083" max="14083" width="81.5703125" style="596" customWidth="1"/>
    <col min="14084" max="14091" width="13.140625" style="596" customWidth="1"/>
    <col min="14092" max="14092" width="4" style="596" customWidth="1"/>
    <col min="14093" max="14336" width="9.140625" style="596"/>
    <col min="14337" max="14338" width="0" style="596" hidden="1" customWidth="1"/>
    <col min="14339" max="14339" width="81.5703125" style="596" customWidth="1"/>
    <col min="14340" max="14347" width="13.140625" style="596" customWidth="1"/>
    <col min="14348" max="14348" width="4" style="596" customWidth="1"/>
    <col min="14349" max="14592" width="9.140625" style="596"/>
    <col min="14593" max="14594" width="0" style="596" hidden="1" customWidth="1"/>
    <col min="14595" max="14595" width="81.5703125" style="596" customWidth="1"/>
    <col min="14596" max="14603" width="13.140625" style="596" customWidth="1"/>
    <col min="14604" max="14604" width="4" style="596" customWidth="1"/>
    <col min="14605" max="14848" width="9.140625" style="596"/>
    <col min="14849" max="14850" width="0" style="596" hidden="1" customWidth="1"/>
    <col min="14851" max="14851" width="81.5703125" style="596" customWidth="1"/>
    <col min="14852" max="14859" width="13.140625" style="596" customWidth="1"/>
    <col min="14860" max="14860" width="4" style="596" customWidth="1"/>
    <col min="14861" max="15104" width="9.140625" style="596"/>
    <col min="15105" max="15106" width="0" style="596" hidden="1" customWidth="1"/>
    <col min="15107" max="15107" width="81.5703125" style="596" customWidth="1"/>
    <col min="15108" max="15115" width="13.140625" style="596" customWidth="1"/>
    <col min="15116" max="15116" width="4" style="596" customWidth="1"/>
    <col min="15117" max="15360" width="9.140625" style="596"/>
    <col min="15361" max="15362" width="0" style="596" hidden="1" customWidth="1"/>
    <col min="15363" max="15363" width="81.5703125" style="596" customWidth="1"/>
    <col min="15364" max="15371" width="13.140625" style="596" customWidth="1"/>
    <col min="15372" max="15372" width="4" style="596" customWidth="1"/>
    <col min="15373" max="15616" width="9.140625" style="596"/>
    <col min="15617" max="15618" width="0" style="596" hidden="1" customWidth="1"/>
    <col min="15619" max="15619" width="81.5703125" style="596" customWidth="1"/>
    <col min="15620" max="15627" width="13.140625" style="596" customWidth="1"/>
    <col min="15628" max="15628" width="4" style="596" customWidth="1"/>
    <col min="15629" max="15872" width="9.140625" style="596"/>
    <col min="15873" max="15874" width="0" style="596" hidden="1" customWidth="1"/>
    <col min="15875" max="15875" width="81.5703125" style="596" customWidth="1"/>
    <col min="15876" max="15883" width="13.140625" style="596" customWidth="1"/>
    <col min="15884" max="15884" width="4" style="596" customWidth="1"/>
    <col min="15885" max="16128" width="9.140625" style="596"/>
    <col min="16129" max="16130" width="0" style="596" hidden="1" customWidth="1"/>
    <col min="16131" max="16131" width="81.5703125" style="596" customWidth="1"/>
    <col min="16132" max="16139" width="13.140625" style="596" customWidth="1"/>
    <col min="16140" max="16140" width="4" style="596" customWidth="1"/>
    <col min="16141" max="16384" width="9.140625" style="596"/>
  </cols>
  <sheetData>
    <row r="1" spans="1:12" s="586" customFormat="1">
      <c r="A1" s="584"/>
      <c r="B1" s="584"/>
      <c r="C1" s="585"/>
      <c r="D1" s="584"/>
      <c r="E1" s="584"/>
      <c r="F1" s="584"/>
      <c r="G1" s="584"/>
      <c r="H1" s="584"/>
      <c r="I1" s="584"/>
      <c r="J1" s="584"/>
      <c r="K1" s="584"/>
    </row>
    <row r="2" spans="1:12" s="586" customFormat="1" ht="30">
      <c r="A2" s="1202" t="s">
        <v>585</v>
      </c>
      <c r="B2" s="1202"/>
      <c r="C2" s="1202"/>
      <c r="D2" s="1202"/>
      <c r="E2" s="1202"/>
      <c r="F2" s="1202"/>
      <c r="G2" s="1202"/>
      <c r="H2" s="1202"/>
      <c r="I2" s="1202"/>
      <c r="J2" s="1202"/>
      <c r="K2" s="1202"/>
    </row>
    <row r="3" spans="1:12" s="586" customFormat="1" ht="30">
      <c r="A3" s="584"/>
      <c r="B3" s="584"/>
      <c r="C3" s="587" t="s">
        <v>1047</v>
      </c>
      <c r="D3" s="588"/>
      <c r="E3" s="588"/>
      <c r="F3" s="588"/>
      <c r="G3" s="588"/>
      <c r="H3" s="588"/>
      <c r="I3" s="588"/>
      <c r="J3" s="588"/>
      <c r="K3" s="588"/>
    </row>
    <row r="4" spans="1:12" s="586" customFormat="1" ht="30">
      <c r="A4" s="1203"/>
      <c r="B4" s="1203"/>
      <c r="C4" s="1203"/>
      <c r="D4" s="1203"/>
      <c r="E4" s="1203"/>
      <c r="F4" s="1203"/>
      <c r="G4" s="1203"/>
      <c r="H4" s="1203"/>
      <c r="I4" s="1203"/>
      <c r="J4" s="1203"/>
      <c r="K4" s="1203"/>
    </row>
    <row r="5" spans="1:12" s="591" customFormat="1" ht="6" customHeight="1" thickBot="1">
      <c r="A5" s="589"/>
      <c r="B5" s="590"/>
      <c r="C5" s="590"/>
      <c r="D5" s="590"/>
      <c r="E5" s="590"/>
      <c r="F5" s="590"/>
      <c r="G5" s="590"/>
      <c r="H5" s="590"/>
      <c r="I5" s="590"/>
      <c r="J5" s="590"/>
      <c r="K5" s="590"/>
    </row>
    <row r="6" spans="1:12" s="591" customFormat="1" ht="31.5" thickTop="1" thickBot="1">
      <c r="A6" s="589"/>
      <c r="B6" s="590"/>
      <c r="C6" s="629"/>
      <c r="D6" s="1204" t="s">
        <v>1046</v>
      </c>
      <c r="E6" s="1204"/>
      <c r="F6" s="1205" t="s">
        <v>585</v>
      </c>
      <c r="G6" s="1205"/>
      <c r="H6" s="1205"/>
      <c r="I6" s="1205"/>
      <c r="J6" s="1205"/>
      <c r="K6" s="1205"/>
    </row>
    <row r="7" spans="1:12" s="591" customFormat="1" ht="4.5" customHeight="1" thickTop="1" thickBot="1">
      <c r="A7" s="589"/>
      <c r="B7" s="590"/>
      <c r="C7" s="590"/>
      <c r="D7" s="590"/>
      <c r="E7" s="590"/>
      <c r="F7" s="590"/>
      <c r="G7" s="590"/>
      <c r="H7" s="590"/>
      <c r="I7" s="590"/>
      <c r="J7" s="590"/>
      <c r="K7" s="590"/>
    </row>
    <row r="8" spans="1:12" s="216" customFormat="1" ht="17.25" thickTop="1" thickBot="1">
      <c r="C8" s="592"/>
      <c r="D8" s="593" t="s">
        <v>725</v>
      </c>
      <c r="E8" s="593" t="s">
        <v>726</v>
      </c>
      <c r="F8" s="593" t="s">
        <v>727</v>
      </c>
      <c r="G8" s="593" t="s">
        <v>728</v>
      </c>
      <c r="H8" s="593" t="s">
        <v>729</v>
      </c>
      <c r="I8" s="593" t="s">
        <v>730</v>
      </c>
      <c r="J8" s="594" t="s">
        <v>731</v>
      </c>
      <c r="K8" s="594" t="s">
        <v>732</v>
      </c>
      <c r="L8" s="595" t="s">
        <v>942</v>
      </c>
    </row>
    <row r="9" spans="1:12" ht="4.5" customHeight="1" thickTop="1" thickBot="1">
      <c r="C9" s="597"/>
      <c r="D9" s="597"/>
      <c r="E9" s="597"/>
      <c r="F9" s="597"/>
      <c r="G9" s="597"/>
      <c r="H9" s="597"/>
      <c r="I9" s="597"/>
      <c r="J9" s="597"/>
      <c r="K9" s="597"/>
    </row>
    <row r="10" spans="1:12" s="598" customFormat="1" ht="21.95" customHeight="1" thickTop="1" thickBot="1">
      <c r="B10" s="599"/>
      <c r="C10" s="600" t="s">
        <v>606</v>
      </c>
      <c r="D10" s="601"/>
      <c r="E10" s="601"/>
      <c r="F10" s="601"/>
      <c r="G10" s="601"/>
      <c r="H10" s="601"/>
      <c r="I10" s="601"/>
      <c r="J10" s="602"/>
      <c r="K10" s="602"/>
      <c r="L10" s="603"/>
    </row>
    <row r="11" spans="1:12" ht="21.95" customHeight="1" thickTop="1">
      <c r="A11" s="596" t="s">
        <v>945</v>
      </c>
      <c r="B11" s="604" t="s">
        <v>1048</v>
      </c>
      <c r="C11" s="605" t="s">
        <v>1049</v>
      </c>
      <c r="D11" s="606">
        <v>6.7599999999999993E-2</v>
      </c>
      <c r="E11" s="606">
        <v>6.3899999999999998E-2</v>
      </c>
      <c r="F11" s="606">
        <v>7.2099999999999997E-2</v>
      </c>
      <c r="G11" s="606">
        <v>6.6100000000000006E-2</v>
      </c>
      <c r="H11" s="606">
        <v>6.3500000000000001E-2</v>
      </c>
      <c r="I11" s="606">
        <v>6.4199999999999993E-2</v>
      </c>
      <c r="J11" s="606">
        <v>6.5199999999999994E-2</v>
      </c>
      <c r="K11" s="606">
        <v>6.4100000000000004E-2</v>
      </c>
    </row>
    <row r="12" spans="1:12" ht="21.95" customHeight="1">
      <c r="A12" s="596" t="s">
        <v>945</v>
      </c>
      <c r="B12" s="604" t="s">
        <v>1050</v>
      </c>
      <c r="C12" s="605" t="s">
        <v>1051</v>
      </c>
      <c r="D12" s="606">
        <v>0.67969999999999997</v>
      </c>
      <c r="E12" s="606">
        <v>0.70150000000000001</v>
      </c>
      <c r="F12" s="606">
        <v>0.70640000000000003</v>
      </c>
      <c r="G12" s="606">
        <v>0.68159999999999998</v>
      </c>
      <c r="H12" s="606">
        <v>0.68110000000000004</v>
      </c>
      <c r="I12" s="606">
        <v>0.67710000000000004</v>
      </c>
      <c r="J12" s="606">
        <v>0.70069999999999999</v>
      </c>
      <c r="K12" s="606">
        <v>0.69279999999999997</v>
      </c>
    </row>
    <row r="13" spans="1:12" ht="6" customHeight="1" thickBot="1">
      <c r="B13" s="607"/>
      <c r="C13" s="605"/>
      <c r="D13" s="608"/>
      <c r="E13" s="608"/>
      <c r="F13" s="608"/>
      <c r="G13" s="608"/>
      <c r="H13" s="608"/>
      <c r="I13" s="608"/>
      <c r="J13" s="608"/>
      <c r="K13" s="608"/>
    </row>
    <row r="14" spans="1:12" s="217" customFormat="1" ht="21.95" customHeight="1" thickTop="1" thickBot="1">
      <c r="B14" s="609"/>
      <c r="C14" s="600" t="s">
        <v>609</v>
      </c>
      <c r="D14" s="601"/>
      <c r="E14" s="601"/>
      <c r="F14" s="601"/>
      <c r="G14" s="601"/>
      <c r="H14" s="601"/>
      <c r="I14" s="601"/>
      <c r="J14" s="602"/>
      <c r="K14" s="602"/>
      <c r="L14" s="511"/>
    </row>
    <row r="15" spans="1:12" s="216" customFormat="1" ht="21.95" customHeight="1" thickTop="1">
      <c r="A15" s="216" t="s">
        <v>945</v>
      </c>
      <c r="B15" s="610" t="s">
        <v>1052</v>
      </c>
      <c r="C15" s="611" t="s">
        <v>1053</v>
      </c>
      <c r="D15" s="612">
        <v>0.73960000000000004</v>
      </c>
      <c r="E15" s="612">
        <v>0.72970000000000002</v>
      </c>
      <c r="F15" s="612">
        <v>0.72770000000000001</v>
      </c>
      <c r="G15" s="612">
        <v>0.71109999999999995</v>
      </c>
      <c r="H15" s="612">
        <v>0.7087</v>
      </c>
      <c r="I15" s="612">
        <v>0.7056</v>
      </c>
      <c r="J15" s="612">
        <v>0.69320000000000004</v>
      </c>
      <c r="K15" s="612">
        <v>0.67589999999999995</v>
      </c>
    </row>
    <row r="16" spans="1:12" s="613" customFormat="1" ht="21.95" customHeight="1">
      <c r="A16" s="613" t="s">
        <v>945</v>
      </c>
      <c r="B16" s="614" t="s">
        <v>1054</v>
      </c>
      <c r="C16" s="615" t="s">
        <v>1055</v>
      </c>
      <c r="D16" s="616">
        <v>0.73960000000000004</v>
      </c>
      <c r="E16" s="617">
        <v>0.72970000000000002</v>
      </c>
      <c r="F16" s="617">
        <v>0.72770000000000001</v>
      </c>
      <c r="G16" s="617">
        <v>0.71109999999999995</v>
      </c>
      <c r="H16" s="617">
        <v>0.7087</v>
      </c>
      <c r="I16" s="617">
        <v>0.7056</v>
      </c>
      <c r="J16" s="617">
        <v>0.69320000000000004</v>
      </c>
      <c r="K16" s="617">
        <v>0.67610000000000003</v>
      </c>
    </row>
    <row r="17" spans="1:26" s="613" customFormat="1" ht="21.95" customHeight="1">
      <c r="B17" s="614"/>
      <c r="C17" s="615" t="s">
        <v>1056</v>
      </c>
      <c r="D17" s="617">
        <v>2.24E-2</v>
      </c>
      <c r="E17" s="617">
        <v>2.58E-2</v>
      </c>
      <c r="F17" s="617">
        <v>2.53E-2</v>
      </c>
      <c r="G17" s="617">
        <v>1.77E-2</v>
      </c>
      <c r="H17" s="617">
        <v>2.7300000000000001E-2</v>
      </c>
      <c r="I17" s="617">
        <v>2.8799999999999999E-2</v>
      </c>
      <c r="J17" s="617">
        <v>4.3499999999999997E-2</v>
      </c>
      <c r="K17" s="617">
        <v>6.3700000000000007E-2</v>
      </c>
    </row>
    <row r="18" spans="1:26" s="613" customFormat="1" ht="21.95" customHeight="1" thickBot="1">
      <c r="A18" s="613" t="s">
        <v>945</v>
      </c>
      <c r="B18" s="614" t="s">
        <v>1057</v>
      </c>
      <c r="C18" s="615" t="s">
        <v>1058</v>
      </c>
      <c r="D18" s="617">
        <v>0</v>
      </c>
      <c r="E18" s="617">
        <v>0</v>
      </c>
      <c r="F18" s="617">
        <v>0</v>
      </c>
      <c r="G18" s="617">
        <v>0</v>
      </c>
      <c r="H18" s="617">
        <v>0</v>
      </c>
      <c r="I18" s="617">
        <v>0</v>
      </c>
      <c r="J18" s="617">
        <v>0</v>
      </c>
      <c r="K18" s="617">
        <v>0</v>
      </c>
    </row>
    <row r="19" spans="1:26" s="217" customFormat="1" ht="21.95" customHeight="1" thickTop="1" thickBot="1">
      <c r="B19" s="609"/>
      <c r="C19" s="600" t="s">
        <v>1059</v>
      </c>
      <c r="D19" s="601"/>
      <c r="E19" s="601"/>
      <c r="F19" s="601"/>
      <c r="G19" s="601"/>
      <c r="H19" s="601"/>
      <c r="I19" s="601"/>
      <c r="J19" s="602"/>
      <c r="K19" s="602"/>
      <c r="L19" s="511"/>
    </row>
    <row r="20" spans="1:26" s="216" customFormat="1" ht="21.95" customHeight="1" thickTop="1">
      <c r="A20" s="216" t="s">
        <v>945</v>
      </c>
      <c r="B20" s="610" t="s">
        <v>1060</v>
      </c>
      <c r="C20" s="611" t="s">
        <v>1061</v>
      </c>
      <c r="D20" s="612">
        <v>3.3599999999999998E-2</v>
      </c>
      <c r="E20" s="612">
        <v>2.5100000000000001E-2</v>
      </c>
      <c r="F20" s="612">
        <v>2.46E-2</v>
      </c>
      <c r="G20" s="612">
        <v>1.5900000000000001E-2</v>
      </c>
      <c r="H20" s="612">
        <v>3.4599999999999999E-2</v>
      </c>
      <c r="I20" s="612">
        <v>3.7900000000000003E-2</v>
      </c>
      <c r="J20" s="612">
        <v>4.7199999999999999E-2</v>
      </c>
      <c r="K20" s="612">
        <v>4.7E-2</v>
      </c>
    </row>
    <row r="21" spans="1:26" s="613" customFormat="1" ht="21.95" customHeight="1">
      <c r="A21" s="613" t="s">
        <v>945</v>
      </c>
      <c r="B21" s="614" t="s">
        <v>1062</v>
      </c>
      <c r="C21" s="615" t="s">
        <v>1063</v>
      </c>
      <c r="D21" s="617">
        <v>0.96640000000000004</v>
      </c>
      <c r="E21" s="617">
        <v>0.97489999999999999</v>
      </c>
      <c r="F21" s="617">
        <v>0.97540000000000004</v>
      </c>
      <c r="G21" s="617">
        <v>0.98409999999999997</v>
      </c>
      <c r="H21" s="617">
        <v>0.96540000000000004</v>
      </c>
      <c r="I21" s="617">
        <v>0.96209999999999996</v>
      </c>
      <c r="J21" s="617">
        <v>0.95279999999999998</v>
      </c>
      <c r="K21" s="617">
        <v>0.95299999999999996</v>
      </c>
    </row>
    <row r="22" spans="1:26" s="613" customFormat="1" ht="21.95" customHeight="1" thickBot="1">
      <c r="A22" s="613" t="s">
        <v>945</v>
      </c>
      <c r="B22" s="614" t="s">
        <v>1064</v>
      </c>
      <c r="C22" s="615" t="s">
        <v>1065</v>
      </c>
      <c r="D22" s="618">
        <v>365.17809999999997</v>
      </c>
      <c r="E22" s="618">
        <v>398.67329999999998</v>
      </c>
      <c r="F22" s="618">
        <v>404.32279999999997</v>
      </c>
      <c r="G22" s="618">
        <v>451.36110000000002</v>
      </c>
      <c r="H22" s="618">
        <v>457.6866</v>
      </c>
      <c r="I22" s="618">
        <v>465.40649999999999</v>
      </c>
      <c r="J22" s="618">
        <v>468.10160000000002</v>
      </c>
      <c r="K22" s="618">
        <v>452.58330000000001</v>
      </c>
      <c r="L22" s="619"/>
      <c r="M22" s="619"/>
      <c r="N22" s="619"/>
      <c r="O22" s="619"/>
      <c r="P22" s="619"/>
      <c r="Q22" s="619"/>
      <c r="R22" s="619"/>
      <c r="S22" s="619"/>
      <c r="T22" s="619"/>
      <c r="U22" s="619"/>
      <c r="V22" s="619"/>
      <c r="W22" s="619"/>
      <c r="X22" s="619"/>
      <c r="Y22" s="619"/>
      <c r="Z22" s="619"/>
    </row>
    <row r="23" spans="1:26" s="217" customFormat="1" ht="21.95" customHeight="1" thickTop="1" thickBot="1">
      <c r="B23" s="609"/>
      <c r="C23" s="600" t="s">
        <v>1066</v>
      </c>
      <c r="D23" s="601"/>
      <c r="E23" s="601"/>
      <c r="F23" s="601"/>
      <c r="G23" s="601"/>
      <c r="H23" s="601"/>
      <c r="I23" s="601"/>
      <c r="J23" s="602"/>
      <c r="K23" s="602"/>
      <c r="L23" s="511"/>
    </row>
    <row r="24" spans="1:26" s="216" customFormat="1" ht="21.95" customHeight="1" thickTop="1">
      <c r="A24" s="216" t="s">
        <v>945</v>
      </c>
      <c r="B24" s="610" t="s">
        <v>1067</v>
      </c>
      <c r="C24" s="611" t="s">
        <v>1068</v>
      </c>
      <c r="D24" s="612">
        <v>0.97970000000000002</v>
      </c>
      <c r="E24" s="612">
        <v>0.98029999999999995</v>
      </c>
      <c r="F24" s="612">
        <v>0.98150000000000004</v>
      </c>
      <c r="G24" s="612">
        <v>0.98619999999999997</v>
      </c>
      <c r="H24" s="612">
        <v>0.97689999999999999</v>
      </c>
      <c r="I24" s="612">
        <v>0.97409999999999997</v>
      </c>
      <c r="J24" s="612">
        <v>0.97740000000000005</v>
      </c>
      <c r="K24" s="612">
        <v>0.97430000000000005</v>
      </c>
    </row>
    <row r="25" spans="1:26" s="613" customFormat="1" ht="21.95" customHeight="1">
      <c r="A25" s="613" t="s">
        <v>945</v>
      </c>
      <c r="B25" s="614" t="s">
        <v>1069</v>
      </c>
      <c r="C25" s="615" t="s">
        <v>1070</v>
      </c>
      <c r="D25" s="617">
        <v>8.5000000000000006E-3</v>
      </c>
      <c r="E25" s="617">
        <v>6.7999999999999996E-3</v>
      </c>
      <c r="F25" s="617">
        <v>6.7999999999999996E-3</v>
      </c>
      <c r="G25" s="617">
        <v>7.7999999999999996E-3</v>
      </c>
      <c r="H25" s="617">
        <v>8.3000000000000001E-3</v>
      </c>
      <c r="I25" s="617">
        <v>8.6E-3</v>
      </c>
      <c r="J25" s="617">
        <v>1.1599999999999999E-2</v>
      </c>
      <c r="K25" s="617">
        <v>1.04E-2</v>
      </c>
    </row>
    <row r="26" spans="1:26" s="613" customFormat="1" ht="21.95" customHeight="1">
      <c r="A26" s="613" t="s">
        <v>945</v>
      </c>
      <c r="B26" s="614" t="s">
        <v>1071</v>
      </c>
      <c r="C26" s="615" t="s">
        <v>1072</v>
      </c>
      <c r="D26" s="617">
        <v>2.0299999999999999E-2</v>
      </c>
      <c r="E26" s="617">
        <v>1.9699999999999999E-2</v>
      </c>
      <c r="F26" s="617">
        <v>1.8499999999999999E-2</v>
      </c>
      <c r="G26" s="617">
        <v>1.38E-2</v>
      </c>
      <c r="H26" s="617">
        <v>2.3099999999999999E-2</v>
      </c>
      <c r="I26" s="617">
        <v>2.5899999999999999E-2</v>
      </c>
      <c r="J26" s="617">
        <v>2.2599999999999999E-2</v>
      </c>
      <c r="K26" s="617">
        <v>2.5700000000000001E-2</v>
      </c>
    </row>
    <row r="27" spans="1:26" s="613" customFormat="1" ht="21.95" customHeight="1">
      <c r="A27" s="613" t="s">
        <v>945</v>
      </c>
      <c r="B27" s="614" t="s">
        <v>1073</v>
      </c>
      <c r="C27" s="615" t="s">
        <v>1074</v>
      </c>
      <c r="D27" s="617">
        <v>6.4999999999999997E-3</v>
      </c>
      <c r="E27" s="617">
        <v>5.0000000000000001E-3</v>
      </c>
      <c r="F27" s="617">
        <v>5.1999999999999998E-3</v>
      </c>
      <c r="G27" s="617">
        <v>7.7000000000000002E-3</v>
      </c>
      <c r="H27" s="617">
        <v>8.0000000000000002E-3</v>
      </c>
      <c r="I27" s="617">
        <v>8.3000000000000001E-3</v>
      </c>
      <c r="J27" s="617">
        <v>1.14E-2</v>
      </c>
      <c r="K27" s="617">
        <v>1.03E-2</v>
      </c>
    </row>
    <row r="28" spans="1:26" s="613" customFormat="1" ht="21.95" customHeight="1">
      <c r="A28" s="613" t="s">
        <v>945</v>
      </c>
      <c r="B28" s="614" t="s">
        <v>1075</v>
      </c>
      <c r="C28" s="615" t="s">
        <v>1076</v>
      </c>
      <c r="D28" s="617">
        <v>0.25</v>
      </c>
      <c r="E28" s="617">
        <v>0.2782</v>
      </c>
      <c r="F28" s="617">
        <v>0.24879999999999999</v>
      </c>
      <c r="G28" s="617">
        <v>2.4799999999999999E-2</v>
      </c>
      <c r="H28" s="617">
        <v>6.0100000000000001E-2</v>
      </c>
      <c r="I28" s="617">
        <v>6.9900000000000004E-2</v>
      </c>
      <c r="J28" s="617">
        <v>4.2000000000000003E-2</v>
      </c>
      <c r="K28" s="617">
        <v>4.1300000000000003E-2</v>
      </c>
    </row>
    <row r="29" spans="1:26" s="613" customFormat="1" ht="21.95" customHeight="1">
      <c r="A29" s="613" t="s">
        <v>945</v>
      </c>
      <c r="B29" s="614" t="s">
        <v>1077</v>
      </c>
      <c r="C29" s="615" t="s">
        <v>1078</v>
      </c>
      <c r="D29" s="617">
        <v>3.5999999999999999E-3</v>
      </c>
      <c r="E29" s="617">
        <v>3.7000000000000002E-3</v>
      </c>
      <c r="F29" s="617">
        <v>3.5000000000000001E-3</v>
      </c>
      <c r="G29" s="617">
        <v>3.5000000000000001E-3</v>
      </c>
      <c r="H29" s="617">
        <v>3.5999999999999999E-3</v>
      </c>
      <c r="I29" s="617">
        <v>3.3999999999999998E-3</v>
      </c>
      <c r="J29" s="617">
        <v>3.5000000000000001E-3</v>
      </c>
      <c r="K29" s="617">
        <v>3.3E-3</v>
      </c>
    </row>
    <row r="30" spans="1:26" s="613" customFormat="1" ht="21.95" customHeight="1">
      <c r="A30" s="613" t="s">
        <v>945</v>
      </c>
      <c r="B30" s="614" t="s">
        <v>1079</v>
      </c>
      <c r="C30" s="615" t="s">
        <v>1080</v>
      </c>
      <c r="D30" s="617">
        <v>7.9799999999999996E-2</v>
      </c>
      <c r="E30" s="617">
        <v>7.9200000000000007E-2</v>
      </c>
      <c r="F30" s="617">
        <v>6.4699999999999994E-2</v>
      </c>
      <c r="G30" s="617">
        <v>6.4600000000000005E-2</v>
      </c>
      <c r="H30" s="617">
        <v>6.5199999999999994E-2</v>
      </c>
      <c r="I30" s="617">
        <v>6.6000000000000003E-2</v>
      </c>
      <c r="J30" s="617">
        <v>6.2899999999999998E-2</v>
      </c>
      <c r="K30" s="617">
        <v>6.2100000000000002E-2</v>
      </c>
    </row>
    <row r="31" spans="1:26" s="613" customFormat="1" ht="21.95" customHeight="1">
      <c r="A31" s="613" t="s">
        <v>945</v>
      </c>
      <c r="B31" s="614" t="s">
        <v>1081</v>
      </c>
      <c r="C31" s="615" t="s">
        <v>1082</v>
      </c>
      <c r="D31" s="617">
        <v>0.97109999999999996</v>
      </c>
      <c r="E31" s="617">
        <v>0.96640000000000004</v>
      </c>
      <c r="F31" s="617">
        <v>0.96799999999999997</v>
      </c>
      <c r="G31" s="617">
        <v>0.97299999999999998</v>
      </c>
      <c r="H31" s="617">
        <v>0.96560000000000001</v>
      </c>
      <c r="I31" s="617">
        <v>0.96160000000000001</v>
      </c>
      <c r="J31" s="617">
        <v>0.96789999999999998</v>
      </c>
      <c r="K31" s="617">
        <v>0.96640000000000004</v>
      </c>
    </row>
    <row r="32" spans="1:26" s="613" customFormat="1" ht="21.95" customHeight="1">
      <c r="A32" s="613" t="s">
        <v>945</v>
      </c>
      <c r="B32" s="614" t="s">
        <v>1083</v>
      </c>
      <c r="C32" s="615" t="s">
        <v>1084</v>
      </c>
      <c r="D32" s="617">
        <v>8.9999999999999993E-3</v>
      </c>
      <c r="E32" s="617">
        <v>1.49E-2</v>
      </c>
      <c r="F32" s="617">
        <v>1.4200000000000001E-2</v>
      </c>
      <c r="G32" s="617">
        <v>1.4E-2</v>
      </c>
      <c r="H32" s="617">
        <v>1.43E-2</v>
      </c>
      <c r="I32" s="617">
        <v>1.66E-2</v>
      </c>
      <c r="J32" s="617">
        <v>9.4999999999999998E-3</v>
      </c>
      <c r="K32" s="617">
        <v>1.0699999999999999E-2</v>
      </c>
    </row>
    <row r="33" spans="1:20" s="613" customFormat="1" ht="21.95" customHeight="1">
      <c r="A33" s="613" t="s">
        <v>945</v>
      </c>
      <c r="B33" s="614" t="s">
        <v>1085</v>
      </c>
      <c r="C33" s="615" t="s">
        <v>1086</v>
      </c>
      <c r="D33" s="617">
        <v>1.1999999999999999E-3</v>
      </c>
      <c r="E33" s="617">
        <v>2.7000000000000001E-3</v>
      </c>
      <c r="F33" s="617">
        <v>1.8E-3</v>
      </c>
      <c r="G33" s="617">
        <v>2.8999999999999998E-3</v>
      </c>
      <c r="H33" s="617">
        <v>4.8999999999999998E-3</v>
      </c>
      <c r="I33" s="617">
        <v>4.3E-3</v>
      </c>
      <c r="J33" s="617">
        <v>4.0000000000000001E-3</v>
      </c>
      <c r="K33" s="617">
        <v>3.8E-3</v>
      </c>
    </row>
    <row r="34" spans="1:20" s="613" customFormat="1" ht="21.95" customHeight="1">
      <c r="A34" s="613" t="s">
        <v>945</v>
      </c>
      <c r="B34" s="614" t="s">
        <v>1087</v>
      </c>
      <c r="C34" s="615" t="s">
        <v>1088</v>
      </c>
      <c r="D34" s="617">
        <v>1.1999999999999999E-3</v>
      </c>
      <c r="E34" s="617">
        <v>4.0000000000000002E-4</v>
      </c>
      <c r="F34" s="617">
        <v>5.9999999999999995E-4</v>
      </c>
      <c r="G34" s="617">
        <v>8.9999999999999998E-4</v>
      </c>
      <c r="H34" s="617">
        <v>2E-3</v>
      </c>
      <c r="I34" s="617">
        <v>2.8999999999999998E-3</v>
      </c>
      <c r="J34" s="617">
        <v>1.4E-3</v>
      </c>
      <c r="K34" s="617">
        <v>2.5000000000000001E-3</v>
      </c>
    </row>
    <row r="35" spans="1:20" s="613" customFormat="1" ht="21.95" customHeight="1">
      <c r="A35" s="613" t="s">
        <v>945</v>
      </c>
      <c r="B35" s="614" t="s">
        <v>1089</v>
      </c>
      <c r="C35" s="615" t="s">
        <v>1090</v>
      </c>
      <c r="D35" s="617">
        <v>2.0000000000000001E-4</v>
      </c>
      <c r="E35" s="617">
        <v>2.0000000000000001E-4</v>
      </c>
      <c r="F35" s="617">
        <v>4.0000000000000002E-4</v>
      </c>
      <c r="G35" s="617">
        <v>8.0000000000000004E-4</v>
      </c>
      <c r="H35" s="617">
        <v>2.0999999999999999E-3</v>
      </c>
      <c r="I35" s="617">
        <v>1.6000000000000001E-3</v>
      </c>
      <c r="J35" s="617">
        <v>2.2000000000000001E-3</v>
      </c>
      <c r="K35" s="617">
        <v>6.9999999999999999E-4</v>
      </c>
    </row>
    <row r="36" spans="1:20" s="613" customFormat="1" ht="21.95" customHeight="1" thickBot="1">
      <c r="A36" s="613" t="s">
        <v>945</v>
      </c>
      <c r="B36" s="620" t="s">
        <v>1091</v>
      </c>
      <c r="C36" s="615" t="s">
        <v>1092</v>
      </c>
      <c r="D36" s="617">
        <v>1.7299999999999999E-2</v>
      </c>
      <c r="E36" s="617">
        <v>1.54E-2</v>
      </c>
      <c r="F36" s="617">
        <v>1.5100000000000001E-2</v>
      </c>
      <c r="G36" s="617">
        <v>8.5000000000000006E-3</v>
      </c>
      <c r="H36" s="617">
        <v>1.11E-2</v>
      </c>
      <c r="I36" s="617">
        <v>1.29E-2</v>
      </c>
      <c r="J36" s="617">
        <v>1.5100000000000001E-2</v>
      </c>
      <c r="K36" s="617">
        <v>1.6E-2</v>
      </c>
    </row>
    <row r="37" spans="1:20" s="217" customFormat="1" ht="21.95" customHeight="1" thickTop="1" thickBot="1">
      <c r="B37" s="609"/>
      <c r="C37" s="600" t="s">
        <v>632</v>
      </c>
      <c r="D37" s="601"/>
      <c r="E37" s="601"/>
      <c r="F37" s="601"/>
      <c r="G37" s="601"/>
      <c r="H37" s="601"/>
      <c r="I37" s="601"/>
      <c r="J37" s="602"/>
      <c r="K37" s="602"/>
      <c r="L37" s="511"/>
    </row>
    <row r="38" spans="1:20" s="216" customFormat="1" ht="21.95" customHeight="1" thickTop="1">
      <c r="A38" s="216" t="s">
        <v>945</v>
      </c>
      <c r="B38" s="610" t="s">
        <v>1093</v>
      </c>
      <c r="C38" s="611" t="s">
        <v>1094</v>
      </c>
      <c r="D38" s="612">
        <v>0.12330000000000001</v>
      </c>
      <c r="E38" s="612">
        <v>0.1162</v>
      </c>
      <c r="F38" s="612">
        <v>0.13020000000000001</v>
      </c>
      <c r="G38" s="612">
        <v>0.1166</v>
      </c>
      <c r="H38" s="612">
        <v>0.11169999999999999</v>
      </c>
      <c r="I38" s="612">
        <v>0.1137</v>
      </c>
      <c r="J38" s="612">
        <v>0.1178</v>
      </c>
      <c r="K38" s="612">
        <v>0.1176</v>
      </c>
    </row>
    <row r="39" spans="1:20" s="613" customFormat="1" ht="21.95" customHeight="1">
      <c r="A39" s="613" t="s">
        <v>945</v>
      </c>
      <c r="B39" s="614" t="s">
        <v>1095</v>
      </c>
      <c r="C39" s="615" t="s">
        <v>1096</v>
      </c>
      <c r="D39" s="617">
        <v>0.3614</v>
      </c>
      <c r="E39" s="617">
        <v>0.38290000000000002</v>
      </c>
      <c r="F39" s="617">
        <v>0.43680000000000002</v>
      </c>
      <c r="G39" s="617">
        <v>0.4965</v>
      </c>
      <c r="H39" s="617">
        <v>0.45250000000000001</v>
      </c>
      <c r="I39" s="617">
        <v>0.38790000000000002</v>
      </c>
      <c r="J39" s="617">
        <v>0.33550000000000002</v>
      </c>
      <c r="K39" s="617">
        <v>0.29270000000000002</v>
      </c>
    </row>
    <row r="40" spans="1:20" s="613" customFormat="1" ht="21.95" customHeight="1">
      <c r="A40" s="613" t="s">
        <v>945</v>
      </c>
      <c r="B40" s="614" t="s">
        <v>1097</v>
      </c>
      <c r="C40" s="615" t="s">
        <v>1098</v>
      </c>
      <c r="D40" s="617">
        <v>0.24709999999999999</v>
      </c>
      <c r="E40" s="617">
        <v>0.2646</v>
      </c>
      <c r="F40" s="617">
        <v>0.30840000000000001</v>
      </c>
      <c r="G40" s="617">
        <v>0.37019999999999997</v>
      </c>
      <c r="H40" s="617">
        <v>0.3357</v>
      </c>
      <c r="I40" s="617">
        <v>0.28510000000000002</v>
      </c>
      <c r="J40" s="617">
        <v>0.2414</v>
      </c>
      <c r="K40" s="617">
        <v>0.2059</v>
      </c>
    </row>
    <row r="41" spans="1:20" s="613" customFormat="1" ht="21.95" customHeight="1">
      <c r="A41" s="613" t="s">
        <v>945</v>
      </c>
      <c r="B41" s="614" t="s">
        <v>1099</v>
      </c>
      <c r="C41" s="615" t="s">
        <v>1100</v>
      </c>
      <c r="D41" s="617">
        <v>0.19819999999999999</v>
      </c>
      <c r="E41" s="617">
        <v>0.2107</v>
      </c>
      <c r="F41" s="617">
        <v>0.24199999999999999</v>
      </c>
      <c r="G41" s="617">
        <v>0.28160000000000002</v>
      </c>
      <c r="H41" s="617">
        <v>0.25719999999999998</v>
      </c>
      <c r="I41" s="617">
        <v>0.21909999999999999</v>
      </c>
      <c r="J41" s="617">
        <v>0.18559999999999999</v>
      </c>
      <c r="K41" s="617">
        <v>0.15959999999999999</v>
      </c>
    </row>
    <row r="42" spans="1:20" s="613" customFormat="1" ht="21.95" customHeight="1" thickBot="1">
      <c r="A42" s="613" t="s">
        <v>945</v>
      </c>
      <c r="B42" s="614" t="s">
        <v>1101</v>
      </c>
      <c r="C42" s="615" t="s">
        <v>1102</v>
      </c>
      <c r="D42" s="621">
        <v>0.34831407823678784</v>
      </c>
      <c r="E42" s="621">
        <v>0.36687191031907573</v>
      </c>
      <c r="F42" s="621">
        <v>0.42078418964418596</v>
      </c>
      <c r="G42" s="621">
        <v>0.48605268668551838</v>
      </c>
      <c r="H42" s="621">
        <v>0.42849205789683359</v>
      </c>
      <c r="I42" s="621">
        <v>0.3735575988977699</v>
      </c>
      <c r="J42" s="621">
        <v>0.28649668738517359</v>
      </c>
      <c r="K42" s="617">
        <v>0.2656</v>
      </c>
      <c r="M42" s="621"/>
      <c r="N42" s="621"/>
      <c r="O42" s="621"/>
      <c r="P42" s="621"/>
      <c r="Q42" s="621"/>
      <c r="R42" s="621"/>
      <c r="S42" s="621"/>
      <c r="T42" s="621"/>
    </row>
    <row r="43" spans="1:20" s="217" customFormat="1" ht="21.95" customHeight="1" thickTop="1" thickBot="1">
      <c r="B43" s="609"/>
      <c r="C43" s="600" t="s">
        <v>638</v>
      </c>
      <c r="D43" s="601"/>
      <c r="E43" s="601"/>
      <c r="F43" s="601"/>
      <c r="G43" s="601"/>
      <c r="H43" s="601"/>
      <c r="I43" s="601"/>
      <c r="J43" s="602"/>
      <c r="K43" s="602"/>
      <c r="L43" s="511"/>
    </row>
    <row r="44" spans="1:20" s="216" customFormat="1" ht="21.95" customHeight="1" thickTop="1">
      <c r="A44" s="216" t="s">
        <v>945</v>
      </c>
      <c r="B44" s="610" t="s">
        <v>1103</v>
      </c>
      <c r="C44" s="611" t="s">
        <v>1104</v>
      </c>
      <c r="D44" s="612">
        <v>0.19819999999999999</v>
      </c>
      <c r="E44" s="612">
        <v>0.2036</v>
      </c>
      <c r="F44" s="612">
        <v>0.21510000000000001</v>
      </c>
      <c r="G44" s="612">
        <v>0.2394</v>
      </c>
      <c r="H44" s="612">
        <v>0.23369999999999999</v>
      </c>
      <c r="I44" s="612">
        <v>0.2316</v>
      </c>
      <c r="J44" s="612">
        <v>0.23089999999999999</v>
      </c>
      <c r="K44" s="612">
        <v>0.22470000000000001</v>
      </c>
    </row>
    <row r="45" spans="1:20" s="613" customFormat="1" ht="21.95" customHeight="1">
      <c r="A45" s="613" t="s">
        <v>945</v>
      </c>
      <c r="B45" s="614" t="s">
        <v>1105</v>
      </c>
      <c r="C45" s="615" t="s">
        <v>1106</v>
      </c>
      <c r="D45" s="617">
        <v>0.19769999999999999</v>
      </c>
      <c r="E45" s="617">
        <v>0.2029</v>
      </c>
      <c r="F45" s="617">
        <v>0.2147</v>
      </c>
      <c r="G45" s="617">
        <v>0.23899999999999999</v>
      </c>
      <c r="H45" s="617">
        <v>0.2334</v>
      </c>
      <c r="I45" s="617">
        <v>0.23130000000000001</v>
      </c>
      <c r="J45" s="617">
        <v>0.23069999999999999</v>
      </c>
      <c r="K45" s="617">
        <v>0.22450000000000001</v>
      </c>
    </row>
    <row r="46" spans="1:20" s="613" customFormat="1" ht="21.95" customHeight="1">
      <c r="A46" s="613" t="s">
        <v>945</v>
      </c>
      <c r="B46" s="614" t="s">
        <v>1107</v>
      </c>
      <c r="C46" s="615" t="s">
        <v>1108</v>
      </c>
      <c r="D46" s="617">
        <v>7.3400000000000007E-2</v>
      </c>
      <c r="E46" s="617">
        <v>7.1300000000000002E-2</v>
      </c>
      <c r="F46" s="617">
        <v>6.3799999999999996E-2</v>
      </c>
      <c r="G46" s="617">
        <v>4.1099999999999998E-2</v>
      </c>
      <c r="H46" s="617">
        <v>7.0199999999999999E-2</v>
      </c>
      <c r="I46" s="617">
        <v>7.9000000000000001E-2</v>
      </c>
      <c r="J46" s="617">
        <v>7.1499999999999994E-2</v>
      </c>
      <c r="K46" s="617">
        <v>8.2500000000000004E-2</v>
      </c>
    </row>
    <row r="47" spans="1:20" s="613" customFormat="1" ht="21.95" customHeight="1">
      <c r="A47" s="613" t="s">
        <v>945</v>
      </c>
      <c r="B47" s="614" t="s">
        <v>1109</v>
      </c>
      <c r="C47" s="615" t="s">
        <v>1110</v>
      </c>
      <c r="D47" s="617">
        <v>7.7000000000000002E-3</v>
      </c>
      <c r="E47" s="617">
        <v>6.8999999999999999E-3</v>
      </c>
      <c r="F47" s="617">
        <v>5.7999999999999996E-3</v>
      </c>
      <c r="G47" s="617">
        <v>5.9999999999999995E-4</v>
      </c>
      <c r="H47" s="617">
        <v>1.5E-3</v>
      </c>
      <c r="I47" s="617">
        <v>1.8E-3</v>
      </c>
      <c r="J47" s="617">
        <v>1.5E-3</v>
      </c>
      <c r="K47" s="617">
        <v>1.4E-3</v>
      </c>
    </row>
    <row r="48" spans="1:20" s="613" customFormat="1" ht="21.95" customHeight="1">
      <c r="A48" s="613" t="s">
        <v>945</v>
      </c>
      <c r="B48" s="614" t="s">
        <v>1111</v>
      </c>
      <c r="C48" s="615" t="s">
        <v>1112</v>
      </c>
      <c r="D48" s="617">
        <v>3.3000000000000002E-2</v>
      </c>
      <c r="E48" s="617">
        <v>3.4700000000000002E-2</v>
      </c>
      <c r="F48" s="617">
        <v>2.9700000000000001E-2</v>
      </c>
      <c r="G48" s="617">
        <v>2.53E-2</v>
      </c>
      <c r="H48" s="617">
        <v>4.2999999999999997E-2</v>
      </c>
      <c r="I48" s="617">
        <v>5.2200000000000003E-2</v>
      </c>
      <c r="J48" s="617">
        <v>4.2700000000000002E-2</v>
      </c>
      <c r="K48" s="617">
        <v>4.8899999999999999E-2</v>
      </c>
    </row>
    <row r="49" spans="1:12" s="613" customFormat="1" ht="21.95" customHeight="1" thickBot="1">
      <c r="A49" s="613" t="s">
        <v>945</v>
      </c>
      <c r="B49" s="614" t="s">
        <v>1113</v>
      </c>
      <c r="C49" s="615" t="s">
        <v>1114</v>
      </c>
      <c r="D49" s="617">
        <v>0.36930000000000002</v>
      </c>
      <c r="E49" s="617">
        <v>0.38469999999999999</v>
      </c>
      <c r="F49" s="617">
        <v>0.41470000000000001</v>
      </c>
      <c r="G49" s="617">
        <v>0.46800000000000003</v>
      </c>
      <c r="H49" s="617">
        <v>0.4667</v>
      </c>
      <c r="I49" s="617">
        <v>0.50149999999999995</v>
      </c>
      <c r="J49" s="617">
        <v>0.48549999999999999</v>
      </c>
      <c r="K49" s="617">
        <v>0.49249999999999999</v>
      </c>
    </row>
    <row r="50" spans="1:12" s="598" customFormat="1" ht="21.95" customHeight="1" thickTop="1" thickBot="1">
      <c r="B50" s="599"/>
      <c r="C50" s="600" t="s">
        <v>1115</v>
      </c>
      <c r="D50" s="601"/>
      <c r="E50" s="601"/>
      <c r="F50" s="601"/>
      <c r="G50" s="601"/>
      <c r="H50" s="601"/>
      <c r="I50" s="601"/>
      <c r="J50" s="602"/>
      <c r="K50" s="602"/>
      <c r="L50" s="603"/>
    </row>
    <row r="51" spans="1:12" s="216" customFormat="1" ht="21.95" customHeight="1" thickTop="1">
      <c r="A51" s="216" t="s">
        <v>945</v>
      </c>
      <c r="B51" s="610" t="s">
        <v>1116</v>
      </c>
      <c r="C51" s="611" t="s">
        <v>1117</v>
      </c>
      <c r="D51" s="612">
        <v>0.92520000000000002</v>
      </c>
      <c r="E51" s="612">
        <v>0.93179999999999996</v>
      </c>
      <c r="F51" s="612">
        <v>0.92559999999999998</v>
      </c>
      <c r="G51" s="612">
        <v>0.93359999999999999</v>
      </c>
      <c r="H51" s="612">
        <v>0.93159999999999998</v>
      </c>
      <c r="I51" s="612">
        <v>0.92830000000000001</v>
      </c>
      <c r="J51" s="612">
        <v>0.92700000000000005</v>
      </c>
      <c r="K51" s="612">
        <v>0.9284</v>
      </c>
    </row>
    <row r="52" spans="1:12" s="613" customFormat="1" ht="21.95" customHeight="1">
      <c r="A52" s="613" t="s">
        <v>945</v>
      </c>
      <c r="B52" s="614" t="s">
        <v>1118</v>
      </c>
      <c r="C52" s="615" t="s">
        <v>1119</v>
      </c>
      <c r="D52" s="617">
        <v>0.94140000000000001</v>
      </c>
      <c r="E52" s="617">
        <v>0.9375</v>
      </c>
      <c r="F52" s="617">
        <v>0.9496</v>
      </c>
      <c r="G52" s="617">
        <v>0.94969999999999999</v>
      </c>
      <c r="H52" s="617">
        <v>0.95299999999999996</v>
      </c>
      <c r="I52" s="617">
        <v>0.94810000000000005</v>
      </c>
      <c r="J52" s="617">
        <v>0.95030000000000003</v>
      </c>
      <c r="K52" s="617">
        <v>0.94689999999999996</v>
      </c>
    </row>
    <row r="53" spans="1:12" s="613" customFormat="1" ht="21.95" customHeight="1">
      <c r="A53" s="613" t="s">
        <v>945</v>
      </c>
      <c r="B53" s="614" t="s">
        <v>1120</v>
      </c>
      <c r="C53" s="615" t="s">
        <v>1121</v>
      </c>
      <c r="D53" s="617">
        <v>0.22489999999999999</v>
      </c>
      <c r="E53" s="617">
        <v>0.24690000000000001</v>
      </c>
      <c r="F53" s="617">
        <v>0.24129999999999999</v>
      </c>
      <c r="G53" s="617">
        <v>0.29170000000000001</v>
      </c>
      <c r="H53" s="617">
        <v>0.27529999999999999</v>
      </c>
      <c r="I53" s="617">
        <v>0.2737</v>
      </c>
      <c r="J53" s="617">
        <v>0.2681</v>
      </c>
      <c r="K53" s="617">
        <v>0.26419999999999999</v>
      </c>
    </row>
    <row r="54" spans="1:12" s="613" customFormat="1" ht="21.95" customHeight="1">
      <c r="A54" s="613" t="s">
        <v>945</v>
      </c>
      <c r="B54" s="614" t="s">
        <v>1122</v>
      </c>
      <c r="C54" s="615" t="s">
        <v>1123</v>
      </c>
      <c r="D54" s="617">
        <v>0.37840000000000001</v>
      </c>
      <c r="E54" s="617">
        <v>0.33610000000000001</v>
      </c>
      <c r="F54" s="617">
        <v>0.34649999999999997</v>
      </c>
      <c r="G54" s="617">
        <v>0.27789999999999998</v>
      </c>
      <c r="H54" s="617">
        <v>0.29299999999999998</v>
      </c>
      <c r="I54" s="617">
        <v>0.30980000000000002</v>
      </c>
      <c r="J54" s="617">
        <v>0.3165</v>
      </c>
      <c r="K54" s="617">
        <v>0.31900000000000001</v>
      </c>
    </row>
    <row r="55" spans="1:12" ht="21.95" customHeight="1" thickBot="1">
      <c r="C55" s="622"/>
      <c r="D55" s="622"/>
      <c r="E55" s="622"/>
      <c r="F55" s="622"/>
      <c r="G55" s="622"/>
      <c r="H55" s="622"/>
      <c r="I55" s="622"/>
      <c r="J55" s="622"/>
      <c r="K55" s="622"/>
      <c r="L55" s="586"/>
    </row>
    <row r="56" spans="1:12" ht="15.75" thickTop="1">
      <c r="A56" s="623" t="s">
        <v>942</v>
      </c>
      <c r="B56" s="607" t="s">
        <v>942</v>
      </c>
      <c r="C56" s="31" t="s">
        <v>650</v>
      </c>
      <c r="D56" s="561"/>
      <c r="E56" s="624"/>
      <c r="F56" s="624"/>
      <c r="G56" s="624"/>
      <c r="H56" s="624"/>
      <c r="I56" s="624"/>
    </row>
    <row r="57" spans="1:12" ht="61.5" customHeight="1">
      <c r="C57" s="1201" t="s">
        <v>651</v>
      </c>
      <c r="D57" s="1201"/>
      <c r="E57" s="1201"/>
      <c r="F57" s="1201"/>
      <c r="G57" s="1201"/>
      <c r="H57" s="1201"/>
      <c r="I57" s="1201"/>
      <c r="J57" s="1201"/>
      <c r="K57" s="1201"/>
    </row>
    <row r="58" spans="1:12" ht="60" customHeight="1">
      <c r="C58" s="1201" t="s">
        <v>652</v>
      </c>
      <c r="D58" s="1201"/>
      <c r="E58" s="1201"/>
      <c r="F58" s="1201"/>
      <c r="G58" s="1201"/>
      <c r="H58" s="1201"/>
      <c r="I58" s="1201"/>
      <c r="J58" s="1201"/>
      <c r="K58" s="1201"/>
    </row>
    <row r="59" spans="1:12">
      <c r="C59" s="35" t="s">
        <v>1124</v>
      </c>
      <c r="D59" s="625"/>
      <c r="E59" s="624"/>
      <c r="F59" s="624"/>
      <c r="G59" s="624"/>
      <c r="H59" s="624"/>
      <c r="I59" s="624"/>
    </row>
    <row r="60" spans="1:12">
      <c r="C60" s="35" t="s">
        <v>654</v>
      </c>
    </row>
  </sheetData>
  <mergeCells count="6">
    <mergeCell ref="C58:K58"/>
    <mergeCell ref="A2:K2"/>
    <mergeCell ref="A4:K4"/>
    <mergeCell ref="D6:E6"/>
    <mergeCell ref="F6:K6"/>
    <mergeCell ref="C57:K57"/>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1"/>
  <sheetViews>
    <sheetView topLeftCell="C1" zoomScale="85" zoomScaleNormal="85" workbookViewId="0">
      <selection activeCell="C1" sqref="C1"/>
    </sheetView>
  </sheetViews>
  <sheetFormatPr defaultRowHeight="15"/>
  <cols>
    <col min="1" max="1" width="3" style="596" hidden="1" customWidth="1"/>
    <col min="2" max="2" width="6" style="596" hidden="1" customWidth="1"/>
    <col min="3" max="3" width="81.5703125" style="596" customWidth="1"/>
    <col min="4" max="11" width="13.140625" style="596" customWidth="1"/>
    <col min="12" max="12" width="4" style="596" customWidth="1"/>
    <col min="13" max="256" width="9.140625" style="596"/>
    <col min="257" max="258" width="0" style="596" hidden="1" customWidth="1"/>
    <col min="259" max="259" width="81.5703125" style="596" customWidth="1"/>
    <col min="260" max="267" width="13.140625" style="596" customWidth="1"/>
    <col min="268" max="268" width="4" style="596" customWidth="1"/>
    <col min="269" max="512" width="9.140625" style="596"/>
    <col min="513" max="514" width="0" style="596" hidden="1" customWidth="1"/>
    <col min="515" max="515" width="81.5703125" style="596" customWidth="1"/>
    <col min="516" max="523" width="13.140625" style="596" customWidth="1"/>
    <col min="524" max="524" width="4" style="596" customWidth="1"/>
    <col min="525" max="768" width="9.140625" style="596"/>
    <col min="769" max="770" width="0" style="596" hidden="1" customWidth="1"/>
    <col min="771" max="771" width="81.5703125" style="596" customWidth="1"/>
    <col min="772" max="779" width="13.140625" style="596" customWidth="1"/>
    <col min="780" max="780" width="4" style="596" customWidth="1"/>
    <col min="781" max="1024" width="9.140625" style="596"/>
    <col min="1025" max="1026" width="0" style="596" hidden="1" customWidth="1"/>
    <col min="1027" max="1027" width="81.5703125" style="596" customWidth="1"/>
    <col min="1028" max="1035" width="13.140625" style="596" customWidth="1"/>
    <col min="1036" max="1036" width="4" style="596" customWidth="1"/>
    <col min="1037" max="1280" width="9.140625" style="596"/>
    <col min="1281" max="1282" width="0" style="596" hidden="1" customWidth="1"/>
    <col min="1283" max="1283" width="81.5703125" style="596" customWidth="1"/>
    <col min="1284" max="1291" width="13.140625" style="596" customWidth="1"/>
    <col min="1292" max="1292" width="4" style="596" customWidth="1"/>
    <col min="1293" max="1536" width="9.140625" style="596"/>
    <col min="1537" max="1538" width="0" style="596" hidden="1" customWidth="1"/>
    <col min="1539" max="1539" width="81.5703125" style="596" customWidth="1"/>
    <col min="1540" max="1547" width="13.140625" style="596" customWidth="1"/>
    <col min="1548" max="1548" width="4" style="596" customWidth="1"/>
    <col min="1549" max="1792" width="9.140625" style="596"/>
    <col min="1793" max="1794" width="0" style="596" hidden="1" customWidth="1"/>
    <col min="1795" max="1795" width="81.5703125" style="596" customWidth="1"/>
    <col min="1796" max="1803" width="13.140625" style="596" customWidth="1"/>
    <col min="1804" max="1804" width="4" style="596" customWidth="1"/>
    <col min="1805" max="2048" width="9.140625" style="596"/>
    <col min="2049" max="2050" width="0" style="596" hidden="1" customWidth="1"/>
    <col min="2051" max="2051" width="81.5703125" style="596" customWidth="1"/>
    <col min="2052" max="2059" width="13.140625" style="596" customWidth="1"/>
    <col min="2060" max="2060" width="4" style="596" customWidth="1"/>
    <col min="2061" max="2304" width="9.140625" style="596"/>
    <col min="2305" max="2306" width="0" style="596" hidden="1" customWidth="1"/>
    <col min="2307" max="2307" width="81.5703125" style="596" customWidth="1"/>
    <col min="2308" max="2315" width="13.140625" style="596" customWidth="1"/>
    <col min="2316" max="2316" width="4" style="596" customWidth="1"/>
    <col min="2317" max="2560" width="9.140625" style="596"/>
    <col min="2561" max="2562" width="0" style="596" hidden="1" customWidth="1"/>
    <col min="2563" max="2563" width="81.5703125" style="596" customWidth="1"/>
    <col min="2564" max="2571" width="13.140625" style="596" customWidth="1"/>
    <col min="2572" max="2572" width="4" style="596" customWidth="1"/>
    <col min="2573" max="2816" width="9.140625" style="596"/>
    <col min="2817" max="2818" width="0" style="596" hidden="1" customWidth="1"/>
    <col min="2819" max="2819" width="81.5703125" style="596" customWidth="1"/>
    <col min="2820" max="2827" width="13.140625" style="596" customWidth="1"/>
    <col min="2828" max="2828" width="4" style="596" customWidth="1"/>
    <col min="2829" max="3072" width="9.140625" style="596"/>
    <col min="3073" max="3074" width="0" style="596" hidden="1" customWidth="1"/>
    <col min="3075" max="3075" width="81.5703125" style="596" customWidth="1"/>
    <col min="3076" max="3083" width="13.140625" style="596" customWidth="1"/>
    <col min="3084" max="3084" width="4" style="596" customWidth="1"/>
    <col min="3085" max="3328" width="9.140625" style="596"/>
    <col min="3329" max="3330" width="0" style="596" hidden="1" customWidth="1"/>
    <col min="3331" max="3331" width="81.5703125" style="596" customWidth="1"/>
    <col min="3332" max="3339" width="13.140625" style="596" customWidth="1"/>
    <col min="3340" max="3340" width="4" style="596" customWidth="1"/>
    <col min="3341" max="3584" width="9.140625" style="596"/>
    <col min="3585" max="3586" width="0" style="596" hidden="1" customWidth="1"/>
    <col min="3587" max="3587" width="81.5703125" style="596" customWidth="1"/>
    <col min="3588" max="3595" width="13.140625" style="596" customWidth="1"/>
    <col min="3596" max="3596" width="4" style="596" customWidth="1"/>
    <col min="3597" max="3840" width="9.140625" style="596"/>
    <col min="3841" max="3842" width="0" style="596" hidden="1" customWidth="1"/>
    <col min="3843" max="3843" width="81.5703125" style="596" customWidth="1"/>
    <col min="3844" max="3851" width="13.140625" style="596" customWidth="1"/>
    <col min="3852" max="3852" width="4" style="596" customWidth="1"/>
    <col min="3853" max="4096" width="9.140625" style="596"/>
    <col min="4097" max="4098" width="0" style="596" hidden="1" customWidth="1"/>
    <col min="4099" max="4099" width="81.5703125" style="596" customWidth="1"/>
    <col min="4100" max="4107" width="13.140625" style="596" customWidth="1"/>
    <col min="4108" max="4108" width="4" style="596" customWidth="1"/>
    <col min="4109" max="4352" width="9.140625" style="596"/>
    <col min="4353" max="4354" width="0" style="596" hidden="1" customWidth="1"/>
    <col min="4355" max="4355" width="81.5703125" style="596" customWidth="1"/>
    <col min="4356" max="4363" width="13.140625" style="596" customWidth="1"/>
    <col min="4364" max="4364" width="4" style="596" customWidth="1"/>
    <col min="4365" max="4608" width="9.140625" style="596"/>
    <col min="4609" max="4610" width="0" style="596" hidden="1" customWidth="1"/>
    <col min="4611" max="4611" width="81.5703125" style="596" customWidth="1"/>
    <col min="4612" max="4619" width="13.140625" style="596" customWidth="1"/>
    <col min="4620" max="4620" width="4" style="596" customWidth="1"/>
    <col min="4621" max="4864" width="9.140625" style="596"/>
    <col min="4865" max="4866" width="0" style="596" hidden="1" customWidth="1"/>
    <col min="4867" max="4867" width="81.5703125" style="596" customWidth="1"/>
    <col min="4868" max="4875" width="13.140625" style="596" customWidth="1"/>
    <col min="4876" max="4876" width="4" style="596" customWidth="1"/>
    <col min="4877" max="5120" width="9.140625" style="596"/>
    <col min="5121" max="5122" width="0" style="596" hidden="1" customWidth="1"/>
    <col min="5123" max="5123" width="81.5703125" style="596" customWidth="1"/>
    <col min="5124" max="5131" width="13.140625" style="596" customWidth="1"/>
    <col min="5132" max="5132" width="4" style="596" customWidth="1"/>
    <col min="5133" max="5376" width="9.140625" style="596"/>
    <col min="5377" max="5378" width="0" style="596" hidden="1" customWidth="1"/>
    <col min="5379" max="5379" width="81.5703125" style="596" customWidth="1"/>
    <col min="5380" max="5387" width="13.140625" style="596" customWidth="1"/>
    <col min="5388" max="5388" width="4" style="596" customWidth="1"/>
    <col min="5389" max="5632" width="9.140625" style="596"/>
    <col min="5633" max="5634" width="0" style="596" hidden="1" customWidth="1"/>
    <col min="5635" max="5635" width="81.5703125" style="596" customWidth="1"/>
    <col min="5636" max="5643" width="13.140625" style="596" customWidth="1"/>
    <col min="5644" max="5644" width="4" style="596" customWidth="1"/>
    <col min="5645" max="5888" width="9.140625" style="596"/>
    <col min="5889" max="5890" width="0" style="596" hidden="1" customWidth="1"/>
    <col min="5891" max="5891" width="81.5703125" style="596" customWidth="1"/>
    <col min="5892" max="5899" width="13.140625" style="596" customWidth="1"/>
    <col min="5900" max="5900" width="4" style="596" customWidth="1"/>
    <col min="5901" max="6144" width="9.140625" style="596"/>
    <col min="6145" max="6146" width="0" style="596" hidden="1" customWidth="1"/>
    <col min="6147" max="6147" width="81.5703125" style="596" customWidth="1"/>
    <col min="6148" max="6155" width="13.140625" style="596" customWidth="1"/>
    <col min="6156" max="6156" width="4" style="596" customWidth="1"/>
    <col min="6157" max="6400" width="9.140625" style="596"/>
    <col min="6401" max="6402" width="0" style="596" hidden="1" customWidth="1"/>
    <col min="6403" max="6403" width="81.5703125" style="596" customWidth="1"/>
    <col min="6404" max="6411" width="13.140625" style="596" customWidth="1"/>
    <col min="6412" max="6412" width="4" style="596" customWidth="1"/>
    <col min="6413" max="6656" width="9.140625" style="596"/>
    <col min="6657" max="6658" width="0" style="596" hidden="1" customWidth="1"/>
    <col min="6659" max="6659" width="81.5703125" style="596" customWidth="1"/>
    <col min="6660" max="6667" width="13.140625" style="596" customWidth="1"/>
    <col min="6668" max="6668" width="4" style="596" customWidth="1"/>
    <col min="6669" max="6912" width="9.140625" style="596"/>
    <col min="6913" max="6914" width="0" style="596" hidden="1" customWidth="1"/>
    <col min="6915" max="6915" width="81.5703125" style="596" customWidth="1"/>
    <col min="6916" max="6923" width="13.140625" style="596" customWidth="1"/>
    <col min="6924" max="6924" width="4" style="596" customWidth="1"/>
    <col min="6925" max="7168" width="9.140625" style="596"/>
    <col min="7169" max="7170" width="0" style="596" hidden="1" customWidth="1"/>
    <col min="7171" max="7171" width="81.5703125" style="596" customWidth="1"/>
    <col min="7172" max="7179" width="13.140625" style="596" customWidth="1"/>
    <col min="7180" max="7180" width="4" style="596" customWidth="1"/>
    <col min="7181" max="7424" width="9.140625" style="596"/>
    <col min="7425" max="7426" width="0" style="596" hidden="1" customWidth="1"/>
    <col min="7427" max="7427" width="81.5703125" style="596" customWidth="1"/>
    <col min="7428" max="7435" width="13.140625" style="596" customWidth="1"/>
    <col min="7436" max="7436" width="4" style="596" customWidth="1"/>
    <col min="7437" max="7680" width="9.140625" style="596"/>
    <col min="7681" max="7682" width="0" style="596" hidden="1" customWidth="1"/>
    <col min="7683" max="7683" width="81.5703125" style="596" customWidth="1"/>
    <col min="7684" max="7691" width="13.140625" style="596" customWidth="1"/>
    <col min="7692" max="7692" width="4" style="596" customWidth="1"/>
    <col min="7693" max="7936" width="9.140625" style="596"/>
    <col min="7937" max="7938" width="0" style="596" hidden="1" customWidth="1"/>
    <col min="7939" max="7939" width="81.5703125" style="596" customWidth="1"/>
    <col min="7940" max="7947" width="13.140625" style="596" customWidth="1"/>
    <col min="7948" max="7948" width="4" style="596" customWidth="1"/>
    <col min="7949" max="8192" width="9.140625" style="596"/>
    <col min="8193" max="8194" width="0" style="596" hidden="1" customWidth="1"/>
    <col min="8195" max="8195" width="81.5703125" style="596" customWidth="1"/>
    <col min="8196" max="8203" width="13.140625" style="596" customWidth="1"/>
    <col min="8204" max="8204" width="4" style="596" customWidth="1"/>
    <col min="8205" max="8448" width="9.140625" style="596"/>
    <col min="8449" max="8450" width="0" style="596" hidden="1" customWidth="1"/>
    <col min="8451" max="8451" width="81.5703125" style="596" customWidth="1"/>
    <col min="8452" max="8459" width="13.140625" style="596" customWidth="1"/>
    <col min="8460" max="8460" width="4" style="596" customWidth="1"/>
    <col min="8461" max="8704" width="9.140625" style="596"/>
    <col min="8705" max="8706" width="0" style="596" hidden="1" customWidth="1"/>
    <col min="8707" max="8707" width="81.5703125" style="596" customWidth="1"/>
    <col min="8708" max="8715" width="13.140625" style="596" customWidth="1"/>
    <col min="8716" max="8716" width="4" style="596" customWidth="1"/>
    <col min="8717" max="8960" width="9.140625" style="596"/>
    <col min="8961" max="8962" width="0" style="596" hidden="1" customWidth="1"/>
    <col min="8963" max="8963" width="81.5703125" style="596" customWidth="1"/>
    <col min="8964" max="8971" width="13.140625" style="596" customWidth="1"/>
    <col min="8972" max="8972" width="4" style="596" customWidth="1"/>
    <col min="8973" max="9216" width="9.140625" style="596"/>
    <col min="9217" max="9218" width="0" style="596" hidden="1" customWidth="1"/>
    <col min="9219" max="9219" width="81.5703125" style="596" customWidth="1"/>
    <col min="9220" max="9227" width="13.140625" style="596" customWidth="1"/>
    <col min="9228" max="9228" width="4" style="596" customWidth="1"/>
    <col min="9229" max="9472" width="9.140625" style="596"/>
    <col min="9473" max="9474" width="0" style="596" hidden="1" customWidth="1"/>
    <col min="9475" max="9475" width="81.5703125" style="596" customWidth="1"/>
    <col min="9476" max="9483" width="13.140625" style="596" customWidth="1"/>
    <col min="9484" max="9484" width="4" style="596" customWidth="1"/>
    <col min="9485" max="9728" width="9.140625" style="596"/>
    <col min="9729" max="9730" width="0" style="596" hidden="1" customWidth="1"/>
    <col min="9731" max="9731" width="81.5703125" style="596" customWidth="1"/>
    <col min="9732" max="9739" width="13.140625" style="596" customWidth="1"/>
    <col min="9740" max="9740" width="4" style="596" customWidth="1"/>
    <col min="9741" max="9984" width="9.140625" style="596"/>
    <col min="9985" max="9986" width="0" style="596" hidden="1" customWidth="1"/>
    <col min="9987" max="9987" width="81.5703125" style="596" customWidth="1"/>
    <col min="9988" max="9995" width="13.140625" style="596" customWidth="1"/>
    <col min="9996" max="9996" width="4" style="596" customWidth="1"/>
    <col min="9997" max="10240" width="9.140625" style="596"/>
    <col min="10241" max="10242" width="0" style="596" hidden="1" customWidth="1"/>
    <col min="10243" max="10243" width="81.5703125" style="596" customWidth="1"/>
    <col min="10244" max="10251" width="13.140625" style="596" customWidth="1"/>
    <col min="10252" max="10252" width="4" style="596" customWidth="1"/>
    <col min="10253" max="10496" width="9.140625" style="596"/>
    <col min="10497" max="10498" width="0" style="596" hidden="1" customWidth="1"/>
    <col min="10499" max="10499" width="81.5703125" style="596" customWidth="1"/>
    <col min="10500" max="10507" width="13.140625" style="596" customWidth="1"/>
    <col min="10508" max="10508" width="4" style="596" customWidth="1"/>
    <col min="10509" max="10752" width="9.140625" style="596"/>
    <col min="10753" max="10754" width="0" style="596" hidden="1" customWidth="1"/>
    <col min="10755" max="10755" width="81.5703125" style="596" customWidth="1"/>
    <col min="10756" max="10763" width="13.140625" style="596" customWidth="1"/>
    <col min="10764" max="10764" width="4" style="596" customWidth="1"/>
    <col min="10765" max="11008" width="9.140625" style="596"/>
    <col min="11009" max="11010" width="0" style="596" hidden="1" customWidth="1"/>
    <col min="11011" max="11011" width="81.5703125" style="596" customWidth="1"/>
    <col min="11012" max="11019" width="13.140625" style="596" customWidth="1"/>
    <col min="11020" max="11020" width="4" style="596" customWidth="1"/>
    <col min="11021" max="11264" width="9.140625" style="596"/>
    <col min="11265" max="11266" width="0" style="596" hidden="1" customWidth="1"/>
    <col min="11267" max="11267" width="81.5703125" style="596" customWidth="1"/>
    <col min="11268" max="11275" width="13.140625" style="596" customWidth="1"/>
    <col min="11276" max="11276" width="4" style="596" customWidth="1"/>
    <col min="11277" max="11520" width="9.140625" style="596"/>
    <col min="11521" max="11522" width="0" style="596" hidden="1" customWidth="1"/>
    <col min="11523" max="11523" width="81.5703125" style="596" customWidth="1"/>
    <col min="11524" max="11531" width="13.140625" style="596" customWidth="1"/>
    <col min="11532" max="11532" width="4" style="596" customWidth="1"/>
    <col min="11533" max="11776" width="9.140625" style="596"/>
    <col min="11777" max="11778" width="0" style="596" hidden="1" customWidth="1"/>
    <col min="11779" max="11779" width="81.5703125" style="596" customWidth="1"/>
    <col min="11780" max="11787" width="13.140625" style="596" customWidth="1"/>
    <col min="11788" max="11788" width="4" style="596" customWidth="1"/>
    <col min="11789" max="12032" width="9.140625" style="596"/>
    <col min="12033" max="12034" width="0" style="596" hidden="1" customWidth="1"/>
    <col min="12035" max="12035" width="81.5703125" style="596" customWidth="1"/>
    <col min="12036" max="12043" width="13.140625" style="596" customWidth="1"/>
    <col min="12044" max="12044" width="4" style="596" customWidth="1"/>
    <col min="12045" max="12288" width="9.140625" style="596"/>
    <col min="12289" max="12290" width="0" style="596" hidden="1" customWidth="1"/>
    <col min="12291" max="12291" width="81.5703125" style="596" customWidth="1"/>
    <col min="12292" max="12299" width="13.140625" style="596" customWidth="1"/>
    <col min="12300" max="12300" width="4" style="596" customWidth="1"/>
    <col min="12301" max="12544" width="9.140625" style="596"/>
    <col min="12545" max="12546" width="0" style="596" hidden="1" customWidth="1"/>
    <col min="12547" max="12547" width="81.5703125" style="596" customWidth="1"/>
    <col min="12548" max="12555" width="13.140625" style="596" customWidth="1"/>
    <col min="12556" max="12556" width="4" style="596" customWidth="1"/>
    <col min="12557" max="12800" width="9.140625" style="596"/>
    <col min="12801" max="12802" width="0" style="596" hidden="1" customWidth="1"/>
    <col min="12803" max="12803" width="81.5703125" style="596" customWidth="1"/>
    <col min="12804" max="12811" width="13.140625" style="596" customWidth="1"/>
    <col min="12812" max="12812" width="4" style="596" customWidth="1"/>
    <col min="12813" max="13056" width="9.140625" style="596"/>
    <col min="13057" max="13058" width="0" style="596" hidden="1" customWidth="1"/>
    <col min="13059" max="13059" width="81.5703125" style="596" customWidth="1"/>
    <col min="13060" max="13067" width="13.140625" style="596" customWidth="1"/>
    <col min="13068" max="13068" width="4" style="596" customWidth="1"/>
    <col min="13069" max="13312" width="9.140625" style="596"/>
    <col min="13313" max="13314" width="0" style="596" hidden="1" customWidth="1"/>
    <col min="13315" max="13315" width="81.5703125" style="596" customWidth="1"/>
    <col min="13316" max="13323" width="13.140625" style="596" customWidth="1"/>
    <col min="13324" max="13324" width="4" style="596" customWidth="1"/>
    <col min="13325" max="13568" width="9.140625" style="596"/>
    <col min="13569" max="13570" width="0" style="596" hidden="1" customWidth="1"/>
    <col min="13571" max="13571" width="81.5703125" style="596" customWidth="1"/>
    <col min="13572" max="13579" width="13.140625" style="596" customWidth="1"/>
    <col min="13580" max="13580" width="4" style="596" customWidth="1"/>
    <col min="13581" max="13824" width="9.140625" style="596"/>
    <col min="13825" max="13826" width="0" style="596" hidden="1" customWidth="1"/>
    <col min="13827" max="13827" width="81.5703125" style="596" customWidth="1"/>
    <col min="13828" max="13835" width="13.140625" style="596" customWidth="1"/>
    <col min="13836" max="13836" width="4" style="596" customWidth="1"/>
    <col min="13837" max="14080" width="9.140625" style="596"/>
    <col min="14081" max="14082" width="0" style="596" hidden="1" customWidth="1"/>
    <col min="14083" max="14083" width="81.5703125" style="596" customWidth="1"/>
    <col min="14084" max="14091" width="13.140625" style="596" customWidth="1"/>
    <col min="14092" max="14092" width="4" style="596" customWidth="1"/>
    <col min="14093" max="14336" width="9.140625" style="596"/>
    <col min="14337" max="14338" width="0" style="596" hidden="1" customWidth="1"/>
    <col min="14339" max="14339" width="81.5703125" style="596" customWidth="1"/>
    <col min="14340" max="14347" width="13.140625" style="596" customWidth="1"/>
    <col min="14348" max="14348" width="4" style="596" customWidth="1"/>
    <col min="14349" max="14592" width="9.140625" style="596"/>
    <col min="14593" max="14594" width="0" style="596" hidden="1" customWidth="1"/>
    <col min="14595" max="14595" width="81.5703125" style="596" customWidth="1"/>
    <col min="14596" max="14603" width="13.140625" style="596" customWidth="1"/>
    <col min="14604" max="14604" width="4" style="596" customWidth="1"/>
    <col min="14605" max="14848" width="9.140625" style="596"/>
    <col min="14849" max="14850" width="0" style="596" hidden="1" customWidth="1"/>
    <col min="14851" max="14851" width="81.5703125" style="596" customWidth="1"/>
    <col min="14852" max="14859" width="13.140625" style="596" customWidth="1"/>
    <col min="14860" max="14860" width="4" style="596" customWidth="1"/>
    <col min="14861" max="15104" width="9.140625" style="596"/>
    <col min="15105" max="15106" width="0" style="596" hidden="1" customWidth="1"/>
    <col min="15107" max="15107" width="81.5703125" style="596" customWidth="1"/>
    <col min="15108" max="15115" width="13.140625" style="596" customWidth="1"/>
    <col min="15116" max="15116" width="4" style="596" customWidth="1"/>
    <col min="15117" max="15360" width="9.140625" style="596"/>
    <col min="15361" max="15362" width="0" style="596" hidden="1" customWidth="1"/>
    <col min="15363" max="15363" width="81.5703125" style="596" customWidth="1"/>
    <col min="15364" max="15371" width="13.140625" style="596" customWidth="1"/>
    <col min="15372" max="15372" width="4" style="596" customWidth="1"/>
    <col min="15373" max="15616" width="9.140625" style="596"/>
    <col min="15617" max="15618" width="0" style="596" hidden="1" customWidth="1"/>
    <col min="15619" max="15619" width="81.5703125" style="596" customWidth="1"/>
    <col min="15620" max="15627" width="13.140625" style="596" customWidth="1"/>
    <col min="15628" max="15628" width="4" style="596" customWidth="1"/>
    <col min="15629" max="15872" width="9.140625" style="596"/>
    <col min="15873" max="15874" width="0" style="596" hidden="1" customWidth="1"/>
    <col min="15875" max="15875" width="81.5703125" style="596" customWidth="1"/>
    <col min="15876" max="15883" width="13.140625" style="596" customWidth="1"/>
    <col min="15884" max="15884" width="4" style="596" customWidth="1"/>
    <col min="15885" max="16128" width="9.140625" style="596"/>
    <col min="16129" max="16130" width="0" style="596" hidden="1" customWidth="1"/>
    <col min="16131" max="16131" width="81.5703125" style="596" customWidth="1"/>
    <col min="16132" max="16139" width="13.140625" style="596" customWidth="1"/>
    <col min="16140" max="16140" width="4" style="596" customWidth="1"/>
    <col min="16141" max="16384" width="9.140625" style="596"/>
  </cols>
  <sheetData>
    <row r="1" spans="1:12" s="586" customFormat="1">
      <c r="A1" s="584"/>
      <c r="B1" s="584"/>
      <c r="C1" s="585"/>
      <c r="D1" s="584"/>
      <c r="E1" s="584"/>
      <c r="F1" s="584"/>
      <c r="G1" s="584"/>
      <c r="H1" s="584"/>
      <c r="I1" s="584"/>
      <c r="J1" s="584"/>
      <c r="K1" s="584"/>
    </row>
    <row r="2" spans="1:12" s="586" customFormat="1" ht="30">
      <c r="A2" s="1202" t="s">
        <v>585</v>
      </c>
      <c r="B2" s="1202"/>
      <c r="C2" s="1202"/>
      <c r="D2" s="1202"/>
      <c r="E2" s="1202"/>
      <c r="F2" s="1202"/>
      <c r="G2" s="1202"/>
      <c r="H2" s="1202"/>
      <c r="I2" s="1202"/>
      <c r="J2" s="1202"/>
      <c r="K2" s="1202"/>
    </row>
    <row r="3" spans="1:12" s="586" customFormat="1" ht="30">
      <c r="A3" s="584"/>
      <c r="B3" s="584"/>
      <c r="C3" s="587" t="s">
        <v>1047</v>
      </c>
      <c r="D3" s="588"/>
      <c r="E3" s="588"/>
      <c r="F3" s="588"/>
      <c r="G3" s="588"/>
      <c r="H3" s="588"/>
      <c r="I3" s="588"/>
      <c r="J3" s="588"/>
      <c r="K3" s="588"/>
    </row>
    <row r="4" spans="1:12" s="586" customFormat="1" ht="30">
      <c r="A4" s="1203"/>
      <c r="B4" s="1203"/>
      <c r="C4" s="1203"/>
      <c r="D4" s="1203"/>
      <c r="E4" s="1203"/>
      <c r="F4" s="1203"/>
      <c r="G4" s="1203"/>
      <c r="H4" s="1203"/>
      <c r="I4" s="1203"/>
      <c r="J4" s="1203"/>
      <c r="K4" s="1203"/>
    </row>
    <row r="5" spans="1:12" s="591" customFormat="1" ht="6" customHeight="1" thickBot="1">
      <c r="A5" s="589"/>
      <c r="B5" s="590"/>
      <c r="C5" s="590"/>
      <c r="D5" s="590"/>
      <c r="E5" s="590"/>
      <c r="F5" s="590"/>
      <c r="G5" s="590"/>
      <c r="H5" s="590"/>
      <c r="I5" s="590"/>
      <c r="J5" s="590"/>
      <c r="K5" s="590"/>
    </row>
    <row r="6" spans="1:12" s="591" customFormat="1" ht="31.5" thickTop="1" thickBot="1">
      <c r="A6" s="589"/>
      <c r="B6" s="590"/>
      <c r="C6" s="592"/>
      <c r="D6" s="1204" t="s">
        <v>1046</v>
      </c>
      <c r="E6" s="1204"/>
      <c r="F6" s="1205" t="s">
        <v>585</v>
      </c>
      <c r="G6" s="1205"/>
      <c r="H6" s="1205"/>
      <c r="I6" s="1205"/>
      <c r="J6" s="1205"/>
      <c r="K6" s="1205"/>
    </row>
    <row r="7" spans="1:12" s="591" customFormat="1" ht="4.5" customHeight="1" thickTop="1" thickBot="1">
      <c r="A7" s="589"/>
      <c r="B7" s="590"/>
      <c r="C7" s="590"/>
      <c r="D7" s="590"/>
      <c r="E7" s="590"/>
      <c r="F7" s="590"/>
      <c r="G7" s="590"/>
      <c r="H7" s="590"/>
      <c r="I7" s="590"/>
      <c r="J7" s="590"/>
      <c r="K7" s="590"/>
    </row>
    <row r="8" spans="1:12" s="216" customFormat="1" ht="17.25" thickTop="1" thickBot="1">
      <c r="C8" s="592"/>
      <c r="D8" s="593" t="s">
        <v>725</v>
      </c>
      <c r="E8" s="593" t="s">
        <v>726</v>
      </c>
      <c r="F8" s="593" t="s">
        <v>727</v>
      </c>
      <c r="G8" s="593" t="s">
        <v>728</v>
      </c>
      <c r="H8" s="593" t="s">
        <v>729</v>
      </c>
      <c r="I8" s="593" t="s">
        <v>730</v>
      </c>
      <c r="J8" s="594" t="s">
        <v>731</v>
      </c>
      <c r="K8" s="594" t="s">
        <v>732</v>
      </c>
      <c r="L8" s="595" t="s">
        <v>942</v>
      </c>
    </row>
    <row r="9" spans="1:12" ht="4.5" customHeight="1" thickTop="1" thickBot="1">
      <c r="C9" s="597"/>
      <c r="D9" s="597"/>
      <c r="E9" s="597"/>
      <c r="F9" s="597"/>
      <c r="G9" s="597"/>
      <c r="H9" s="597"/>
      <c r="I9" s="597"/>
      <c r="J9" s="597"/>
      <c r="K9" s="597"/>
    </row>
    <row r="10" spans="1:12" s="598" customFormat="1" ht="21.95" customHeight="1" thickTop="1" thickBot="1">
      <c r="B10" s="599"/>
      <c r="C10" s="628" t="s">
        <v>655</v>
      </c>
      <c r="D10" s="601"/>
      <c r="E10" s="601"/>
      <c r="F10" s="601"/>
      <c r="G10" s="601"/>
      <c r="H10" s="601"/>
      <c r="I10" s="601"/>
      <c r="J10" s="629"/>
      <c r="K10" s="629"/>
      <c r="L10" s="603"/>
    </row>
    <row r="11" spans="1:12" ht="21.95" customHeight="1" thickTop="1">
      <c r="A11" s="596" t="s">
        <v>945</v>
      </c>
      <c r="B11" s="604" t="s">
        <v>1125</v>
      </c>
      <c r="C11" s="611" t="s">
        <v>1126</v>
      </c>
      <c r="D11" s="612">
        <v>4.5600000000000002E-2</v>
      </c>
      <c r="E11" s="612">
        <v>4.9500000000000002E-2</v>
      </c>
      <c r="F11" s="612">
        <v>4.5100000000000001E-2</v>
      </c>
      <c r="G11" s="612">
        <v>3.8800000000000001E-2</v>
      </c>
      <c r="H11" s="612">
        <v>4.3400000000000001E-2</v>
      </c>
      <c r="I11" s="612">
        <v>4.2500000000000003E-2</v>
      </c>
      <c r="J11" s="612">
        <v>4.07E-2</v>
      </c>
      <c r="K11" s="612">
        <v>4.3200000000000002E-2</v>
      </c>
    </row>
    <row r="12" spans="1:12" ht="21.95" customHeight="1">
      <c r="A12" s="596" t="s">
        <v>945</v>
      </c>
      <c r="B12" s="604" t="s">
        <v>1127</v>
      </c>
      <c r="C12" s="615" t="s">
        <v>1128</v>
      </c>
      <c r="D12" s="617">
        <v>5.6500000000000002E-2</v>
      </c>
      <c r="E12" s="617">
        <v>5.5800000000000002E-2</v>
      </c>
      <c r="F12" s="617">
        <v>5.2400000000000002E-2</v>
      </c>
      <c r="G12" s="617">
        <v>4.19E-2</v>
      </c>
      <c r="H12" s="617">
        <v>4.5100000000000001E-2</v>
      </c>
      <c r="I12" s="617">
        <v>4.4699999999999997E-2</v>
      </c>
      <c r="J12" s="617">
        <v>4.2099999999999999E-2</v>
      </c>
      <c r="K12" s="617">
        <v>4.3900000000000002E-2</v>
      </c>
    </row>
    <row r="13" spans="1:12" ht="24" customHeight="1">
      <c r="A13" s="596" t="s">
        <v>945</v>
      </c>
      <c r="B13" s="607" t="s">
        <v>1129</v>
      </c>
      <c r="C13" s="615" t="s">
        <v>1130</v>
      </c>
      <c r="D13" s="617">
        <v>5.0099999999999999E-2</v>
      </c>
      <c r="E13" s="617">
        <v>5.0999999999999997E-2</v>
      </c>
      <c r="F13" s="617">
        <v>5.0500000000000003E-2</v>
      </c>
      <c r="G13" s="617">
        <v>4.0099999999999997E-2</v>
      </c>
      <c r="H13" s="617">
        <v>4.2700000000000002E-2</v>
      </c>
      <c r="I13" s="617">
        <v>4.1099999999999998E-2</v>
      </c>
      <c r="J13" s="617">
        <v>3.9100000000000003E-2</v>
      </c>
      <c r="K13" s="617">
        <v>4.2799999999999998E-2</v>
      </c>
    </row>
    <row r="14" spans="1:12" s="217" customFormat="1" ht="21.95" customHeight="1">
      <c r="A14" s="217" t="s">
        <v>945</v>
      </c>
      <c r="B14" s="609" t="s">
        <v>1131</v>
      </c>
      <c r="C14" s="615" t="s">
        <v>1132</v>
      </c>
      <c r="D14" s="617">
        <v>9.2999999999999992E-3</v>
      </c>
      <c r="E14" s="617">
        <v>9.9000000000000008E-3</v>
      </c>
      <c r="F14" s="617">
        <v>9.4000000000000004E-3</v>
      </c>
      <c r="G14" s="617">
        <v>7.7000000000000002E-3</v>
      </c>
      <c r="H14" s="617">
        <v>7.1999999999999998E-3</v>
      </c>
      <c r="I14" s="617">
        <v>8.5000000000000006E-3</v>
      </c>
      <c r="J14" s="617">
        <v>7.7999999999999996E-3</v>
      </c>
      <c r="K14" s="617">
        <v>1.04E-2</v>
      </c>
      <c r="L14" s="511"/>
    </row>
    <row r="15" spans="1:12" s="216" customFormat="1" ht="21.95" customHeight="1">
      <c r="A15" s="216" t="s">
        <v>945</v>
      </c>
      <c r="B15" s="610" t="s">
        <v>1133</v>
      </c>
      <c r="C15" s="615" t="s">
        <v>1134</v>
      </c>
      <c r="D15" s="617">
        <v>9.4000000000000004E-3</v>
      </c>
      <c r="E15" s="617">
        <v>1.0200000000000001E-2</v>
      </c>
      <c r="F15" s="617">
        <v>9.7999999999999997E-3</v>
      </c>
      <c r="G15" s="617">
        <v>8.3000000000000001E-3</v>
      </c>
      <c r="H15" s="617">
        <v>7.7999999999999996E-3</v>
      </c>
      <c r="I15" s="617">
        <v>8.5000000000000006E-3</v>
      </c>
      <c r="J15" s="617">
        <v>7.7000000000000002E-3</v>
      </c>
      <c r="K15" s="617">
        <v>1.0200000000000001E-2</v>
      </c>
    </row>
    <row r="16" spans="1:12" s="613" customFormat="1" ht="21.95" customHeight="1">
      <c r="A16" s="613" t="s">
        <v>945</v>
      </c>
      <c r="B16" s="614" t="s">
        <v>1135</v>
      </c>
      <c r="C16" s="615" t="s">
        <v>1136</v>
      </c>
      <c r="D16" s="617">
        <v>8.8000000000000005E-3</v>
      </c>
      <c r="E16" s="617">
        <v>9.7999999999999997E-3</v>
      </c>
      <c r="F16" s="617">
        <v>9.4999999999999998E-3</v>
      </c>
      <c r="G16" s="617">
        <v>7.9000000000000008E-3</v>
      </c>
      <c r="H16" s="617">
        <v>7.7999999999999996E-3</v>
      </c>
      <c r="I16" s="617">
        <v>8.5000000000000006E-3</v>
      </c>
      <c r="J16" s="617">
        <v>7.4000000000000003E-3</v>
      </c>
      <c r="K16" s="617">
        <v>1.0200000000000001E-2</v>
      </c>
    </row>
    <row r="17" spans="1:26" s="613" customFormat="1" ht="21.95" customHeight="1" thickBot="1">
      <c r="A17" s="613" t="s">
        <v>945</v>
      </c>
      <c r="B17" s="614" t="s">
        <v>1137</v>
      </c>
      <c r="C17" s="615" t="s">
        <v>1138</v>
      </c>
      <c r="D17" s="617">
        <v>4.4900000000000002E-2</v>
      </c>
      <c r="E17" s="617">
        <v>4.8899999999999999E-2</v>
      </c>
      <c r="F17" s="617">
        <v>4.5499999999999999E-2</v>
      </c>
      <c r="G17" s="617">
        <v>3.5200000000000002E-2</v>
      </c>
      <c r="H17" s="617">
        <v>3.32E-2</v>
      </c>
      <c r="I17" s="617">
        <v>3.6400000000000002E-2</v>
      </c>
      <c r="J17" s="617">
        <v>3.1899999999999998E-2</v>
      </c>
      <c r="K17" s="617">
        <v>4.48E-2</v>
      </c>
    </row>
    <row r="18" spans="1:26" s="613" customFormat="1" ht="21.95" customHeight="1" thickTop="1" thickBot="1">
      <c r="B18" s="614"/>
      <c r="C18" s="628" t="s">
        <v>663</v>
      </c>
      <c r="D18" s="601"/>
      <c r="E18" s="601"/>
      <c r="F18" s="601"/>
      <c r="G18" s="601"/>
      <c r="H18" s="601"/>
      <c r="I18" s="601"/>
      <c r="J18" s="629"/>
      <c r="K18" s="629"/>
    </row>
    <row r="19" spans="1:26" s="217" customFormat="1" ht="21.95" customHeight="1" thickTop="1">
      <c r="A19" s="217" t="s">
        <v>945</v>
      </c>
      <c r="B19" s="609" t="s">
        <v>1139</v>
      </c>
      <c r="C19" s="611" t="s">
        <v>1140</v>
      </c>
      <c r="D19" s="612">
        <v>5.7799999999999997E-2</v>
      </c>
      <c r="E19" s="612">
        <v>6.3600000000000004E-2</v>
      </c>
      <c r="F19" s="612">
        <v>6.2199999999999998E-2</v>
      </c>
      <c r="G19" s="612">
        <v>5.5E-2</v>
      </c>
      <c r="H19" s="612">
        <v>6.3799999999999996E-2</v>
      </c>
      <c r="I19" s="612">
        <v>6.4600000000000005E-2</v>
      </c>
      <c r="J19" s="612">
        <v>5.6300000000000003E-2</v>
      </c>
      <c r="K19" s="612">
        <v>5.9400000000000001E-2</v>
      </c>
      <c r="L19" s="511"/>
    </row>
    <row r="20" spans="1:26" s="216" customFormat="1" ht="21.95" customHeight="1">
      <c r="A20" s="216" t="s">
        <v>945</v>
      </c>
      <c r="B20" s="610" t="s">
        <v>1141</v>
      </c>
      <c r="C20" s="615" t="s">
        <v>1142</v>
      </c>
      <c r="D20" s="617">
        <v>-1.2200000000000001E-2</v>
      </c>
      <c r="E20" s="617">
        <v>-1.4200000000000001E-2</v>
      </c>
      <c r="F20" s="617">
        <v>-1.7100000000000001E-2</v>
      </c>
      <c r="G20" s="617">
        <v>-1.6199999999999999E-2</v>
      </c>
      <c r="H20" s="617">
        <v>-2.0400000000000001E-2</v>
      </c>
      <c r="I20" s="617">
        <v>-2.2100000000000002E-2</v>
      </c>
      <c r="J20" s="617">
        <v>-1.5599999999999999E-2</v>
      </c>
      <c r="K20" s="617">
        <v>-1.6199999999999999E-2</v>
      </c>
    </row>
    <row r="21" spans="1:26" s="613" customFormat="1" ht="21.95" customHeight="1">
      <c r="A21" s="613" t="s">
        <v>945</v>
      </c>
      <c r="B21" s="614" t="s">
        <v>1143</v>
      </c>
      <c r="C21" s="615" t="s">
        <v>1144</v>
      </c>
      <c r="D21" s="617">
        <v>1.61E-2</v>
      </c>
      <c r="E21" s="617">
        <v>1.8800000000000001E-2</v>
      </c>
      <c r="F21" s="617">
        <v>2.29E-2</v>
      </c>
      <c r="G21" s="617">
        <v>2.1999999999999999E-2</v>
      </c>
      <c r="H21" s="617">
        <v>2.7900000000000001E-2</v>
      </c>
      <c r="I21" s="617">
        <v>3.0300000000000001E-2</v>
      </c>
      <c r="J21" s="617">
        <v>2.1399999999999999E-2</v>
      </c>
      <c r="K21" s="617">
        <v>2.2100000000000002E-2</v>
      </c>
    </row>
    <row r="22" spans="1:26" s="613" customFormat="1" ht="21.95" customHeight="1">
      <c r="A22" s="613" t="s">
        <v>945</v>
      </c>
      <c r="B22" s="614" t="s">
        <v>1145</v>
      </c>
      <c r="C22" s="615" t="s">
        <v>1146</v>
      </c>
      <c r="D22" s="617">
        <v>2.0000000000000001E-4</v>
      </c>
      <c r="E22" s="617">
        <v>5.0000000000000001E-4</v>
      </c>
      <c r="F22" s="617">
        <v>2.9999999999999997E-4</v>
      </c>
      <c r="G22" s="617">
        <v>2.0000000000000001E-4</v>
      </c>
      <c r="H22" s="617">
        <v>2.0000000000000001E-4</v>
      </c>
      <c r="I22" s="617">
        <v>2.0000000000000001E-4</v>
      </c>
      <c r="J22" s="617">
        <v>1E-4</v>
      </c>
      <c r="K22" s="617">
        <v>0</v>
      </c>
      <c r="L22" s="619"/>
      <c r="M22" s="619"/>
      <c r="N22" s="619"/>
      <c r="O22" s="619"/>
      <c r="P22" s="619"/>
      <c r="Q22" s="619"/>
      <c r="R22" s="619"/>
      <c r="S22" s="619"/>
      <c r="T22" s="619"/>
      <c r="U22" s="619"/>
      <c r="V22" s="619"/>
      <c r="W22" s="619"/>
      <c r="X22" s="619"/>
      <c r="Y22" s="619"/>
      <c r="Z22" s="619"/>
    </row>
    <row r="23" spans="1:26" s="217" customFormat="1" ht="21.95" customHeight="1">
      <c r="A23" s="217" t="s">
        <v>945</v>
      </c>
      <c r="B23" s="609" t="s">
        <v>1147</v>
      </c>
      <c r="C23" s="615" t="s">
        <v>1148</v>
      </c>
      <c r="D23" s="617">
        <v>-6.4000000000000003E-3</v>
      </c>
      <c r="E23" s="617">
        <v>-4.7000000000000002E-3</v>
      </c>
      <c r="F23" s="617">
        <v>-1.9E-3</v>
      </c>
      <c r="G23" s="617">
        <v>-1.8E-3</v>
      </c>
      <c r="H23" s="617">
        <v>-2.3E-3</v>
      </c>
      <c r="I23" s="617">
        <v>-3.5999999999999999E-3</v>
      </c>
      <c r="J23" s="617">
        <v>-3.0999999999999999E-3</v>
      </c>
      <c r="K23" s="617">
        <v>-1.1000000000000001E-3</v>
      </c>
      <c r="L23" s="511"/>
    </row>
    <row r="24" spans="1:26" s="216" customFormat="1" ht="21.95" customHeight="1">
      <c r="A24" s="216" t="s">
        <v>945</v>
      </c>
      <c r="B24" s="610" t="s">
        <v>1149</v>
      </c>
      <c r="C24" s="615" t="s">
        <v>1150</v>
      </c>
      <c r="D24" s="617">
        <v>1.0800000000000001E-2</v>
      </c>
      <c r="E24" s="617">
        <v>6.3E-3</v>
      </c>
      <c r="F24" s="617">
        <v>7.3000000000000001E-3</v>
      </c>
      <c r="G24" s="617">
        <v>3.0999999999999999E-3</v>
      </c>
      <c r="H24" s="617">
        <v>1.6000000000000001E-3</v>
      </c>
      <c r="I24" s="617">
        <v>2.2000000000000001E-3</v>
      </c>
      <c r="J24" s="617">
        <v>1.4E-3</v>
      </c>
      <c r="K24" s="617">
        <v>5.9999999999999995E-4</v>
      </c>
    </row>
    <row r="25" spans="1:26" s="613" customFormat="1" ht="21.95" customHeight="1">
      <c r="A25" s="613" t="s">
        <v>945</v>
      </c>
      <c r="B25" s="614" t="s">
        <v>1151</v>
      </c>
      <c r="C25" s="615" t="s">
        <v>1152</v>
      </c>
      <c r="D25" s="617">
        <v>-4.0800000000000003E-2</v>
      </c>
      <c r="E25" s="617">
        <v>-4.1099999999999998E-2</v>
      </c>
      <c r="F25" s="617">
        <v>-4.1000000000000002E-2</v>
      </c>
      <c r="G25" s="617">
        <v>-3.2500000000000001E-2</v>
      </c>
      <c r="H25" s="617">
        <v>-3.5499999999999997E-2</v>
      </c>
      <c r="I25" s="617">
        <v>-3.2500000000000001E-2</v>
      </c>
      <c r="J25" s="617">
        <v>-3.1300000000000001E-2</v>
      </c>
      <c r="K25" s="617">
        <v>-3.2399999999999998E-2</v>
      </c>
    </row>
    <row r="26" spans="1:26" s="613" customFormat="1" ht="21.95" customHeight="1">
      <c r="A26" s="613" t="s">
        <v>945</v>
      </c>
      <c r="B26" s="614" t="s">
        <v>1153</v>
      </c>
      <c r="C26" s="615" t="s">
        <v>1154</v>
      </c>
      <c r="D26" s="617">
        <v>-1E-4</v>
      </c>
      <c r="E26" s="617">
        <v>-2.0000000000000001E-4</v>
      </c>
      <c r="F26" s="617">
        <v>1E-4</v>
      </c>
      <c r="G26" s="617">
        <v>4.0000000000000002E-4</v>
      </c>
      <c r="H26" s="617">
        <v>4.0000000000000002E-4</v>
      </c>
      <c r="I26" s="617">
        <v>-2.0000000000000001E-4</v>
      </c>
      <c r="J26" s="617">
        <v>-1E-4</v>
      </c>
      <c r="K26" s="617">
        <v>-2.0000000000000001E-4</v>
      </c>
    </row>
    <row r="27" spans="1:26" s="613" customFormat="1" ht="21.95" customHeight="1" thickBot="1">
      <c r="A27" s="613" t="s">
        <v>945</v>
      </c>
      <c r="B27" s="614" t="s">
        <v>1155</v>
      </c>
      <c r="C27" s="615" t="s">
        <v>1156</v>
      </c>
      <c r="D27" s="617">
        <v>0.13750000000000001</v>
      </c>
      <c r="E27" s="617">
        <v>0.1452</v>
      </c>
      <c r="F27" s="617">
        <v>0.14360000000000001</v>
      </c>
      <c r="G27" s="617">
        <v>9.6799999999999997E-2</v>
      </c>
      <c r="H27" s="617">
        <v>0.1125</v>
      </c>
      <c r="I27" s="617">
        <v>0.11559999999999999</v>
      </c>
      <c r="J27" s="617">
        <v>0.10050000000000001</v>
      </c>
      <c r="K27" s="617">
        <v>0.1149</v>
      </c>
    </row>
    <row r="28" spans="1:26" s="613" customFormat="1" ht="21.95" customHeight="1" thickTop="1" thickBot="1">
      <c r="B28" s="614"/>
      <c r="C28" s="628" t="s">
        <v>673</v>
      </c>
      <c r="D28" s="601"/>
      <c r="E28" s="601"/>
      <c r="F28" s="601"/>
      <c r="G28" s="601"/>
      <c r="H28" s="601"/>
      <c r="I28" s="601"/>
      <c r="J28" s="629"/>
      <c r="K28" s="629"/>
    </row>
    <row r="29" spans="1:26" s="613" customFormat="1" ht="21.95" customHeight="1" thickTop="1">
      <c r="A29" s="613" t="s">
        <v>945</v>
      </c>
      <c r="B29" s="614" t="s">
        <v>1157</v>
      </c>
      <c r="C29" s="611" t="s">
        <v>1158</v>
      </c>
      <c r="D29" s="612">
        <v>7.5499999999999998E-2</v>
      </c>
      <c r="E29" s="612">
        <v>7.3800000000000004E-2</v>
      </c>
      <c r="F29" s="612">
        <v>7.5499999999999998E-2</v>
      </c>
      <c r="G29" s="612">
        <v>6.6500000000000004E-2</v>
      </c>
      <c r="H29" s="612">
        <v>7.6200000000000004E-2</v>
      </c>
      <c r="I29" s="612">
        <v>7.4999999999999997E-2</v>
      </c>
      <c r="J29" s="612">
        <v>6.9800000000000001E-2</v>
      </c>
      <c r="K29" s="612">
        <v>7.3400000000000007E-2</v>
      </c>
    </row>
    <row r="30" spans="1:26" s="613" customFormat="1" ht="21.95" customHeight="1">
      <c r="A30" s="613" t="s">
        <v>945</v>
      </c>
      <c r="B30" s="614" t="s">
        <v>1159</v>
      </c>
      <c r="C30" s="615" t="s">
        <v>1160</v>
      </c>
      <c r="D30" s="617">
        <v>0.15620000000000001</v>
      </c>
      <c r="E30" s="617">
        <v>1.0004</v>
      </c>
      <c r="F30" s="617">
        <v>0.24460000000000001</v>
      </c>
      <c r="G30" s="617">
        <v>0.18540000000000001</v>
      </c>
      <c r="H30" s="617">
        <v>0.214</v>
      </c>
      <c r="I30" s="617">
        <v>0.20710000000000001</v>
      </c>
      <c r="J30" s="617">
        <v>6.1199999999999997E-2</v>
      </c>
      <c r="K30" s="617">
        <v>8.9099999999999999E-2</v>
      </c>
    </row>
    <row r="31" spans="1:26" s="613" customFormat="1" ht="21.95" customHeight="1">
      <c r="A31" s="613" t="s">
        <v>945</v>
      </c>
      <c r="B31" s="614" t="s">
        <v>1161</v>
      </c>
      <c r="C31" s="615" t="s">
        <v>1162</v>
      </c>
      <c r="D31" s="617">
        <v>9.5699999999999993E-2</v>
      </c>
      <c r="E31" s="617">
        <v>0.15629999999999999</v>
      </c>
      <c r="F31" s="617">
        <v>0.14369999999999999</v>
      </c>
      <c r="G31" s="617">
        <v>0.1474</v>
      </c>
      <c r="H31" s="617">
        <v>0.15659999999999999</v>
      </c>
      <c r="I31" s="617">
        <v>8.4599999999999995E-2</v>
      </c>
      <c r="J31" s="617">
        <v>8.7999999999999995E-2</v>
      </c>
      <c r="K31" s="617">
        <v>7.9799999999999996E-2</v>
      </c>
    </row>
    <row r="32" spans="1:26" s="613" customFormat="1" ht="21.95" customHeight="1">
      <c r="A32" s="613" t="s">
        <v>945</v>
      </c>
      <c r="B32" s="614" t="s">
        <v>1163</v>
      </c>
      <c r="C32" s="615" t="s">
        <v>1164</v>
      </c>
      <c r="D32" s="617">
        <v>6.2300000000000001E-2</v>
      </c>
      <c r="E32" s="617">
        <v>5.6399999999999999E-2</v>
      </c>
      <c r="F32" s="617">
        <v>4.0800000000000003E-2</v>
      </c>
      <c r="G32" s="617">
        <v>7.7700000000000005E-2</v>
      </c>
      <c r="H32" s="617">
        <v>0.58350000000000002</v>
      </c>
      <c r="I32" s="617">
        <v>8.3999999999999995E-3</v>
      </c>
      <c r="J32" s="617">
        <v>5.4999999999999997E-3</v>
      </c>
      <c r="K32" s="617">
        <v>1.66E-2</v>
      </c>
    </row>
    <row r="33" spans="1:20" s="613" customFormat="1" ht="21.95" customHeight="1">
      <c r="A33" s="613" t="s">
        <v>945</v>
      </c>
      <c r="B33" s="614" t="s">
        <v>1165</v>
      </c>
      <c r="C33" s="615" t="s">
        <v>1166</v>
      </c>
      <c r="D33" s="617">
        <v>2.6100000000000002E-2</v>
      </c>
      <c r="E33" s="617">
        <v>6.7000000000000002E-3</v>
      </c>
      <c r="F33" s="617">
        <v>2.2000000000000001E-3</v>
      </c>
      <c r="G33" s="617">
        <v>4.3E-3</v>
      </c>
      <c r="H33" s="617">
        <v>5.1000000000000004E-3</v>
      </c>
      <c r="I33" s="617">
        <v>2.2599999999999999E-2</v>
      </c>
      <c r="J33" s="617">
        <v>2.3800000000000002E-2</v>
      </c>
      <c r="K33" s="617">
        <v>1.2999999999999999E-3</v>
      </c>
    </row>
    <row r="34" spans="1:20" s="613" customFormat="1" ht="21.95" customHeight="1">
      <c r="A34" s="613" t="s">
        <v>945</v>
      </c>
      <c r="B34" s="614" t="s">
        <v>1167</v>
      </c>
      <c r="C34" s="615" t="s">
        <v>1168</v>
      </c>
      <c r="D34" s="617">
        <v>6.4999999999999997E-3</v>
      </c>
      <c r="E34" s="617">
        <v>1.9099999999999999E-2</v>
      </c>
      <c r="F34" s="617">
        <v>1.1299999999999999E-2</v>
      </c>
      <c r="G34" s="617">
        <v>2.29E-2</v>
      </c>
      <c r="H34" s="617">
        <v>2.81E-2</v>
      </c>
      <c r="I34" s="617">
        <v>9.9000000000000008E-3</v>
      </c>
      <c r="J34" s="617">
        <v>4.4999999999999997E-3</v>
      </c>
      <c r="K34" s="617">
        <v>4.4000000000000003E-3</v>
      </c>
    </row>
    <row r="35" spans="1:20" s="613" customFormat="1" ht="21.95" customHeight="1">
      <c r="A35" s="613" t="s">
        <v>945</v>
      </c>
      <c r="B35" s="614" t="s">
        <v>1169</v>
      </c>
      <c r="C35" s="615" t="s">
        <v>1170</v>
      </c>
      <c r="D35" s="617">
        <v>1.7500000000000002E-2</v>
      </c>
      <c r="E35" s="617">
        <v>8.8999999999999999E-3</v>
      </c>
      <c r="F35" s="617">
        <v>4.7000000000000002E-3</v>
      </c>
      <c r="G35" s="617">
        <v>9.7000000000000003E-3</v>
      </c>
      <c r="H35" s="617">
        <v>0.01</v>
      </c>
      <c r="I35" s="617">
        <v>1.8200000000000001E-2</v>
      </c>
      <c r="J35" s="617">
        <v>1.4500000000000001E-2</v>
      </c>
      <c r="K35" s="617">
        <v>3.0999999999999999E-3</v>
      </c>
    </row>
    <row r="36" spans="1:20" s="613" customFormat="1" ht="21.95" customHeight="1">
      <c r="A36" s="613" t="s">
        <v>945</v>
      </c>
      <c r="B36" s="620" t="s">
        <v>1171</v>
      </c>
      <c r="C36" s="615" t="s">
        <v>1172</v>
      </c>
      <c r="D36" s="617">
        <v>0</v>
      </c>
      <c r="E36" s="617">
        <v>0</v>
      </c>
      <c r="F36" s="617">
        <v>0</v>
      </c>
      <c r="G36" s="617">
        <v>0</v>
      </c>
      <c r="H36" s="617">
        <v>0</v>
      </c>
      <c r="I36" s="617">
        <v>0</v>
      </c>
      <c r="J36" s="617">
        <v>0</v>
      </c>
      <c r="K36" s="617">
        <v>0</v>
      </c>
    </row>
    <row r="37" spans="1:20" s="217" customFormat="1" ht="21.95" customHeight="1">
      <c r="A37" s="217" t="s">
        <v>945</v>
      </c>
      <c r="B37" s="609" t="s">
        <v>1173</v>
      </c>
      <c r="C37" s="615" t="s">
        <v>1174</v>
      </c>
      <c r="D37" s="617">
        <v>1.03E-2</v>
      </c>
      <c r="E37" s="617">
        <v>1.2999999999999999E-2</v>
      </c>
      <c r="F37" s="617">
        <v>1.6400000000000001E-2</v>
      </c>
      <c r="G37" s="617">
        <v>1.6199999999999999E-2</v>
      </c>
      <c r="H37" s="617">
        <v>1.8200000000000001E-2</v>
      </c>
      <c r="I37" s="617">
        <v>1.8599999999999998E-2</v>
      </c>
      <c r="J37" s="617">
        <v>1.89E-2</v>
      </c>
      <c r="K37" s="617">
        <v>1.9599999999999999E-2</v>
      </c>
      <c r="L37" s="511"/>
    </row>
    <row r="38" spans="1:20" s="216" customFormat="1" ht="21.95" customHeight="1">
      <c r="A38" s="216" t="s">
        <v>945</v>
      </c>
      <c r="B38" s="610" t="s">
        <v>1175</v>
      </c>
      <c r="C38" s="615" t="s">
        <v>1176</v>
      </c>
      <c r="D38" s="617">
        <v>2.5100000000000001E-2</v>
      </c>
      <c r="E38" s="617">
        <v>2.5999999999999999E-2</v>
      </c>
      <c r="F38" s="617">
        <v>2.98E-2</v>
      </c>
      <c r="G38" s="617">
        <v>2.3599999999999999E-2</v>
      </c>
      <c r="H38" s="617">
        <v>3.2899999999999999E-2</v>
      </c>
      <c r="I38" s="617">
        <v>3.2300000000000002E-2</v>
      </c>
      <c r="J38" s="617">
        <v>2.7400000000000001E-2</v>
      </c>
      <c r="K38" s="617">
        <v>3.1800000000000002E-2</v>
      </c>
    </row>
    <row r="39" spans="1:20" s="613" customFormat="1" ht="21.95" customHeight="1">
      <c r="B39" s="614"/>
      <c r="C39" s="615" t="s">
        <v>1177</v>
      </c>
      <c r="D39" s="617">
        <v>0</v>
      </c>
      <c r="E39" s="617">
        <v>0</v>
      </c>
      <c r="F39" s="617">
        <v>0</v>
      </c>
      <c r="G39" s="617">
        <v>0</v>
      </c>
      <c r="H39" s="617">
        <v>0</v>
      </c>
      <c r="I39" s="617">
        <v>0</v>
      </c>
      <c r="J39" s="617">
        <v>0</v>
      </c>
      <c r="K39" s="617">
        <v>0</v>
      </c>
    </row>
    <row r="40" spans="1:20" s="613" customFormat="1" ht="21.95" customHeight="1" thickBot="1">
      <c r="A40" s="613" t="s">
        <v>945</v>
      </c>
      <c r="B40" s="614" t="s">
        <v>1178</v>
      </c>
      <c r="C40" s="615" t="s">
        <v>1179</v>
      </c>
      <c r="D40" s="617">
        <v>0</v>
      </c>
      <c r="E40" s="617">
        <v>0</v>
      </c>
      <c r="F40" s="617">
        <v>0</v>
      </c>
      <c r="G40" s="617">
        <v>0</v>
      </c>
      <c r="H40" s="617">
        <v>1.2999999999999999E-3</v>
      </c>
      <c r="I40" s="617">
        <v>0</v>
      </c>
      <c r="J40" s="617">
        <v>1E-4</v>
      </c>
      <c r="K40" s="617">
        <v>0</v>
      </c>
    </row>
    <row r="41" spans="1:20" s="613" customFormat="1" ht="21.95" customHeight="1" thickTop="1" thickBot="1">
      <c r="B41" s="614"/>
      <c r="C41" s="628" t="s">
        <v>686</v>
      </c>
      <c r="D41" s="601"/>
      <c r="E41" s="601"/>
      <c r="F41" s="601"/>
      <c r="G41" s="601"/>
      <c r="H41" s="601"/>
      <c r="I41" s="601"/>
      <c r="J41" s="629"/>
      <c r="K41" s="629"/>
    </row>
    <row r="42" spans="1:20" s="613" customFormat="1" ht="21.95" customHeight="1" thickTop="1" thickBot="1">
      <c r="B42" s="614"/>
      <c r="C42" s="628" t="s">
        <v>687</v>
      </c>
      <c r="D42" s="601"/>
      <c r="E42" s="601"/>
      <c r="F42" s="601"/>
      <c r="G42" s="601"/>
      <c r="H42" s="601"/>
      <c r="I42" s="601"/>
      <c r="J42" s="629"/>
      <c r="K42" s="629"/>
      <c r="M42" s="621"/>
      <c r="N42" s="621"/>
      <c r="O42" s="621"/>
      <c r="P42" s="621"/>
      <c r="Q42" s="621"/>
      <c r="R42" s="621"/>
      <c r="S42" s="621"/>
      <c r="T42" s="621"/>
    </row>
    <row r="43" spans="1:20" s="217" customFormat="1" ht="21.95" customHeight="1" thickTop="1">
      <c r="A43" s="217" t="s">
        <v>945</v>
      </c>
      <c r="B43" s="609" t="s">
        <v>1180</v>
      </c>
      <c r="C43" s="611" t="s">
        <v>1181</v>
      </c>
      <c r="D43" s="612">
        <v>4.0800000000000003E-2</v>
      </c>
      <c r="E43" s="612">
        <v>4.1099999999999998E-2</v>
      </c>
      <c r="F43" s="612">
        <v>4.1000000000000002E-2</v>
      </c>
      <c r="G43" s="612">
        <v>3.2500000000000001E-2</v>
      </c>
      <c r="H43" s="612">
        <v>3.5499999999999997E-2</v>
      </c>
      <c r="I43" s="612">
        <v>3.2500000000000001E-2</v>
      </c>
      <c r="J43" s="612">
        <v>3.1300000000000001E-2</v>
      </c>
      <c r="K43" s="612">
        <v>3.2399999999999998E-2</v>
      </c>
      <c r="L43" s="511"/>
    </row>
    <row r="44" spans="1:20" s="216" customFormat="1" ht="21.95" customHeight="1">
      <c r="A44" s="216" t="s">
        <v>945</v>
      </c>
      <c r="B44" s="610" t="s">
        <v>1182</v>
      </c>
      <c r="C44" s="615" t="s">
        <v>1183</v>
      </c>
      <c r="D44" s="617">
        <v>4.4499999999999998E-2</v>
      </c>
      <c r="E44" s="617">
        <v>4.4499999999999998E-2</v>
      </c>
      <c r="F44" s="617">
        <v>4.4299999999999999E-2</v>
      </c>
      <c r="G44" s="617">
        <v>3.5000000000000003E-2</v>
      </c>
      <c r="H44" s="617">
        <v>3.8100000000000002E-2</v>
      </c>
      <c r="I44" s="617">
        <v>3.5000000000000003E-2</v>
      </c>
      <c r="J44" s="617">
        <v>3.3700000000000001E-2</v>
      </c>
      <c r="K44" s="617">
        <v>3.49E-2</v>
      </c>
    </row>
    <row r="45" spans="1:20" s="613" customFormat="1" ht="21.95" customHeight="1">
      <c r="A45" s="613" t="s">
        <v>945</v>
      </c>
      <c r="B45" s="614" t="s">
        <v>1184</v>
      </c>
      <c r="C45" s="615" t="s">
        <v>1185</v>
      </c>
      <c r="D45" s="617">
        <v>5.8200000000000002E-2</v>
      </c>
      <c r="E45" s="617">
        <v>5.6599999999999998E-2</v>
      </c>
      <c r="F45" s="617">
        <v>5.5500000000000001E-2</v>
      </c>
      <c r="G45" s="617">
        <v>4.4600000000000001E-2</v>
      </c>
      <c r="H45" s="617">
        <v>5.0099999999999999E-2</v>
      </c>
      <c r="I45" s="617">
        <v>4.5900000000000003E-2</v>
      </c>
      <c r="J45" s="617">
        <v>4.3400000000000001E-2</v>
      </c>
      <c r="K45" s="617">
        <v>4.4499999999999998E-2</v>
      </c>
    </row>
    <row r="46" spans="1:20" s="613" customFormat="1" ht="21.95" customHeight="1" thickBot="1">
      <c r="A46" s="613" t="s">
        <v>945</v>
      </c>
      <c r="B46" s="614" t="s">
        <v>1186</v>
      </c>
      <c r="C46" s="615" t="s">
        <v>1187</v>
      </c>
      <c r="D46" s="617">
        <v>5.62E-2</v>
      </c>
      <c r="E46" s="617">
        <v>5.6899999999999999E-2</v>
      </c>
      <c r="F46" s="617">
        <v>5.7299999999999997E-2</v>
      </c>
      <c r="G46" s="617">
        <v>4.58E-2</v>
      </c>
      <c r="H46" s="617">
        <v>5.0500000000000003E-2</v>
      </c>
      <c r="I46" s="617">
        <v>4.6600000000000003E-2</v>
      </c>
      <c r="J46" s="617">
        <v>4.53E-2</v>
      </c>
      <c r="K46" s="617">
        <v>4.7899999999999998E-2</v>
      </c>
    </row>
    <row r="47" spans="1:20" s="613" customFormat="1" ht="21.95" customHeight="1" thickTop="1" thickBot="1">
      <c r="B47" s="614"/>
      <c r="C47" s="628" t="s">
        <v>692</v>
      </c>
      <c r="D47" s="601"/>
      <c r="E47" s="601"/>
      <c r="F47" s="601"/>
      <c r="G47" s="601"/>
      <c r="H47" s="601"/>
      <c r="I47" s="601"/>
      <c r="J47" s="629"/>
      <c r="K47" s="629"/>
    </row>
    <row r="48" spans="1:20" s="613" customFormat="1" ht="21.95" customHeight="1" thickTop="1">
      <c r="A48" s="613" t="s">
        <v>945</v>
      </c>
      <c r="B48" s="614" t="s">
        <v>1188</v>
      </c>
      <c r="C48" s="611" t="s">
        <v>1189</v>
      </c>
      <c r="D48" s="612">
        <v>0.56240000000000001</v>
      </c>
      <c r="E48" s="612">
        <v>0.56340000000000001</v>
      </c>
      <c r="F48" s="612">
        <v>0.56759999999999999</v>
      </c>
      <c r="G48" s="612">
        <v>0.56399999999999995</v>
      </c>
      <c r="H48" s="612">
        <v>0.55630000000000002</v>
      </c>
      <c r="I48" s="612">
        <v>0.54620000000000002</v>
      </c>
      <c r="J48" s="612">
        <v>0.53449999999999998</v>
      </c>
      <c r="K48" s="612">
        <v>0.53469999999999995</v>
      </c>
    </row>
    <row r="49" spans="1:12" s="613" customFormat="1" ht="21.95" customHeight="1">
      <c r="A49" s="613" t="s">
        <v>945</v>
      </c>
      <c r="B49" s="614" t="s">
        <v>1190</v>
      </c>
      <c r="C49" s="605" t="s">
        <v>1191</v>
      </c>
      <c r="D49" s="606">
        <v>4.2900000000000001E-2</v>
      </c>
      <c r="E49" s="606">
        <v>4.5499999999999999E-2</v>
      </c>
      <c r="F49" s="606">
        <v>4.1799999999999997E-2</v>
      </c>
      <c r="G49" s="606">
        <v>3.5799999999999998E-2</v>
      </c>
      <c r="H49" s="606">
        <v>3.9800000000000002E-2</v>
      </c>
      <c r="I49" s="606">
        <v>4.19E-2</v>
      </c>
      <c r="J49" s="606">
        <v>3.9399999999999998E-2</v>
      </c>
      <c r="K49" s="606">
        <v>4.4999999999999998E-2</v>
      </c>
    </row>
    <row r="50" spans="1:12" s="598" customFormat="1" ht="21.95" customHeight="1">
      <c r="A50" s="598" t="s">
        <v>945</v>
      </c>
      <c r="B50" s="599" t="s">
        <v>1192</v>
      </c>
      <c r="C50" s="605" t="s">
        <v>1193</v>
      </c>
      <c r="D50" s="606">
        <v>0.3947</v>
      </c>
      <c r="E50" s="606">
        <v>0.3911</v>
      </c>
      <c r="F50" s="606">
        <v>0.3906</v>
      </c>
      <c r="G50" s="606">
        <v>0.4002</v>
      </c>
      <c r="H50" s="606">
        <v>0.40400000000000003</v>
      </c>
      <c r="I50" s="606">
        <v>0.41189999999999999</v>
      </c>
      <c r="J50" s="606">
        <v>0.42609999999999998</v>
      </c>
      <c r="K50" s="606">
        <v>0.4204</v>
      </c>
      <c r="L50" s="603"/>
    </row>
    <row r="51" spans="1:12" s="216" customFormat="1" ht="21.95" customHeight="1">
      <c r="A51" s="216" t="s">
        <v>945</v>
      </c>
      <c r="B51" s="610" t="s">
        <v>1194</v>
      </c>
      <c r="C51" s="605" t="s">
        <v>1195</v>
      </c>
      <c r="D51" s="606">
        <v>0.57099999999999995</v>
      </c>
      <c r="E51" s="606">
        <v>0.58919999999999995</v>
      </c>
      <c r="F51" s="606">
        <v>0.5847</v>
      </c>
      <c r="G51" s="606">
        <v>0.55479999999999996</v>
      </c>
      <c r="H51" s="606">
        <v>0.52239999999999998</v>
      </c>
      <c r="I51" s="606">
        <v>0.48330000000000001</v>
      </c>
      <c r="J51" s="606">
        <v>0.52710000000000001</v>
      </c>
      <c r="K51" s="606">
        <v>0.53090000000000004</v>
      </c>
    </row>
    <row r="52" spans="1:12" s="613" customFormat="1" ht="21.95" customHeight="1" thickBot="1">
      <c r="B52" s="614"/>
      <c r="C52" s="597"/>
      <c r="D52" s="606"/>
      <c r="E52" s="606"/>
      <c r="F52" s="606"/>
      <c r="G52" s="606"/>
      <c r="H52" s="606"/>
      <c r="I52" s="606"/>
      <c r="J52" s="606"/>
      <c r="K52" s="606"/>
    </row>
    <row r="53" spans="1:12" s="613" customFormat="1" ht="21.95" customHeight="1" thickTop="1" thickBot="1">
      <c r="B53" s="614"/>
      <c r="C53" s="628" t="s">
        <v>697</v>
      </c>
      <c r="D53" s="601"/>
      <c r="E53" s="601"/>
      <c r="F53" s="601"/>
      <c r="G53" s="601"/>
      <c r="H53" s="601"/>
      <c r="I53" s="601"/>
      <c r="J53" s="629"/>
      <c r="K53" s="629"/>
    </row>
    <row r="54" spans="1:12" s="613" customFormat="1" ht="2.25" customHeight="1" thickTop="1">
      <c r="B54" s="614"/>
      <c r="C54" s="630"/>
      <c r="D54" s="606"/>
      <c r="E54" s="606"/>
      <c r="F54" s="606"/>
      <c r="G54" s="606"/>
      <c r="H54" s="606"/>
      <c r="I54" s="606"/>
      <c r="J54" s="606"/>
      <c r="K54" s="606"/>
    </row>
    <row r="55" spans="1:12" ht="21.95" customHeight="1">
      <c r="A55" s="596" t="s">
        <v>945</v>
      </c>
      <c r="B55" s="596" t="s">
        <v>1196</v>
      </c>
      <c r="C55" s="605" t="s">
        <v>1197</v>
      </c>
      <c r="D55" s="612">
        <v>5.6099999999999997E-2</v>
      </c>
      <c r="E55" s="612">
        <v>5.5100000000000003E-2</v>
      </c>
      <c r="F55" s="612">
        <v>5.0900000000000001E-2</v>
      </c>
      <c r="G55" s="612">
        <v>3.9199999999999999E-2</v>
      </c>
      <c r="H55" s="612">
        <v>4.0599999999999997E-2</v>
      </c>
      <c r="I55" s="612">
        <v>3.9E-2</v>
      </c>
      <c r="J55" s="612">
        <v>4.1799999999999997E-2</v>
      </c>
      <c r="K55" s="612">
        <v>4.3499999999999997E-2</v>
      </c>
      <c r="L55" s="586"/>
    </row>
    <row r="56" spans="1:12" ht="21.95" customHeight="1">
      <c r="A56" s="623" t="s">
        <v>945</v>
      </c>
      <c r="B56" s="607" t="s">
        <v>1198</v>
      </c>
      <c r="C56" s="611" t="s">
        <v>1199</v>
      </c>
      <c r="D56" s="612">
        <v>4.4999999999999998E-2</v>
      </c>
      <c r="E56" s="612">
        <v>4.8500000000000001E-2</v>
      </c>
      <c r="F56" s="612">
        <v>4.3400000000000001E-2</v>
      </c>
      <c r="G56" s="612">
        <v>3.61E-2</v>
      </c>
      <c r="H56" s="612">
        <v>3.9E-2</v>
      </c>
      <c r="I56" s="612">
        <v>3.6999999999999998E-2</v>
      </c>
      <c r="J56" s="612">
        <v>4.0500000000000001E-2</v>
      </c>
      <c r="K56" s="612">
        <v>4.2900000000000001E-2</v>
      </c>
    </row>
    <row r="57" spans="1:12" ht="21.95" customHeight="1">
      <c r="A57" s="596" t="s">
        <v>945</v>
      </c>
      <c r="B57" s="596" t="s">
        <v>1200</v>
      </c>
      <c r="C57" s="611" t="s">
        <v>1201</v>
      </c>
      <c r="D57" s="612">
        <v>4.8599999999999997E-2</v>
      </c>
      <c r="E57" s="612">
        <v>5.0999999999999997E-2</v>
      </c>
      <c r="F57" s="612">
        <v>4.5999999999999999E-2</v>
      </c>
      <c r="G57" s="612">
        <v>3.8300000000000001E-2</v>
      </c>
      <c r="H57" s="612">
        <v>4.0899999999999999E-2</v>
      </c>
      <c r="I57" s="612">
        <v>3.9899999999999998E-2</v>
      </c>
      <c r="J57" s="612">
        <v>4.3299999999999998E-2</v>
      </c>
      <c r="K57" s="612">
        <v>4.5999999999999999E-2</v>
      </c>
    </row>
    <row r="58" spans="1:12" ht="21.95" customHeight="1">
      <c r="A58" s="596" t="s">
        <v>945</v>
      </c>
      <c r="B58" s="596" t="s">
        <v>1202</v>
      </c>
      <c r="C58" s="611" t="s">
        <v>1203</v>
      </c>
      <c r="D58" s="612">
        <v>6.0600000000000001E-2</v>
      </c>
      <c r="E58" s="612">
        <v>6.5100000000000005E-2</v>
      </c>
      <c r="F58" s="612">
        <v>6.3100000000000003E-2</v>
      </c>
      <c r="G58" s="612">
        <v>5.4399999999999997E-2</v>
      </c>
      <c r="H58" s="612">
        <v>6.1199999999999997E-2</v>
      </c>
      <c r="I58" s="612">
        <v>6.1800000000000001E-2</v>
      </c>
      <c r="J58" s="612">
        <v>5.8700000000000002E-2</v>
      </c>
      <c r="K58" s="612">
        <v>6.2100000000000002E-2</v>
      </c>
    </row>
    <row r="59" spans="1:12" ht="21.95" customHeight="1">
      <c r="A59" s="596" t="s">
        <v>945</v>
      </c>
      <c r="B59" s="596" t="s">
        <v>1204</v>
      </c>
      <c r="C59" s="611" t="s">
        <v>1205</v>
      </c>
      <c r="D59" s="612">
        <v>-1.2E-2</v>
      </c>
      <c r="E59" s="612">
        <v>-1.4E-2</v>
      </c>
      <c r="F59" s="612">
        <v>-1.7100000000000001E-2</v>
      </c>
      <c r="G59" s="612">
        <v>-1.61E-2</v>
      </c>
      <c r="H59" s="612">
        <v>-2.0299999999999999E-2</v>
      </c>
      <c r="I59" s="612">
        <v>-2.18E-2</v>
      </c>
      <c r="J59" s="612">
        <v>-1.55E-2</v>
      </c>
      <c r="K59" s="612">
        <v>-1.61E-2</v>
      </c>
    </row>
    <row r="60" spans="1:12" ht="21.95" customHeight="1">
      <c r="A60" s="596" t="s">
        <v>945</v>
      </c>
      <c r="B60" s="596" t="s">
        <v>1206</v>
      </c>
      <c r="C60" s="611" t="s">
        <v>1207</v>
      </c>
      <c r="D60" s="612">
        <v>-3.5999999999999999E-3</v>
      </c>
      <c r="E60" s="612">
        <v>-2.5000000000000001E-3</v>
      </c>
      <c r="F60" s="612">
        <v>-2.5999999999999999E-3</v>
      </c>
      <c r="G60" s="612">
        <v>-2.0999999999999999E-3</v>
      </c>
      <c r="H60" s="612">
        <v>-1.9E-3</v>
      </c>
      <c r="I60" s="612">
        <v>-2.8999999999999998E-3</v>
      </c>
      <c r="J60" s="612">
        <v>-2.7000000000000001E-3</v>
      </c>
      <c r="K60" s="612">
        <v>-3.0999999999999999E-3</v>
      </c>
    </row>
    <row r="61" spans="1:12" ht="21.95" customHeight="1" thickBot="1">
      <c r="A61" s="596" t="s">
        <v>945</v>
      </c>
      <c r="B61" s="596" t="s">
        <v>1208</v>
      </c>
      <c r="C61" s="611" t="s">
        <v>1209</v>
      </c>
      <c r="D61" s="612">
        <v>1.0699999999999999E-2</v>
      </c>
      <c r="E61" s="612">
        <v>6.1999999999999998E-3</v>
      </c>
      <c r="F61" s="612">
        <v>7.1999999999999998E-3</v>
      </c>
      <c r="G61" s="612">
        <v>3.0999999999999999E-3</v>
      </c>
      <c r="H61" s="612">
        <v>1.6000000000000001E-3</v>
      </c>
      <c r="I61" s="612">
        <v>1.9E-3</v>
      </c>
      <c r="J61" s="612">
        <v>1.2999999999999999E-3</v>
      </c>
      <c r="K61" s="612">
        <v>5.9999999999999995E-4</v>
      </c>
    </row>
    <row r="62" spans="1:12" ht="21.95" customHeight="1" thickTop="1" thickBot="1">
      <c r="C62" s="628" t="s">
        <v>1210</v>
      </c>
      <c r="D62" s="628"/>
      <c r="E62" s="628"/>
      <c r="F62" s="628"/>
      <c r="G62" s="628"/>
      <c r="H62" s="628"/>
      <c r="I62" s="628"/>
      <c r="J62" s="628"/>
      <c r="K62" s="628"/>
    </row>
    <row r="63" spans="1:12" ht="21.95" customHeight="1" thickTop="1">
      <c r="A63" s="596" t="s">
        <v>945</v>
      </c>
      <c r="B63" s="596" t="s">
        <v>1196</v>
      </c>
      <c r="C63" s="611" t="s">
        <v>1197</v>
      </c>
      <c r="D63" s="612">
        <v>5.6099999999999997E-2</v>
      </c>
      <c r="E63" s="612">
        <v>5.5100000000000003E-2</v>
      </c>
      <c r="F63" s="612">
        <v>5.0900000000000001E-2</v>
      </c>
      <c r="G63" s="612">
        <v>3.9199999999999999E-2</v>
      </c>
      <c r="H63" s="612">
        <v>4.0599999999999997E-2</v>
      </c>
      <c r="I63" s="612">
        <v>3.9E-2</v>
      </c>
      <c r="J63" s="612">
        <v>4.1799999999999997E-2</v>
      </c>
      <c r="K63" s="612">
        <v>4.3499999999999997E-2</v>
      </c>
    </row>
    <row r="64" spans="1:12" ht="21.95" customHeight="1">
      <c r="A64" s="596" t="s">
        <v>945</v>
      </c>
      <c r="B64" s="596" t="s">
        <v>1211</v>
      </c>
      <c r="C64" s="611" t="s">
        <v>1212</v>
      </c>
      <c r="D64" s="612">
        <v>-6.3E-3</v>
      </c>
      <c r="E64" s="612">
        <v>-4.7000000000000002E-3</v>
      </c>
      <c r="F64" s="612">
        <v>-1.9E-3</v>
      </c>
      <c r="G64" s="612">
        <v>-1.6999999999999999E-3</v>
      </c>
      <c r="H64" s="612">
        <v>-2.2000000000000001E-3</v>
      </c>
      <c r="I64" s="612">
        <v>-3.3999999999999998E-3</v>
      </c>
      <c r="J64" s="612">
        <v>-2.7000000000000001E-3</v>
      </c>
      <c r="K64" s="612">
        <v>-6.9999999999999999E-4</v>
      </c>
    </row>
    <row r="65" spans="1:11" ht="21.95" customHeight="1">
      <c r="A65" s="596" t="s">
        <v>945</v>
      </c>
      <c r="B65" s="596" t="s">
        <v>1213</v>
      </c>
      <c r="C65" s="615" t="s">
        <v>1214</v>
      </c>
      <c r="D65" s="617">
        <v>-4.0899999999999999E-2</v>
      </c>
      <c r="E65" s="617">
        <v>-4.1300000000000003E-2</v>
      </c>
      <c r="F65" s="617">
        <v>-4.1200000000000001E-2</v>
      </c>
      <c r="G65" s="617">
        <v>-3.2500000000000001E-2</v>
      </c>
      <c r="H65" s="617">
        <v>-3.56E-2</v>
      </c>
      <c r="I65" s="617">
        <v>-3.2599999999999997E-2</v>
      </c>
      <c r="J65" s="617">
        <v>-3.1300000000000001E-2</v>
      </c>
      <c r="K65" s="617">
        <v>-3.2399999999999998E-2</v>
      </c>
    </row>
    <row r="66" spans="1:11" ht="21.95" customHeight="1">
      <c r="A66" s="596" t="s">
        <v>945</v>
      </c>
      <c r="B66" s="596" t="s">
        <v>1215</v>
      </c>
      <c r="C66" s="615" t="s">
        <v>1216</v>
      </c>
      <c r="D66" s="617">
        <v>0</v>
      </c>
      <c r="E66" s="617">
        <v>0</v>
      </c>
      <c r="F66" s="617">
        <v>1E-4</v>
      </c>
      <c r="G66" s="617">
        <v>0</v>
      </c>
      <c r="H66" s="617">
        <v>2.0000000000000001E-4</v>
      </c>
      <c r="I66" s="617">
        <v>0</v>
      </c>
      <c r="J66" s="617">
        <v>0</v>
      </c>
      <c r="K66" s="617">
        <v>1E-4</v>
      </c>
    </row>
    <row r="67" spans="1:11" ht="21.95" customHeight="1">
      <c r="A67" s="596" t="s">
        <v>945</v>
      </c>
      <c r="B67" s="596" t="s">
        <v>1217</v>
      </c>
      <c r="C67" s="615" t="s">
        <v>1218</v>
      </c>
      <c r="D67" s="617">
        <v>-1E-4</v>
      </c>
      <c r="E67" s="617">
        <v>-2.0000000000000001E-4</v>
      </c>
      <c r="F67" s="617">
        <v>1E-4</v>
      </c>
      <c r="G67" s="617">
        <v>4.0000000000000002E-4</v>
      </c>
      <c r="H67" s="617">
        <v>2.0000000000000001E-4</v>
      </c>
      <c r="I67" s="617">
        <v>-2.0000000000000001E-4</v>
      </c>
      <c r="J67" s="617">
        <v>-2.0000000000000001E-4</v>
      </c>
      <c r="K67" s="617">
        <v>-2.9999999999999997E-4</v>
      </c>
    </row>
    <row r="68" spans="1:11" ht="21.95" customHeight="1" thickBot="1">
      <c r="C68" s="615" t="s">
        <v>1219</v>
      </c>
      <c r="D68" s="617">
        <v>2.0000000000000001E-4</v>
      </c>
      <c r="E68" s="617">
        <v>5.0000000000000001E-4</v>
      </c>
      <c r="F68" s="617">
        <v>2.9999999999999997E-4</v>
      </c>
      <c r="G68" s="617">
        <v>2.0000000000000001E-4</v>
      </c>
      <c r="H68" s="617">
        <v>2.0000000000000001E-4</v>
      </c>
      <c r="I68" s="617">
        <v>2.0000000000000001E-4</v>
      </c>
      <c r="J68" s="617">
        <v>1E-4</v>
      </c>
      <c r="K68" s="617">
        <v>0</v>
      </c>
    </row>
    <row r="69" spans="1:11" ht="21.95" customHeight="1" thickTop="1" thickBot="1">
      <c r="A69" s="596" t="s">
        <v>945</v>
      </c>
      <c r="B69" s="596" t="s">
        <v>1220</v>
      </c>
      <c r="C69" s="628" t="s">
        <v>1221</v>
      </c>
      <c r="D69" s="631">
        <v>8.6E-3</v>
      </c>
      <c r="E69" s="631">
        <v>8.9999999999999993E-3</v>
      </c>
      <c r="F69" s="631">
        <v>8.0000000000000002E-3</v>
      </c>
      <c r="G69" s="631">
        <v>5.5999999999999999E-3</v>
      </c>
      <c r="H69" s="631">
        <v>3.5000000000000001E-3</v>
      </c>
      <c r="I69" s="631">
        <v>3.0000000000000001E-3</v>
      </c>
      <c r="J69" s="631">
        <v>7.7000000000000002E-3</v>
      </c>
      <c r="K69" s="631">
        <v>1.0200000000000001E-2</v>
      </c>
    </row>
    <row r="70" spans="1:11" ht="16.5" thickTop="1">
      <c r="A70" s="596" t="s">
        <v>942</v>
      </c>
      <c r="B70" s="596" t="s">
        <v>942</v>
      </c>
      <c r="C70" s="626"/>
      <c r="D70" s="626"/>
      <c r="E70" s="626"/>
      <c r="F70" s="626"/>
      <c r="G70" s="626"/>
      <c r="H70" s="626"/>
      <c r="I70" s="626"/>
      <c r="J70" s="626"/>
      <c r="K70" s="626"/>
    </row>
    <row r="71" spans="1:11" ht="15.75" thickBot="1">
      <c r="C71" s="627"/>
      <c r="D71" s="627"/>
      <c r="E71" s="627"/>
      <c r="F71" s="627"/>
      <c r="G71" s="627"/>
      <c r="H71" s="627"/>
      <c r="I71" s="627"/>
      <c r="J71" s="627"/>
      <c r="K71" s="627"/>
    </row>
    <row r="72" spans="1:11" ht="15" customHeight="1" thickTop="1">
      <c r="C72" s="99" t="s">
        <v>712</v>
      </c>
      <c r="D72" s="278"/>
      <c r="E72" s="278"/>
      <c r="F72" s="278"/>
      <c r="G72" s="278"/>
      <c r="H72" s="278"/>
      <c r="I72" s="278"/>
      <c r="J72" s="278"/>
      <c r="K72" s="278"/>
    </row>
    <row r="73" spans="1:11" ht="12.75" customHeight="1">
      <c r="C73" s="99" t="s">
        <v>1222</v>
      </c>
      <c r="D73" s="278"/>
      <c r="E73" s="278"/>
      <c r="F73" s="278"/>
      <c r="G73" s="278"/>
      <c r="H73" s="278"/>
      <c r="I73" s="278"/>
      <c r="J73" s="278"/>
      <c r="K73" s="278"/>
    </row>
    <row r="74" spans="1:11" ht="12.75" customHeight="1">
      <c r="C74" s="99" t="s">
        <v>1223</v>
      </c>
      <c r="D74" s="278"/>
      <c r="E74" s="278"/>
      <c r="F74" s="278"/>
      <c r="G74" s="278"/>
      <c r="H74" s="278"/>
      <c r="I74" s="278"/>
      <c r="J74" s="278"/>
      <c r="K74" s="278"/>
    </row>
    <row r="75" spans="1:11" ht="13.5" customHeight="1">
      <c r="C75" s="99" t="s">
        <v>715</v>
      </c>
      <c r="D75" s="278"/>
      <c r="E75" s="278"/>
      <c r="F75" s="278"/>
      <c r="G75" s="278"/>
      <c r="H75" s="278"/>
      <c r="I75" s="278"/>
      <c r="J75" s="278"/>
      <c r="K75" s="278"/>
    </row>
    <row r="76" spans="1:11" ht="12.75" customHeight="1">
      <c r="C76" s="99" t="s">
        <v>716</v>
      </c>
      <c r="D76" s="278"/>
      <c r="E76" s="278"/>
      <c r="F76" s="278"/>
      <c r="G76" s="278"/>
      <c r="H76" s="278"/>
      <c r="I76" s="278"/>
      <c r="J76" s="278"/>
      <c r="K76" s="278"/>
    </row>
    <row r="77" spans="1:11" ht="13.5" customHeight="1">
      <c r="C77" s="99" t="s">
        <v>717</v>
      </c>
      <c r="D77" s="278"/>
      <c r="E77" s="278"/>
      <c r="F77" s="278"/>
      <c r="G77" s="278"/>
      <c r="H77" s="278"/>
      <c r="I77" s="278"/>
      <c r="J77" s="278"/>
      <c r="K77" s="278"/>
    </row>
    <row r="78" spans="1:11" ht="13.5" customHeight="1">
      <c r="C78" s="99" t="s">
        <v>1224</v>
      </c>
      <c r="D78" s="278"/>
      <c r="E78" s="278"/>
      <c r="F78" s="278"/>
      <c r="G78" s="278"/>
      <c r="H78" s="278"/>
      <c r="I78" s="278"/>
      <c r="J78" s="278"/>
      <c r="K78" s="278"/>
    </row>
    <row r="79" spans="1:11" ht="13.5" customHeight="1">
      <c r="C79" s="99" t="s">
        <v>719</v>
      </c>
      <c r="D79" s="278"/>
      <c r="E79" s="278"/>
      <c r="F79" s="278"/>
      <c r="G79" s="278"/>
      <c r="H79" s="278"/>
      <c r="I79" s="278"/>
      <c r="J79" s="278"/>
      <c r="K79" s="278"/>
    </row>
    <row r="80" spans="1:11" ht="13.5" customHeight="1">
      <c r="C80" s="99" t="s">
        <v>720</v>
      </c>
      <c r="D80" s="278"/>
      <c r="E80" s="278"/>
      <c r="F80" s="278"/>
      <c r="G80" s="278"/>
      <c r="H80" s="278"/>
      <c r="I80" s="278"/>
      <c r="J80" s="278"/>
      <c r="K80" s="278"/>
    </row>
    <row r="81" spans="3:11" ht="13.5" customHeight="1">
      <c r="C81" s="99" t="s">
        <v>721</v>
      </c>
      <c r="D81" s="278"/>
      <c r="E81" s="278"/>
      <c r="F81" s="278"/>
      <c r="G81" s="278"/>
      <c r="H81" s="278"/>
      <c r="I81" s="278"/>
      <c r="J81" s="278"/>
      <c r="K81" s="278"/>
    </row>
  </sheetData>
  <mergeCells count="4">
    <mergeCell ref="A2:K2"/>
    <mergeCell ref="A4:K4"/>
    <mergeCell ref="D6:E6"/>
    <mergeCell ref="F6:K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8"/>
  <sheetViews>
    <sheetView topLeftCell="A2" zoomScale="70" zoomScaleNormal="70" workbookViewId="0">
      <selection activeCell="A10" sqref="A10"/>
    </sheetView>
  </sheetViews>
  <sheetFormatPr defaultColWidth="9.140625" defaultRowHeight="15"/>
  <cols>
    <col min="1" max="1" width="95.140625" style="88" customWidth="1"/>
    <col min="2" max="5" width="24.42578125" style="507" customWidth="1"/>
    <col min="6" max="6" width="3.7109375" style="22" customWidth="1"/>
    <col min="7" max="8" width="11.140625" style="507" bestFit="1" customWidth="1"/>
    <col min="9" max="256" width="9.140625" style="507"/>
    <col min="257" max="257" width="95.140625" style="507" customWidth="1"/>
    <col min="258" max="261" width="24.42578125" style="507" customWidth="1"/>
    <col min="262" max="262" width="3.7109375" style="507" customWidth="1"/>
    <col min="263" max="264" width="11.140625" style="507" bestFit="1" customWidth="1"/>
    <col min="265" max="512" width="9.140625" style="507"/>
    <col min="513" max="513" width="95.140625" style="507" customWidth="1"/>
    <col min="514" max="517" width="24.42578125" style="507" customWidth="1"/>
    <col min="518" max="518" width="3.7109375" style="507" customWidth="1"/>
    <col min="519" max="520" width="11.140625" style="507" bestFit="1" customWidth="1"/>
    <col min="521" max="768" width="9.140625" style="507"/>
    <col min="769" max="769" width="95.140625" style="507" customWidth="1"/>
    <col min="770" max="773" width="24.42578125" style="507" customWidth="1"/>
    <col min="774" max="774" width="3.7109375" style="507" customWidth="1"/>
    <col min="775" max="776" width="11.140625" style="507" bestFit="1" customWidth="1"/>
    <col min="777" max="1024" width="9.140625" style="507"/>
    <col min="1025" max="1025" width="95.140625" style="507" customWidth="1"/>
    <col min="1026" max="1029" width="24.42578125" style="507" customWidth="1"/>
    <col min="1030" max="1030" width="3.7109375" style="507" customWidth="1"/>
    <col min="1031" max="1032" width="11.140625" style="507" bestFit="1" customWidth="1"/>
    <col min="1033" max="1280" width="9.140625" style="507"/>
    <col min="1281" max="1281" width="95.140625" style="507" customWidth="1"/>
    <col min="1282" max="1285" width="24.42578125" style="507" customWidth="1"/>
    <col min="1286" max="1286" width="3.7109375" style="507" customWidth="1"/>
    <col min="1287" max="1288" width="11.140625" style="507" bestFit="1" customWidth="1"/>
    <col min="1289" max="1536" width="9.140625" style="507"/>
    <col min="1537" max="1537" width="95.140625" style="507" customWidth="1"/>
    <col min="1538" max="1541" width="24.42578125" style="507" customWidth="1"/>
    <col min="1542" max="1542" width="3.7109375" style="507" customWidth="1"/>
    <col min="1543" max="1544" width="11.140625" style="507" bestFit="1" customWidth="1"/>
    <col min="1545" max="1792" width="9.140625" style="507"/>
    <col min="1793" max="1793" width="95.140625" style="507" customWidth="1"/>
    <col min="1794" max="1797" width="24.42578125" style="507" customWidth="1"/>
    <col min="1798" max="1798" width="3.7109375" style="507" customWidth="1"/>
    <col min="1799" max="1800" width="11.140625" style="507" bestFit="1" customWidth="1"/>
    <col min="1801" max="2048" width="9.140625" style="507"/>
    <col min="2049" max="2049" width="95.140625" style="507" customWidth="1"/>
    <col min="2050" max="2053" width="24.42578125" style="507" customWidth="1"/>
    <col min="2054" max="2054" width="3.7109375" style="507" customWidth="1"/>
    <col min="2055" max="2056" width="11.140625" style="507" bestFit="1" customWidth="1"/>
    <col min="2057" max="2304" width="9.140625" style="507"/>
    <col min="2305" max="2305" width="95.140625" style="507" customWidth="1"/>
    <col min="2306" max="2309" width="24.42578125" style="507" customWidth="1"/>
    <col min="2310" max="2310" width="3.7109375" style="507" customWidth="1"/>
    <col min="2311" max="2312" width="11.140625" style="507" bestFit="1" customWidth="1"/>
    <col min="2313" max="2560" width="9.140625" style="507"/>
    <col min="2561" max="2561" width="95.140625" style="507" customWidth="1"/>
    <col min="2562" max="2565" width="24.42578125" style="507" customWidth="1"/>
    <col min="2566" max="2566" width="3.7109375" style="507" customWidth="1"/>
    <col min="2567" max="2568" width="11.140625" style="507" bestFit="1" customWidth="1"/>
    <col min="2569" max="2816" width="9.140625" style="507"/>
    <col min="2817" max="2817" width="95.140625" style="507" customWidth="1"/>
    <col min="2818" max="2821" width="24.42578125" style="507" customWidth="1"/>
    <col min="2822" max="2822" width="3.7109375" style="507" customWidth="1"/>
    <col min="2823" max="2824" width="11.140625" style="507" bestFit="1" customWidth="1"/>
    <col min="2825" max="3072" width="9.140625" style="507"/>
    <col min="3073" max="3073" width="95.140625" style="507" customWidth="1"/>
    <col min="3074" max="3077" width="24.42578125" style="507" customWidth="1"/>
    <col min="3078" max="3078" width="3.7109375" style="507" customWidth="1"/>
    <col min="3079" max="3080" width="11.140625" style="507" bestFit="1" customWidth="1"/>
    <col min="3081" max="3328" width="9.140625" style="507"/>
    <col min="3329" max="3329" width="95.140625" style="507" customWidth="1"/>
    <col min="3330" max="3333" width="24.42578125" style="507" customWidth="1"/>
    <col min="3334" max="3334" width="3.7109375" style="507" customWidth="1"/>
    <col min="3335" max="3336" width="11.140625" style="507" bestFit="1" customWidth="1"/>
    <col min="3337" max="3584" width="9.140625" style="507"/>
    <col min="3585" max="3585" width="95.140625" style="507" customWidth="1"/>
    <col min="3586" max="3589" width="24.42578125" style="507" customWidth="1"/>
    <col min="3590" max="3590" width="3.7109375" style="507" customWidth="1"/>
    <col min="3591" max="3592" width="11.140625" style="507" bestFit="1" customWidth="1"/>
    <col min="3593" max="3840" width="9.140625" style="507"/>
    <col min="3841" max="3841" width="95.140625" style="507" customWidth="1"/>
    <col min="3842" max="3845" width="24.42578125" style="507" customWidth="1"/>
    <col min="3846" max="3846" width="3.7109375" style="507" customWidth="1"/>
    <col min="3847" max="3848" width="11.140625" style="507" bestFit="1" customWidth="1"/>
    <col min="3849" max="4096" width="9.140625" style="507"/>
    <col min="4097" max="4097" width="95.140625" style="507" customWidth="1"/>
    <col min="4098" max="4101" width="24.42578125" style="507" customWidth="1"/>
    <col min="4102" max="4102" width="3.7109375" style="507" customWidth="1"/>
    <col min="4103" max="4104" width="11.140625" style="507" bestFit="1" customWidth="1"/>
    <col min="4105" max="4352" width="9.140625" style="507"/>
    <col min="4353" max="4353" width="95.140625" style="507" customWidth="1"/>
    <col min="4354" max="4357" width="24.42578125" style="507" customWidth="1"/>
    <col min="4358" max="4358" width="3.7109375" style="507" customWidth="1"/>
    <col min="4359" max="4360" width="11.140625" style="507" bestFit="1" customWidth="1"/>
    <col min="4361" max="4608" width="9.140625" style="507"/>
    <col min="4609" max="4609" width="95.140625" style="507" customWidth="1"/>
    <col min="4610" max="4613" width="24.42578125" style="507" customWidth="1"/>
    <col min="4614" max="4614" width="3.7109375" style="507" customWidth="1"/>
    <col min="4615" max="4616" width="11.140625" style="507" bestFit="1" customWidth="1"/>
    <col min="4617" max="4864" width="9.140625" style="507"/>
    <col min="4865" max="4865" width="95.140625" style="507" customWidth="1"/>
    <col min="4866" max="4869" width="24.42578125" style="507" customWidth="1"/>
    <col min="4870" max="4870" width="3.7109375" style="507" customWidth="1"/>
    <col min="4871" max="4872" width="11.140625" style="507" bestFit="1" customWidth="1"/>
    <col min="4873" max="5120" width="9.140625" style="507"/>
    <col min="5121" max="5121" width="95.140625" style="507" customWidth="1"/>
    <col min="5122" max="5125" width="24.42578125" style="507" customWidth="1"/>
    <col min="5126" max="5126" width="3.7109375" style="507" customWidth="1"/>
    <col min="5127" max="5128" width="11.140625" style="507" bestFit="1" customWidth="1"/>
    <col min="5129" max="5376" width="9.140625" style="507"/>
    <col min="5377" max="5377" width="95.140625" style="507" customWidth="1"/>
    <col min="5378" max="5381" width="24.42578125" style="507" customWidth="1"/>
    <col min="5382" max="5382" width="3.7109375" style="507" customWidth="1"/>
    <col min="5383" max="5384" width="11.140625" style="507" bestFit="1" customWidth="1"/>
    <col min="5385" max="5632" width="9.140625" style="507"/>
    <col min="5633" max="5633" width="95.140625" style="507" customWidth="1"/>
    <col min="5634" max="5637" width="24.42578125" style="507" customWidth="1"/>
    <col min="5638" max="5638" width="3.7109375" style="507" customWidth="1"/>
    <col min="5639" max="5640" width="11.140625" style="507" bestFit="1" customWidth="1"/>
    <col min="5641" max="5888" width="9.140625" style="507"/>
    <col min="5889" max="5889" width="95.140625" style="507" customWidth="1"/>
    <col min="5890" max="5893" width="24.42578125" style="507" customWidth="1"/>
    <col min="5894" max="5894" width="3.7109375" style="507" customWidth="1"/>
    <col min="5895" max="5896" width="11.140625" style="507" bestFit="1" customWidth="1"/>
    <col min="5897" max="6144" width="9.140625" style="507"/>
    <col min="6145" max="6145" width="95.140625" style="507" customWidth="1"/>
    <col min="6146" max="6149" width="24.42578125" style="507" customWidth="1"/>
    <col min="6150" max="6150" width="3.7109375" style="507" customWidth="1"/>
    <col min="6151" max="6152" width="11.140625" style="507" bestFit="1" customWidth="1"/>
    <col min="6153" max="6400" width="9.140625" style="507"/>
    <col min="6401" max="6401" width="95.140625" style="507" customWidth="1"/>
    <col min="6402" max="6405" width="24.42578125" style="507" customWidth="1"/>
    <col min="6406" max="6406" width="3.7109375" style="507" customWidth="1"/>
    <col min="6407" max="6408" width="11.140625" style="507" bestFit="1" customWidth="1"/>
    <col min="6409" max="6656" width="9.140625" style="507"/>
    <col min="6657" max="6657" width="95.140625" style="507" customWidth="1"/>
    <col min="6658" max="6661" width="24.42578125" style="507" customWidth="1"/>
    <col min="6662" max="6662" width="3.7109375" style="507" customWidth="1"/>
    <col min="6663" max="6664" width="11.140625" style="507" bestFit="1" customWidth="1"/>
    <col min="6665" max="6912" width="9.140625" style="507"/>
    <col min="6913" max="6913" width="95.140625" style="507" customWidth="1"/>
    <col min="6914" max="6917" width="24.42578125" style="507" customWidth="1"/>
    <col min="6918" max="6918" width="3.7109375" style="507" customWidth="1"/>
    <col min="6919" max="6920" width="11.140625" style="507" bestFit="1" customWidth="1"/>
    <col min="6921" max="7168" width="9.140625" style="507"/>
    <col min="7169" max="7169" width="95.140625" style="507" customWidth="1"/>
    <col min="7170" max="7173" width="24.42578125" style="507" customWidth="1"/>
    <col min="7174" max="7174" width="3.7109375" style="507" customWidth="1"/>
    <col min="7175" max="7176" width="11.140625" style="507" bestFit="1" customWidth="1"/>
    <col min="7177" max="7424" width="9.140625" style="507"/>
    <col min="7425" max="7425" width="95.140625" style="507" customWidth="1"/>
    <col min="7426" max="7429" width="24.42578125" style="507" customWidth="1"/>
    <col min="7430" max="7430" width="3.7109375" style="507" customWidth="1"/>
    <col min="7431" max="7432" width="11.140625" style="507" bestFit="1" customWidth="1"/>
    <col min="7433" max="7680" width="9.140625" style="507"/>
    <col min="7681" max="7681" width="95.140625" style="507" customWidth="1"/>
    <col min="7682" max="7685" width="24.42578125" style="507" customWidth="1"/>
    <col min="7686" max="7686" width="3.7109375" style="507" customWidth="1"/>
    <col min="7687" max="7688" width="11.140625" style="507" bestFit="1" customWidth="1"/>
    <col min="7689" max="7936" width="9.140625" style="507"/>
    <col min="7937" max="7937" width="95.140625" style="507" customWidth="1"/>
    <col min="7938" max="7941" width="24.42578125" style="507" customWidth="1"/>
    <col min="7942" max="7942" width="3.7109375" style="507" customWidth="1"/>
    <col min="7943" max="7944" width="11.140625" style="507" bestFit="1" customWidth="1"/>
    <col min="7945" max="8192" width="9.140625" style="507"/>
    <col min="8193" max="8193" width="95.140625" style="507" customWidth="1"/>
    <col min="8194" max="8197" width="24.42578125" style="507" customWidth="1"/>
    <col min="8198" max="8198" width="3.7109375" style="507" customWidth="1"/>
    <col min="8199" max="8200" width="11.140625" style="507" bestFit="1" customWidth="1"/>
    <col min="8201" max="8448" width="9.140625" style="507"/>
    <col min="8449" max="8449" width="95.140625" style="507" customWidth="1"/>
    <col min="8450" max="8453" width="24.42578125" style="507" customWidth="1"/>
    <col min="8454" max="8454" width="3.7109375" style="507" customWidth="1"/>
    <col min="8455" max="8456" width="11.140625" style="507" bestFit="1" customWidth="1"/>
    <col min="8457" max="8704" width="9.140625" style="507"/>
    <col min="8705" max="8705" width="95.140625" style="507" customWidth="1"/>
    <col min="8706" max="8709" width="24.42578125" style="507" customWidth="1"/>
    <col min="8710" max="8710" width="3.7109375" style="507" customWidth="1"/>
    <col min="8711" max="8712" width="11.140625" style="507" bestFit="1" customWidth="1"/>
    <col min="8713" max="8960" width="9.140625" style="507"/>
    <col min="8961" max="8961" width="95.140625" style="507" customWidth="1"/>
    <col min="8962" max="8965" width="24.42578125" style="507" customWidth="1"/>
    <col min="8966" max="8966" width="3.7109375" style="507" customWidth="1"/>
    <col min="8967" max="8968" width="11.140625" style="507" bestFit="1" customWidth="1"/>
    <col min="8969" max="9216" width="9.140625" style="507"/>
    <col min="9217" max="9217" width="95.140625" style="507" customWidth="1"/>
    <col min="9218" max="9221" width="24.42578125" style="507" customWidth="1"/>
    <col min="9222" max="9222" width="3.7109375" style="507" customWidth="1"/>
    <col min="9223" max="9224" width="11.140625" style="507" bestFit="1" customWidth="1"/>
    <col min="9225" max="9472" width="9.140625" style="507"/>
    <col min="9473" max="9473" width="95.140625" style="507" customWidth="1"/>
    <col min="9474" max="9477" width="24.42578125" style="507" customWidth="1"/>
    <col min="9478" max="9478" width="3.7109375" style="507" customWidth="1"/>
    <col min="9479" max="9480" width="11.140625" style="507" bestFit="1" customWidth="1"/>
    <col min="9481" max="9728" width="9.140625" style="507"/>
    <col min="9729" max="9729" width="95.140625" style="507" customWidth="1"/>
    <col min="9730" max="9733" width="24.42578125" style="507" customWidth="1"/>
    <col min="9734" max="9734" width="3.7109375" style="507" customWidth="1"/>
    <col min="9735" max="9736" width="11.140625" style="507" bestFit="1" customWidth="1"/>
    <col min="9737" max="9984" width="9.140625" style="507"/>
    <col min="9985" max="9985" width="95.140625" style="507" customWidth="1"/>
    <col min="9986" max="9989" width="24.42578125" style="507" customWidth="1"/>
    <col min="9990" max="9990" width="3.7109375" style="507" customWidth="1"/>
    <col min="9991" max="9992" width="11.140625" style="507" bestFit="1" customWidth="1"/>
    <col min="9993" max="10240" width="9.140625" style="507"/>
    <col min="10241" max="10241" width="95.140625" style="507" customWidth="1"/>
    <col min="10242" max="10245" width="24.42578125" style="507" customWidth="1"/>
    <col min="10246" max="10246" width="3.7109375" style="507" customWidth="1"/>
    <col min="10247" max="10248" width="11.140625" style="507" bestFit="1" customWidth="1"/>
    <col min="10249" max="10496" width="9.140625" style="507"/>
    <col min="10497" max="10497" width="95.140625" style="507" customWidth="1"/>
    <col min="10498" max="10501" width="24.42578125" style="507" customWidth="1"/>
    <col min="10502" max="10502" width="3.7109375" style="507" customWidth="1"/>
    <col min="10503" max="10504" width="11.140625" style="507" bestFit="1" customWidth="1"/>
    <col min="10505" max="10752" width="9.140625" style="507"/>
    <col min="10753" max="10753" width="95.140625" style="507" customWidth="1"/>
    <col min="10754" max="10757" width="24.42578125" style="507" customWidth="1"/>
    <col min="10758" max="10758" width="3.7109375" style="507" customWidth="1"/>
    <col min="10759" max="10760" width="11.140625" style="507" bestFit="1" customWidth="1"/>
    <col min="10761" max="11008" width="9.140625" style="507"/>
    <col min="11009" max="11009" width="95.140625" style="507" customWidth="1"/>
    <col min="11010" max="11013" width="24.42578125" style="507" customWidth="1"/>
    <col min="11014" max="11014" width="3.7109375" style="507" customWidth="1"/>
    <col min="11015" max="11016" width="11.140625" style="507" bestFit="1" customWidth="1"/>
    <col min="11017" max="11264" width="9.140625" style="507"/>
    <col min="11265" max="11265" width="95.140625" style="507" customWidth="1"/>
    <col min="11266" max="11269" width="24.42578125" style="507" customWidth="1"/>
    <col min="11270" max="11270" width="3.7109375" style="507" customWidth="1"/>
    <col min="11271" max="11272" width="11.140625" style="507" bestFit="1" customWidth="1"/>
    <col min="11273" max="11520" width="9.140625" style="507"/>
    <col min="11521" max="11521" width="95.140625" style="507" customWidth="1"/>
    <col min="11522" max="11525" width="24.42578125" style="507" customWidth="1"/>
    <col min="11526" max="11526" width="3.7109375" style="507" customWidth="1"/>
    <col min="11527" max="11528" width="11.140625" style="507" bestFit="1" customWidth="1"/>
    <col min="11529" max="11776" width="9.140625" style="507"/>
    <col min="11777" max="11777" width="95.140625" style="507" customWidth="1"/>
    <col min="11778" max="11781" width="24.42578125" style="507" customWidth="1"/>
    <col min="11782" max="11782" width="3.7109375" style="507" customWidth="1"/>
    <col min="11783" max="11784" width="11.140625" style="507" bestFit="1" customWidth="1"/>
    <col min="11785" max="12032" width="9.140625" style="507"/>
    <col min="12033" max="12033" width="95.140625" style="507" customWidth="1"/>
    <col min="12034" max="12037" width="24.42578125" style="507" customWidth="1"/>
    <col min="12038" max="12038" width="3.7109375" style="507" customWidth="1"/>
    <col min="12039" max="12040" width="11.140625" style="507" bestFit="1" customWidth="1"/>
    <col min="12041" max="12288" width="9.140625" style="507"/>
    <col min="12289" max="12289" width="95.140625" style="507" customWidth="1"/>
    <col min="12290" max="12293" width="24.42578125" style="507" customWidth="1"/>
    <col min="12294" max="12294" width="3.7109375" style="507" customWidth="1"/>
    <col min="12295" max="12296" width="11.140625" style="507" bestFit="1" customWidth="1"/>
    <col min="12297" max="12544" width="9.140625" style="507"/>
    <col min="12545" max="12545" width="95.140625" style="507" customWidth="1"/>
    <col min="12546" max="12549" width="24.42578125" style="507" customWidth="1"/>
    <col min="12550" max="12550" width="3.7109375" style="507" customWidth="1"/>
    <col min="12551" max="12552" width="11.140625" style="507" bestFit="1" customWidth="1"/>
    <col min="12553" max="12800" width="9.140625" style="507"/>
    <col min="12801" max="12801" width="95.140625" style="507" customWidth="1"/>
    <col min="12802" max="12805" width="24.42578125" style="507" customWidth="1"/>
    <col min="12806" max="12806" width="3.7109375" style="507" customWidth="1"/>
    <col min="12807" max="12808" width="11.140625" style="507" bestFit="1" customWidth="1"/>
    <col min="12809" max="13056" width="9.140625" style="507"/>
    <col min="13057" max="13057" width="95.140625" style="507" customWidth="1"/>
    <col min="13058" max="13061" width="24.42578125" style="507" customWidth="1"/>
    <col min="13062" max="13062" width="3.7109375" style="507" customWidth="1"/>
    <col min="13063" max="13064" width="11.140625" style="507" bestFit="1" customWidth="1"/>
    <col min="13065" max="13312" width="9.140625" style="507"/>
    <col min="13313" max="13313" width="95.140625" style="507" customWidth="1"/>
    <col min="13314" max="13317" width="24.42578125" style="507" customWidth="1"/>
    <col min="13318" max="13318" width="3.7109375" style="507" customWidth="1"/>
    <col min="13319" max="13320" width="11.140625" style="507" bestFit="1" customWidth="1"/>
    <col min="13321" max="13568" width="9.140625" style="507"/>
    <col min="13569" max="13569" width="95.140625" style="507" customWidth="1"/>
    <col min="13570" max="13573" width="24.42578125" style="507" customWidth="1"/>
    <col min="13574" max="13574" width="3.7109375" style="507" customWidth="1"/>
    <col min="13575" max="13576" width="11.140625" style="507" bestFit="1" customWidth="1"/>
    <col min="13577" max="13824" width="9.140625" style="507"/>
    <col min="13825" max="13825" width="95.140625" style="507" customWidth="1"/>
    <col min="13826" max="13829" width="24.42578125" style="507" customWidth="1"/>
    <col min="13830" max="13830" width="3.7109375" style="507" customWidth="1"/>
    <col min="13831" max="13832" width="11.140625" style="507" bestFit="1" customWidth="1"/>
    <col min="13833" max="14080" width="9.140625" style="507"/>
    <col min="14081" max="14081" width="95.140625" style="507" customWidth="1"/>
    <col min="14082" max="14085" width="24.42578125" style="507" customWidth="1"/>
    <col min="14086" max="14086" width="3.7109375" style="507" customWidth="1"/>
    <col min="14087" max="14088" width="11.140625" style="507" bestFit="1" customWidth="1"/>
    <col min="14089" max="14336" width="9.140625" style="507"/>
    <col min="14337" max="14337" width="95.140625" style="507" customWidth="1"/>
    <col min="14338" max="14341" width="24.42578125" style="507" customWidth="1"/>
    <col min="14342" max="14342" width="3.7109375" style="507" customWidth="1"/>
    <col min="14343" max="14344" width="11.140625" style="507" bestFit="1" customWidth="1"/>
    <col min="14345" max="14592" width="9.140625" style="507"/>
    <col min="14593" max="14593" width="95.140625" style="507" customWidth="1"/>
    <col min="14594" max="14597" width="24.42578125" style="507" customWidth="1"/>
    <col min="14598" max="14598" width="3.7109375" style="507" customWidth="1"/>
    <col min="14599" max="14600" width="11.140625" style="507" bestFit="1" customWidth="1"/>
    <col min="14601" max="14848" width="9.140625" style="507"/>
    <col min="14849" max="14849" width="95.140625" style="507" customWidth="1"/>
    <col min="14850" max="14853" width="24.42578125" style="507" customWidth="1"/>
    <col min="14854" max="14854" width="3.7109375" style="507" customWidth="1"/>
    <col min="14855" max="14856" width="11.140625" style="507" bestFit="1" customWidth="1"/>
    <col min="14857" max="15104" width="9.140625" style="507"/>
    <col min="15105" max="15105" width="95.140625" style="507" customWidth="1"/>
    <col min="15106" max="15109" width="24.42578125" style="507" customWidth="1"/>
    <col min="15110" max="15110" width="3.7109375" style="507" customWidth="1"/>
    <col min="15111" max="15112" width="11.140625" style="507" bestFit="1" customWidth="1"/>
    <col min="15113" max="15360" width="9.140625" style="507"/>
    <col min="15361" max="15361" width="95.140625" style="507" customWidth="1"/>
    <col min="15362" max="15365" width="24.42578125" style="507" customWidth="1"/>
    <col min="15366" max="15366" width="3.7109375" style="507" customWidth="1"/>
    <col min="15367" max="15368" width="11.140625" style="507" bestFit="1" customWidth="1"/>
    <col min="15369" max="15616" width="9.140625" style="507"/>
    <col min="15617" max="15617" width="95.140625" style="507" customWidth="1"/>
    <col min="15618" max="15621" width="24.42578125" style="507" customWidth="1"/>
    <col min="15622" max="15622" width="3.7109375" style="507" customWidth="1"/>
    <col min="15623" max="15624" width="11.140625" style="507" bestFit="1" customWidth="1"/>
    <col min="15625" max="15872" width="9.140625" style="507"/>
    <col min="15873" max="15873" width="95.140625" style="507" customWidth="1"/>
    <col min="15874" max="15877" width="24.42578125" style="507" customWidth="1"/>
    <col min="15878" max="15878" width="3.7109375" style="507" customWidth="1"/>
    <col min="15879" max="15880" width="11.140625" style="507" bestFit="1" customWidth="1"/>
    <col min="15881" max="16128" width="9.140625" style="507"/>
    <col min="16129" max="16129" width="95.140625" style="507" customWidth="1"/>
    <col min="16130" max="16133" width="24.42578125" style="507" customWidth="1"/>
    <col min="16134" max="16134" width="3.7109375" style="507" customWidth="1"/>
    <col min="16135" max="16136" width="11.140625" style="507" bestFit="1" customWidth="1"/>
    <col min="16137" max="16384" width="9.140625" style="507"/>
  </cols>
  <sheetData>
    <row r="1" spans="1:6" ht="20.25" hidden="1">
      <c r="A1" s="632"/>
      <c r="B1" s="633"/>
      <c r="C1" s="633"/>
      <c r="D1" s="633"/>
      <c r="E1" s="633"/>
      <c r="F1" s="507"/>
    </row>
    <row r="2" spans="1:6" ht="51" customHeight="1">
      <c r="A2" s="1184" t="s">
        <v>585</v>
      </c>
      <c r="B2" s="1184"/>
      <c r="C2" s="1184"/>
      <c r="D2" s="1184"/>
      <c r="E2" s="1184"/>
      <c r="F2" s="507"/>
    </row>
    <row r="3" spans="1:6" ht="42" customHeight="1">
      <c r="A3" s="1184" t="s">
        <v>812</v>
      </c>
      <c r="B3" s="1184"/>
      <c r="C3" s="1184"/>
      <c r="D3" s="1184"/>
      <c r="E3" s="1184"/>
      <c r="F3" s="507"/>
    </row>
    <row r="4" spans="1:6" ht="33.75" customHeight="1">
      <c r="A4" s="1184" t="s">
        <v>578</v>
      </c>
      <c r="B4" s="1184"/>
      <c r="C4" s="1184"/>
      <c r="D4" s="1184"/>
      <c r="E4" s="1184"/>
      <c r="F4" s="507"/>
    </row>
    <row r="5" spans="1:6" s="216" customFormat="1" ht="41.25" customHeight="1" thickBot="1">
      <c r="A5" s="1185" t="s">
        <v>813</v>
      </c>
      <c r="B5" s="1185"/>
      <c r="C5" s="1185"/>
      <c r="D5" s="1185"/>
      <c r="E5" s="1185"/>
    </row>
    <row r="6" spans="1:6" s="163" customFormat="1" ht="19.5" thickTop="1" thickBot="1">
      <c r="A6" s="642"/>
      <c r="B6" s="240" t="s">
        <v>37</v>
      </c>
      <c r="C6" s="240" t="s">
        <v>39</v>
      </c>
      <c r="D6" s="240" t="s">
        <v>41</v>
      </c>
      <c r="E6" s="240" t="s">
        <v>604</v>
      </c>
    </row>
    <row r="7" spans="1:6" s="634" customFormat="1" ht="30" customHeight="1" thickTop="1">
      <c r="A7" s="665" t="s">
        <v>814</v>
      </c>
      <c r="B7" s="666">
        <v>0.55620000000000003</v>
      </c>
      <c r="C7" s="666">
        <v>0.19869999999999999</v>
      </c>
      <c r="D7" s="666">
        <v>1.0401</v>
      </c>
      <c r="E7" s="666">
        <v>0.49249999999999999</v>
      </c>
    </row>
    <row r="8" spans="1:6" s="635" customFormat="1" ht="30" customHeight="1">
      <c r="A8" s="667" t="s">
        <v>815</v>
      </c>
      <c r="B8" s="668">
        <v>409736298.23000002</v>
      </c>
      <c r="C8" s="668">
        <v>197565150.91</v>
      </c>
      <c r="D8" s="668">
        <v>54118189.619999997</v>
      </c>
      <c r="E8" s="668">
        <v>661419638.75999999</v>
      </c>
    </row>
    <row r="9" spans="1:6" s="635" customFormat="1" ht="30" customHeight="1">
      <c r="A9" s="667" t="s">
        <v>816</v>
      </c>
      <c r="B9" s="668">
        <v>0</v>
      </c>
      <c r="C9" s="668">
        <v>0</v>
      </c>
      <c r="D9" s="668">
        <v>0</v>
      </c>
      <c r="E9" s="668">
        <v>0</v>
      </c>
    </row>
    <row r="10" spans="1:6" s="635" customFormat="1" ht="30" customHeight="1">
      <c r="A10" s="667" t="s">
        <v>817</v>
      </c>
      <c r="B10" s="668">
        <v>323746984.13999999</v>
      </c>
      <c r="C10" s="668">
        <v>61903056.880000003</v>
      </c>
      <c r="D10" s="668">
        <v>89087628.469999999</v>
      </c>
      <c r="E10" s="668">
        <v>474737669.49000001</v>
      </c>
    </row>
    <row r="11" spans="1:6" s="635" customFormat="1" ht="30" customHeight="1">
      <c r="A11" s="667" t="s">
        <v>818</v>
      </c>
      <c r="B11" s="668">
        <v>1461176302.55</v>
      </c>
      <c r="C11" s="668">
        <v>603511879.85000002</v>
      </c>
      <c r="D11" s="668">
        <v>185465932.34999999</v>
      </c>
      <c r="E11" s="668">
        <v>2250154114.75</v>
      </c>
    </row>
    <row r="12" spans="1:6" s="635" customFormat="1" ht="30" customHeight="1">
      <c r="A12" s="667" t="s">
        <v>819</v>
      </c>
      <c r="B12" s="668">
        <v>79638400.409999996</v>
      </c>
      <c r="C12" s="668">
        <v>0</v>
      </c>
      <c r="D12" s="668">
        <v>0</v>
      </c>
      <c r="E12" s="668">
        <v>79638400.409999996</v>
      </c>
    </row>
    <row r="13" spans="1:6" s="635" customFormat="1" ht="30" customHeight="1" thickBot="1">
      <c r="A13" s="667" t="s">
        <v>820</v>
      </c>
      <c r="B13" s="668">
        <v>391482097.42000002</v>
      </c>
      <c r="C13" s="668">
        <v>226864462.78999999</v>
      </c>
      <c r="D13" s="668">
        <v>34872131.859999999</v>
      </c>
      <c r="E13" s="668">
        <v>653218692.07000005</v>
      </c>
    </row>
    <row r="14" spans="1:6" s="635" customFormat="1" ht="30" customHeight="1" thickTop="1">
      <c r="A14" s="665" t="s">
        <v>821</v>
      </c>
      <c r="B14" s="669">
        <v>2665780082.75</v>
      </c>
      <c r="C14" s="669">
        <v>1089844550.4300001</v>
      </c>
      <c r="D14" s="669">
        <v>363543882.30000001</v>
      </c>
      <c r="E14" s="669">
        <v>4119168515.48</v>
      </c>
    </row>
    <row r="15" spans="1:6" s="635" customFormat="1" ht="30" customHeight="1" thickBot="1">
      <c r="A15" s="667" t="s">
        <v>822</v>
      </c>
      <c r="B15" s="668">
        <v>1246548445.8304999</v>
      </c>
      <c r="C15" s="668">
        <v>541001014.09099996</v>
      </c>
      <c r="D15" s="668">
        <v>145422623.729</v>
      </c>
      <c r="E15" s="668">
        <v>1932972083.6505001</v>
      </c>
    </row>
    <row r="16" spans="1:6" s="635" customFormat="1" ht="30" customHeight="1" thickTop="1" thickBot="1">
      <c r="A16" s="665" t="s">
        <v>823</v>
      </c>
      <c r="B16" s="670">
        <v>0.46760000000000002</v>
      </c>
      <c r="C16" s="670">
        <v>0.49640000000000001</v>
      </c>
      <c r="D16" s="670">
        <v>0.4</v>
      </c>
      <c r="E16" s="670">
        <v>0.46929999999999999</v>
      </c>
    </row>
    <row r="17" spans="1:5" s="635" customFormat="1" ht="30" customHeight="1" thickTop="1">
      <c r="A17" s="665" t="s">
        <v>824</v>
      </c>
      <c r="B17" s="669">
        <v>124654844.58310001</v>
      </c>
      <c r="C17" s="669">
        <v>54100101.409100004</v>
      </c>
      <c r="D17" s="669">
        <v>14542262.3729</v>
      </c>
      <c r="E17" s="669">
        <v>193297208.3651</v>
      </c>
    </row>
    <row r="18" spans="1:5" s="635" customFormat="1" ht="30" customHeight="1">
      <c r="A18" s="667" t="s">
        <v>825</v>
      </c>
      <c r="B18" s="668">
        <v>642480151</v>
      </c>
      <c r="C18" s="668">
        <v>108757251</v>
      </c>
      <c r="D18" s="668">
        <v>148989000</v>
      </c>
      <c r="E18" s="668">
        <v>900226402</v>
      </c>
    </row>
    <row r="19" spans="1:5" s="635" customFormat="1" ht="30" customHeight="1">
      <c r="A19" s="667" t="s">
        <v>826</v>
      </c>
      <c r="B19" s="668">
        <v>0</v>
      </c>
      <c r="C19" s="668">
        <v>0</v>
      </c>
      <c r="D19" s="668">
        <v>14089</v>
      </c>
      <c r="E19" s="668">
        <v>14089</v>
      </c>
    </row>
    <row r="20" spans="1:5" s="635" customFormat="1" ht="30" customHeight="1">
      <c r="A20" s="671" t="s">
        <v>827</v>
      </c>
      <c r="B20" s="668">
        <v>0</v>
      </c>
      <c r="C20" s="668">
        <v>0</v>
      </c>
      <c r="D20" s="668">
        <v>0</v>
      </c>
      <c r="E20" s="668">
        <v>0</v>
      </c>
    </row>
    <row r="21" spans="1:5" s="635" customFormat="1" ht="30" customHeight="1" thickBot="1">
      <c r="A21" s="667" t="s">
        <v>828</v>
      </c>
      <c r="B21" s="668">
        <v>0</v>
      </c>
      <c r="C21" s="668">
        <v>1976202</v>
      </c>
      <c r="D21" s="668">
        <v>0</v>
      </c>
      <c r="E21" s="668">
        <v>1976202</v>
      </c>
    </row>
    <row r="22" spans="1:5" s="635" customFormat="1" ht="30" customHeight="1" thickTop="1">
      <c r="A22" s="665" t="s">
        <v>829</v>
      </c>
      <c r="B22" s="669">
        <v>642480151</v>
      </c>
      <c r="C22" s="669">
        <v>106781049</v>
      </c>
      <c r="D22" s="669">
        <v>148974911</v>
      </c>
      <c r="E22" s="669">
        <v>898236111</v>
      </c>
    </row>
    <row r="23" spans="1:5" s="635" customFormat="1" ht="30" customHeight="1">
      <c r="A23" s="667" t="s">
        <v>830</v>
      </c>
      <c r="B23" s="668">
        <v>0</v>
      </c>
      <c r="C23" s="672">
        <v>0</v>
      </c>
      <c r="D23" s="672">
        <v>0</v>
      </c>
      <c r="E23" s="668">
        <v>0</v>
      </c>
    </row>
    <row r="24" spans="1:5" s="635" customFormat="1" ht="30" customHeight="1">
      <c r="A24" s="667" t="s">
        <v>831</v>
      </c>
      <c r="B24" s="668">
        <v>0</v>
      </c>
      <c r="C24" s="668">
        <v>0</v>
      </c>
      <c r="D24" s="668">
        <v>0</v>
      </c>
      <c r="E24" s="668">
        <v>0</v>
      </c>
    </row>
    <row r="25" spans="1:5" s="636" customFormat="1" ht="30" customHeight="1">
      <c r="A25" s="667" t="s">
        <v>832</v>
      </c>
      <c r="B25" s="668">
        <v>0</v>
      </c>
      <c r="C25" s="668">
        <v>0</v>
      </c>
      <c r="D25" s="668">
        <v>0</v>
      </c>
      <c r="E25" s="668">
        <v>0</v>
      </c>
    </row>
    <row r="26" spans="1:5" s="635" customFormat="1" ht="30" customHeight="1">
      <c r="A26" s="667" t="s">
        <v>833</v>
      </c>
      <c r="B26" s="668">
        <v>0</v>
      </c>
      <c r="C26" s="668">
        <v>0</v>
      </c>
      <c r="D26" s="668">
        <v>0</v>
      </c>
      <c r="E26" s="668">
        <v>0</v>
      </c>
    </row>
    <row r="27" spans="1:5" s="105" customFormat="1" ht="30" customHeight="1">
      <c r="A27" s="667" t="s">
        <v>834</v>
      </c>
      <c r="B27" s="668">
        <v>50864035</v>
      </c>
      <c r="C27" s="668">
        <v>701119</v>
      </c>
      <c r="D27" s="668">
        <v>2280773</v>
      </c>
      <c r="E27" s="668">
        <v>53845927</v>
      </c>
    </row>
    <row r="28" spans="1:5" s="637" customFormat="1" ht="30" customHeight="1" thickBot="1">
      <c r="A28" s="673" t="s">
        <v>835</v>
      </c>
      <c r="B28" s="668">
        <v>0</v>
      </c>
      <c r="C28" s="668">
        <v>0</v>
      </c>
      <c r="D28" s="668">
        <v>0</v>
      </c>
      <c r="E28" s="668">
        <v>0</v>
      </c>
    </row>
    <row r="29" spans="1:5" s="635" customFormat="1" ht="30" customHeight="1" thickTop="1">
      <c r="A29" s="665" t="s">
        <v>836</v>
      </c>
      <c r="B29" s="669">
        <v>50864035</v>
      </c>
      <c r="C29" s="669">
        <v>701119</v>
      </c>
      <c r="D29" s="669">
        <v>2280773</v>
      </c>
      <c r="E29" s="669">
        <v>53845927</v>
      </c>
    </row>
    <row r="30" spans="1:5" s="635" customFormat="1" ht="30" customHeight="1">
      <c r="A30" s="667" t="s">
        <v>837</v>
      </c>
      <c r="B30" s="668">
        <v>0</v>
      </c>
      <c r="C30" s="668">
        <v>0</v>
      </c>
      <c r="D30" s="668">
        <v>0</v>
      </c>
      <c r="E30" s="668">
        <v>0</v>
      </c>
    </row>
    <row r="31" spans="1:5" s="635" customFormat="1" ht="30" customHeight="1" thickBot="1">
      <c r="A31" s="667" t="s">
        <v>838</v>
      </c>
      <c r="B31" s="668">
        <v>0</v>
      </c>
      <c r="C31" s="668">
        <v>0</v>
      </c>
      <c r="D31" s="668">
        <v>0</v>
      </c>
      <c r="E31" s="668">
        <v>0</v>
      </c>
    </row>
    <row r="32" spans="1:5" s="635" customFormat="1" ht="30" customHeight="1" thickTop="1">
      <c r="A32" s="665" t="s">
        <v>839</v>
      </c>
      <c r="B32" s="669">
        <v>693344186</v>
      </c>
      <c r="C32" s="669">
        <v>107482168</v>
      </c>
      <c r="D32" s="669">
        <v>151255684</v>
      </c>
      <c r="E32" s="669">
        <v>952082038</v>
      </c>
    </row>
    <row r="33" spans="1:6" ht="30" customHeight="1">
      <c r="A33" s="667" t="s">
        <v>840</v>
      </c>
      <c r="B33" s="668">
        <v>568689341.41700006</v>
      </c>
      <c r="C33" s="668">
        <v>53382066.590899996</v>
      </c>
      <c r="D33" s="668">
        <v>136713421.62709999</v>
      </c>
      <c r="E33" s="668">
        <v>758784829.63499999</v>
      </c>
      <c r="F33" s="507"/>
    </row>
    <row r="34" spans="1:6" ht="30" customHeight="1">
      <c r="A34" s="667" t="s">
        <v>841</v>
      </c>
      <c r="B34" s="674">
        <v>4.82E-2</v>
      </c>
      <c r="C34" s="674">
        <v>0.1444</v>
      </c>
      <c r="D34" s="674">
        <v>9.4999999999999998E-3</v>
      </c>
      <c r="E34" s="674">
        <v>5.2900000000000003E-2</v>
      </c>
      <c r="F34" s="507"/>
    </row>
    <row r="35" spans="1:6" ht="15.75" customHeight="1" thickBot="1">
      <c r="A35" s="638"/>
      <c r="B35" s="639"/>
      <c r="C35" s="639"/>
      <c r="D35" s="639"/>
      <c r="E35" s="639"/>
      <c r="F35" s="507"/>
    </row>
    <row r="36" spans="1:6" ht="16.5" customHeight="1">
      <c r="A36" s="640"/>
      <c r="F36" s="507"/>
    </row>
    <row r="37" spans="1:6">
      <c r="A37" s="1056" t="s">
        <v>842</v>
      </c>
      <c r="F37" s="507"/>
    </row>
    <row r="38" spans="1:6" ht="15.75">
      <c r="A38" s="237"/>
      <c r="F38" s="507"/>
    </row>
    <row r="39" spans="1:6">
      <c r="F39" s="507"/>
    </row>
    <row r="40" spans="1:6">
      <c r="F40" s="507"/>
    </row>
    <row r="41" spans="1:6">
      <c r="B41" s="96"/>
      <c r="C41" s="96"/>
      <c r="D41" s="96"/>
      <c r="E41" s="96"/>
      <c r="F41" s="507"/>
    </row>
    <row r="42" spans="1:6">
      <c r="B42" s="641"/>
      <c r="C42" s="641"/>
      <c r="D42" s="641"/>
      <c r="E42" s="641"/>
      <c r="F42" s="507"/>
    </row>
    <row r="43" spans="1:6">
      <c r="F43" s="507"/>
    </row>
    <row r="44" spans="1:6">
      <c r="F44" s="507"/>
    </row>
    <row r="45" spans="1:6">
      <c r="F45" s="507"/>
    </row>
    <row r="46" spans="1:6">
      <c r="F46" s="507"/>
    </row>
    <row r="47" spans="1:6">
      <c r="F47" s="507"/>
    </row>
    <row r="48" spans="1:6">
      <c r="F48" s="507"/>
    </row>
    <row r="49" spans="6:6">
      <c r="F49" s="507"/>
    </row>
    <row r="50" spans="6:6">
      <c r="F50" s="507"/>
    </row>
    <row r="51" spans="6:6">
      <c r="F51" s="507"/>
    </row>
    <row r="52" spans="6:6">
      <c r="F52" s="507"/>
    </row>
    <row r="53" spans="6:6">
      <c r="F53" s="507"/>
    </row>
    <row r="54" spans="6:6">
      <c r="F54" s="507"/>
    </row>
    <row r="55" spans="6:6">
      <c r="F55" s="507"/>
    </row>
    <row r="56" spans="6:6">
      <c r="F56" s="507"/>
    </row>
    <row r="57" spans="6:6">
      <c r="F57" s="507"/>
    </row>
    <row r="58" spans="6:6">
      <c r="F58" s="507"/>
    </row>
    <row r="59" spans="6:6">
      <c r="F59" s="507"/>
    </row>
    <row r="60" spans="6:6">
      <c r="F60" s="507"/>
    </row>
    <row r="61" spans="6:6">
      <c r="F61" s="507"/>
    </row>
    <row r="62" spans="6:6">
      <c r="F62" s="507"/>
    </row>
    <row r="63" spans="6:6">
      <c r="F63" s="507"/>
    </row>
    <row r="64" spans="6:6">
      <c r="F64" s="507"/>
    </row>
    <row r="65" spans="6:6">
      <c r="F65" s="507"/>
    </row>
    <row r="66" spans="6:6">
      <c r="F66" s="507"/>
    </row>
    <row r="67" spans="6:6">
      <c r="F67" s="507"/>
    </row>
    <row r="68" spans="6:6">
      <c r="F68" s="507"/>
    </row>
    <row r="69" spans="6:6">
      <c r="F69" s="507"/>
    </row>
    <row r="70" spans="6:6">
      <c r="F70" s="507"/>
    </row>
    <row r="71" spans="6:6">
      <c r="F71" s="507"/>
    </row>
    <row r="72" spans="6:6">
      <c r="F72" s="507"/>
    </row>
    <row r="73" spans="6:6">
      <c r="F73" s="507"/>
    </row>
    <row r="74" spans="6:6">
      <c r="F74" s="507"/>
    </row>
    <row r="75" spans="6:6">
      <c r="F75" s="507"/>
    </row>
    <row r="76" spans="6:6">
      <c r="F76" s="507"/>
    </row>
    <row r="77" spans="6:6">
      <c r="F77" s="507"/>
    </row>
    <row r="78" spans="6:6">
      <c r="F78" s="507"/>
    </row>
    <row r="79" spans="6:6">
      <c r="F79" s="507"/>
    </row>
    <row r="80" spans="6:6">
      <c r="F80" s="507"/>
    </row>
    <row r="81" spans="6:6">
      <c r="F81" s="507"/>
    </row>
    <row r="82" spans="6:6">
      <c r="F82" s="507"/>
    </row>
    <row r="83" spans="6:6">
      <c r="F83" s="507"/>
    </row>
    <row r="84" spans="6:6">
      <c r="F84" s="507"/>
    </row>
    <row r="85" spans="6:6">
      <c r="F85" s="507"/>
    </row>
    <row r="86" spans="6:6">
      <c r="F86" s="507"/>
    </row>
    <row r="87" spans="6:6">
      <c r="F87" s="507"/>
    </row>
    <row r="88" spans="6:6">
      <c r="F88" s="507"/>
    </row>
    <row r="89" spans="6:6">
      <c r="F89" s="507"/>
    </row>
    <row r="90" spans="6:6">
      <c r="F90" s="507"/>
    </row>
    <row r="91" spans="6:6">
      <c r="F91" s="507"/>
    </row>
    <row r="92" spans="6:6">
      <c r="F92" s="507"/>
    </row>
    <row r="93" spans="6:6">
      <c r="F93" s="507"/>
    </row>
    <row r="94" spans="6:6">
      <c r="F94" s="507"/>
    </row>
    <row r="95" spans="6:6">
      <c r="F95" s="507"/>
    </row>
    <row r="96" spans="6:6">
      <c r="F96" s="507"/>
    </row>
    <row r="97" spans="6:6">
      <c r="F97" s="507"/>
    </row>
    <row r="98" spans="6:6">
      <c r="F98" s="507"/>
    </row>
    <row r="99" spans="6:6">
      <c r="F99" s="507"/>
    </row>
    <row r="100" spans="6:6">
      <c r="F100" s="507"/>
    </row>
    <row r="101" spans="6:6">
      <c r="F101" s="507"/>
    </row>
    <row r="102" spans="6:6">
      <c r="F102" s="507"/>
    </row>
    <row r="103" spans="6:6">
      <c r="F103" s="507"/>
    </row>
    <row r="104" spans="6:6">
      <c r="F104" s="507"/>
    </row>
    <row r="105" spans="6:6">
      <c r="F105" s="507"/>
    </row>
    <row r="106" spans="6:6">
      <c r="F106" s="507"/>
    </row>
    <row r="107" spans="6:6">
      <c r="F107" s="507"/>
    </row>
    <row r="108" spans="6:6">
      <c r="F108" s="507"/>
    </row>
    <row r="109" spans="6:6">
      <c r="F109" s="507"/>
    </row>
    <row r="110" spans="6:6">
      <c r="F110" s="507"/>
    </row>
    <row r="111" spans="6:6">
      <c r="F111" s="507"/>
    </row>
    <row r="112" spans="6:6">
      <c r="F112" s="507"/>
    </row>
    <row r="113" spans="6:6">
      <c r="F113" s="507"/>
    </row>
    <row r="114" spans="6:6">
      <c r="F114" s="507"/>
    </row>
    <row r="115" spans="6:6">
      <c r="F115" s="507"/>
    </row>
    <row r="116" spans="6:6">
      <c r="F116" s="507"/>
    </row>
    <row r="117" spans="6:6">
      <c r="F117" s="507"/>
    </row>
    <row r="118" spans="6:6">
      <c r="F118" s="507"/>
    </row>
    <row r="119" spans="6:6">
      <c r="F119" s="507"/>
    </row>
    <row r="120" spans="6:6">
      <c r="F120" s="507"/>
    </row>
    <row r="121" spans="6:6">
      <c r="F121" s="507"/>
    </row>
    <row r="122" spans="6:6">
      <c r="F122" s="507"/>
    </row>
    <row r="123" spans="6:6">
      <c r="F123" s="507"/>
    </row>
    <row r="124" spans="6:6">
      <c r="F124" s="507"/>
    </row>
    <row r="125" spans="6:6">
      <c r="F125" s="507"/>
    </row>
    <row r="126" spans="6:6">
      <c r="F126" s="507"/>
    </row>
    <row r="127" spans="6:6">
      <c r="F127" s="507"/>
    </row>
    <row r="128" spans="6:6">
      <c r="F128" s="507"/>
    </row>
    <row r="129" spans="6:6">
      <c r="F129" s="507"/>
    </row>
    <row r="130" spans="6:6">
      <c r="F130" s="507"/>
    </row>
    <row r="131" spans="6:6">
      <c r="F131" s="507"/>
    </row>
    <row r="132" spans="6:6">
      <c r="F132" s="507"/>
    </row>
    <row r="133" spans="6:6">
      <c r="F133" s="507"/>
    </row>
    <row r="134" spans="6:6">
      <c r="F134" s="507"/>
    </row>
    <row r="135" spans="6:6">
      <c r="F135" s="507"/>
    </row>
    <row r="136" spans="6:6">
      <c r="F136" s="507"/>
    </row>
    <row r="137" spans="6:6">
      <c r="F137" s="507"/>
    </row>
    <row r="138" spans="6:6">
      <c r="F138" s="507"/>
    </row>
    <row r="139" spans="6:6">
      <c r="F139" s="507"/>
    </row>
    <row r="140" spans="6:6">
      <c r="F140" s="507"/>
    </row>
    <row r="141" spans="6:6">
      <c r="F141" s="507"/>
    </row>
    <row r="142" spans="6:6">
      <c r="F142" s="507"/>
    </row>
    <row r="143" spans="6:6">
      <c r="F143" s="507"/>
    </row>
    <row r="144" spans="6:6">
      <c r="F144" s="507"/>
    </row>
    <row r="145" spans="6:6">
      <c r="F145" s="507"/>
    </row>
    <row r="146" spans="6:6">
      <c r="F146" s="507"/>
    </row>
    <row r="147" spans="6:6">
      <c r="F147" s="507"/>
    </row>
    <row r="148" spans="6:6">
      <c r="F148" s="507"/>
    </row>
    <row r="149" spans="6:6">
      <c r="F149" s="507"/>
    </row>
    <row r="150" spans="6:6">
      <c r="F150" s="507"/>
    </row>
    <row r="151" spans="6:6">
      <c r="F151" s="507"/>
    </row>
    <row r="152" spans="6:6">
      <c r="F152" s="507"/>
    </row>
    <row r="153" spans="6:6">
      <c r="F153" s="507"/>
    </row>
    <row r="154" spans="6:6">
      <c r="F154" s="507"/>
    </row>
    <row r="155" spans="6:6">
      <c r="F155" s="507"/>
    </row>
    <row r="156" spans="6:6">
      <c r="F156" s="507"/>
    </row>
    <row r="157" spans="6:6">
      <c r="F157" s="507"/>
    </row>
    <row r="158" spans="6:6">
      <c r="F158" s="507"/>
    </row>
    <row r="159" spans="6:6">
      <c r="F159" s="507"/>
    </row>
    <row r="160" spans="6:6">
      <c r="F160" s="507"/>
    </row>
    <row r="161" spans="6:6">
      <c r="F161" s="507"/>
    </row>
    <row r="162" spans="6:6">
      <c r="F162" s="507"/>
    </row>
    <row r="163" spans="6:6">
      <c r="F163" s="507"/>
    </row>
    <row r="164" spans="6:6">
      <c r="F164" s="507"/>
    </row>
    <row r="165" spans="6:6">
      <c r="F165" s="507"/>
    </row>
    <row r="166" spans="6:6">
      <c r="F166" s="507"/>
    </row>
    <row r="167" spans="6:6">
      <c r="F167" s="507"/>
    </row>
    <row r="168" spans="6:6">
      <c r="F168" s="507"/>
    </row>
    <row r="169" spans="6:6">
      <c r="F169" s="507"/>
    </row>
    <row r="170" spans="6:6">
      <c r="F170" s="507"/>
    </row>
    <row r="171" spans="6:6">
      <c r="F171" s="507"/>
    </row>
    <row r="172" spans="6:6">
      <c r="F172" s="507"/>
    </row>
    <row r="173" spans="6:6">
      <c r="F173" s="507"/>
    </row>
    <row r="174" spans="6:6">
      <c r="F174" s="507"/>
    </row>
    <row r="175" spans="6:6">
      <c r="F175" s="507"/>
    </row>
    <row r="176" spans="6:6">
      <c r="F176" s="507"/>
    </row>
    <row r="177" spans="6:6">
      <c r="F177" s="507"/>
    </row>
    <row r="178" spans="6:6">
      <c r="F178" s="507"/>
    </row>
    <row r="179" spans="6:6">
      <c r="F179" s="507"/>
    </row>
    <row r="180" spans="6:6">
      <c r="F180" s="507"/>
    </row>
    <row r="181" spans="6:6">
      <c r="F181" s="507"/>
    </row>
    <row r="182" spans="6:6">
      <c r="F182" s="507"/>
    </row>
    <row r="183" spans="6:6">
      <c r="F183" s="507"/>
    </row>
    <row r="184" spans="6:6">
      <c r="F184" s="507"/>
    </row>
    <row r="185" spans="6:6">
      <c r="F185" s="507"/>
    </row>
    <row r="186" spans="6:6">
      <c r="F186" s="507"/>
    </row>
    <row r="187" spans="6:6">
      <c r="F187" s="507"/>
    </row>
    <row r="188" spans="6:6">
      <c r="F188" s="507"/>
    </row>
    <row r="189" spans="6:6">
      <c r="F189" s="507"/>
    </row>
    <row r="190" spans="6:6">
      <c r="F190" s="507"/>
    </row>
    <row r="191" spans="6:6">
      <c r="F191" s="507"/>
    </row>
    <row r="192" spans="6:6">
      <c r="F192" s="507"/>
    </row>
    <row r="193" spans="6:6">
      <c r="F193" s="507"/>
    </row>
    <row r="194" spans="6:6">
      <c r="F194" s="507"/>
    </row>
    <row r="195" spans="6:6">
      <c r="F195" s="507"/>
    </row>
    <row r="196" spans="6:6">
      <c r="F196" s="507"/>
    </row>
    <row r="197" spans="6:6">
      <c r="F197" s="507"/>
    </row>
    <row r="198" spans="6:6">
      <c r="F198" s="507"/>
    </row>
  </sheetData>
  <mergeCells count="4">
    <mergeCell ref="A2:E2"/>
    <mergeCell ref="A3:E3"/>
    <mergeCell ref="A4:E4"/>
    <mergeCell ref="A5:E5"/>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46"/>
  <sheetViews>
    <sheetView workbookViewId="0">
      <selection activeCell="B10" sqref="B10"/>
    </sheetView>
  </sheetViews>
  <sheetFormatPr defaultColWidth="9.140625" defaultRowHeight="15"/>
  <cols>
    <col min="1" max="1" width="44.5703125" style="88" customWidth="1"/>
    <col min="2" max="5" width="16.42578125" style="507" customWidth="1"/>
    <col min="6" max="6" width="15.5703125" style="507" customWidth="1"/>
    <col min="7" max="7" width="9.28515625" style="507" hidden="1" customWidth="1"/>
    <col min="8" max="8" width="10.42578125" style="507" hidden="1" customWidth="1"/>
    <col min="9" max="9" width="2.5703125" style="79" customWidth="1"/>
    <col min="10" max="10" width="12.7109375" style="79" customWidth="1"/>
    <col min="11" max="256" width="9.140625" style="507"/>
    <col min="257" max="257" width="44.5703125" style="507" customWidth="1"/>
    <col min="258" max="261" width="16.42578125" style="507" customWidth="1"/>
    <col min="262" max="262" width="15.5703125" style="507" customWidth="1"/>
    <col min="263" max="264" width="0" style="507" hidden="1" customWidth="1"/>
    <col min="265" max="265" width="2.5703125" style="507" customWidth="1"/>
    <col min="266" max="266" width="12.7109375" style="507" customWidth="1"/>
    <col min="267" max="512" width="9.140625" style="507"/>
    <col min="513" max="513" width="44.5703125" style="507" customWidth="1"/>
    <col min="514" max="517" width="16.42578125" style="507" customWidth="1"/>
    <col min="518" max="518" width="15.5703125" style="507" customWidth="1"/>
    <col min="519" max="520" width="0" style="507" hidden="1" customWidth="1"/>
    <col min="521" max="521" width="2.5703125" style="507" customWidth="1"/>
    <col min="522" max="522" width="12.7109375" style="507" customWidth="1"/>
    <col min="523" max="768" width="9.140625" style="507"/>
    <col min="769" max="769" width="44.5703125" style="507" customWidth="1"/>
    <col min="770" max="773" width="16.42578125" style="507" customWidth="1"/>
    <col min="774" max="774" width="15.5703125" style="507" customWidth="1"/>
    <col min="775" max="776" width="0" style="507" hidden="1" customWidth="1"/>
    <col min="777" max="777" width="2.5703125" style="507" customWidth="1"/>
    <col min="778" max="778" width="12.7109375" style="507" customWidth="1"/>
    <col min="779" max="1024" width="9.140625" style="507"/>
    <col min="1025" max="1025" width="44.5703125" style="507" customWidth="1"/>
    <col min="1026" max="1029" width="16.42578125" style="507" customWidth="1"/>
    <col min="1030" max="1030" width="15.5703125" style="507" customWidth="1"/>
    <col min="1031" max="1032" width="0" style="507" hidden="1" customWidth="1"/>
    <col min="1033" max="1033" width="2.5703125" style="507" customWidth="1"/>
    <col min="1034" max="1034" width="12.7109375" style="507" customWidth="1"/>
    <col min="1035" max="1280" width="9.140625" style="507"/>
    <col min="1281" max="1281" width="44.5703125" style="507" customWidth="1"/>
    <col min="1282" max="1285" width="16.42578125" style="507" customWidth="1"/>
    <col min="1286" max="1286" width="15.5703125" style="507" customWidth="1"/>
    <col min="1287" max="1288" width="0" style="507" hidden="1" customWidth="1"/>
    <col min="1289" max="1289" width="2.5703125" style="507" customWidth="1"/>
    <col min="1290" max="1290" width="12.7109375" style="507" customWidth="1"/>
    <col min="1291" max="1536" width="9.140625" style="507"/>
    <col min="1537" max="1537" width="44.5703125" style="507" customWidth="1"/>
    <col min="1538" max="1541" width="16.42578125" style="507" customWidth="1"/>
    <col min="1542" max="1542" width="15.5703125" style="507" customWidth="1"/>
    <col min="1543" max="1544" width="0" style="507" hidden="1" customWidth="1"/>
    <col min="1545" max="1545" width="2.5703125" style="507" customWidth="1"/>
    <col min="1546" max="1546" width="12.7109375" style="507" customWidth="1"/>
    <col min="1547" max="1792" width="9.140625" style="507"/>
    <col min="1793" max="1793" width="44.5703125" style="507" customWidth="1"/>
    <col min="1794" max="1797" width="16.42578125" style="507" customWidth="1"/>
    <col min="1798" max="1798" width="15.5703125" style="507" customWidth="1"/>
    <col min="1799" max="1800" width="0" style="507" hidden="1" customWidth="1"/>
    <col min="1801" max="1801" width="2.5703125" style="507" customWidth="1"/>
    <col min="1802" max="1802" width="12.7109375" style="507" customWidth="1"/>
    <col min="1803" max="2048" width="9.140625" style="507"/>
    <col min="2049" max="2049" width="44.5703125" style="507" customWidth="1"/>
    <col min="2050" max="2053" width="16.42578125" style="507" customWidth="1"/>
    <col min="2054" max="2054" width="15.5703125" style="507" customWidth="1"/>
    <col min="2055" max="2056" width="0" style="507" hidden="1" customWidth="1"/>
    <col min="2057" max="2057" width="2.5703125" style="507" customWidth="1"/>
    <col min="2058" max="2058" width="12.7109375" style="507" customWidth="1"/>
    <col min="2059" max="2304" width="9.140625" style="507"/>
    <col min="2305" max="2305" width="44.5703125" style="507" customWidth="1"/>
    <col min="2306" max="2309" width="16.42578125" style="507" customWidth="1"/>
    <col min="2310" max="2310" width="15.5703125" style="507" customWidth="1"/>
    <col min="2311" max="2312" width="0" style="507" hidden="1" customWidth="1"/>
    <col min="2313" max="2313" width="2.5703125" style="507" customWidth="1"/>
    <col min="2314" max="2314" width="12.7109375" style="507" customWidth="1"/>
    <col min="2315" max="2560" width="9.140625" style="507"/>
    <col min="2561" max="2561" width="44.5703125" style="507" customWidth="1"/>
    <col min="2562" max="2565" width="16.42578125" style="507" customWidth="1"/>
    <col min="2566" max="2566" width="15.5703125" style="507" customWidth="1"/>
    <col min="2567" max="2568" width="0" style="507" hidden="1" customWidth="1"/>
    <col min="2569" max="2569" width="2.5703125" style="507" customWidth="1"/>
    <col min="2570" max="2570" width="12.7109375" style="507" customWidth="1"/>
    <col min="2571" max="2816" width="9.140625" style="507"/>
    <col min="2817" max="2817" width="44.5703125" style="507" customWidth="1"/>
    <col min="2818" max="2821" width="16.42578125" style="507" customWidth="1"/>
    <col min="2822" max="2822" width="15.5703125" style="507" customWidth="1"/>
    <col min="2823" max="2824" width="0" style="507" hidden="1" customWidth="1"/>
    <col min="2825" max="2825" width="2.5703125" style="507" customWidth="1"/>
    <col min="2826" max="2826" width="12.7109375" style="507" customWidth="1"/>
    <col min="2827" max="3072" width="9.140625" style="507"/>
    <col min="3073" max="3073" width="44.5703125" style="507" customWidth="1"/>
    <col min="3074" max="3077" width="16.42578125" style="507" customWidth="1"/>
    <col min="3078" max="3078" width="15.5703125" style="507" customWidth="1"/>
    <col min="3079" max="3080" width="0" style="507" hidden="1" customWidth="1"/>
    <col min="3081" max="3081" width="2.5703125" style="507" customWidth="1"/>
    <col min="3082" max="3082" width="12.7109375" style="507" customWidth="1"/>
    <col min="3083" max="3328" width="9.140625" style="507"/>
    <col min="3329" max="3329" width="44.5703125" style="507" customWidth="1"/>
    <col min="3330" max="3333" width="16.42578125" style="507" customWidth="1"/>
    <col min="3334" max="3334" width="15.5703125" style="507" customWidth="1"/>
    <col min="3335" max="3336" width="0" style="507" hidden="1" customWidth="1"/>
    <col min="3337" max="3337" width="2.5703125" style="507" customWidth="1"/>
    <col min="3338" max="3338" width="12.7109375" style="507" customWidth="1"/>
    <col min="3339" max="3584" width="9.140625" style="507"/>
    <col min="3585" max="3585" width="44.5703125" style="507" customWidth="1"/>
    <col min="3586" max="3589" width="16.42578125" style="507" customWidth="1"/>
    <col min="3590" max="3590" width="15.5703125" style="507" customWidth="1"/>
    <col min="3591" max="3592" width="0" style="507" hidden="1" customWidth="1"/>
    <col min="3593" max="3593" width="2.5703125" style="507" customWidth="1"/>
    <col min="3594" max="3594" width="12.7109375" style="507" customWidth="1"/>
    <col min="3595" max="3840" width="9.140625" style="507"/>
    <col min="3841" max="3841" width="44.5703125" style="507" customWidth="1"/>
    <col min="3842" max="3845" width="16.42578125" style="507" customWidth="1"/>
    <col min="3846" max="3846" width="15.5703125" style="507" customWidth="1"/>
    <col min="3847" max="3848" width="0" style="507" hidden="1" customWidth="1"/>
    <col min="3849" max="3849" width="2.5703125" style="507" customWidth="1"/>
    <col min="3850" max="3850" width="12.7109375" style="507" customWidth="1"/>
    <col min="3851" max="4096" width="9.140625" style="507"/>
    <col min="4097" max="4097" width="44.5703125" style="507" customWidth="1"/>
    <col min="4098" max="4101" width="16.42578125" style="507" customWidth="1"/>
    <col min="4102" max="4102" width="15.5703125" style="507" customWidth="1"/>
    <col min="4103" max="4104" width="0" style="507" hidden="1" customWidth="1"/>
    <col min="4105" max="4105" width="2.5703125" style="507" customWidth="1"/>
    <col min="4106" max="4106" width="12.7109375" style="507" customWidth="1"/>
    <col min="4107" max="4352" width="9.140625" style="507"/>
    <col min="4353" max="4353" width="44.5703125" style="507" customWidth="1"/>
    <col min="4354" max="4357" width="16.42578125" style="507" customWidth="1"/>
    <col min="4358" max="4358" width="15.5703125" style="507" customWidth="1"/>
    <col min="4359" max="4360" width="0" style="507" hidden="1" customWidth="1"/>
    <col min="4361" max="4361" width="2.5703125" style="507" customWidth="1"/>
    <col min="4362" max="4362" width="12.7109375" style="507" customWidth="1"/>
    <col min="4363" max="4608" width="9.140625" style="507"/>
    <col min="4609" max="4609" width="44.5703125" style="507" customWidth="1"/>
    <col min="4610" max="4613" width="16.42578125" style="507" customWidth="1"/>
    <col min="4614" max="4614" width="15.5703125" style="507" customWidth="1"/>
    <col min="4615" max="4616" width="0" style="507" hidden="1" customWidth="1"/>
    <col min="4617" max="4617" width="2.5703125" style="507" customWidth="1"/>
    <col min="4618" max="4618" width="12.7109375" style="507" customWidth="1"/>
    <col min="4619" max="4864" width="9.140625" style="507"/>
    <col min="4865" max="4865" width="44.5703125" style="507" customWidth="1"/>
    <col min="4866" max="4869" width="16.42578125" style="507" customWidth="1"/>
    <col min="4870" max="4870" width="15.5703125" style="507" customWidth="1"/>
    <col min="4871" max="4872" width="0" style="507" hidden="1" customWidth="1"/>
    <col min="4873" max="4873" width="2.5703125" style="507" customWidth="1"/>
    <col min="4874" max="4874" width="12.7109375" style="507" customWidth="1"/>
    <col min="4875" max="5120" width="9.140625" style="507"/>
    <col min="5121" max="5121" width="44.5703125" style="507" customWidth="1"/>
    <col min="5122" max="5125" width="16.42578125" style="507" customWidth="1"/>
    <col min="5126" max="5126" width="15.5703125" style="507" customWidth="1"/>
    <col min="5127" max="5128" width="0" style="507" hidden="1" customWidth="1"/>
    <col min="5129" max="5129" width="2.5703125" style="507" customWidth="1"/>
    <col min="5130" max="5130" width="12.7109375" style="507" customWidth="1"/>
    <col min="5131" max="5376" width="9.140625" style="507"/>
    <col min="5377" max="5377" width="44.5703125" style="507" customWidth="1"/>
    <col min="5378" max="5381" width="16.42578125" style="507" customWidth="1"/>
    <col min="5382" max="5382" width="15.5703125" style="507" customWidth="1"/>
    <col min="5383" max="5384" width="0" style="507" hidden="1" customWidth="1"/>
    <col min="5385" max="5385" width="2.5703125" style="507" customWidth="1"/>
    <col min="5386" max="5386" width="12.7109375" style="507" customWidth="1"/>
    <col min="5387" max="5632" width="9.140625" style="507"/>
    <col min="5633" max="5633" width="44.5703125" style="507" customWidth="1"/>
    <col min="5634" max="5637" width="16.42578125" style="507" customWidth="1"/>
    <col min="5638" max="5638" width="15.5703125" style="507" customWidth="1"/>
    <col min="5639" max="5640" width="0" style="507" hidden="1" customWidth="1"/>
    <col min="5641" max="5641" width="2.5703125" style="507" customWidth="1"/>
    <col min="5642" max="5642" width="12.7109375" style="507" customWidth="1"/>
    <col min="5643" max="5888" width="9.140625" style="507"/>
    <col min="5889" max="5889" width="44.5703125" style="507" customWidth="1"/>
    <col min="5890" max="5893" width="16.42578125" style="507" customWidth="1"/>
    <col min="5894" max="5894" width="15.5703125" style="507" customWidth="1"/>
    <col min="5895" max="5896" width="0" style="507" hidden="1" customWidth="1"/>
    <col min="5897" max="5897" width="2.5703125" style="507" customWidth="1"/>
    <col min="5898" max="5898" width="12.7109375" style="507" customWidth="1"/>
    <col min="5899" max="6144" width="9.140625" style="507"/>
    <col min="6145" max="6145" width="44.5703125" style="507" customWidth="1"/>
    <col min="6146" max="6149" width="16.42578125" style="507" customWidth="1"/>
    <col min="6150" max="6150" width="15.5703125" style="507" customWidth="1"/>
    <col min="6151" max="6152" width="0" style="507" hidden="1" customWidth="1"/>
    <col min="6153" max="6153" width="2.5703125" style="507" customWidth="1"/>
    <col min="6154" max="6154" width="12.7109375" style="507" customWidth="1"/>
    <col min="6155" max="6400" width="9.140625" style="507"/>
    <col min="6401" max="6401" width="44.5703125" style="507" customWidth="1"/>
    <col min="6402" max="6405" width="16.42578125" style="507" customWidth="1"/>
    <col min="6406" max="6406" width="15.5703125" style="507" customWidth="1"/>
    <col min="6407" max="6408" width="0" style="507" hidden="1" customWidth="1"/>
    <col min="6409" max="6409" width="2.5703125" style="507" customWidth="1"/>
    <col min="6410" max="6410" width="12.7109375" style="507" customWidth="1"/>
    <col min="6411" max="6656" width="9.140625" style="507"/>
    <col min="6657" max="6657" width="44.5703125" style="507" customWidth="1"/>
    <col min="6658" max="6661" width="16.42578125" style="507" customWidth="1"/>
    <col min="6662" max="6662" width="15.5703125" style="507" customWidth="1"/>
    <col min="6663" max="6664" width="0" style="507" hidden="1" customWidth="1"/>
    <col min="6665" max="6665" width="2.5703125" style="507" customWidth="1"/>
    <col min="6666" max="6666" width="12.7109375" style="507" customWidth="1"/>
    <col min="6667" max="6912" width="9.140625" style="507"/>
    <col min="6913" max="6913" width="44.5703125" style="507" customWidth="1"/>
    <col min="6914" max="6917" width="16.42578125" style="507" customWidth="1"/>
    <col min="6918" max="6918" width="15.5703125" style="507" customWidth="1"/>
    <col min="6919" max="6920" width="0" style="507" hidden="1" customWidth="1"/>
    <col min="6921" max="6921" width="2.5703125" style="507" customWidth="1"/>
    <col min="6922" max="6922" width="12.7109375" style="507" customWidth="1"/>
    <col min="6923" max="7168" width="9.140625" style="507"/>
    <col min="7169" max="7169" width="44.5703125" style="507" customWidth="1"/>
    <col min="7170" max="7173" width="16.42578125" style="507" customWidth="1"/>
    <col min="7174" max="7174" width="15.5703125" style="507" customWidth="1"/>
    <col min="7175" max="7176" width="0" style="507" hidden="1" customWidth="1"/>
    <col min="7177" max="7177" width="2.5703125" style="507" customWidth="1"/>
    <col min="7178" max="7178" width="12.7109375" style="507" customWidth="1"/>
    <col min="7179" max="7424" width="9.140625" style="507"/>
    <col min="7425" max="7425" width="44.5703125" style="507" customWidth="1"/>
    <col min="7426" max="7429" width="16.42578125" style="507" customWidth="1"/>
    <col min="7430" max="7430" width="15.5703125" style="507" customWidth="1"/>
    <col min="7431" max="7432" width="0" style="507" hidden="1" customWidth="1"/>
    <col min="7433" max="7433" width="2.5703125" style="507" customWidth="1"/>
    <col min="7434" max="7434" width="12.7109375" style="507" customWidth="1"/>
    <col min="7435" max="7680" width="9.140625" style="507"/>
    <col min="7681" max="7681" width="44.5703125" style="507" customWidth="1"/>
    <col min="7682" max="7685" width="16.42578125" style="507" customWidth="1"/>
    <col min="7686" max="7686" width="15.5703125" style="507" customWidth="1"/>
    <col min="7687" max="7688" width="0" style="507" hidden="1" customWidth="1"/>
    <col min="7689" max="7689" width="2.5703125" style="507" customWidth="1"/>
    <col min="7690" max="7690" width="12.7109375" style="507" customWidth="1"/>
    <col min="7691" max="7936" width="9.140625" style="507"/>
    <col min="7937" max="7937" width="44.5703125" style="507" customWidth="1"/>
    <col min="7938" max="7941" width="16.42578125" style="507" customWidth="1"/>
    <col min="7942" max="7942" width="15.5703125" style="507" customWidth="1"/>
    <col min="7943" max="7944" width="0" style="507" hidden="1" customWidth="1"/>
    <col min="7945" max="7945" width="2.5703125" style="507" customWidth="1"/>
    <col min="7946" max="7946" width="12.7109375" style="507" customWidth="1"/>
    <col min="7947" max="8192" width="9.140625" style="507"/>
    <col min="8193" max="8193" width="44.5703125" style="507" customWidth="1"/>
    <col min="8194" max="8197" width="16.42578125" style="507" customWidth="1"/>
    <col min="8198" max="8198" width="15.5703125" style="507" customWidth="1"/>
    <col min="8199" max="8200" width="0" style="507" hidden="1" customWidth="1"/>
    <col min="8201" max="8201" width="2.5703125" style="507" customWidth="1"/>
    <col min="8202" max="8202" width="12.7109375" style="507" customWidth="1"/>
    <col min="8203" max="8448" width="9.140625" style="507"/>
    <col min="8449" max="8449" width="44.5703125" style="507" customWidth="1"/>
    <col min="8450" max="8453" width="16.42578125" style="507" customWidth="1"/>
    <col min="8454" max="8454" width="15.5703125" style="507" customWidth="1"/>
    <col min="8455" max="8456" width="0" style="507" hidden="1" customWidth="1"/>
    <col min="8457" max="8457" width="2.5703125" style="507" customWidth="1"/>
    <col min="8458" max="8458" width="12.7109375" style="507" customWidth="1"/>
    <col min="8459" max="8704" width="9.140625" style="507"/>
    <col min="8705" max="8705" width="44.5703125" style="507" customWidth="1"/>
    <col min="8706" max="8709" width="16.42578125" style="507" customWidth="1"/>
    <col min="8710" max="8710" width="15.5703125" style="507" customWidth="1"/>
    <col min="8711" max="8712" width="0" style="507" hidden="1" customWidth="1"/>
    <col min="8713" max="8713" width="2.5703125" style="507" customWidth="1"/>
    <col min="8714" max="8714" width="12.7109375" style="507" customWidth="1"/>
    <col min="8715" max="8960" width="9.140625" style="507"/>
    <col min="8961" max="8961" width="44.5703125" style="507" customWidth="1"/>
    <col min="8962" max="8965" width="16.42578125" style="507" customWidth="1"/>
    <col min="8966" max="8966" width="15.5703125" style="507" customWidth="1"/>
    <col min="8967" max="8968" width="0" style="507" hidden="1" customWidth="1"/>
    <col min="8969" max="8969" width="2.5703125" style="507" customWidth="1"/>
    <col min="8970" max="8970" width="12.7109375" style="507" customWidth="1"/>
    <col min="8971" max="9216" width="9.140625" style="507"/>
    <col min="9217" max="9217" width="44.5703125" style="507" customWidth="1"/>
    <col min="9218" max="9221" width="16.42578125" style="507" customWidth="1"/>
    <col min="9222" max="9222" width="15.5703125" style="507" customWidth="1"/>
    <col min="9223" max="9224" width="0" style="507" hidden="1" customWidth="1"/>
    <col min="9225" max="9225" width="2.5703125" style="507" customWidth="1"/>
    <col min="9226" max="9226" width="12.7109375" style="507" customWidth="1"/>
    <col min="9227" max="9472" width="9.140625" style="507"/>
    <col min="9473" max="9473" width="44.5703125" style="507" customWidth="1"/>
    <col min="9474" max="9477" width="16.42578125" style="507" customWidth="1"/>
    <col min="9478" max="9478" width="15.5703125" style="507" customWidth="1"/>
    <col min="9479" max="9480" width="0" style="507" hidden="1" customWidth="1"/>
    <col min="9481" max="9481" width="2.5703125" style="507" customWidth="1"/>
    <col min="9482" max="9482" width="12.7109375" style="507" customWidth="1"/>
    <col min="9483" max="9728" width="9.140625" style="507"/>
    <col min="9729" max="9729" width="44.5703125" style="507" customWidth="1"/>
    <col min="9730" max="9733" width="16.42578125" style="507" customWidth="1"/>
    <col min="9734" max="9734" width="15.5703125" style="507" customWidth="1"/>
    <col min="9735" max="9736" width="0" style="507" hidden="1" customWidth="1"/>
    <col min="9737" max="9737" width="2.5703125" style="507" customWidth="1"/>
    <col min="9738" max="9738" width="12.7109375" style="507" customWidth="1"/>
    <col min="9739" max="9984" width="9.140625" style="507"/>
    <col min="9985" max="9985" width="44.5703125" style="507" customWidth="1"/>
    <col min="9986" max="9989" width="16.42578125" style="507" customWidth="1"/>
    <col min="9990" max="9990" width="15.5703125" style="507" customWidth="1"/>
    <col min="9991" max="9992" width="0" style="507" hidden="1" customWidth="1"/>
    <col min="9993" max="9993" width="2.5703125" style="507" customWidth="1"/>
    <col min="9994" max="9994" width="12.7109375" style="507" customWidth="1"/>
    <col min="9995" max="10240" width="9.140625" style="507"/>
    <col min="10241" max="10241" width="44.5703125" style="507" customWidth="1"/>
    <col min="10242" max="10245" width="16.42578125" style="507" customWidth="1"/>
    <col min="10246" max="10246" width="15.5703125" style="507" customWidth="1"/>
    <col min="10247" max="10248" width="0" style="507" hidden="1" customWidth="1"/>
    <col min="10249" max="10249" width="2.5703125" style="507" customWidth="1"/>
    <col min="10250" max="10250" width="12.7109375" style="507" customWidth="1"/>
    <col min="10251" max="10496" width="9.140625" style="507"/>
    <col min="10497" max="10497" width="44.5703125" style="507" customWidth="1"/>
    <col min="10498" max="10501" width="16.42578125" style="507" customWidth="1"/>
    <col min="10502" max="10502" width="15.5703125" style="507" customWidth="1"/>
    <col min="10503" max="10504" width="0" style="507" hidden="1" customWidth="1"/>
    <col min="10505" max="10505" width="2.5703125" style="507" customWidth="1"/>
    <col min="10506" max="10506" width="12.7109375" style="507" customWidth="1"/>
    <col min="10507" max="10752" width="9.140625" style="507"/>
    <col min="10753" max="10753" width="44.5703125" style="507" customWidth="1"/>
    <col min="10754" max="10757" width="16.42578125" style="507" customWidth="1"/>
    <col min="10758" max="10758" width="15.5703125" style="507" customWidth="1"/>
    <col min="10759" max="10760" width="0" style="507" hidden="1" customWidth="1"/>
    <col min="10761" max="10761" width="2.5703125" style="507" customWidth="1"/>
    <col min="10762" max="10762" width="12.7109375" style="507" customWidth="1"/>
    <col min="10763" max="11008" width="9.140625" style="507"/>
    <col min="11009" max="11009" width="44.5703125" style="507" customWidth="1"/>
    <col min="11010" max="11013" width="16.42578125" style="507" customWidth="1"/>
    <col min="11014" max="11014" width="15.5703125" style="507" customWidth="1"/>
    <col min="11015" max="11016" width="0" style="507" hidden="1" customWidth="1"/>
    <col min="11017" max="11017" width="2.5703125" style="507" customWidth="1"/>
    <col min="11018" max="11018" width="12.7109375" style="507" customWidth="1"/>
    <col min="11019" max="11264" width="9.140625" style="507"/>
    <col min="11265" max="11265" width="44.5703125" style="507" customWidth="1"/>
    <col min="11266" max="11269" width="16.42578125" style="507" customWidth="1"/>
    <col min="11270" max="11270" width="15.5703125" style="507" customWidth="1"/>
    <col min="11271" max="11272" width="0" style="507" hidden="1" customWidth="1"/>
    <col min="11273" max="11273" width="2.5703125" style="507" customWidth="1"/>
    <col min="11274" max="11274" width="12.7109375" style="507" customWidth="1"/>
    <col min="11275" max="11520" width="9.140625" style="507"/>
    <col min="11521" max="11521" width="44.5703125" style="507" customWidth="1"/>
    <col min="11522" max="11525" width="16.42578125" style="507" customWidth="1"/>
    <col min="11526" max="11526" width="15.5703125" style="507" customWidth="1"/>
    <col min="11527" max="11528" width="0" style="507" hidden="1" customWidth="1"/>
    <col min="11529" max="11529" width="2.5703125" style="507" customWidth="1"/>
    <col min="11530" max="11530" width="12.7109375" style="507" customWidth="1"/>
    <col min="11531" max="11776" width="9.140625" style="507"/>
    <col min="11777" max="11777" width="44.5703125" style="507" customWidth="1"/>
    <col min="11778" max="11781" width="16.42578125" style="507" customWidth="1"/>
    <col min="11782" max="11782" width="15.5703125" style="507" customWidth="1"/>
    <col min="11783" max="11784" width="0" style="507" hidden="1" customWidth="1"/>
    <col min="11785" max="11785" width="2.5703125" style="507" customWidth="1"/>
    <col min="11786" max="11786" width="12.7109375" style="507" customWidth="1"/>
    <col min="11787" max="12032" width="9.140625" style="507"/>
    <col min="12033" max="12033" width="44.5703125" style="507" customWidth="1"/>
    <col min="12034" max="12037" width="16.42578125" style="507" customWidth="1"/>
    <col min="12038" max="12038" width="15.5703125" style="507" customWidth="1"/>
    <col min="12039" max="12040" width="0" style="507" hidden="1" customWidth="1"/>
    <col min="12041" max="12041" width="2.5703125" style="507" customWidth="1"/>
    <col min="12042" max="12042" width="12.7109375" style="507" customWidth="1"/>
    <col min="12043" max="12288" width="9.140625" style="507"/>
    <col min="12289" max="12289" width="44.5703125" style="507" customWidth="1"/>
    <col min="12290" max="12293" width="16.42578125" style="507" customWidth="1"/>
    <col min="12294" max="12294" width="15.5703125" style="507" customWidth="1"/>
    <col min="12295" max="12296" width="0" style="507" hidden="1" customWidth="1"/>
    <col min="12297" max="12297" width="2.5703125" style="507" customWidth="1"/>
    <col min="12298" max="12298" width="12.7109375" style="507" customWidth="1"/>
    <col min="12299" max="12544" width="9.140625" style="507"/>
    <col min="12545" max="12545" width="44.5703125" style="507" customWidth="1"/>
    <col min="12546" max="12549" width="16.42578125" style="507" customWidth="1"/>
    <col min="12550" max="12550" width="15.5703125" style="507" customWidth="1"/>
    <col min="12551" max="12552" width="0" style="507" hidden="1" customWidth="1"/>
    <col min="12553" max="12553" width="2.5703125" style="507" customWidth="1"/>
    <col min="12554" max="12554" width="12.7109375" style="507" customWidth="1"/>
    <col min="12555" max="12800" width="9.140625" style="507"/>
    <col min="12801" max="12801" width="44.5703125" style="507" customWidth="1"/>
    <col min="12802" max="12805" width="16.42578125" style="507" customWidth="1"/>
    <col min="12806" max="12806" width="15.5703125" style="507" customWidth="1"/>
    <col min="12807" max="12808" width="0" style="507" hidden="1" customWidth="1"/>
    <col min="12809" max="12809" width="2.5703125" style="507" customWidth="1"/>
    <col min="12810" max="12810" width="12.7109375" style="507" customWidth="1"/>
    <col min="12811" max="13056" width="9.140625" style="507"/>
    <col min="13057" max="13057" width="44.5703125" style="507" customWidth="1"/>
    <col min="13058" max="13061" width="16.42578125" style="507" customWidth="1"/>
    <col min="13062" max="13062" width="15.5703125" style="507" customWidth="1"/>
    <col min="13063" max="13064" width="0" style="507" hidden="1" customWidth="1"/>
    <col min="13065" max="13065" width="2.5703125" style="507" customWidth="1"/>
    <col min="13066" max="13066" width="12.7109375" style="507" customWidth="1"/>
    <col min="13067" max="13312" width="9.140625" style="507"/>
    <col min="13313" max="13313" width="44.5703125" style="507" customWidth="1"/>
    <col min="13314" max="13317" width="16.42578125" style="507" customWidth="1"/>
    <col min="13318" max="13318" width="15.5703125" style="507" customWidth="1"/>
    <col min="13319" max="13320" width="0" style="507" hidden="1" customWidth="1"/>
    <col min="13321" max="13321" width="2.5703125" style="507" customWidth="1"/>
    <col min="13322" max="13322" width="12.7109375" style="507" customWidth="1"/>
    <col min="13323" max="13568" width="9.140625" style="507"/>
    <col min="13569" max="13569" width="44.5703125" style="507" customWidth="1"/>
    <col min="13570" max="13573" width="16.42578125" style="507" customWidth="1"/>
    <col min="13574" max="13574" width="15.5703125" style="507" customWidth="1"/>
    <col min="13575" max="13576" width="0" style="507" hidden="1" customWidth="1"/>
    <col min="13577" max="13577" width="2.5703125" style="507" customWidth="1"/>
    <col min="13578" max="13578" width="12.7109375" style="507" customWidth="1"/>
    <col min="13579" max="13824" width="9.140625" style="507"/>
    <col min="13825" max="13825" width="44.5703125" style="507" customWidth="1"/>
    <col min="13826" max="13829" width="16.42578125" style="507" customWidth="1"/>
    <col min="13830" max="13830" width="15.5703125" style="507" customWidth="1"/>
    <col min="13831" max="13832" width="0" style="507" hidden="1" customWidth="1"/>
    <col min="13833" max="13833" width="2.5703125" style="507" customWidth="1"/>
    <col min="13834" max="13834" width="12.7109375" style="507" customWidth="1"/>
    <col min="13835" max="14080" width="9.140625" style="507"/>
    <col min="14081" max="14081" width="44.5703125" style="507" customWidth="1"/>
    <col min="14082" max="14085" width="16.42578125" style="507" customWidth="1"/>
    <col min="14086" max="14086" width="15.5703125" style="507" customWidth="1"/>
    <col min="14087" max="14088" width="0" style="507" hidden="1" customWidth="1"/>
    <col min="14089" max="14089" width="2.5703125" style="507" customWidth="1"/>
    <col min="14090" max="14090" width="12.7109375" style="507" customWidth="1"/>
    <col min="14091" max="14336" width="9.140625" style="507"/>
    <col min="14337" max="14337" width="44.5703125" style="507" customWidth="1"/>
    <col min="14338" max="14341" width="16.42578125" style="507" customWidth="1"/>
    <col min="14342" max="14342" width="15.5703125" style="507" customWidth="1"/>
    <col min="14343" max="14344" width="0" style="507" hidden="1" customWidth="1"/>
    <col min="14345" max="14345" width="2.5703125" style="507" customWidth="1"/>
    <col min="14346" max="14346" width="12.7109375" style="507" customWidth="1"/>
    <col min="14347" max="14592" width="9.140625" style="507"/>
    <col min="14593" max="14593" width="44.5703125" style="507" customWidth="1"/>
    <col min="14594" max="14597" width="16.42578125" style="507" customWidth="1"/>
    <col min="14598" max="14598" width="15.5703125" style="507" customWidth="1"/>
    <col min="14599" max="14600" width="0" style="507" hidden="1" customWidth="1"/>
    <col min="14601" max="14601" width="2.5703125" style="507" customWidth="1"/>
    <col min="14602" max="14602" width="12.7109375" style="507" customWidth="1"/>
    <col min="14603" max="14848" width="9.140625" style="507"/>
    <col min="14849" max="14849" width="44.5703125" style="507" customWidth="1"/>
    <col min="14850" max="14853" width="16.42578125" style="507" customWidth="1"/>
    <col min="14854" max="14854" width="15.5703125" style="507" customWidth="1"/>
    <col min="14855" max="14856" width="0" style="507" hidden="1" customWidth="1"/>
    <col min="14857" max="14857" width="2.5703125" style="507" customWidth="1"/>
    <col min="14858" max="14858" width="12.7109375" style="507" customWidth="1"/>
    <col min="14859" max="15104" width="9.140625" style="507"/>
    <col min="15105" max="15105" width="44.5703125" style="507" customWidth="1"/>
    <col min="15106" max="15109" width="16.42578125" style="507" customWidth="1"/>
    <col min="15110" max="15110" width="15.5703125" style="507" customWidth="1"/>
    <col min="15111" max="15112" width="0" style="507" hidden="1" customWidth="1"/>
    <col min="15113" max="15113" width="2.5703125" style="507" customWidth="1"/>
    <col min="15114" max="15114" width="12.7109375" style="507" customWidth="1"/>
    <col min="15115" max="15360" width="9.140625" style="507"/>
    <col min="15361" max="15361" width="44.5703125" style="507" customWidth="1"/>
    <col min="15362" max="15365" width="16.42578125" style="507" customWidth="1"/>
    <col min="15366" max="15366" width="15.5703125" style="507" customWidth="1"/>
    <col min="15367" max="15368" width="0" style="507" hidden="1" customWidth="1"/>
    <col min="15369" max="15369" width="2.5703125" style="507" customWidth="1"/>
    <col min="15370" max="15370" width="12.7109375" style="507" customWidth="1"/>
    <col min="15371" max="15616" width="9.140625" style="507"/>
    <col min="15617" max="15617" width="44.5703125" style="507" customWidth="1"/>
    <col min="15618" max="15621" width="16.42578125" style="507" customWidth="1"/>
    <col min="15622" max="15622" width="15.5703125" style="507" customWidth="1"/>
    <col min="15623" max="15624" width="0" style="507" hidden="1" customWidth="1"/>
    <col min="15625" max="15625" width="2.5703125" style="507" customWidth="1"/>
    <col min="15626" max="15626" width="12.7109375" style="507" customWidth="1"/>
    <col min="15627" max="15872" width="9.140625" style="507"/>
    <col min="15873" max="15873" width="44.5703125" style="507" customWidth="1"/>
    <col min="15874" max="15877" width="16.42578125" style="507" customWidth="1"/>
    <col min="15878" max="15878" width="15.5703125" style="507" customWidth="1"/>
    <col min="15879" max="15880" width="0" style="507" hidden="1" customWidth="1"/>
    <col min="15881" max="15881" width="2.5703125" style="507" customWidth="1"/>
    <col min="15882" max="15882" width="12.7109375" style="507" customWidth="1"/>
    <col min="15883" max="16128" width="9.140625" style="507"/>
    <col min="16129" max="16129" width="44.5703125" style="507" customWidth="1"/>
    <col min="16130" max="16133" width="16.42578125" style="507" customWidth="1"/>
    <col min="16134" max="16134" width="15.5703125" style="507" customWidth="1"/>
    <col min="16135" max="16136" width="0" style="507" hidden="1" customWidth="1"/>
    <col min="16137" max="16137" width="2.5703125" style="507" customWidth="1"/>
    <col min="16138" max="16138" width="12.7109375" style="507" customWidth="1"/>
    <col min="16139" max="16384" width="9.140625" style="507"/>
  </cols>
  <sheetData>
    <row r="1" spans="1:10" s="62" customFormat="1" ht="3.75" customHeight="1">
      <c r="A1" s="643"/>
      <c r="B1" s="644"/>
      <c r="C1" s="644"/>
      <c r="D1" s="644"/>
      <c r="E1" s="644"/>
      <c r="F1" s="644"/>
      <c r="G1" s="644"/>
      <c r="H1" s="644"/>
    </row>
    <row r="2" spans="1:10" s="62" customFormat="1" ht="39" customHeight="1">
      <c r="A2" s="1155" t="s">
        <v>585</v>
      </c>
      <c r="B2" s="1155"/>
      <c r="C2" s="1155"/>
      <c r="D2" s="1155"/>
      <c r="E2" s="1155"/>
      <c r="F2" s="1155"/>
      <c r="G2" s="1155"/>
      <c r="H2" s="1155"/>
    </row>
    <row r="3" spans="1:10" s="62" customFormat="1" ht="20.25" customHeight="1">
      <c r="A3" s="1155" t="s">
        <v>843</v>
      </c>
      <c r="B3" s="1155"/>
      <c r="C3" s="1155"/>
      <c r="D3" s="1155"/>
      <c r="E3" s="1155"/>
      <c r="F3" s="1155"/>
      <c r="G3" s="1155"/>
      <c r="H3" s="1155"/>
    </row>
    <row r="4" spans="1:10" s="62" customFormat="1" ht="20.25" customHeight="1">
      <c r="A4" s="1155" t="s">
        <v>578</v>
      </c>
      <c r="B4" s="1155"/>
      <c r="C4" s="1155"/>
      <c r="D4" s="1155"/>
      <c r="E4" s="1155"/>
      <c r="F4" s="1155"/>
      <c r="G4" s="1155"/>
      <c r="H4" s="1155"/>
    </row>
    <row r="5" spans="1:10" s="251" customFormat="1" ht="39" customHeight="1">
      <c r="A5" s="1207" t="s">
        <v>602</v>
      </c>
      <c r="B5" s="1207"/>
      <c r="C5" s="1207"/>
      <c r="D5" s="1207"/>
      <c r="E5" s="1207"/>
      <c r="F5" s="1207"/>
      <c r="G5" s="1207"/>
      <c r="H5" s="1207"/>
    </row>
    <row r="6" spans="1:10" ht="10.5" customHeight="1">
      <c r="A6" s="252"/>
      <c r="B6" s="645"/>
      <c r="C6" s="253"/>
      <c r="D6" s="253"/>
      <c r="E6" s="254"/>
      <c r="F6" s="255"/>
      <c r="G6" s="254"/>
      <c r="H6" s="254"/>
      <c r="I6" s="507"/>
      <c r="J6" s="507"/>
    </row>
    <row r="7" spans="1:10" ht="51" customHeight="1">
      <c r="A7" s="646"/>
      <c r="B7" s="646" t="s">
        <v>37</v>
      </c>
      <c r="C7" s="646" t="s">
        <v>39</v>
      </c>
      <c r="D7" s="646" t="s">
        <v>41</v>
      </c>
      <c r="E7" s="647" t="s">
        <v>604</v>
      </c>
      <c r="F7" s="647" t="s">
        <v>844</v>
      </c>
      <c r="G7" s="648"/>
      <c r="H7" s="649"/>
      <c r="I7" s="507"/>
      <c r="J7" s="507"/>
    </row>
    <row r="8" spans="1:10" ht="30" customHeight="1">
      <c r="A8" s="650" t="s">
        <v>845</v>
      </c>
      <c r="B8" s="650">
        <v>1858479.8374999999</v>
      </c>
      <c r="C8" s="336">
        <v>762016.3136900001</v>
      </c>
      <c r="D8" s="336">
        <v>221620.49755999999</v>
      </c>
      <c r="E8" s="650">
        <v>2842116.6487500002</v>
      </c>
      <c r="F8" s="337">
        <v>0.96642063389851141</v>
      </c>
      <c r="G8" s="651"/>
      <c r="H8" s="650"/>
      <c r="I8" s="507"/>
      <c r="J8" s="507"/>
    </row>
    <row r="9" spans="1:10" ht="30" customHeight="1">
      <c r="A9" s="650" t="s">
        <v>846</v>
      </c>
      <c r="B9" s="650">
        <v>-4461.1304500000006</v>
      </c>
      <c r="C9" s="336">
        <v>-3407.1707900000001</v>
      </c>
      <c r="D9" s="336">
        <v>-1395.3584599999999</v>
      </c>
      <c r="E9" s="650">
        <v>-9263.6597000000002</v>
      </c>
      <c r="F9" s="337">
        <v>-3.1499734127491074E-3</v>
      </c>
      <c r="G9" s="651"/>
      <c r="H9" s="650"/>
      <c r="I9" s="507"/>
      <c r="J9" s="507"/>
    </row>
    <row r="10" spans="1:10" ht="30" customHeight="1">
      <c r="A10" s="650" t="s">
        <v>847</v>
      </c>
      <c r="B10" s="650">
        <v>19431.62415</v>
      </c>
      <c r="C10" s="336">
        <v>2596.3813399999999</v>
      </c>
      <c r="D10" s="336">
        <v>9356.9481699999997</v>
      </c>
      <c r="E10" s="650">
        <v>31384.953659999999</v>
      </c>
      <c r="F10" s="337">
        <v>1.0671999273609196E-2</v>
      </c>
      <c r="G10" s="651"/>
      <c r="H10" s="650"/>
      <c r="I10" s="507"/>
      <c r="J10" s="507"/>
    </row>
    <row r="11" spans="1:10" ht="30" customHeight="1">
      <c r="A11" s="650" t="s">
        <v>848</v>
      </c>
      <c r="B11" s="650">
        <v>-506.90492999999998</v>
      </c>
      <c r="C11" s="336">
        <v>-70.890810000000002</v>
      </c>
      <c r="D11" s="336">
        <v>-3026.3196600000001</v>
      </c>
      <c r="E11" s="650">
        <v>-3604.1153999999997</v>
      </c>
      <c r="F11" s="337">
        <v>-1.2255272812406539E-3</v>
      </c>
      <c r="G11" s="651"/>
      <c r="H11" s="650"/>
      <c r="I11" s="507"/>
      <c r="J11" s="507"/>
    </row>
    <row r="12" spans="1:10" ht="30" customHeight="1">
      <c r="A12" s="650" t="s">
        <v>849</v>
      </c>
      <c r="B12" s="650">
        <v>7508.5938200000001</v>
      </c>
      <c r="C12" s="336">
        <v>334.79969</v>
      </c>
      <c r="D12" s="336">
        <v>3302.8815600000003</v>
      </c>
      <c r="E12" s="650">
        <v>11146.27507</v>
      </c>
      <c r="F12" s="337">
        <v>3.7901295231827429E-3</v>
      </c>
      <c r="G12" s="651"/>
      <c r="H12" s="650"/>
      <c r="I12" s="507"/>
      <c r="J12" s="507"/>
    </row>
    <row r="13" spans="1:10" ht="30" customHeight="1">
      <c r="A13" s="650" t="s">
        <v>850</v>
      </c>
      <c r="B13" s="650">
        <v>-750.27188000000001</v>
      </c>
      <c r="C13" s="336">
        <v>-33.479970000000002</v>
      </c>
      <c r="D13" s="336">
        <v>-335.28815999999995</v>
      </c>
      <c r="E13" s="650">
        <v>-1119.0400099999999</v>
      </c>
      <c r="F13" s="337">
        <v>-3.805133601035123E-4</v>
      </c>
      <c r="G13" s="651"/>
      <c r="H13" s="650"/>
      <c r="I13" s="507"/>
      <c r="J13" s="507"/>
    </row>
    <row r="14" spans="1:10" ht="30" customHeight="1">
      <c r="A14" s="650" t="s">
        <v>851</v>
      </c>
      <c r="B14" s="650">
        <v>4540.8924699999998</v>
      </c>
      <c r="C14" s="336">
        <v>2308.7552799999999</v>
      </c>
      <c r="D14" s="336">
        <v>464.53276</v>
      </c>
      <c r="E14" s="650">
        <v>7314.1805100000001</v>
      </c>
      <c r="F14" s="337">
        <v>2.4870812280105353E-3</v>
      </c>
      <c r="G14" s="651"/>
      <c r="H14" s="650"/>
      <c r="I14" s="507"/>
      <c r="J14" s="507"/>
    </row>
    <row r="15" spans="1:10" ht="30" customHeight="1">
      <c r="A15" s="650" t="s">
        <v>852</v>
      </c>
      <c r="B15" s="650">
        <v>-1144.68777</v>
      </c>
      <c r="C15" s="336">
        <v>-577.18882999999994</v>
      </c>
      <c r="D15" s="336">
        <v>-116.13318</v>
      </c>
      <c r="E15" s="650">
        <v>-1838.0097800000001</v>
      </c>
      <c r="F15" s="337">
        <v>-6.2498862510815636E-4</v>
      </c>
      <c r="G15" s="651"/>
      <c r="H15" s="650"/>
      <c r="I15" s="507"/>
      <c r="J15" s="507"/>
    </row>
    <row r="16" spans="1:10" ht="30" customHeight="1">
      <c r="A16" s="650" t="s">
        <v>853</v>
      </c>
      <c r="B16" s="650">
        <v>124.96922000000001</v>
      </c>
      <c r="C16" s="336">
        <v>886.06137999999999</v>
      </c>
      <c r="D16" s="336">
        <v>926.62533999999994</v>
      </c>
      <c r="E16" s="650">
        <v>1937.6559399999999</v>
      </c>
      <c r="F16" s="337">
        <v>6.5887185968795667E-4</v>
      </c>
      <c r="G16" s="651"/>
      <c r="H16" s="650"/>
      <c r="I16" s="507"/>
      <c r="J16" s="507"/>
    </row>
    <row r="17" spans="1:10" ht="30" customHeight="1">
      <c r="A17" s="650" t="s">
        <v>854</v>
      </c>
      <c r="B17" s="650">
        <v>-71.058880000000002</v>
      </c>
      <c r="C17" s="336">
        <v>-354.42457000000002</v>
      </c>
      <c r="D17" s="336">
        <v>-370.65014000000002</v>
      </c>
      <c r="E17" s="650">
        <v>-796.13358999999991</v>
      </c>
      <c r="F17" s="337">
        <v>-2.70713705242918E-4</v>
      </c>
      <c r="G17" s="651"/>
      <c r="H17" s="650"/>
      <c r="I17" s="507"/>
      <c r="J17" s="507"/>
    </row>
    <row r="18" spans="1:10" ht="30" customHeight="1">
      <c r="A18" s="650" t="s">
        <v>855</v>
      </c>
      <c r="B18" s="650">
        <v>22879.78715</v>
      </c>
      <c r="C18" s="336">
        <v>15274.240320000001</v>
      </c>
      <c r="D18" s="336">
        <v>8815.4299100000007</v>
      </c>
      <c r="E18" s="650">
        <v>46969.45738</v>
      </c>
      <c r="F18" s="337">
        <v>1.5971284216998206E-2</v>
      </c>
      <c r="G18" s="651"/>
      <c r="H18" s="650"/>
      <c r="I18" s="507"/>
      <c r="J18" s="507"/>
    </row>
    <row r="19" spans="1:10" ht="30" customHeight="1">
      <c r="A19" s="650" t="s">
        <v>856</v>
      </c>
      <c r="B19" s="650">
        <v>-11957.359710000001</v>
      </c>
      <c r="C19" s="336">
        <v>-7906.0158099999999</v>
      </c>
      <c r="D19" s="336">
        <v>-6301.17461</v>
      </c>
      <c r="E19" s="650">
        <v>-26164.55013</v>
      </c>
      <c r="F19" s="337">
        <v>-8.8968766054782003E-3</v>
      </c>
      <c r="G19" s="651"/>
      <c r="H19" s="650"/>
      <c r="I19" s="507"/>
      <c r="J19" s="507"/>
    </row>
    <row r="20" spans="1:10" ht="30" customHeight="1">
      <c r="A20" s="652" t="s">
        <v>857</v>
      </c>
      <c r="B20" s="653">
        <v>1912965.7043100002</v>
      </c>
      <c r="C20" s="653">
        <v>783416.55170000007</v>
      </c>
      <c r="D20" s="653">
        <v>244486.91529999999</v>
      </c>
      <c r="E20" s="653">
        <v>2940869.1713100001</v>
      </c>
      <c r="F20" s="654">
        <v>1</v>
      </c>
      <c r="G20" s="651"/>
      <c r="H20" s="650"/>
      <c r="I20" s="507"/>
      <c r="J20" s="507"/>
    </row>
    <row r="21" spans="1:10" ht="30" customHeight="1">
      <c r="A21" s="655" t="s">
        <v>1225</v>
      </c>
      <c r="B21" s="656">
        <v>-18891.413619999999</v>
      </c>
      <c r="C21" s="656">
        <v>-12349.17078</v>
      </c>
      <c r="D21" s="656">
        <v>-11544.924210000001</v>
      </c>
      <c r="E21" s="656">
        <v>-42785.508610000004</v>
      </c>
      <c r="F21" s="656"/>
      <c r="G21" s="650"/>
      <c r="H21" s="650"/>
      <c r="I21" s="507"/>
      <c r="J21" s="507"/>
    </row>
    <row r="22" spans="1:10" s="260" customFormat="1" ht="30" customHeight="1" thickBot="1">
      <c r="A22" s="657" t="s">
        <v>1226</v>
      </c>
      <c r="B22" s="658">
        <v>0.65047630237079745</v>
      </c>
      <c r="C22" s="658">
        <v>0.26638946041623124</v>
      </c>
      <c r="D22" s="658">
        <v>8.3134237212971335E-2</v>
      </c>
      <c r="E22" s="658">
        <v>1</v>
      </c>
      <c r="F22" s="659"/>
      <c r="G22" s="660"/>
      <c r="H22" s="660"/>
    </row>
    <row r="23" spans="1:10" ht="15" customHeight="1">
      <c r="A23" s="661" t="s">
        <v>1227</v>
      </c>
      <c r="B23" s="662"/>
      <c r="C23" s="663"/>
      <c r="D23" s="663"/>
      <c r="E23" s="662"/>
      <c r="F23" s="662"/>
      <c r="G23" s="571"/>
      <c r="H23" s="348"/>
      <c r="I23" s="507"/>
      <c r="J23" s="507"/>
    </row>
    <row r="24" spans="1:10" ht="79.5" customHeight="1">
      <c r="A24" s="1206" t="s">
        <v>651</v>
      </c>
      <c r="B24" s="1206"/>
      <c r="C24" s="1206"/>
      <c r="D24" s="1206"/>
      <c r="E24" s="1206"/>
      <c r="F24" s="1206"/>
      <c r="G24" s="1206"/>
      <c r="H24" s="348"/>
      <c r="I24" s="507"/>
      <c r="J24" s="507"/>
    </row>
    <row r="25" spans="1:10" ht="79.5" customHeight="1">
      <c r="A25" s="1206" t="s">
        <v>652</v>
      </c>
      <c r="B25" s="1206"/>
      <c r="C25" s="1206"/>
      <c r="D25" s="1206"/>
      <c r="E25" s="1206"/>
      <c r="F25" s="1206"/>
      <c r="G25" s="1206"/>
      <c r="H25" s="107"/>
      <c r="I25" s="507"/>
      <c r="J25" s="507"/>
    </row>
    <row r="26" spans="1:10" ht="12" customHeight="1">
      <c r="A26" s="661" t="s">
        <v>862</v>
      </c>
      <c r="B26" s="661"/>
      <c r="C26" s="664"/>
      <c r="D26" s="664"/>
      <c r="E26" s="661"/>
      <c r="F26" s="661"/>
      <c r="G26" s="35"/>
      <c r="H26" s="107"/>
      <c r="I26" s="507"/>
      <c r="J26" s="507"/>
    </row>
    <row r="27" spans="1:10" ht="9" customHeight="1">
      <c r="A27" s="271"/>
      <c r="C27" s="267"/>
      <c r="D27" s="267"/>
      <c r="E27" s="107"/>
      <c r="F27" s="107"/>
      <c r="G27" s="107"/>
      <c r="H27" s="107"/>
      <c r="I27" s="507"/>
      <c r="J27" s="507"/>
    </row>
    <row r="28" spans="1:10" ht="9" customHeight="1">
      <c r="A28" s="266"/>
      <c r="C28" s="267"/>
      <c r="D28" s="267"/>
      <c r="E28" s="107"/>
      <c r="F28" s="107"/>
      <c r="G28" s="107"/>
      <c r="H28" s="107"/>
      <c r="I28" s="507"/>
      <c r="J28" s="507"/>
    </row>
    <row r="29" spans="1:10" ht="9" customHeight="1">
      <c r="A29" s="266"/>
      <c r="C29" s="267"/>
      <c r="D29" s="267"/>
      <c r="E29" s="107"/>
      <c r="F29" s="107"/>
      <c r="G29" s="107"/>
      <c r="H29" s="107"/>
      <c r="I29" s="507"/>
      <c r="J29" s="507"/>
    </row>
    <row r="30" spans="1:10" ht="9" customHeight="1">
      <c r="A30" s="266"/>
      <c r="B30" s="35"/>
      <c r="C30" s="267"/>
      <c r="D30" s="267"/>
      <c r="E30" s="107"/>
      <c r="F30" s="107"/>
      <c r="G30" s="107"/>
      <c r="H30" s="107"/>
      <c r="I30" s="507"/>
      <c r="J30" s="507"/>
    </row>
    <row r="31" spans="1:10" ht="9" customHeight="1">
      <c r="A31" s="266"/>
      <c r="B31" s="35"/>
      <c r="C31" s="267"/>
      <c r="D31" s="267"/>
      <c r="E31" s="107"/>
      <c r="F31" s="107"/>
      <c r="G31" s="107"/>
      <c r="H31" s="107"/>
      <c r="I31" s="507"/>
      <c r="J31" s="507"/>
    </row>
    <row r="32" spans="1:10" ht="9" customHeight="1">
      <c r="A32" s="266"/>
      <c r="B32" s="35"/>
      <c r="C32" s="267"/>
      <c r="D32" s="267"/>
      <c r="E32" s="107"/>
      <c r="F32" s="107"/>
      <c r="G32" s="107"/>
      <c r="H32" s="107"/>
      <c r="I32" s="507"/>
      <c r="J32" s="507"/>
    </row>
    <row r="33" spans="1:10" ht="9" customHeight="1">
      <c r="A33" s="268"/>
      <c r="B33" s="35"/>
      <c r="C33" s="267"/>
      <c r="D33" s="267"/>
      <c r="E33" s="107"/>
      <c r="F33" s="107"/>
      <c r="G33" s="107"/>
      <c r="H33" s="107"/>
      <c r="I33" s="507"/>
      <c r="J33" s="507"/>
    </row>
    <row r="34" spans="1:10" ht="9" customHeight="1">
      <c r="A34" s="266"/>
      <c r="B34" s="35"/>
      <c r="C34" s="267"/>
      <c r="D34" s="267"/>
      <c r="E34" s="107"/>
      <c r="F34" s="107"/>
      <c r="G34" s="107"/>
      <c r="H34" s="107"/>
      <c r="I34" s="507"/>
      <c r="J34" s="507"/>
    </row>
    <row r="35" spans="1:10" ht="9" customHeight="1">
      <c r="A35" s="266"/>
      <c r="B35" s="35"/>
      <c r="C35" s="267"/>
      <c r="D35" s="267"/>
      <c r="E35" s="107"/>
      <c r="F35" s="107"/>
      <c r="G35" s="107"/>
      <c r="H35" s="107"/>
      <c r="I35" s="507"/>
      <c r="J35" s="507"/>
    </row>
    <row r="36" spans="1:10" ht="9" customHeight="1">
      <c r="A36" s="266"/>
      <c r="B36" s="35"/>
      <c r="C36" s="267"/>
      <c r="D36" s="267"/>
      <c r="E36" s="107"/>
      <c r="F36" s="107"/>
      <c r="G36" s="107"/>
      <c r="H36" s="107"/>
      <c r="I36" s="507"/>
      <c r="J36" s="507"/>
    </row>
    <row r="37" spans="1:10" ht="9" customHeight="1">
      <c r="A37" s="266"/>
      <c r="C37" s="267"/>
      <c r="D37" s="267"/>
      <c r="E37" s="107"/>
      <c r="F37" s="107"/>
      <c r="G37" s="107"/>
      <c r="H37" s="107"/>
      <c r="I37" s="507"/>
      <c r="J37" s="507"/>
    </row>
    <row r="38" spans="1:10" ht="9" customHeight="1">
      <c r="A38" s="266"/>
      <c r="C38" s="267"/>
      <c r="D38" s="267"/>
      <c r="E38" s="107"/>
      <c r="F38" s="107"/>
      <c r="G38" s="107"/>
      <c r="H38" s="107"/>
      <c r="I38" s="507"/>
      <c r="J38" s="507"/>
    </row>
    <row r="39" spans="1:10" ht="9" customHeight="1">
      <c r="A39" s="268"/>
      <c r="C39" s="267"/>
      <c r="D39" s="267"/>
      <c r="E39" s="107"/>
      <c r="F39" s="107"/>
      <c r="G39" s="107"/>
      <c r="H39" s="107"/>
      <c r="I39" s="507"/>
      <c r="J39" s="507"/>
    </row>
    <row r="40" spans="1:10" ht="9" customHeight="1">
      <c r="A40" s="266"/>
      <c r="C40" s="267"/>
      <c r="D40" s="267"/>
      <c r="E40" s="107"/>
      <c r="F40" s="107"/>
      <c r="G40" s="107"/>
      <c r="H40" s="107"/>
      <c r="I40" s="507"/>
      <c r="J40" s="507"/>
    </row>
    <row r="41" spans="1:10" ht="9" customHeight="1">
      <c r="A41" s="266"/>
      <c r="C41" s="267"/>
      <c r="D41" s="267"/>
      <c r="E41" s="107"/>
      <c r="F41" s="107"/>
      <c r="G41" s="107"/>
      <c r="H41" s="107"/>
      <c r="I41" s="507"/>
      <c r="J41" s="507"/>
    </row>
    <row r="42" spans="1:10" ht="9" customHeight="1">
      <c r="A42" s="266"/>
      <c r="C42" s="267"/>
      <c r="D42" s="267"/>
      <c r="E42" s="107"/>
      <c r="F42" s="107"/>
      <c r="G42" s="107"/>
      <c r="H42" s="107"/>
      <c r="I42" s="507"/>
      <c r="J42" s="507"/>
    </row>
    <row r="43" spans="1:10" ht="9" customHeight="1">
      <c r="A43" s="266"/>
      <c r="C43" s="267"/>
      <c r="D43" s="267"/>
      <c r="E43" s="107"/>
      <c r="F43" s="107"/>
      <c r="G43" s="107"/>
      <c r="H43" s="107"/>
      <c r="I43" s="507"/>
      <c r="J43" s="507"/>
    </row>
    <row r="44" spans="1:10" ht="9" customHeight="1">
      <c r="A44" s="266"/>
      <c r="C44" s="267"/>
      <c r="D44" s="267"/>
      <c r="E44" s="107"/>
      <c r="F44" s="107"/>
      <c r="G44" s="107"/>
      <c r="H44" s="107"/>
      <c r="I44" s="507"/>
      <c r="J44" s="507"/>
    </row>
    <row r="45" spans="1:10" ht="9" customHeight="1">
      <c r="A45" s="268"/>
      <c r="C45" s="267"/>
      <c r="D45" s="267"/>
      <c r="E45" s="107"/>
      <c r="F45" s="107"/>
      <c r="G45" s="107"/>
      <c r="H45" s="107"/>
      <c r="I45" s="507"/>
      <c r="J45" s="507"/>
    </row>
    <row r="46" spans="1:10" ht="9" customHeight="1">
      <c r="A46" s="266"/>
      <c r="C46" s="267"/>
      <c r="D46" s="267"/>
      <c r="E46" s="107"/>
      <c r="F46" s="107"/>
      <c r="G46" s="107"/>
      <c r="H46" s="107"/>
      <c r="I46" s="507"/>
      <c r="J46" s="507"/>
    </row>
    <row r="47" spans="1:10" ht="9" customHeight="1">
      <c r="A47" s="266"/>
      <c r="C47" s="267"/>
      <c r="D47" s="267"/>
      <c r="E47" s="107"/>
      <c r="F47" s="107"/>
      <c r="G47" s="107"/>
      <c r="H47" s="107"/>
      <c r="I47" s="507"/>
      <c r="J47" s="507"/>
    </row>
    <row r="48" spans="1:10" ht="9" customHeight="1">
      <c r="A48" s="266"/>
      <c r="C48" s="267"/>
      <c r="D48" s="267"/>
      <c r="E48" s="107"/>
      <c r="F48" s="107"/>
      <c r="G48" s="107"/>
      <c r="H48" s="107"/>
      <c r="I48" s="507"/>
      <c r="J48" s="507"/>
    </row>
    <row r="49" spans="1:10" ht="9" customHeight="1">
      <c r="A49" s="266"/>
      <c r="C49" s="267"/>
      <c r="D49" s="267"/>
      <c r="E49" s="107"/>
      <c r="F49" s="107"/>
      <c r="G49" s="107"/>
      <c r="H49" s="107"/>
      <c r="I49" s="507"/>
      <c r="J49" s="507"/>
    </row>
    <row r="50" spans="1:10" ht="9" customHeight="1">
      <c r="A50" s="268"/>
      <c r="C50" s="267"/>
      <c r="D50" s="267"/>
      <c r="E50" s="107"/>
      <c r="F50" s="107"/>
      <c r="G50" s="107"/>
      <c r="H50" s="107"/>
      <c r="I50" s="507"/>
      <c r="J50" s="507"/>
    </row>
    <row r="51" spans="1:10" ht="9" customHeight="1">
      <c r="A51" s="269"/>
      <c r="C51" s="267"/>
      <c r="D51" s="267"/>
      <c r="E51" s="107"/>
      <c r="F51" s="107"/>
      <c r="G51" s="107"/>
      <c r="H51" s="107"/>
      <c r="I51" s="507"/>
      <c r="J51" s="507"/>
    </row>
    <row r="52" spans="1:10" ht="9" customHeight="1">
      <c r="A52" s="269"/>
      <c r="C52" s="267"/>
      <c r="D52" s="267"/>
      <c r="E52" s="107"/>
      <c r="F52" s="107"/>
      <c r="G52" s="107"/>
      <c r="H52" s="107"/>
      <c r="I52" s="507"/>
      <c r="J52" s="507"/>
    </row>
    <row r="53" spans="1:10" ht="9" customHeight="1">
      <c r="A53" s="269"/>
      <c r="C53" s="267"/>
      <c r="D53" s="267"/>
      <c r="E53" s="107"/>
      <c r="F53" s="107"/>
      <c r="G53" s="107"/>
      <c r="H53" s="107"/>
      <c r="I53" s="507"/>
      <c r="J53" s="507"/>
    </row>
    <row r="54" spans="1:10" ht="9" customHeight="1">
      <c r="A54" s="269"/>
      <c r="C54" s="267"/>
      <c r="D54" s="267"/>
      <c r="E54" s="107"/>
      <c r="F54" s="107"/>
      <c r="G54" s="107"/>
      <c r="H54" s="107"/>
      <c r="I54" s="507"/>
      <c r="J54" s="507"/>
    </row>
    <row r="55" spans="1:10" ht="9" customHeight="1">
      <c r="A55" s="270"/>
      <c r="C55" s="267"/>
      <c r="D55" s="267"/>
      <c r="E55" s="107"/>
      <c r="F55" s="107"/>
      <c r="G55" s="107"/>
      <c r="H55" s="107"/>
      <c r="I55" s="507"/>
      <c r="J55" s="507"/>
    </row>
    <row r="56" spans="1:10" ht="9" customHeight="1">
      <c r="A56" s="270"/>
      <c r="C56" s="267"/>
      <c r="D56" s="267"/>
      <c r="E56" s="107"/>
      <c r="F56" s="107"/>
      <c r="G56" s="107"/>
      <c r="H56" s="107"/>
      <c r="I56" s="507"/>
      <c r="J56" s="507"/>
    </row>
    <row r="57" spans="1:10" ht="9" customHeight="1">
      <c r="A57" s="271"/>
      <c r="C57" s="267"/>
      <c r="D57" s="267"/>
      <c r="E57" s="107"/>
      <c r="F57" s="107"/>
      <c r="G57" s="107"/>
      <c r="H57" s="107"/>
      <c r="I57" s="507"/>
      <c r="J57" s="507"/>
    </row>
    <row r="58" spans="1:10" ht="9" customHeight="1">
      <c r="A58" s="266"/>
      <c r="C58" s="267"/>
      <c r="D58" s="267"/>
      <c r="E58" s="107"/>
      <c r="F58" s="107"/>
      <c r="G58" s="107"/>
      <c r="H58" s="107"/>
      <c r="I58" s="507"/>
      <c r="J58" s="507"/>
    </row>
    <row r="59" spans="1:10" ht="9" customHeight="1">
      <c r="A59" s="266"/>
      <c r="C59" s="267"/>
      <c r="D59" s="267"/>
      <c r="E59" s="107"/>
      <c r="F59" s="107"/>
      <c r="G59" s="107"/>
      <c r="H59" s="107"/>
      <c r="I59" s="507"/>
      <c r="J59" s="507"/>
    </row>
    <row r="60" spans="1:10" ht="9" customHeight="1">
      <c r="A60" s="266"/>
      <c r="C60" s="267"/>
      <c r="D60" s="267"/>
      <c r="E60" s="107"/>
      <c r="F60" s="107"/>
      <c r="G60" s="107"/>
      <c r="H60" s="107"/>
      <c r="I60" s="507"/>
      <c r="J60" s="507"/>
    </row>
    <row r="61" spans="1:10" ht="9" customHeight="1">
      <c r="A61" s="266"/>
      <c r="C61" s="267"/>
      <c r="D61" s="267"/>
      <c r="E61" s="107"/>
      <c r="F61" s="107"/>
      <c r="G61" s="107"/>
      <c r="H61" s="107"/>
      <c r="I61" s="507"/>
      <c r="J61" s="507"/>
    </row>
    <row r="62" spans="1:10" ht="9" customHeight="1">
      <c r="A62" s="269"/>
      <c r="C62" s="267"/>
      <c r="D62" s="267"/>
      <c r="E62" s="107"/>
      <c r="F62" s="107"/>
      <c r="G62" s="107"/>
      <c r="H62" s="107"/>
      <c r="I62" s="507"/>
      <c r="J62" s="507"/>
    </row>
    <row r="63" spans="1:10" ht="9" customHeight="1">
      <c r="A63" s="271"/>
      <c r="C63" s="267"/>
      <c r="D63" s="267"/>
      <c r="E63" s="107"/>
      <c r="F63" s="107"/>
      <c r="G63" s="107"/>
      <c r="H63" s="107"/>
      <c r="I63" s="507"/>
      <c r="J63" s="507"/>
    </row>
    <row r="64" spans="1:10" ht="9" customHeight="1">
      <c r="A64" s="266"/>
      <c r="C64" s="267"/>
      <c r="D64" s="267"/>
      <c r="E64" s="107"/>
      <c r="F64" s="107"/>
      <c r="G64" s="107"/>
      <c r="H64" s="107"/>
      <c r="I64" s="507"/>
      <c r="J64" s="507"/>
    </row>
    <row r="65" spans="1:10" ht="9" customHeight="1">
      <c r="A65" s="266"/>
      <c r="C65" s="267"/>
      <c r="D65" s="267"/>
      <c r="E65" s="107"/>
      <c r="F65" s="107"/>
      <c r="G65" s="107"/>
      <c r="H65" s="107"/>
      <c r="I65" s="507"/>
      <c r="J65" s="507"/>
    </row>
    <row r="66" spans="1:10" ht="9" customHeight="1">
      <c r="A66" s="266"/>
      <c r="C66" s="267"/>
      <c r="D66" s="267"/>
      <c r="E66" s="107"/>
      <c r="F66" s="107"/>
      <c r="G66" s="107"/>
      <c r="H66" s="107"/>
      <c r="I66" s="507"/>
      <c r="J66" s="507"/>
    </row>
    <row r="67" spans="1:10" ht="9" customHeight="1">
      <c r="A67" s="266"/>
      <c r="C67" s="267"/>
      <c r="D67" s="267"/>
      <c r="E67" s="107"/>
      <c r="F67" s="107"/>
      <c r="G67" s="107"/>
      <c r="H67" s="107"/>
      <c r="I67" s="507"/>
      <c r="J67" s="507"/>
    </row>
    <row r="68" spans="1:10" ht="9" customHeight="1">
      <c r="A68" s="269"/>
      <c r="C68" s="267"/>
      <c r="D68" s="267"/>
      <c r="E68" s="107"/>
      <c r="F68" s="107"/>
      <c r="G68" s="107"/>
      <c r="H68" s="107"/>
      <c r="I68" s="507"/>
      <c r="J68" s="507"/>
    </row>
    <row r="69" spans="1:10" ht="9" customHeight="1">
      <c r="A69" s="271"/>
      <c r="C69" s="267"/>
      <c r="D69" s="267"/>
      <c r="E69" s="107"/>
      <c r="F69" s="107"/>
      <c r="G69" s="107"/>
      <c r="H69" s="107"/>
      <c r="I69" s="507"/>
      <c r="J69" s="507"/>
    </row>
    <row r="70" spans="1:10" ht="9" customHeight="1">
      <c r="A70" s="266"/>
      <c r="C70" s="267"/>
      <c r="D70" s="267"/>
      <c r="E70" s="107"/>
      <c r="F70" s="107"/>
      <c r="G70" s="107"/>
      <c r="H70" s="107"/>
      <c r="I70" s="507"/>
      <c r="J70" s="507"/>
    </row>
    <row r="71" spans="1:10" ht="9" customHeight="1">
      <c r="A71" s="266"/>
      <c r="C71" s="267"/>
      <c r="D71" s="267"/>
      <c r="E71" s="107"/>
      <c r="F71" s="107"/>
      <c r="G71" s="107"/>
      <c r="H71" s="107"/>
      <c r="I71" s="507"/>
      <c r="J71" s="507"/>
    </row>
    <row r="72" spans="1:10" ht="9" customHeight="1">
      <c r="A72" s="266"/>
      <c r="C72" s="57"/>
      <c r="D72" s="57"/>
      <c r="I72" s="507"/>
      <c r="J72" s="507"/>
    </row>
    <row r="73" spans="1:10" ht="9" customHeight="1">
      <c r="A73" s="266"/>
      <c r="C73" s="57"/>
      <c r="D73" s="57"/>
      <c r="I73" s="507"/>
      <c r="J73" s="507"/>
    </row>
    <row r="74" spans="1:10" ht="9" customHeight="1">
      <c r="A74" s="266"/>
      <c r="C74" s="57"/>
      <c r="D74" s="57"/>
      <c r="I74" s="507"/>
      <c r="J74" s="507"/>
    </row>
    <row r="75" spans="1:10" ht="9" customHeight="1">
      <c r="A75" s="266"/>
      <c r="C75" s="57"/>
      <c r="D75" s="57"/>
      <c r="I75" s="507"/>
      <c r="J75" s="507"/>
    </row>
    <row r="76" spans="1:10" ht="9" customHeight="1">
      <c r="A76" s="266"/>
      <c r="C76" s="57"/>
      <c r="D76" s="57"/>
      <c r="I76" s="507"/>
      <c r="J76" s="507"/>
    </row>
    <row r="77" spans="1:10" ht="9" customHeight="1">
      <c r="A77" s="266"/>
      <c r="C77" s="57"/>
      <c r="D77" s="57"/>
      <c r="I77" s="507"/>
      <c r="J77" s="507"/>
    </row>
    <row r="78" spans="1:10" ht="9" customHeight="1">
      <c r="A78" s="269"/>
      <c r="C78" s="57"/>
      <c r="D78" s="57"/>
      <c r="I78" s="507"/>
      <c r="J78" s="507"/>
    </row>
    <row r="79" spans="1:10" ht="9" customHeight="1">
      <c r="A79" s="271"/>
      <c r="C79" s="57"/>
      <c r="D79" s="57"/>
      <c r="I79" s="507"/>
      <c r="J79" s="507"/>
    </row>
    <row r="80" spans="1:10" ht="9" customHeight="1">
      <c r="A80" s="266"/>
      <c r="C80" s="57"/>
      <c r="D80" s="57"/>
      <c r="I80" s="507"/>
      <c r="J80" s="507"/>
    </row>
    <row r="81" spans="1:10" ht="9" customHeight="1">
      <c r="A81" s="266"/>
      <c r="C81" s="57"/>
      <c r="D81" s="57"/>
      <c r="I81" s="507"/>
      <c r="J81" s="507"/>
    </row>
    <row r="82" spans="1:10" ht="9" customHeight="1">
      <c r="A82" s="266"/>
      <c r="C82" s="57"/>
      <c r="D82" s="57"/>
      <c r="I82" s="507"/>
      <c r="J82" s="507"/>
    </row>
    <row r="83" spans="1:10" ht="9" customHeight="1">
      <c r="A83" s="266"/>
      <c r="C83" s="57"/>
      <c r="D83" s="57"/>
      <c r="I83" s="507"/>
      <c r="J83" s="507"/>
    </row>
    <row r="84" spans="1:10" ht="9" customHeight="1">
      <c r="A84" s="266"/>
      <c r="C84" s="57"/>
      <c r="D84" s="57"/>
      <c r="I84" s="507"/>
      <c r="J84" s="507"/>
    </row>
    <row r="85" spans="1:10" ht="9" customHeight="1">
      <c r="A85" s="266"/>
      <c r="C85" s="57"/>
      <c r="D85" s="57"/>
      <c r="I85" s="507"/>
      <c r="J85" s="507"/>
    </row>
    <row r="86" spans="1:10" ht="9" customHeight="1">
      <c r="A86" s="266"/>
      <c r="C86" s="57"/>
      <c r="D86" s="57"/>
      <c r="I86" s="507"/>
      <c r="J86" s="507"/>
    </row>
    <row r="87" spans="1:10" ht="9" customHeight="1">
      <c r="A87" s="266"/>
      <c r="C87" s="57"/>
      <c r="D87" s="57"/>
      <c r="I87" s="507"/>
      <c r="J87" s="507"/>
    </row>
    <row r="88" spans="1:10" ht="9" customHeight="1">
      <c r="A88" s="266"/>
      <c r="C88" s="57"/>
      <c r="D88" s="57"/>
      <c r="I88" s="507"/>
      <c r="J88" s="507"/>
    </row>
    <row r="89" spans="1:10" ht="9" customHeight="1">
      <c r="A89" s="271"/>
      <c r="C89" s="57"/>
      <c r="D89" s="57"/>
      <c r="I89" s="507"/>
      <c r="J89" s="507"/>
    </row>
    <row r="90" spans="1:10" ht="9" customHeight="1">
      <c r="A90" s="266"/>
      <c r="C90" s="57"/>
      <c r="D90" s="57"/>
      <c r="I90" s="507"/>
      <c r="J90" s="507"/>
    </row>
    <row r="91" spans="1:10" ht="9" customHeight="1">
      <c r="A91" s="266"/>
      <c r="C91" s="57"/>
      <c r="D91" s="57"/>
      <c r="I91" s="507"/>
      <c r="J91" s="507"/>
    </row>
    <row r="92" spans="1:10" ht="9" customHeight="1">
      <c r="A92" s="266"/>
      <c r="C92" s="57"/>
      <c r="D92" s="57"/>
      <c r="I92" s="507"/>
      <c r="J92" s="507"/>
    </row>
    <row r="93" spans="1:10">
      <c r="A93" s="272"/>
      <c r="C93" s="57"/>
      <c r="D93" s="57"/>
      <c r="I93" s="507"/>
      <c r="J93" s="507"/>
    </row>
    <row r="94" spans="1:10">
      <c r="A94" s="272"/>
      <c r="C94" s="57"/>
      <c r="D94" s="57"/>
      <c r="I94" s="507"/>
      <c r="J94" s="507"/>
    </row>
    <row r="95" spans="1:10">
      <c r="A95" s="272"/>
      <c r="C95" s="57"/>
      <c r="D95" s="57"/>
      <c r="I95" s="507"/>
      <c r="J95" s="507"/>
    </row>
    <row r="96" spans="1:10">
      <c r="A96" s="272"/>
      <c r="C96" s="57"/>
      <c r="D96" s="57"/>
      <c r="I96" s="507"/>
      <c r="J96" s="507"/>
    </row>
    <row r="97" spans="1:10">
      <c r="A97" s="272"/>
      <c r="C97" s="57"/>
      <c r="D97" s="57"/>
      <c r="I97" s="507"/>
      <c r="J97" s="507"/>
    </row>
    <row r="98" spans="1:10">
      <c r="A98" s="272"/>
      <c r="C98" s="57"/>
      <c r="D98" s="57"/>
      <c r="I98" s="507"/>
      <c r="J98" s="507"/>
    </row>
    <row r="99" spans="1:10">
      <c r="A99" s="272"/>
      <c r="C99" s="57"/>
      <c r="D99" s="57"/>
      <c r="I99" s="507"/>
      <c r="J99" s="507"/>
    </row>
    <row r="100" spans="1:10" ht="15.75">
      <c r="A100" s="273"/>
      <c r="C100" s="57"/>
      <c r="D100" s="57"/>
      <c r="I100" s="507"/>
      <c r="J100" s="507"/>
    </row>
    <row r="101" spans="1:10" ht="15.75">
      <c r="A101" s="273"/>
      <c r="C101" s="57"/>
      <c r="D101" s="57"/>
      <c r="I101" s="507"/>
      <c r="J101" s="507"/>
    </row>
    <row r="102" spans="1:10" ht="15.75">
      <c r="A102" s="273"/>
      <c r="C102" s="57"/>
      <c r="D102" s="57"/>
      <c r="I102" s="507"/>
      <c r="J102" s="507"/>
    </row>
    <row r="103" spans="1:10" ht="15.75">
      <c r="A103" s="273"/>
      <c r="C103" s="57"/>
      <c r="D103" s="57"/>
      <c r="I103" s="507"/>
      <c r="J103" s="507"/>
    </row>
    <row r="104" spans="1:10" ht="15.75">
      <c r="A104" s="273"/>
      <c r="C104" s="57"/>
      <c r="D104" s="57"/>
      <c r="I104" s="507"/>
      <c r="J104" s="507"/>
    </row>
    <row r="105" spans="1:10" ht="15.75">
      <c r="A105" s="273"/>
      <c r="C105" s="57"/>
      <c r="D105" s="57"/>
      <c r="I105" s="507"/>
      <c r="J105" s="507"/>
    </row>
    <row r="106" spans="1:10" ht="15.75">
      <c r="A106" s="273"/>
      <c r="C106" s="57"/>
      <c r="D106" s="57"/>
      <c r="I106" s="507"/>
      <c r="J106" s="507"/>
    </row>
    <row r="107" spans="1:10" ht="15.75">
      <c r="A107" s="273"/>
      <c r="C107" s="57"/>
      <c r="D107" s="57"/>
      <c r="I107" s="507"/>
      <c r="J107" s="507"/>
    </row>
    <row r="108" spans="1:10" ht="15.75">
      <c r="A108" s="273"/>
      <c r="C108" s="57"/>
      <c r="D108" s="57"/>
      <c r="I108" s="507"/>
      <c r="J108" s="507"/>
    </row>
    <row r="109" spans="1:10" ht="15.75">
      <c r="A109" s="273"/>
      <c r="C109" s="57"/>
      <c r="D109" s="57"/>
      <c r="I109" s="507"/>
      <c r="J109" s="507"/>
    </row>
    <row r="110" spans="1:10" ht="15.75">
      <c r="A110" s="273"/>
      <c r="C110" s="57"/>
      <c r="D110" s="57"/>
      <c r="I110" s="507"/>
      <c r="J110" s="507"/>
    </row>
    <row r="111" spans="1:10" ht="15.75">
      <c r="A111" s="273"/>
      <c r="C111" s="57"/>
      <c r="D111" s="57"/>
      <c r="I111" s="507"/>
      <c r="J111" s="507"/>
    </row>
    <row r="112" spans="1:10" ht="15.75">
      <c r="A112" s="273"/>
      <c r="C112" s="57"/>
      <c r="D112" s="57"/>
      <c r="I112" s="507"/>
      <c r="J112" s="507"/>
    </row>
    <row r="113" spans="1:10" ht="15.75">
      <c r="A113" s="273"/>
      <c r="C113" s="57"/>
      <c r="D113" s="57"/>
      <c r="I113" s="507"/>
      <c r="J113" s="507"/>
    </row>
    <row r="114" spans="1:10" ht="15.75">
      <c r="A114" s="273"/>
      <c r="C114" s="57"/>
      <c r="D114" s="57"/>
      <c r="I114" s="507"/>
      <c r="J114" s="507"/>
    </row>
    <row r="115" spans="1:10" ht="15.75">
      <c r="A115" s="273"/>
      <c r="C115" s="57"/>
      <c r="D115" s="57"/>
      <c r="I115" s="507"/>
      <c r="J115" s="507"/>
    </row>
    <row r="116" spans="1:10" ht="15.75">
      <c r="A116" s="273"/>
      <c r="C116" s="57"/>
      <c r="D116" s="57"/>
      <c r="I116" s="507"/>
      <c r="J116" s="507"/>
    </row>
    <row r="117" spans="1:10" ht="15.75">
      <c r="A117" s="273"/>
      <c r="C117" s="57"/>
      <c r="D117" s="57"/>
      <c r="I117" s="507"/>
      <c r="J117" s="507"/>
    </row>
    <row r="118" spans="1:10" ht="15.75">
      <c r="A118" s="273"/>
      <c r="C118" s="57"/>
      <c r="D118" s="57"/>
      <c r="I118" s="507"/>
      <c r="J118" s="507"/>
    </row>
    <row r="119" spans="1:10" ht="15.75">
      <c r="A119" s="273"/>
      <c r="C119" s="57"/>
      <c r="D119" s="57"/>
      <c r="I119" s="507"/>
      <c r="J119" s="507"/>
    </row>
    <row r="120" spans="1:10" ht="15.75">
      <c r="A120" s="273"/>
      <c r="C120" s="57"/>
      <c r="D120" s="57"/>
      <c r="I120" s="507"/>
      <c r="J120" s="507"/>
    </row>
    <row r="121" spans="1:10" ht="15.75">
      <c r="A121" s="273"/>
      <c r="C121" s="57"/>
      <c r="D121" s="57"/>
      <c r="I121" s="507"/>
      <c r="J121" s="507"/>
    </row>
    <row r="122" spans="1:10" ht="15.75">
      <c r="A122" s="273"/>
      <c r="C122" s="57"/>
      <c r="D122" s="57"/>
      <c r="I122" s="507"/>
      <c r="J122" s="507"/>
    </row>
    <row r="123" spans="1:10" ht="15.75">
      <c r="A123" s="273"/>
      <c r="C123" s="57"/>
      <c r="D123" s="57"/>
      <c r="I123" s="507"/>
      <c r="J123" s="507"/>
    </row>
    <row r="124" spans="1:10" ht="15.75">
      <c r="A124" s="273"/>
      <c r="C124" s="57"/>
      <c r="D124" s="57"/>
      <c r="I124" s="507"/>
      <c r="J124" s="507"/>
    </row>
    <row r="125" spans="1:10" ht="15.75">
      <c r="A125" s="273"/>
      <c r="C125" s="57"/>
      <c r="D125" s="57"/>
      <c r="I125" s="507"/>
      <c r="J125" s="507"/>
    </row>
    <row r="126" spans="1:10" ht="15.75">
      <c r="A126" s="273"/>
      <c r="C126" s="57"/>
      <c r="D126" s="57"/>
      <c r="I126" s="507"/>
      <c r="J126" s="507"/>
    </row>
    <row r="127" spans="1:10" ht="15.75">
      <c r="A127" s="273"/>
      <c r="C127" s="57"/>
      <c r="D127" s="57"/>
      <c r="I127" s="507"/>
      <c r="J127" s="507"/>
    </row>
    <row r="128" spans="1:10" ht="15.75">
      <c r="A128" s="273"/>
      <c r="C128" s="57"/>
      <c r="D128" s="57"/>
      <c r="I128" s="507"/>
      <c r="J128" s="507"/>
    </row>
    <row r="129" spans="1:10" ht="15.75">
      <c r="A129" s="273"/>
      <c r="C129" s="57"/>
      <c r="D129" s="57"/>
      <c r="I129" s="507"/>
      <c r="J129" s="507"/>
    </row>
    <row r="130" spans="1:10" ht="15.75">
      <c r="A130" s="273"/>
      <c r="C130" s="57"/>
      <c r="D130" s="57"/>
      <c r="I130" s="507"/>
      <c r="J130" s="507"/>
    </row>
    <row r="131" spans="1:10" ht="15.75">
      <c r="A131" s="273"/>
      <c r="C131" s="57"/>
      <c r="D131" s="57"/>
      <c r="I131" s="507"/>
      <c r="J131" s="507"/>
    </row>
    <row r="132" spans="1:10" ht="15.75">
      <c r="A132" s="273"/>
      <c r="C132" s="57"/>
      <c r="D132" s="57"/>
      <c r="I132" s="507"/>
      <c r="J132" s="507"/>
    </row>
    <row r="133" spans="1:10" ht="15.75">
      <c r="A133" s="273"/>
      <c r="C133" s="57"/>
      <c r="D133" s="57"/>
      <c r="I133" s="507"/>
      <c r="J133" s="507"/>
    </row>
    <row r="134" spans="1:10" ht="15.75">
      <c r="A134" s="273"/>
      <c r="C134" s="57"/>
      <c r="D134" s="57"/>
      <c r="I134" s="507"/>
      <c r="J134" s="507"/>
    </row>
    <row r="135" spans="1:10" ht="15.75">
      <c r="A135" s="273"/>
      <c r="C135" s="57"/>
      <c r="D135" s="57"/>
      <c r="I135" s="507"/>
      <c r="J135" s="507"/>
    </row>
    <row r="136" spans="1:10" ht="15.75">
      <c r="A136" s="273"/>
      <c r="C136" s="57"/>
      <c r="D136" s="57"/>
      <c r="I136" s="507"/>
      <c r="J136" s="507"/>
    </row>
    <row r="137" spans="1:10" ht="15.75">
      <c r="A137" s="273"/>
      <c r="C137" s="57"/>
      <c r="D137" s="57"/>
      <c r="I137" s="507"/>
      <c r="J137" s="507"/>
    </row>
    <row r="138" spans="1:10" ht="15.75">
      <c r="A138" s="273"/>
      <c r="C138" s="57"/>
      <c r="D138" s="57"/>
      <c r="I138" s="507"/>
      <c r="J138" s="507"/>
    </row>
    <row r="139" spans="1:10" ht="15.75">
      <c r="A139" s="273"/>
      <c r="C139" s="57"/>
      <c r="D139" s="57"/>
      <c r="I139" s="507"/>
      <c r="J139" s="507"/>
    </row>
    <row r="140" spans="1:10" ht="15.75">
      <c r="A140" s="273"/>
      <c r="C140" s="57"/>
      <c r="D140" s="57"/>
      <c r="I140" s="507"/>
      <c r="J140" s="507"/>
    </row>
    <row r="141" spans="1:10" ht="15.75">
      <c r="A141" s="273"/>
      <c r="C141" s="57"/>
      <c r="D141" s="57"/>
      <c r="I141" s="507"/>
      <c r="J141" s="507"/>
    </row>
    <row r="142" spans="1:10" ht="15.75">
      <c r="A142" s="273"/>
      <c r="C142" s="57"/>
      <c r="D142" s="57"/>
      <c r="I142" s="507"/>
      <c r="J142" s="507"/>
    </row>
    <row r="143" spans="1:10" ht="15.75">
      <c r="A143" s="273"/>
      <c r="C143" s="57"/>
      <c r="D143" s="57"/>
      <c r="I143" s="507"/>
      <c r="J143" s="507"/>
    </row>
    <row r="144" spans="1:10" ht="15.75">
      <c r="A144" s="273"/>
      <c r="C144" s="57"/>
      <c r="D144" s="57"/>
      <c r="I144" s="507"/>
      <c r="J144" s="507"/>
    </row>
    <row r="145" spans="1:10" ht="15.75">
      <c r="A145" s="273"/>
      <c r="C145" s="57"/>
      <c r="D145" s="57"/>
      <c r="I145" s="507"/>
      <c r="J145" s="507"/>
    </row>
    <row r="146" spans="1:10" ht="15.75">
      <c r="A146" s="273"/>
      <c r="C146" s="57"/>
      <c r="D146" s="57"/>
      <c r="I146" s="507"/>
      <c r="J146" s="507"/>
    </row>
    <row r="147" spans="1:10" ht="15.75">
      <c r="A147" s="273"/>
      <c r="C147" s="57"/>
      <c r="D147" s="57"/>
      <c r="I147" s="507"/>
      <c r="J147" s="507"/>
    </row>
    <row r="148" spans="1:10" ht="15.75">
      <c r="A148" s="273"/>
      <c r="C148" s="57"/>
      <c r="D148" s="57"/>
      <c r="I148" s="507"/>
      <c r="J148" s="507"/>
    </row>
    <row r="149" spans="1:10" ht="15.75">
      <c r="A149" s="273"/>
      <c r="C149" s="57"/>
      <c r="D149" s="57"/>
      <c r="I149" s="507"/>
      <c r="J149" s="507"/>
    </row>
    <row r="150" spans="1:10" ht="15.75">
      <c r="A150" s="273"/>
      <c r="C150" s="57"/>
      <c r="D150" s="57"/>
      <c r="I150" s="507"/>
      <c r="J150" s="507"/>
    </row>
    <row r="151" spans="1:10" ht="15.75">
      <c r="A151" s="273"/>
      <c r="C151" s="57"/>
      <c r="D151" s="57"/>
      <c r="I151" s="507"/>
      <c r="J151" s="507"/>
    </row>
    <row r="152" spans="1:10" ht="15.75">
      <c r="A152" s="273"/>
      <c r="C152" s="57"/>
      <c r="D152" s="57"/>
      <c r="I152" s="507"/>
      <c r="J152" s="507"/>
    </row>
    <row r="153" spans="1:10" ht="15.75">
      <c r="A153" s="273"/>
      <c r="C153" s="57"/>
      <c r="D153" s="57"/>
      <c r="I153" s="507"/>
      <c r="J153" s="507"/>
    </row>
    <row r="154" spans="1:10" ht="15.75">
      <c r="A154" s="273"/>
      <c r="C154" s="57"/>
      <c r="D154" s="57"/>
      <c r="I154" s="507"/>
      <c r="J154" s="507"/>
    </row>
    <row r="155" spans="1:10" ht="15.75">
      <c r="A155" s="273"/>
      <c r="C155" s="57"/>
      <c r="D155" s="57"/>
      <c r="I155" s="507"/>
      <c r="J155" s="507"/>
    </row>
    <row r="156" spans="1:10" ht="15.75">
      <c r="A156" s="273"/>
      <c r="C156" s="57"/>
      <c r="D156" s="57"/>
      <c r="I156" s="507"/>
      <c r="J156" s="507"/>
    </row>
    <row r="157" spans="1:10" ht="15.75">
      <c r="A157" s="273"/>
      <c r="C157" s="57"/>
      <c r="D157" s="57"/>
      <c r="I157" s="507"/>
      <c r="J157" s="507"/>
    </row>
    <row r="158" spans="1:10" ht="15.75">
      <c r="A158" s="273"/>
      <c r="C158" s="57"/>
      <c r="D158" s="57"/>
      <c r="I158" s="507"/>
      <c r="J158" s="507"/>
    </row>
    <row r="159" spans="1:10" ht="15.75">
      <c r="A159" s="273"/>
      <c r="C159" s="57"/>
      <c r="D159" s="57"/>
      <c r="I159" s="507"/>
      <c r="J159" s="507"/>
    </row>
    <row r="160" spans="1:10" ht="15.75">
      <c r="A160" s="273"/>
      <c r="C160" s="57"/>
      <c r="D160" s="57"/>
      <c r="I160" s="507"/>
      <c r="J160" s="507"/>
    </row>
    <row r="161" spans="1:10" ht="15.75">
      <c r="A161" s="273"/>
      <c r="C161" s="57"/>
      <c r="D161" s="57"/>
      <c r="I161" s="507"/>
      <c r="J161" s="507"/>
    </row>
    <row r="162" spans="1:10" ht="15.75">
      <c r="A162" s="273"/>
      <c r="C162" s="57"/>
      <c r="D162" s="57"/>
      <c r="I162" s="507"/>
      <c r="J162" s="507"/>
    </row>
    <row r="163" spans="1:10" ht="15.75">
      <c r="A163" s="273"/>
      <c r="C163" s="57"/>
      <c r="D163" s="57"/>
      <c r="I163" s="507"/>
      <c r="J163" s="507"/>
    </row>
    <row r="164" spans="1:10" ht="15.75">
      <c r="A164" s="273"/>
      <c r="C164" s="57"/>
      <c r="D164" s="57"/>
      <c r="I164" s="507"/>
      <c r="J164" s="507"/>
    </row>
    <row r="165" spans="1:10" ht="15.75">
      <c r="A165" s="273"/>
      <c r="C165" s="57"/>
      <c r="D165" s="57"/>
      <c r="I165" s="507"/>
      <c r="J165" s="507"/>
    </row>
    <row r="166" spans="1:10" ht="15.75">
      <c r="A166" s="273"/>
      <c r="C166" s="57"/>
      <c r="D166" s="57"/>
      <c r="I166" s="507"/>
      <c r="J166" s="507"/>
    </row>
    <row r="167" spans="1:10" ht="15.75">
      <c r="A167" s="273"/>
      <c r="C167" s="57"/>
      <c r="D167" s="57"/>
      <c r="I167" s="507"/>
      <c r="J167" s="507"/>
    </row>
    <row r="168" spans="1:10" ht="15.75">
      <c r="A168" s="273"/>
      <c r="C168" s="57"/>
      <c r="D168" s="57"/>
      <c r="I168" s="507"/>
      <c r="J168" s="507"/>
    </row>
    <row r="169" spans="1:10" ht="15.75">
      <c r="A169" s="273"/>
      <c r="C169" s="57"/>
      <c r="D169" s="57"/>
      <c r="I169" s="507"/>
      <c r="J169" s="507"/>
    </row>
    <row r="170" spans="1:10" ht="15.75">
      <c r="A170" s="273"/>
      <c r="C170" s="57"/>
      <c r="D170" s="57"/>
      <c r="I170" s="507"/>
      <c r="J170" s="507"/>
    </row>
    <row r="171" spans="1:10" ht="15.75">
      <c r="A171" s="273"/>
      <c r="C171" s="57"/>
      <c r="D171" s="57"/>
      <c r="I171" s="507"/>
      <c r="J171" s="507"/>
    </row>
    <row r="172" spans="1:10" ht="15.75">
      <c r="A172" s="273"/>
      <c r="C172" s="57"/>
      <c r="D172" s="57"/>
      <c r="I172" s="507"/>
      <c r="J172" s="507"/>
    </row>
    <row r="173" spans="1:10" ht="15.75">
      <c r="A173" s="273"/>
      <c r="C173" s="57"/>
      <c r="D173" s="57"/>
      <c r="I173" s="507"/>
      <c r="J173" s="507"/>
    </row>
    <row r="174" spans="1:10" ht="15.75">
      <c r="A174" s="273"/>
      <c r="C174" s="57"/>
      <c r="D174" s="57"/>
      <c r="I174" s="507"/>
      <c r="J174" s="507"/>
    </row>
    <row r="175" spans="1:10" ht="15.75">
      <c r="A175" s="273"/>
      <c r="C175" s="57"/>
      <c r="D175" s="57"/>
      <c r="I175" s="507"/>
      <c r="J175" s="507"/>
    </row>
    <row r="176" spans="1:10" ht="15.75">
      <c r="A176" s="273"/>
      <c r="C176" s="57"/>
      <c r="D176" s="57"/>
      <c r="I176" s="507"/>
      <c r="J176" s="507"/>
    </row>
    <row r="177" spans="1:10" ht="15.75">
      <c r="A177" s="273"/>
      <c r="C177" s="57"/>
      <c r="D177" s="57"/>
      <c r="I177" s="507"/>
      <c r="J177" s="507"/>
    </row>
    <row r="178" spans="1:10" ht="15.75">
      <c r="A178" s="273"/>
      <c r="C178" s="57"/>
      <c r="D178" s="57"/>
      <c r="I178" s="507"/>
      <c r="J178" s="507"/>
    </row>
    <row r="179" spans="1:10" ht="15.75">
      <c r="A179" s="273"/>
      <c r="C179" s="57"/>
      <c r="D179" s="57"/>
      <c r="I179" s="507"/>
      <c r="J179" s="507"/>
    </row>
    <row r="180" spans="1:10" ht="15.75">
      <c r="A180" s="273"/>
      <c r="C180" s="57"/>
      <c r="D180" s="57"/>
      <c r="I180" s="507"/>
      <c r="J180" s="507"/>
    </row>
    <row r="181" spans="1:10" ht="15.75">
      <c r="A181" s="273"/>
      <c r="C181" s="57"/>
      <c r="D181" s="57"/>
      <c r="I181" s="507"/>
      <c r="J181" s="507"/>
    </row>
    <row r="182" spans="1:10" ht="15.75">
      <c r="A182" s="273"/>
      <c r="C182" s="57"/>
      <c r="D182" s="57"/>
      <c r="I182" s="507"/>
      <c r="J182" s="507"/>
    </row>
    <row r="183" spans="1:10" ht="15.75">
      <c r="A183" s="273"/>
      <c r="C183" s="57"/>
      <c r="D183" s="57"/>
      <c r="I183" s="507"/>
      <c r="J183" s="507"/>
    </row>
    <row r="184" spans="1:10" ht="15.75">
      <c r="A184" s="273"/>
      <c r="C184" s="57"/>
      <c r="D184" s="57"/>
      <c r="I184" s="507"/>
      <c r="J184" s="507"/>
    </row>
    <row r="185" spans="1:10" ht="15.75">
      <c r="A185" s="273"/>
      <c r="C185" s="57"/>
      <c r="D185" s="57"/>
      <c r="I185" s="507"/>
      <c r="J185" s="507"/>
    </row>
    <row r="186" spans="1:10" ht="15.75">
      <c r="A186" s="273"/>
      <c r="C186" s="57"/>
      <c r="D186" s="57"/>
      <c r="I186" s="507"/>
      <c r="J186" s="507"/>
    </row>
    <row r="187" spans="1:10" ht="15.75">
      <c r="A187" s="273"/>
      <c r="C187" s="57"/>
      <c r="D187" s="57"/>
      <c r="I187" s="507"/>
      <c r="J187" s="507"/>
    </row>
    <row r="188" spans="1:10" ht="15.75">
      <c r="A188" s="273"/>
      <c r="C188" s="57"/>
      <c r="D188" s="57"/>
      <c r="I188" s="507"/>
      <c r="J188" s="507"/>
    </row>
    <row r="189" spans="1:10" ht="15.75">
      <c r="A189" s="273"/>
      <c r="C189" s="57"/>
      <c r="D189" s="57"/>
      <c r="I189" s="507"/>
      <c r="J189" s="507"/>
    </row>
    <row r="190" spans="1:10" ht="15.75">
      <c r="A190" s="273"/>
      <c r="C190" s="57"/>
      <c r="D190" s="57"/>
      <c r="I190" s="507"/>
      <c r="J190" s="507"/>
    </row>
    <row r="191" spans="1:10" ht="15.75">
      <c r="A191" s="87"/>
      <c r="C191" s="57"/>
      <c r="D191" s="57"/>
      <c r="I191" s="507"/>
      <c r="J191" s="507"/>
    </row>
    <row r="192" spans="1:10" ht="15.75">
      <c r="A192" s="87"/>
      <c r="C192" s="57"/>
      <c r="D192" s="57"/>
      <c r="I192" s="507"/>
      <c r="J192" s="507"/>
    </row>
    <row r="193" spans="1:10" ht="15.75">
      <c r="A193" s="87"/>
      <c r="C193" s="57"/>
      <c r="D193" s="57"/>
      <c r="I193" s="507"/>
      <c r="J193" s="507"/>
    </row>
    <row r="194" spans="1:10" ht="15.75">
      <c r="A194" s="87"/>
      <c r="C194" s="57"/>
      <c r="D194" s="57"/>
      <c r="I194" s="507"/>
      <c r="J194" s="507"/>
    </row>
    <row r="195" spans="1:10" ht="15.75">
      <c r="A195" s="87"/>
      <c r="C195" s="57"/>
      <c r="D195" s="57"/>
      <c r="I195" s="507"/>
      <c r="J195" s="507"/>
    </row>
    <row r="196" spans="1:10" ht="15.75">
      <c r="A196" s="87"/>
      <c r="C196" s="57"/>
      <c r="D196" s="57"/>
      <c r="I196" s="507"/>
      <c r="J196" s="507"/>
    </row>
    <row r="197" spans="1:10" ht="15.75">
      <c r="A197" s="87"/>
      <c r="C197" s="57"/>
      <c r="D197" s="57"/>
      <c r="I197" s="507"/>
      <c r="J197" s="507"/>
    </row>
    <row r="198" spans="1:10" ht="15.75">
      <c r="A198" s="87"/>
      <c r="C198" s="57"/>
      <c r="D198" s="57"/>
      <c r="I198" s="507"/>
      <c r="J198" s="507"/>
    </row>
    <row r="199" spans="1:10" ht="15.75">
      <c r="A199" s="87"/>
      <c r="C199" s="57"/>
      <c r="D199" s="57"/>
      <c r="I199" s="507"/>
      <c r="J199" s="507"/>
    </row>
    <row r="200" spans="1:10" ht="15.75">
      <c r="A200" s="87"/>
      <c r="C200" s="57"/>
      <c r="D200" s="57"/>
    </row>
    <row r="201" spans="1:10" ht="15.75">
      <c r="A201" s="87"/>
      <c r="C201" s="57"/>
      <c r="D201" s="57"/>
    </row>
    <row r="202" spans="1:10" ht="15.75">
      <c r="A202" s="87"/>
      <c r="C202" s="57"/>
      <c r="D202" s="57"/>
    </row>
    <row r="203" spans="1:10" ht="15.75">
      <c r="A203" s="87"/>
      <c r="C203" s="57"/>
      <c r="D203" s="57"/>
    </row>
    <row r="204" spans="1:10" ht="15.75">
      <c r="A204" s="87"/>
      <c r="C204" s="57"/>
      <c r="D204" s="57"/>
    </row>
    <row r="205" spans="1:10" ht="15.75">
      <c r="A205" s="87"/>
      <c r="C205" s="57"/>
      <c r="D205" s="57"/>
    </row>
    <row r="206" spans="1:10" ht="15.75">
      <c r="A206" s="87"/>
      <c r="C206" s="57"/>
      <c r="D206" s="57"/>
    </row>
    <row r="207" spans="1:10" ht="15.75">
      <c r="A207" s="87"/>
      <c r="C207" s="57"/>
      <c r="D207" s="57"/>
    </row>
    <row r="208" spans="1:10" ht="15.75">
      <c r="A208" s="87"/>
      <c r="C208" s="57"/>
      <c r="D208" s="57"/>
    </row>
    <row r="209" spans="1:4" ht="15.75">
      <c r="A209" s="87"/>
      <c r="C209" s="57"/>
      <c r="D209" s="57"/>
    </row>
    <row r="210" spans="1:4" ht="15.75">
      <c r="A210" s="87"/>
      <c r="C210" s="57"/>
      <c r="D210" s="57"/>
    </row>
    <row r="211" spans="1:4" ht="15.75">
      <c r="A211" s="87"/>
      <c r="C211" s="57"/>
      <c r="D211" s="57"/>
    </row>
    <row r="212" spans="1:4" ht="15.75">
      <c r="A212" s="87"/>
      <c r="C212" s="57"/>
      <c r="D212" s="57"/>
    </row>
    <row r="213" spans="1:4" ht="15.75">
      <c r="A213" s="87"/>
      <c r="C213" s="57"/>
      <c r="D213" s="57"/>
    </row>
    <row r="214" spans="1:4" ht="15.75">
      <c r="A214" s="87"/>
      <c r="C214" s="57"/>
      <c r="D214" s="57"/>
    </row>
    <row r="215" spans="1:4" ht="15.75">
      <c r="A215" s="87"/>
      <c r="C215" s="57"/>
      <c r="D215" s="57"/>
    </row>
    <row r="216" spans="1:4" ht="15.75">
      <c r="A216" s="87"/>
      <c r="C216" s="57"/>
      <c r="D216" s="57"/>
    </row>
    <row r="217" spans="1:4" ht="15.75">
      <c r="A217" s="87"/>
      <c r="C217" s="57"/>
      <c r="D217" s="57"/>
    </row>
    <row r="218" spans="1:4" ht="15.75">
      <c r="A218" s="87"/>
      <c r="C218" s="57"/>
      <c r="D218" s="57"/>
    </row>
    <row r="219" spans="1:4" ht="15.75">
      <c r="A219" s="87"/>
      <c r="C219" s="57"/>
      <c r="D219" s="57"/>
    </row>
    <row r="220" spans="1:4" ht="15.75">
      <c r="A220" s="87"/>
      <c r="C220" s="57"/>
      <c r="D220" s="57"/>
    </row>
    <row r="221" spans="1:4" ht="15.75">
      <c r="A221" s="87"/>
      <c r="C221" s="57"/>
      <c r="D221" s="57"/>
    </row>
    <row r="222" spans="1:4" ht="15.75">
      <c r="A222" s="87"/>
      <c r="C222" s="57"/>
      <c r="D222" s="57"/>
    </row>
    <row r="223" spans="1:4" ht="15.75">
      <c r="A223" s="87"/>
      <c r="C223" s="57"/>
      <c r="D223" s="57"/>
    </row>
    <row r="224" spans="1:4" ht="15.75">
      <c r="A224" s="87"/>
      <c r="C224" s="57"/>
      <c r="D224" s="57"/>
    </row>
    <row r="225" spans="1:4" ht="15.75">
      <c r="A225" s="87"/>
      <c r="C225" s="57"/>
      <c r="D225" s="57"/>
    </row>
    <row r="226" spans="1:4" ht="15.75">
      <c r="A226" s="87"/>
      <c r="C226" s="57"/>
      <c r="D226" s="57"/>
    </row>
    <row r="227" spans="1:4" ht="15.75">
      <c r="A227" s="87"/>
      <c r="C227" s="57"/>
      <c r="D227" s="57"/>
    </row>
    <row r="228" spans="1:4" ht="15.75">
      <c r="A228" s="87"/>
      <c r="C228" s="57"/>
      <c r="D228" s="57"/>
    </row>
    <row r="229" spans="1:4" ht="15.75">
      <c r="A229" s="87"/>
      <c r="C229" s="57"/>
      <c r="D229" s="57"/>
    </row>
    <row r="230" spans="1:4" ht="15.75">
      <c r="A230" s="87"/>
      <c r="C230" s="57"/>
      <c r="D230" s="57"/>
    </row>
    <row r="231" spans="1:4" ht="15.75">
      <c r="A231" s="87"/>
      <c r="C231" s="57"/>
      <c r="D231" s="57"/>
    </row>
    <row r="232" spans="1:4" ht="15.75">
      <c r="A232" s="87"/>
      <c r="C232" s="57"/>
      <c r="D232" s="57"/>
    </row>
    <row r="233" spans="1:4" ht="15.75">
      <c r="A233" s="87"/>
      <c r="C233" s="57"/>
      <c r="D233" s="57"/>
    </row>
    <row r="234" spans="1:4" ht="15.75">
      <c r="A234" s="87"/>
      <c r="C234" s="57"/>
      <c r="D234" s="57"/>
    </row>
    <row r="235" spans="1:4" ht="15.75">
      <c r="A235" s="87"/>
      <c r="C235" s="57"/>
      <c r="D235" s="57"/>
    </row>
    <row r="236" spans="1:4" ht="15.75">
      <c r="A236" s="87"/>
      <c r="C236" s="57"/>
      <c r="D236" s="57"/>
    </row>
    <row r="237" spans="1:4" ht="15.75">
      <c r="A237" s="87"/>
      <c r="C237" s="57"/>
      <c r="D237" s="57"/>
    </row>
    <row r="238" spans="1:4" ht="15.75">
      <c r="A238" s="87"/>
      <c r="C238" s="57"/>
      <c r="D238" s="57"/>
    </row>
    <row r="239" spans="1:4" ht="15.75">
      <c r="A239" s="87"/>
      <c r="C239" s="57"/>
      <c r="D239" s="57"/>
    </row>
    <row r="240" spans="1:4" ht="15.75">
      <c r="A240" s="87"/>
      <c r="C240" s="57"/>
      <c r="D240" s="57"/>
    </row>
    <row r="241" spans="1:4" ht="15.75">
      <c r="A241" s="87"/>
      <c r="C241" s="57"/>
      <c r="D241" s="57"/>
    </row>
    <row r="242" spans="1:4" ht="15.75">
      <c r="A242" s="87"/>
      <c r="C242" s="57"/>
      <c r="D242" s="57"/>
    </row>
    <row r="243" spans="1:4" ht="15.75">
      <c r="A243" s="87"/>
      <c r="C243" s="57"/>
      <c r="D243" s="57"/>
    </row>
    <row r="244" spans="1:4" ht="15.75">
      <c r="A244" s="87"/>
      <c r="C244" s="57"/>
      <c r="D244" s="57"/>
    </row>
    <row r="245" spans="1:4" ht="15.75">
      <c r="A245" s="87"/>
      <c r="C245" s="57"/>
      <c r="D245" s="57"/>
    </row>
    <row r="246" spans="1:4" ht="15.75">
      <c r="A246" s="87"/>
      <c r="C246" s="57"/>
      <c r="D246" s="57"/>
    </row>
    <row r="247" spans="1:4" ht="15.75">
      <c r="A247" s="87"/>
      <c r="C247" s="57"/>
      <c r="D247" s="57"/>
    </row>
    <row r="248" spans="1:4" ht="15.75">
      <c r="A248" s="87"/>
      <c r="C248" s="57"/>
      <c r="D248" s="57"/>
    </row>
    <row r="249" spans="1:4" ht="15.75">
      <c r="A249" s="87"/>
      <c r="C249" s="57"/>
      <c r="D249" s="57"/>
    </row>
    <row r="250" spans="1:4" ht="15.75">
      <c r="A250" s="87"/>
      <c r="C250" s="57"/>
      <c r="D250" s="57"/>
    </row>
    <row r="251" spans="1:4" ht="15.75">
      <c r="A251" s="87"/>
      <c r="C251" s="57"/>
      <c r="D251" s="57"/>
    </row>
    <row r="252" spans="1:4" ht="15.75">
      <c r="A252" s="87"/>
      <c r="C252" s="57"/>
      <c r="D252" s="57"/>
    </row>
    <row r="253" spans="1:4" ht="15.75">
      <c r="A253" s="87"/>
      <c r="C253" s="57"/>
      <c r="D253" s="57"/>
    </row>
    <row r="254" spans="1:4" ht="15.75">
      <c r="A254" s="87"/>
      <c r="C254" s="57"/>
      <c r="D254" s="57"/>
    </row>
    <row r="255" spans="1:4" ht="15.75">
      <c r="A255" s="87"/>
      <c r="C255" s="57"/>
      <c r="D255" s="57"/>
    </row>
    <row r="256" spans="1:4" ht="15.75">
      <c r="A256" s="87"/>
      <c r="C256" s="57"/>
      <c r="D256" s="57"/>
    </row>
    <row r="257" spans="1:4" ht="15.75">
      <c r="A257" s="87"/>
      <c r="C257" s="57"/>
      <c r="D257" s="57"/>
    </row>
    <row r="258" spans="1:4" ht="15.75">
      <c r="A258" s="87"/>
      <c r="C258" s="57"/>
      <c r="D258" s="57"/>
    </row>
    <row r="259" spans="1:4" ht="15.75">
      <c r="A259" s="87"/>
      <c r="C259" s="57"/>
      <c r="D259" s="57"/>
    </row>
    <row r="260" spans="1:4" ht="15.75">
      <c r="A260" s="87"/>
      <c r="C260" s="57"/>
      <c r="D260" s="57"/>
    </row>
    <row r="261" spans="1:4" ht="15.75">
      <c r="A261" s="87"/>
      <c r="C261" s="57"/>
      <c r="D261" s="57"/>
    </row>
    <row r="262" spans="1:4" ht="15.75">
      <c r="A262" s="87"/>
      <c r="C262" s="57"/>
      <c r="D262" s="57"/>
    </row>
    <row r="263" spans="1:4" ht="15.75">
      <c r="A263" s="87"/>
    </row>
    <row r="264" spans="1:4" ht="15.75">
      <c r="A264" s="87"/>
    </row>
    <row r="265" spans="1:4" ht="15.75">
      <c r="A265" s="87"/>
    </row>
    <row r="266" spans="1:4" ht="15.75">
      <c r="A266" s="87"/>
    </row>
    <row r="267" spans="1:4" ht="15.75">
      <c r="A267" s="87"/>
    </row>
    <row r="268" spans="1:4" ht="15.75">
      <c r="A268" s="87"/>
    </row>
    <row r="269" spans="1:4" ht="15.75">
      <c r="A269" s="87"/>
    </row>
    <row r="270" spans="1:4" ht="15.75">
      <c r="A270" s="87"/>
    </row>
    <row r="271" spans="1:4" ht="15.75">
      <c r="A271" s="87"/>
    </row>
    <row r="272" spans="1:4"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sheetData>
  <mergeCells count="6">
    <mergeCell ref="A25:G25"/>
    <mergeCell ref="A2:H2"/>
    <mergeCell ref="A3:H3"/>
    <mergeCell ref="A4:H4"/>
    <mergeCell ref="A5:H5"/>
    <mergeCell ref="A24:G2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5"/>
  <sheetViews>
    <sheetView zoomScale="85" zoomScaleNormal="85" workbookViewId="0"/>
  </sheetViews>
  <sheetFormatPr defaultColWidth="9.140625" defaultRowHeight="15"/>
  <cols>
    <col min="1" max="1" width="46.140625" style="88" customWidth="1"/>
    <col min="2" max="2" width="23.140625" style="520" customWidth="1"/>
    <col min="3" max="3" width="28.5703125" style="520" customWidth="1"/>
    <col min="4" max="4" width="19.28515625" style="520" customWidth="1"/>
    <col min="5" max="5" width="15.5703125" style="520" customWidth="1"/>
    <col min="6" max="6" width="19.7109375" style="520" customWidth="1"/>
    <col min="7" max="7" width="5.28515625" style="694" customWidth="1"/>
    <col min="8" max="256" width="9.140625" style="520"/>
    <col min="257" max="257" width="46.140625" style="520" customWidth="1"/>
    <col min="258" max="258" width="23.140625" style="520" customWidth="1"/>
    <col min="259" max="259" width="28.5703125" style="520" customWidth="1"/>
    <col min="260" max="260" width="19.28515625" style="520" customWidth="1"/>
    <col min="261" max="261" width="15.5703125" style="520" customWidth="1"/>
    <col min="262" max="262" width="18" style="520" customWidth="1"/>
    <col min="263" max="263" width="5.28515625" style="520" customWidth="1"/>
    <col min="264" max="512" width="9.140625" style="520"/>
    <col min="513" max="513" width="46.140625" style="520" customWidth="1"/>
    <col min="514" max="514" width="23.140625" style="520" customWidth="1"/>
    <col min="515" max="515" width="28.5703125" style="520" customWidth="1"/>
    <col min="516" max="516" width="19.28515625" style="520" customWidth="1"/>
    <col min="517" max="517" width="15.5703125" style="520" customWidth="1"/>
    <col min="518" max="518" width="18" style="520" customWidth="1"/>
    <col min="519" max="519" width="5.28515625" style="520" customWidth="1"/>
    <col min="520" max="768" width="9.140625" style="520"/>
    <col min="769" max="769" width="46.140625" style="520" customWidth="1"/>
    <col min="770" max="770" width="23.140625" style="520" customWidth="1"/>
    <col min="771" max="771" width="28.5703125" style="520" customWidth="1"/>
    <col min="772" max="772" width="19.28515625" style="520" customWidth="1"/>
    <col min="773" max="773" width="15.5703125" style="520" customWidth="1"/>
    <col min="774" max="774" width="18" style="520" customWidth="1"/>
    <col min="775" max="775" width="5.28515625" style="520" customWidth="1"/>
    <col min="776" max="1024" width="9.140625" style="520"/>
    <col min="1025" max="1025" width="46.140625" style="520" customWidth="1"/>
    <col min="1026" max="1026" width="23.140625" style="520" customWidth="1"/>
    <col min="1027" max="1027" width="28.5703125" style="520" customWidth="1"/>
    <col min="1028" max="1028" width="19.28515625" style="520" customWidth="1"/>
    <col min="1029" max="1029" width="15.5703125" style="520" customWidth="1"/>
    <col min="1030" max="1030" width="18" style="520" customWidth="1"/>
    <col min="1031" max="1031" width="5.28515625" style="520" customWidth="1"/>
    <col min="1032" max="1280" width="9.140625" style="520"/>
    <col min="1281" max="1281" width="46.140625" style="520" customWidth="1"/>
    <col min="1282" max="1282" width="23.140625" style="520" customWidth="1"/>
    <col min="1283" max="1283" width="28.5703125" style="520" customWidth="1"/>
    <col min="1284" max="1284" width="19.28515625" style="520" customWidth="1"/>
    <col min="1285" max="1285" width="15.5703125" style="520" customWidth="1"/>
    <col min="1286" max="1286" width="18" style="520" customWidth="1"/>
    <col min="1287" max="1287" width="5.28515625" style="520" customWidth="1"/>
    <col min="1288" max="1536" width="9.140625" style="520"/>
    <col min="1537" max="1537" width="46.140625" style="520" customWidth="1"/>
    <col min="1538" max="1538" width="23.140625" style="520" customWidth="1"/>
    <col min="1539" max="1539" width="28.5703125" style="520" customWidth="1"/>
    <col min="1540" max="1540" width="19.28515625" style="520" customWidth="1"/>
    <col min="1541" max="1541" width="15.5703125" style="520" customWidth="1"/>
    <col min="1542" max="1542" width="18" style="520" customWidth="1"/>
    <col min="1543" max="1543" width="5.28515625" style="520" customWidth="1"/>
    <col min="1544" max="1792" width="9.140625" style="520"/>
    <col min="1793" max="1793" width="46.140625" style="520" customWidth="1"/>
    <col min="1794" max="1794" width="23.140625" style="520" customWidth="1"/>
    <col min="1795" max="1795" width="28.5703125" style="520" customWidth="1"/>
    <col min="1796" max="1796" width="19.28515625" style="520" customWidth="1"/>
    <col min="1797" max="1797" width="15.5703125" style="520" customWidth="1"/>
    <col min="1798" max="1798" width="18" style="520" customWidth="1"/>
    <col min="1799" max="1799" width="5.28515625" style="520" customWidth="1"/>
    <col min="1800" max="2048" width="9.140625" style="520"/>
    <col min="2049" max="2049" width="46.140625" style="520" customWidth="1"/>
    <col min="2050" max="2050" width="23.140625" style="520" customWidth="1"/>
    <col min="2051" max="2051" width="28.5703125" style="520" customWidth="1"/>
    <col min="2052" max="2052" width="19.28515625" style="520" customWidth="1"/>
    <col min="2053" max="2053" width="15.5703125" style="520" customWidth="1"/>
    <col min="2054" max="2054" width="18" style="520" customWidth="1"/>
    <col min="2055" max="2055" width="5.28515625" style="520" customWidth="1"/>
    <col min="2056" max="2304" width="9.140625" style="520"/>
    <col min="2305" max="2305" width="46.140625" style="520" customWidth="1"/>
    <col min="2306" max="2306" width="23.140625" style="520" customWidth="1"/>
    <col min="2307" max="2307" width="28.5703125" style="520" customWidth="1"/>
    <col min="2308" max="2308" width="19.28515625" style="520" customWidth="1"/>
    <col min="2309" max="2309" width="15.5703125" style="520" customWidth="1"/>
    <col min="2310" max="2310" width="18" style="520" customWidth="1"/>
    <col min="2311" max="2311" width="5.28515625" style="520" customWidth="1"/>
    <col min="2312" max="2560" width="9.140625" style="520"/>
    <col min="2561" max="2561" width="46.140625" style="520" customWidth="1"/>
    <col min="2562" max="2562" width="23.140625" style="520" customWidth="1"/>
    <col min="2563" max="2563" width="28.5703125" style="520" customWidth="1"/>
    <col min="2564" max="2564" width="19.28515625" style="520" customWidth="1"/>
    <col min="2565" max="2565" width="15.5703125" style="520" customWidth="1"/>
    <col min="2566" max="2566" width="18" style="520" customWidth="1"/>
    <col min="2567" max="2567" width="5.28515625" style="520" customWidth="1"/>
    <col min="2568" max="2816" width="9.140625" style="520"/>
    <col min="2817" max="2817" width="46.140625" style="520" customWidth="1"/>
    <col min="2818" max="2818" width="23.140625" style="520" customWidth="1"/>
    <col min="2819" max="2819" width="28.5703125" style="520" customWidth="1"/>
    <col min="2820" max="2820" width="19.28515625" style="520" customWidth="1"/>
    <col min="2821" max="2821" width="15.5703125" style="520" customWidth="1"/>
    <col min="2822" max="2822" width="18" style="520" customWidth="1"/>
    <col min="2823" max="2823" width="5.28515625" style="520" customWidth="1"/>
    <col min="2824" max="3072" width="9.140625" style="520"/>
    <col min="3073" max="3073" width="46.140625" style="520" customWidth="1"/>
    <col min="3074" max="3074" width="23.140625" style="520" customWidth="1"/>
    <col min="3075" max="3075" width="28.5703125" style="520" customWidth="1"/>
    <col min="3076" max="3076" width="19.28515625" style="520" customWidth="1"/>
    <col min="3077" max="3077" width="15.5703125" style="520" customWidth="1"/>
    <col min="3078" max="3078" width="18" style="520" customWidth="1"/>
    <col min="3079" max="3079" width="5.28515625" style="520" customWidth="1"/>
    <col min="3080" max="3328" width="9.140625" style="520"/>
    <col min="3329" max="3329" width="46.140625" style="520" customWidth="1"/>
    <col min="3330" max="3330" width="23.140625" style="520" customWidth="1"/>
    <col min="3331" max="3331" width="28.5703125" style="520" customWidth="1"/>
    <col min="3332" max="3332" width="19.28515625" style="520" customWidth="1"/>
    <col min="3333" max="3333" width="15.5703125" style="520" customWidth="1"/>
    <col min="3334" max="3334" width="18" style="520" customWidth="1"/>
    <col min="3335" max="3335" width="5.28515625" style="520" customWidth="1"/>
    <col min="3336" max="3584" width="9.140625" style="520"/>
    <col min="3585" max="3585" width="46.140625" style="520" customWidth="1"/>
    <col min="3586" max="3586" width="23.140625" style="520" customWidth="1"/>
    <col min="3587" max="3587" width="28.5703125" style="520" customWidth="1"/>
    <col min="3588" max="3588" width="19.28515625" style="520" customWidth="1"/>
    <col min="3589" max="3589" width="15.5703125" style="520" customWidth="1"/>
    <col min="3590" max="3590" width="18" style="520" customWidth="1"/>
    <col min="3591" max="3591" width="5.28515625" style="520" customWidth="1"/>
    <col min="3592" max="3840" width="9.140625" style="520"/>
    <col min="3841" max="3841" width="46.140625" style="520" customWidth="1"/>
    <col min="3842" max="3842" width="23.140625" style="520" customWidth="1"/>
    <col min="3843" max="3843" width="28.5703125" style="520" customWidth="1"/>
    <col min="3844" max="3844" width="19.28515625" style="520" customWidth="1"/>
    <col min="3845" max="3845" width="15.5703125" style="520" customWidth="1"/>
    <col min="3846" max="3846" width="18" style="520" customWidth="1"/>
    <col min="3847" max="3847" width="5.28515625" style="520" customWidth="1"/>
    <col min="3848" max="4096" width="9.140625" style="520"/>
    <col min="4097" max="4097" width="46.140625" style="520" customWidth="1"/>
    <col min="4098" max="4098" width="23.140625" style="520" customWidth="1"/>
    <col min="4099" max="4099" width="28.5703125" style="520" customWidth="1"/>
    <col min="4100" max="4100" width="19.28515625" style="520" customWidth="1"/>
    <col min="4101" max="4101" width="15.5703125" style="520" customWidth="1"/>
    <col min="4102" max="4102" width="18" style="520" customWidth="1"/>
    <col min="4103" max="4103" width="5.28515625" style="520" customWidth="1"/>
    <col min="4104" max="4352" width="9.140625" style="520"/>
    <col min="4353" max="4353" width="46.140625" style="520" customWidth="1"/>
    <col min="4354" max="4354" width="23.140625" style="520" customWidth="1"/>
    <col min="4355" max="4355" width="28.5703125" style="520" customWidth="1"/>
    <col min="4356" max="4356" width="19.28515625" style="520" customWidth="1"/>
    <col min="4357" max="4357" width="15.5703125" style="520" customWidth="1"/>
    <col min="4358" max="4358" width="18" style="520" customWidth="1"/>
    <col min="4359" max="4359" width="5.28515625" style="520" customWidth="1"/>
    <col min="4360" max="4608" width="9.140625" style="520"/>
    <col min="4609" max="4609" width="46.140625" style="520" customWidth="1"/>
    <col min="4610" max="4610" width="23.140625" style="520" customWidth="1"/>
    <col min="4611" max="4611" width="28.5703125" style="520" customWidth="1"/>
    <col min="4612" max="4612" width="19.28515625" style="520" customWidth="1"/>
    <col min="4613" max="4613" width="15.5703125" style="520" customWidth="1"/>
    <col min="4614" max="4614" width="18" style="520" customWidth="1"/>
    <col min="4615" max="4615" width="5.28515625" style="520" customWidth="1"/>
    <col min="4616" max="4864" width="9.140625" style="520"/>
    <col min="4865" max="4865" width="46.140625" style="520" customWidth="1"/>
    <col min="4866" max="4866" width="23.140625" style="520" customWidth="1"/>
    <col min="4867" max="4867" width="28.5703125" style="520" customWidth="1"/>
    <col min="4868" max="4868" width="19.28515625" style="520" customWidth="1"/>
    <col min="4869" max="4869" width="15.5703125" style="520" customWidth="1"/>
    <col min="4870" max="4870" width="18" style="520" customWidth="1"/>
    <col min="4871" max="4871" width="5.28515625" style="520" customWidth="1"/>
    <col min="4872" max="5120" width="9.140625" style="520"/>
    <col min="5121" max="5121" width="46.140625" style="520" customWidth="1"/>
    <col min="5122" max="5122" width="23.140625" style="520" customWidth="1"/>
    <col min="5123" max="5123" width="28.5703125" style="520" customWidth="1"/>
    <col min="5124" max="5124" width="19.28515625" style="520" customWidth="1"/>
    <col min="5125" max="5125" width="15.5703125" style="520" customWidth="1"/>
    <col min="5126" max="5126" width="18" style="520" customWidth="1"/>
    <col min="5127" max="5127" width="5.28515625" style="520" customWidth="1"/>
    <col min="5128" max="5376" width="9.140625" style="520"/>
    <col min="5377" max="5377" width="46.140625" style="520" customWidth="1"/>
    <col min="5378" max="5378" width="23.140625" style="520" customWidth="1"/>
    <col min="5379" max="5379" width="28.5703125" style="520" customWidth="1"/>
    <col min="5380" max="5380" width="19.28515625" style="520" customWidth="1"/>
    <col min="5381" max="5381" width="15.5703125" style="520" customWidth="1"/>
    <col min="5382" max="5382" width="18" style="520" customWidth="1"/>
    <col min="5383" max="5383" width="5.28515625" style="520" customWidth="1"/>
    <col min="5384" max="5632" width="9.140625" style="520"/>
    <col min="5633" max="5633" width="46.140625" style="520" customWidth="1"/>
    <col min="5634" max="5634" width="23.140625" style="520" customWidth="1"/>
    <col min="5635" max="5635" width="28.5703125" style="520" customWidth="1"/>
    <col min="5636" max="5636" width="19.28515625" style="520" customWidth="1"/>
    <col min="5637" max="5637" width="15.5703125" style="520" customWidth="1"/>
    <col min="5638" max="5638" width="18" style="520" customWidth="1"/>
    <col min="5639" max="5639" width="5.28515625" style="520" customWidth="1"/>
    <col min="5640" max="5888" width="9.140625" style="520"/>
    <col min="5889" max="5889" width="46.140625" style="520" customWidth="1"/>
    <col min="5890" max="5890" width="23.140625" style="520" customWidth="1"/>
    <col min="5891" max="5891" width="28.5703125" style="520" customWidth="1"/>
    <col min="5892" max="5892" width="19.28515625" style="520" customWidth="1"/>
    <col min="5893" max="5893" width="15.5703125" style="520" customWidth="1"/>
    <col min="5894" max="5894" width="18" style="520" customWidth="1"/>
    <col min="5895" max="5895" width="5.28515625" style="520" customWidth="1"/>
    <col min="5896" max="6144" width="9.140625" style="520"/>
    <col min="6145" max="6145" width="46.140625" style="520" customWidth="1"/>
    <col min="6146" max="6146" width="23.140625" style="520" customWidth="1"/>
    <col min="6147" max="6147" width="28.5703125" style="520" customWidth="1"/>
    <col min="6148" max="6148" width="19.28515625" style="520" customWidth="1"/>
    <col min="6149" max="6149" width="15.5703125" style="520" customWidth="1"/>
    <col min="6150" max="6150" width="18" style="520" customWidth="1"/>
    <col min="6151" max="6151" width="5.28515625" style="520" customWidth="1"/>
    <col min="6152" max="6400" width="9.140625" style="520"/>
    <col min="6401" max="6401" width="46.140625" style="520" customWidth="1"/>
    <col min="6402" max="6402" width="23.140625" style="520" customWidth="1"/>
    <col min="6403" max="6403" width="28.5703125" style="520" customWidth="1"/>
    <col min="6404" max="6404" width="19.28515625" style="520" customWidth="1"/>
    <col min="6405" max="6405" width="15.5703125" style="520" customWidth="1"/>
    <col min="6406" max="6406" width="18" style="520" customWidth="1"/>
    <col min="6407" max="6407" width="5.28515625" style="520" customWidth="1"/>
    <col min="6408" max="6656" width="9.140625" style="520"/>
    <col min="6657" max="6657" width="46.140625" style="520" customWidth="1"/>
    <col min="6658" max="6658" width="23.140625" style="520" customWidth="1"/>
    <col min="6659" max="6659" width="28.5703125" style="520" customWidth="1"/>
    <col min="6660" max="6660" width="19.28515625" style="520" customWidth="1"/>
    <col min="6661" max="6661" width="15.5703125" style="520" customWidth="1"/>
    <col min="6662" max="6662" width="18" style="520" customWidth="1"/>
    <col min="6663" max="6663" width="5.28515625" style="520" customWidth="1"/>
    <col min="6664" max="6912" width="9.140625" style="520"/>
    <col min="6913" max="6913" width="46.140625" style="520" customWidth="1"/>
    <col min="6914" max="6914" width="23.140625" style="520" customWidth="1"/>
    <col min="6915" max="6915" width="28.5703125" style="520" customWidth="1"/>
    <col min="6916" max="6916" width="19.28515625" style="520" customWidth="1"/>
    <col min="6917" max="6917" width="15.5703125" style="520" customWidth="1"/>
    <col min="6918" max="6918" width="18" style="520" customWidth="1"/>
    <col min="6919" max="6919" width="5.28515625" style="520" customWidth="1"/>
    <col min="6920" max="7168" width="9.140625" style="520"/>
    <col min="7169" max="7169" width="46.140625" style="520" customWidth="1"/>
    <col min="7170" max="7170" width="23.140625" style="520" customWidth="1"/>
    <col min="7171" max="7171" width="28.5703125" style="520" customWidth="1"/>
    <col min="7172" max="7172" width="19.28515625" style="520" customWidth="1"/>
    <col min="7173" max="7173" width="15.5703125" style="520" customWidth="1"/>
    <col min="7174" max="7174" width="18" style="520" customWidth="1"/>
    <col min="7175" max="7175" width="5.28515625" style="520" customWidth="1"/>
    <col min="7176" max="7424" width="9.140625" style="520"/>
    <col min="7425" max="7425" width="46.140625" style="520" customWidth="1"/>
    <col min="7426" max="7426" width="23.140625" style="520" customWidth="1"/>
    <col min="7427" max="7427" width="28.5703125" style="520" customWidth="1"/>
    <col min="7428" max="7428" width="19.28515625" style="520" customWidth="1"/>
    <col min="7429" max="7429" width="15.5703125" style="520" customWidth="1"/>
    <col min="7430" max="7430" width="18" style="520" customWidth="1"/>
    <col min="7431" max="7431" width="5.28515625" style="520" customWidth="1"/>
    <col min="7432" max="7680" width="9.140625" style="520"/>
    <col min="7681" max="7681" width="46.140625" style="520" customWidth="1"/>
    <col min="7682" max="7682" width="23.140625" style="520" customWidth="1"/>
    <col min="7683" max="7683" width="28.5703125" style="520" customWidth="1"/>
    <col min="7684" max="7684" width="19.28515625" style="520" customWidth="1"/>
    <col min="7685" max="7685" width="15.5703125" style="520" customWidth="1"/>
    <col min="7686" max="7686" width="18" style="520" customWidth="1"/>
    <col min="7687" max="7687" width="5.28515625" style="520" customWidth="1"/>
    <col min="7688" max="7936" width="9.140625" style="520"/>
    <col min="7937" max="7937" width="46.140625" style="520" customWidth="1"/>
    <col min="7938" max="7938" width="23.140625" style="520" customWidth="1"/>
    <col min="7939" max="7939" width="28.5703125" style="520" customWidth="1"/>
    <col min="7940" max="7940" width="19.28515625" style="520" customWidth="1"/>
    <col min="7941" max="7941" width="15.5703125" style="520" customWidth="1"/>
    <col min="7942" max="7942" width="18" style="520" customWidth="1"/>
    <col min="7943" max="7943" width="5.28515625" style="520" customWidth="1"/>
    <col min="7944" max="8192" width="9.140625" style="520"/>
    <col min="8193" max="8193" width="46.140625" style="520" customWidth="1"/>
    <col min="8194" max="8194" width="23.140625" style="520" customWidth="1"/>
    <col min="8195" max="8195" width="28.5703125" style="520" customWidth="1"/>
    <col min="8196" max="8196" width="19.28515625" style="520" customWidth="1"/>
    <col min="8197" max="8197" width="15.5703125" style="520" customWidth="1"/>
    <col min="8198" max="8198" width="18" style="520" customWidth="1"/>
    <col min="8199" max="8199" width="5.28515625" style="520" customWidth="1"/>
    <col min="8200" max="8448" width="9.140625" style="520"/>
    <col min="8449" max="8449" width="46.140625" style="520" customWidth="1"/>
    <col min="8450" max="8450" width="23.140625" style="520" customWidth="1"/>
    <col min="8451" max="8451" width="28.5703125" style="520" customWidth="1"/>
    <col min="8452" max="8452" width="19.28515625" style="520" customWidth="1"/>
    <col min="8453" max="8453" width="15.5703125" style="520" customWidth="1"/>
    <col min="8454" max="8454" width="18" style="520" customWidth="1"/>
    <col min="8455" max="8455" width="5.28515625" style="520" customWidth="1"/>
    <col min="8456" max="8704" width="9.140625" style="520"/>
    <col min="8705" max="8705" width="46.140625" style="520" customWidth="1"/>
    <col min="8706" max="8706" width="23.140625" style="520" customWidth="1"/>
    <col min="8707" max="8707" width="28.5703125" style="520" customWidth="1"/>
    <col min="8708" max="8708" width="19.28515625" style="520" customWidth="1"/>
    <col min="8709" max="8709" width="15.5703125" style="520" customWidth="1"/>
    <col min="8710" max="8710" width="18" style="520" customWidth="1"/>
    <col min="8711" max="8711" width="5.28515625" style="520" customWidth="1"/>
    <col min="8712" max="8960" width="9.140625" style="520"/>
    <col min="8961" max="8961" width="46.140625" style="520" customWidth="1"/>
    <col min="8962" max="8962" width="23.140625" style="520" customWidth="1"/>
    <col min="8963" max="8963" width="28.5703125" style="520" customWidth="1"/>
    <col min="8964" max="8964" width="19.28515625" style="520" customWidth="1"/>
    <col min="8965" max="8965" width="15.5703125" style="520" customWidth="1"/>
    <col min="8966" max="8966" width="18" style="520" customWidth="1"/>
    <col min="8967" max="8967" width="5.28515625" style="520" customWidth="1"/>
    <col min="8968" max="9216" width="9.140625" style="520"/>
    <col min="9217" max="9217" width="46.140625" style="520" customWidth="1"/>
    <col min="9218" max="9218" width="23.140625" style="520" customWidth="1"/>
    <col min="9219" max="9219" width="28.5703125" style="520" customWidth="1"/>
    <col min="9220" max="9220" width="19.28515625" style="520" customWidth="1"/>
    <col min="9221" max="9221" width="15.5703125" style="520" customWidth="1"/>
    <col min="9222" max="9222" width="18" style="520" customWidth="1"/>
    <col min="9223" max="9223" width="5.28515625" style="520" customWidth="1"/>
    <col min="9224" max="9472" width="9.140625" style="520"/>
    <col min="9473" max="9473" width="46.140625" style="520" customWidth="1"/>
    <col min="9474" max="9474" width="23.140625" style="520" customWidth="1"/>
    <col min="9475" max="9475" width="28.5703125" style="520" customWidth="1"/>
    <col min="9476" max="9476" width="19.28515625" style="520" customWidth="1"/>
    <col min="9477" max="9477" width="15.5703125" style="520" customWidth="1"/>
    <col min="9478" max="9478" width="18" style="520" customWidth="1"/>
    <col min="9479" max="9479" width="5.28515625" style="520" customWidth="1"/>
    <col min="9480" max="9728" width="9.140625" style="520"/>
    <col min="9729" max="9729" width="46.140625" style="520" customWidth="1"/>
    <col min="9730" max="9730" width="23.140625" style="520" customWidth="1"/>
    <col min="9731" max="9731" width="28.5703125" style="520" customWidth="1"/>
    <col min="9732" max="9732" width="19.28515625" style="520" customWidth="1"/>
    <col min="9733" max="9733" width="15.5703125" style="520" customWidth="1"/>
    <col min="9734" max="9734" width="18" style="520" customWidth="1"/>
    <col min="9735" max="9735" width="5.28515625" style="520" customWidth="1"/>
    <col min="9736" max="9984" width="9.140625" style="520"/>
    <col min="9985" max="9985" width="46.140625" style="520" customWidth="1"/>
    <col min="9986" max="9986" width="23.140625" style="520" customWidth="1"/>
    <col min="9987" max="9987" width="28.5703125" style="520" customWidth="1"/>
    <col min="9988" max="9988" width="19.28515625" style="520" customWidth="1"/>
    <col min="9989" max="9989" width="15.5703125" style="520" customWidth="1"/>
    <col min="9990" max="9990" width="18" style="520" customWidth="1"/>
    <col min="9991" max="9991" width="5.28515625" style="520" customWidth="1"/>
    <col min="9992" max="10240" width="9.140625" style="520"/>
    <col min="10241" max="10241" width="46.140625" style="520" customWidth="1"/>
    <col min="10242" max="10242" width="23.140625" style="520" customWidth="1"/>
    <col min="10243" max="10243" width="28.5703125" style="520" customWidth="1"/>
    <col min="10244" max="10244" width="19.28515625" style="520" customWidth="1"/>
    <col min="10245" max="10245" width="15.5703125" style="520" customWidth="1"/>
    <col min="10246" max="10246" width="18" style="520" customWidth="1"/>
    <col min="10247" max="10247" width="5.28515625" style="520" customWidth="1"/>
    <col min="10248" max="10496" width="9.140625" style="520"/>
    <col min="10497" max="10497" width="46.140625" style="520" customWidth="1"/>
    <col min="10498" max="10498" width="23.140625" style="520" customWidth="1"/>
    <col min="10499" max="10499" width="28.5703125" style="520" customWidth="1"/>
    <col min="10500" max="10500" width="19.28515625" style="520" customWidth="1"/>
    <col min="10501" max="10501" width="15.5703125" style="520" customWidth="1"/>
    <col min="10502" max="10502" width="18" style="520" customWidth="1"/>
    <col min="10503" max="10503" width="5.28515625" style="520" customWidth="1"/>
    <col min="10504" max="10752" width="9.140625" style="520"/>
    <col min="10753" max="10753" width="46.140625" style="520" customWidth="1"/>
    <col min="10754" max="10754" width="23.140625" style="520" customWidth="1"/>
    <col min="10755" max="10755" width="28.5703125" style="520" customWidth="1"/>
    <col min="10756" max="10756" width="19.28515625" style="520" customWidth="1"/>
    <col min="10757" max="10757" width="15.5703125" style="520" customWidth="1"/>
    <col min="10758" max="10758" width="18" style="520" customWidth="1"/>
    <col min="10759" max="10759" width="5.28515625" style="520" customWidth="1"/>
    <col min="10760" max="11008" width="9.140625" style="520"/>
    <col min="11009" max="11009" width="46.140625" style="520" customWidth="1"/>
    <col min="11010" max="11010" width="23.140625" style="520" customWidth="1"/>
    <col min="11011" max="11011" width="28.5703125" style="520" customWidth="1"/>
    <col min="11012" max="11012" width="19.28515625" style="520" customWidth="1"/>
    <col min="11013" max="11013" width="15.5703125" style="520" customWidth="1"/>
    <col min="11014" max="11014" width="18" style="520" customWidth="1"/>
    <col min="11015" max="11015" width="5.28515625" style="520" customWidth="1"/>
    <col min="11016" max="11264" width="9.140625" style="520"/>
    <col min="11265" max="11265" width="46.140625" style="520" customWidth="1"/>
    <col min="11266" max="11266" width="23.140625" style="520" customWidth="1"/>
    <col min="11267" max="11267" width="28.5703125" style="520" customWidth="1"/>
    <col min="11268" max="11268" width="19.28515625" style="520" customWidth="1"/>
    <col min="11269" max="11269" width="15.5703125" style="520" customWidth="1"/>
    <col min="11270" max="11270" width="18" style="520" customWidth="1"/>
    <col min="11271" max="11271" width="5.28515625" style="520" customWidth="1"/>
    <col min="11272" max="11520" width="9.140625" style="520"/>
    <col min="11521" max="11521" width="46.140625" style="520" customWidth="1"/>
    <col min="11522" max="11522" width="23.140625" style="520" customWidth="1"/>
    <col min="11523" max="11523" width="28.5703125" style="520" customWidth="1"/>
    <col min="11524" max="11524" width="19.28515625" style="520" customWidth="1"/>
    <col min="11525" max="11525" width="15.5703125" style="520" customWidth="1"/>
    <col min="11526" max="11526" width="18" style="520" customWidth="1"/>
    <col min="11527" max="11527" width="5.28515625" style="520" customWidth="1"/>
    <col min="11528" max="11776" width="9.140625" style="520"/>
    <col min="11777" max="11777" width="46.140625" style="520" customWidth="1"/>
    <col min="11778" max="11778" width="23.140625" style="520" customWidth="1"/>
    <col min="11779" max="11779" width="28.5703125" style="520" customWidth="1"/>
    <col min="11780" max="11780" width="19.28515625" style="520" customWidth="1"/>
    <col min="11781" max="11781" width="15.5703125" style="520" customWidth="1"/>
    <col min="11782" max="11782" width="18" style="520" customWidth="1"/>
    <col min="11783" max="11783" width="5.28515625" style="520" customWidth="1"/>
    <col min="11784" max="12032" width="9.140625" style="520"/>
    <col min="12033" max="12033" width="46.140625" style="520" customWidth="1"/>
    <col min="12034" max="12034" width="23.140625" style="520" customWidth="1"/>
    <col min="12035" max="12035" width="28.5703125" style="520" customWidth="1"/>
    <col min="12036" max="12036" width="19.28515625" style="520" customWidth="1"/>
    <col min="12037" max="12037" width="15.5703125" style="520" customWidth="1"/>
    <col min="12038" max="12038" width="18" style="520" customWidth="1"/>
    <col min="12039" max="12039" width="5.28515625" style="520" customWidth="1"/>
    <col min="12040" max="12288" width="9.140625" style="520"/>
    <col min="12289" max="12289" width="46.140625" style="520" customWidth="1"/>
    <col min="12290" max="12290" width="23.140625" style="520" customWidth="1"/>
    <col min="12291" max="12291" width="28.5703125" style="520" customWidth="1"/>
    <col min="12292" max="12292" width="19.28515625" style="520" customWidth="1"/>
    <col min="12293" max="12293" width="15.5703125" style="520" customWidth="1"/>
    <col min="12294" max="12294" width="18" style="520" customWidth="1"/>
    <col min="12295" max="12295" width="5.28515625" style="520" customWidth="1"/>
    <col min="12296" max="12544" width="9.140625" style="520"/>
    <col min="12545" max="12545" width="46.140625" style="520" customWidth="1"/>
    <col min="12546" max="12546" width="23.140625" style="520" customWidth="1"/>
    <col min="12547" max="12547" width="28.5703125" style="520" customWidth="1"/>
    <col min="12548" max="12548" width="19.28515625" style="520" customWidth="1"/>
    <col min="12549" max="12549" width="15.5703125" style="520" customWidth="1"/>
    <col min="12550" max="12550" width="18" style="520" customWidth="1"/>
    <col min="12551" max="12551" width="5.28515625" style="520" customWidth="1"/>
    <col min="12552" max="12800" width="9.140625" style="520"/>
    <col min="12801" max="12801" width="46.140625" style="520" customWidth="1"/>
    <col min="12802" max="12802" width="23.140625" style="520" customWidth="1"/>
    <col min="12803" max="12803" width="28.5703125" style="520" customWidth="1"/>
    <col min="12804" max="12804" width="19.28515625" style="520" customWidth="1"/>
    <col min="12805" max="12805" width="15.5703125" style="520" customWidth="1"/>
    <col min="12806" max="12806" width="18" style="520" customWidth="1"/>
    <col min="12807" max="12807" width="5.28515625" style="520" customWidth="1"/>
    <col min="12808" max="13056" width="9.140625" style="520"/>
    <col min="13057" max="13057" width="46.140625" style="520" customWidth="1"/>
    <col min="13058" max="13058" width="23.140625" style="520" customWidth="1"/>
    <col min="13059" max="13059" width="28.5703125" style="520" customWidth="1"/>
    <col min="13060" max="13060" width="19.28515625" style="520" customWidth="1"/>
    <col min="13061" max="13061" width="15.5703125" style="520" customWidth="1"/>
    <col min="13062" max="13062" width="18" style="520" customWidth="1"/>
    <col min="13063" max="13063" width="5.28515625" style="520" customWidth="1"/>
    <col min="13064" max="13312" width="9.140625" style="520"/>
    <col min="13313" max="13313" width="46.140625" style="520" customWidth="1"/>
    <col min="13314" max="13314" width="23.140625" style="520" customWidth="1"/>
    <col min="13315" max="13315" width="28.5703125" style="520" customWidth="1"/>
    <col min="13316" max="13316" width="19.28515625" style="520" customWidth="1"/>
    <col min="13317" max="13317" width="15.5703125" style="520" customWidth="1"/>
    <col min="13318" max="13318" width="18" style="520" customWidth="1"/>
    <col min="13319" max="13319" width="5.28515625" style="520" customWidth="1"/>
    <col min="13320" max="13568" width="9.140625" style="520"/>
    <col min="13569" max="13569" width="46.140625" style="520" customWidth="1"/>
    <col min="13570" max="13570" width="23.140625" style="520" customWidth="1"/>
    <col min="13571" max="13571" width="28.5703125" style="520" customWidth="1"/>
    <col min="13572" max="13572" width="19.28515625" style="520" customWidth="1"/>
    <col min="13573" max="13573" width="15.5703125" style="520" customWidth="1"/>
    <col min="13574" max="13574" width="18" style="520" customWidth="1"/>
    <col min="13575" max="13575" width="5.28515625" style="520" customWidth="1"/>
    <col min="13576" max="13824" width="9.140625" style="520"/>
    <col min="13825" max="13825" width="46.140625" style="520" customWidth="1"/>
    <col min="13826" max="13826" width="23.140625" style="520" customWidth="1"/>
    <col min="13827" max="13827" width="28.5703125" style="520" customWidth="1"/>
    <col min="13828" max="13828" width="19.28515625" style="520" customWidth="1"/>
    <col min="13829" max="13829" width="15.5703125" style="520" customWidth="1"/>
    <col min="13830" max="13830" width="18" style="520" customWidth="1"/>
    <col min="13831" max="13831" width="5.28515625" style="520" customWidth="1"/>
    <col min="13832" max="14080" width="9.140625" style="520"/>
    <col min="14081" max="14081" width="46.140625" style="520" customWidth="1"/>
    <col min="14082" max="14082" width="23.140625" style="520" customWidth="1"/>
    <col min="14083" max="14083" width="28.5703125" style="520" customWidth="1"/>
    <col min="14084" max="14084" width="19.28515625" style="520" customWidth="1"/>
    <col min="14085" max="14085" width="15.5703125" style="520" customWidth="1"/>
    <col min="14086" max="14086" width="18" style="520" customWidth="1"/>
    <col min="14087" max="14087" width="5.28515625" style="520" customWidth="1"/>
    <col min="14088" max="14336" width="9.140625" style="520"/>
    <col min="14337" max="14337" width="46.140625" style="520" customWidth="1"/>
    <col min="14338" max="14338" width="23.140625" style="520" customWidth="1"/>
    <col min="14339" max="14339" width="28.5703125" style="520" customWidth="1"/>
    <col min="14340" max="14340" width="19.28515625" style="520" customWidth="1"/>
    <col min="14341" max="14341" width="15.5703125" style="520" customWidth="1"/>
    <col min="14342" max="14342" width="18" style="520" customWidth="1"/>
    <col min="14343" max="14343" width="5.28515625" style="520" customWidth="1"/>
    <col min="14344" max="14592" width="9.140625" style="520"/>
    <col min="14593" max="14593" width="46.140625" style="520" customWidth="1"/>
    <col min="14594" max="14594" width="23.140625" style="520" customWidth="1"/>
    <col min="14595" max="14595" width="28.5703125" style="520" customWidth="1"/>
    <col min="14596" max="14596" width="19.28515625" style="520" customWidth="1"/>
    <col min="14597" max="14597" width="15.5703125" style="520" customWidth="1"/>
    <col min="14598" max="14598" width="18" style="520" customWidth="1"/>
    <col min="14599" max="14599" width="5.28515625" style="520" customWidth="1"/>
    <col min="14600" max="14848" width="9.140625" style="520"/>
    <col min="14849" max="14849" width="46.140625" style="520" customWidth="1"/>
    <col min="14850" max="14850" width="23.140625" style="520" customWidth="1"/>
    <col min="14851" max="14851" width="28.5703125" style="520" customWidth="1"/>
    <col min="14852" max="14852" width="19.28515625" style="520" customWidth="1"/>
    <col min="14853" max="14853" width="15.5703125" style="520" customWidth="1"/>
    <col min="14854" max="14854" width="18" style="520" customWidth="1"/>
    <col min="14855" max="14855" width="5.28515625" style="520" customWidth="1"/>
    <col min="14856" max="15104" width="9.140625" style="520"/>
    <col min="15105" max="15105" width="46.140625" style="520" customWidth="1"/>
    <col min="15106" max="15106" width="23.140625" style="520" customWidth="1"/>
    <col min="15107" max="15107" width="28.5703125" style="520" customWidth="1"/>
    <col min="15108" max="15108" width="19.28515625" style="520" customWidth="1"/>
    <col min="15109" max="15109" width="15.5703125" style="520" customWidth="1"/>
    <col min="15110" max="15110" width="18" style="520" customWidth="1"/>
    <col min="15111" max="15111" width="5.28515625" style="520" customWidth="1"/>
    <col min="15112" max="15360" width="9.140625" style="520"/>
    <col min="15361" max="15361" width="46.140625" style="520" customWidth="1"/>
    <col min="15362" max="15362" width="23.140625" style="520" customWidth="1"/>
    <col min="15363" max="15363" width="28.5703125" style="520" customWidth="1"/>
    <col min="15364" max="15364" width="19.28515625" style="520" customWidth="1"/>
    <col min="15365" max="15365" width="15.5703125" style="520" customWidth="1"/>
    <col min="15366" max="15366" width="18" style="520" customWidth="1"/>
    <col min="15367" max="15367" width="5.28515625" style="520" customWidth="1"/>
    <col min="15368" max="15616" width="9.140625" style="520"/>
    <col min="15617" max="15617" width="46.140625" style="520" customWidth="1"/>
    <col min="15618" max="15618" width="23.140625" style="520" customWidth="1"/>
    <col min="15619" max="15619" width="28.5703125" style="520" customWidth="1"/>
    <col min="15620" max="15620" width="19.28515625" style="520" customWidth="1"/>
    <col min="15621" max="15621" width="15.5703125" style="520" customWidth="1"/>
    <col min="15622" max="15622" width="18" style="520" customWidth="1"/>
    <col min="15623" max="15623" width="5.28515625" style="520" customWidth="1"/>
    <col min="15624" max="15872" width="9.140625" style="520"/>
    <col min="15873" max="15873" width="46.140625" style="520" customWidth="1"/>
    <col min="15874" max="15874" width="23.140625" style="520" customWidth="1"/>
    <col min="15875" max="15875" width="28.5703125" style="520" customWidth="1"/>
    <col min="15876" max="15876" width="19.28515625" style="520" customWidth="1"/>
    <col min="15877" max="15877" width="15.5703125" style="520" customWidth="1"/>
    <col min="15878" max="15878" width="18" style="520" customWidth="1"/>
    <col min="15879" max="15879" width="5.28515625" style="520" customWidth="1"/>
    <col min="15880" max="16128" width="9.140625" style="520"/>
    <col min="16129" max="16129" width="46.140625" style="520" customWidth="1"/>
    <col min="16130" max="16130" width="23.140625" style="520" customWidth="1"/>
    <col min="16131" max="16131" width="28.5703125" style="520" customWidth="1"/>
    <col min="16132" max="16132" width="19.28515625" style="520" customWidth="1"/>
    <col min="16133" max="16133" width="15.5703125" style="520" customWidth="1"/>
    <col min="16134" max="16134" width="18" style="520" customWidth="1"/>
    <col min="16135" max="16135" width="5.28515625" style="520" customWidth="1"/>
    <col min="16136" max="16384" width="9.140625" style="520"/>
  </cols>
  <sheetData>
    <row r="1" spans="1:7" s="62" customFormat="1" ht="3.75" customHeight="1">
      <c r="A1" s="675"/>
      <c r="B1" s="676"/>
      <c r="C1" s="675"/>
      <c r="D1" s="675"/>
      <c r="E1" s="675"/>
      <c r="F1" s="675"/>
    </row>
    <row r="2" spans="1:7" s="63" customFormat="1" ht="30.75" customHeight="1">
      <c r="A2" s="1158" t="s">
        <v>585</v>
      </c>
      <c r="B2" s="1158"/>
      <c r="C2" s="1158"/>
      <c r="D2" s="1158"/>
      <c r="E2" s="1158"/>
      <c r="F2" s="1158"/>
    </row>
    <row r="3" spans="1:7" s="63" customFormat="1" ht="37.5" customHeight="1">
      <c r="A3" s="1208" t="s">
        <v>1228</v>
      </c>
      <c r="B3" s="1208"/>
      <c r="C3" s="1208"/>
      <c r="D3" s="1208"/>
      <c r="E3" s="1208"/>
      <c r="F3" s="1208"/>
    </row>
    <row r="4" spans="1:7" s="63" customFormat="1" ht="24" customHeight="1">
      <c r="A4" s="1158" t="s">
        <v>578</v>
      </c>
      <c r="B4" s="1158"/>
      <c r="C4" s="1158"/>
      <c r="D4" s="1158"/>
      <c r="E4" s="1158"/>
      <c r="F4" s="1158"/>
    </row>
    <row r="5" spans="1:7" s="64" customFormat="1" ht="36" customHeight="1">
      <c r="A5" s="1209" t="s">
        <v>602</v>
      </c>
      <c r="B5" s="1209"/>
      <c r="C5" s="1209"/>
      <c r="D5" s="1209"/>
      <c r="E5" s="1209"/>
      <c r="F5" s="1209"/>
    </row>
    <row r="6" spans="1:7" ht="5.25" customHeight="1" thickBot="1">
      <c r="A6" s="328"/>
      <c r="B6" s="329"/>
      <c r="C6" s="329"/>
      <c r="D6" s="330"/>
      <c r="E6" s="331"/>
      <c r="F6" s="329"/>
      <c r="G6" s="520"/>
    </row>
    <row r="7" spans="1:7" s="679" customFormat="1" ht="20.100000000000001" customHeight="1" thickTop="1" thickBot="1">
      <c r="A7" s="1083" t="s">
        <v>894</v>
      </c>
      <c r="B7" s="1084" t="s">
        <v>37</v>
      </c>
      <c r="C7" s="1084" t="s">
        <v>39</v>
      </c>
      <c r="D7" s="1084" t="s">
        <v>41</v>
      </c>
      <c r="E7" s="1084" t="s">
        <v>273</v>
      </c>
      <c r="F7" s="1084" t="s">
        <v>844</v>
      </c>
    </row>
    <row r="8" spans="1:7" ht="20.100000000000001" customHeight="1" thickTop="1">
      <c r="A8" s="784" t="s">
        <v>896</v>
      </c>
      <c r="B8" s="383">
        <v>0</v>
      </c>
      <c r="C8" s="383">
        <v>0</v>
      </c>
      <c r="D8" s="383">
        <v>0</v>
      </c>
      <c r="E8" s="383">
        <v>0</v>
      </c>
      <c r="F8" s="128">
        <v>0</v>
      </c>
      <c r="G8" s="520"/>
    </row>
    <row r="9" spans="1:7" ht="20.100000000000001" customHeight="1">
      <c r="A9" s="784" t="s">
        <v>897</v>
      </c>
      <c r="B9" s="383">
        <v>7434.3533600000001</v>
      </c>
      <c r="C9" s="383">
        <v>23725.716399999998</v>
      </c>
      <c r="D9" s="383">
        <v>0</v>
      </c>
      <c r="E9" s="383">
        <v>31160.069759999998</v>
      </c>
      <c r="F9" s="128">
        <v>1.1083687181488822E-2</v>
      </c>
      <c r="G9" s="520"/>
    </row>
    <row r="10" spans="1:7" ht="20.100000000000001" customHeight="1">
      <c r="A10" s="784" t="s">
        <v>898</v>
      </c>
      <c r="B10" s="383">
        <v>27681.41114</v>
      </c>
      <c r="C10" s="383">
        <v>43313.011590000002</v>
      </c>
      <c r="D10" s="383">
        <v>0</v>
      </c>
      <c r="E10" s="383">
        <v>70994.422730000006</v>
      </c>
      <c r="F10" s="128">
        <v>2.5252830922086477E-2</v>
      </c>
      <c r="G10" s="520"/>
    </row>
    <row r="11" spans="1:7" ht="20.100000000000001" customHeight="1">
      <c r="A11" s="784" t="s">
        <v>899</v>
      </c>
      <c r="B11" s="383">
        <v>43070.83382</v>
      </c>
      <c r="C11" s="383">
        <v>90955.553029999995</v>
      </c>
      <c r="D11" s="383">
        <v>0</v>
      </c>
      <c r="E11" s="383">
        <v>134026.38685000001</v>
      </c>
      <c r="F11" s="128">
        <v>4.7673402445893853E-2</v>
      </c>
      <c r="G11" s="520"/>
    </row>
    <row r="12" spans="1:7" ht="20.100000000000001" customHeight="1">
      <c r="A12" s="784" t="s">
        <v>900</v>
      </c>
      <c r="B12" s="383">
        <v>104611.75099</v>
      </c>
      <c r="C12" s="383">
        <v>103651.76446999999</v>
      </c>
      <c r="D12" s="383">
        <v>4070.2068599999998</v>
      </c>
      <c r="E12" s="383">
        <v>212333.72232</v>
      </c>
      <c r="F12" s="128">
        <v>7.5527448250359466E-2</v>
      </c>
      <c r="G12" s="520"/>
    </row>
    <row r="13" spans="1:7" ht="20.100000000000001" customHeight="1">
      <c r="A13" s="784" t="s">
        <v>901</v>
      </c>
      <c r="B13" s="383">
        <v>217117.44845</v>
      </c>
      <c r="C13" s="383">
        <v>90204.806219999999</v>
      </c>
      <c r="D13" s="383">
        <v>17228.1541</v>
      </c>
      <c r="E13" s="383">
        <v>324550.40876999998</v>
      </c>
      <c r="F13" s="128">
        <v>0.11544310501026959</v>
      </c>
      <c r="G13" s="520"/>
    </row>
    <row r="14" spans="1:7" ht="20.100000000000001" customHeight="1">
      <c r="A14" s="784" t="s">
        <v>902</v>
      </c>
      <c r="B14" s="383">
        <v>215758.82610000001</v>
      </c>
      <c r="C14" s="383">
        <v>79151.399290000001</v>
      </c>
      <c r="D14" s="383">
        <v>19812.467199999999</v>
      </c>
      <c r="E14" s="383">
        <v>314722.69259000005</v>
      </c>
      <c r="F14" s="128">
        <v>0.11194737047929609</v>
      </c>
      <c r="G14" s="520"/>
    </row>
    <row r="15" spans="1:7" ht="20.100000000000001" customHeight="1">
      <c r="A15" s="784" t="s">
        <v>903</v>
      </c>
      <c r="B15" s="383">
        <v>198920.47265000001</v>
      </c>
      <c r="C15" s="383">
        <v>69706.39847</v>
      </c>
      <c r="D15" s="383">
        <v>20425.37268</v>
      </c>
      <c r="E15" s="383">
        <v>289052.24380000005</v>
      </c>
      <c r="F15" s="128">
        <v>0.10281635035038646</v>
      </c>
      <c r="G15" s="520"/>
    </row>
    <row r="16" spans="1:7" ht="20.100000000000001" customHeight="1">
      <c r="A16" s="784" t="s">
        <v>904</v>
      </c>
      <c r="B16" s="383">
        <v>141606.4804</v>
      </c>
      <c r="C16" s="383">
        <v>43918.774270000002</v>
      </c>
      <c r="D16" s="383">
        <v>13948.766820000001</v>
      </c>
      <c r="E16" s="383">
        <v>199474.02148999998</v>
      </c>
      <c r="F16" s="128">
        <v>7.0953231878410877E-2</v>
      </c>
      <c r="G16" s="520"/>
    </row>
    <row r="17" spans="1:7" ht="20.100000000000001" customHeight="1">
      <c r="A17" s="784" t="s">
        <v>905</v>
      </c>
      <c r="B17" s="383">
        <v>203624.69581999999</v>
      </c>
      <c r="C17" s="383">
        <v>75874.513739999995</v>
      </c>
      <c r="D17" s="383">
        <v>28434.418329999997</v>
      </c>
      <c r="E17" s="383">
        <v>307933.62789</v>
      </c>
      <c r="F17" s="128">
        <v>0.109532489191505</v>
      </c>
      <c r="G17" s="520"/>
    </row>
    <row r="18" spans="1:7" ht="20.100000000000001" customHeight="1">
      <c r="A18" s="784" t="s">
        <v>906</v>
      </c>
      <c r="B18" s="383">
        <v>260960.47090000001</v>
      </c>
      <c r="C18" s="383">
        <v>97462.027719999998</v>
      </c>
      <c r="D18" s="383">
        <v>37951.352880000006</v>
      </c>
      <c r="E18" s="383">
        <v>396373.85150000005</v>
      </c>
      <c r="F18" s="128">
        <v>0.14099081968640317</v>
      </c>
      <c r="G18" s="520"/>
    </row>
    <row r="19" spans="1:7" ht="20.100000000000001" customHeight="1">
      <c r="A19" s="784" t="s">
        <v>907</v>
      </c>
      <c r="B19" s="383">
        <v>267503.50692000001</v>
      </c>
      <c r="C19" s="383">
        <v>97375.373779999994</v>
      </c>
      <c r="D19" s="383">
        <v>45190.47047</v>
      </c>
      <c r="E19" s="383">
        <v>410069.35116999998</v>
      </c>
      <c r="F19" s="128">
        <v>0.14586233105674432</v>
      </c>
      <c r="G19" s="520"/>
    </row>
    <row r="20" spans="1:7" ht="20.100000000000001" customHeight="1">
      <c r="A20" s="784" t="s">
        <v>908</v>
      </c>
      <c r="B20" s="383">
        <v>34889.627679999998</v>
      </c>
      <c r="C20" s="383">
        <v>13592.475339999999</v>
      </c>
      <c r="D20" s="383">
        <v>7544.1912400000001</v>
      </c>
      <c r="E20" s="383">
        <v>56026.294259999995</v>
      </c>
      <c r="F20" s="128">
        <v>1.9928643430478725E-2</v>
      </c>
      <c r="G20" s="520"/>
    </row>
    <row r="21" spans="1:7" ht="20.100000000000001" customHeight="1" thickBot="1">
      <c r="A21" s="784" t="s">
        <v>909</v>
      </c>
      <c r="B21" s="383">
        <v>37338.114609999997</v>
      </c>
      <c r="C21" s="383">
        <v>18264.360960000002</v>
      </c>
      <c r="D21" s="383">
        <v>9025.5414399999991</v>
      </c>
      <c r="E21" s="383">
        <v>64628.017009999996</v>
      </c>
      <c r="F21" s="128">
        <v>2.2988290116677149E-2</v>
      </c>
      <c r="G21" s="520"/>
    </row>
    <row r="22" spans="1:7" ht="20.100000000000001" customHeight="1" thickTop="1" thickBot="1">
      <c r="A22" s="157" t="s">
        <v>273</v>
      </c>
      <c r="B22" s="1085">
        <v>1760517.99284</v>
      </c>
      <c r="C22" s="1085">
        <v>847196.17527999997</v>
      </c>
      <c r="D22" s="1085">
        <v>203630.94202000002</v>
      </c>
      <c r="E22" s="1085">
        <v>2811345.11014</v>
      </c>
      <c r="F22" s="158">
        <v>1</v>
      </c>
      <c r="G22" s="520"/>
    </row>
    <row r="23" spans="1:7" ht="20.100000000000001" customHeight="1" thickTop="1" thickBot="1">
      <c r="A23" s="785" t="s">
        <v>910</v>
      </c>
      <c r="B23" s="128">
        <v>0.62621909579515456</v>
      </c>
      <c r="C23" s="128">
        <v>0.30134904897457115</v>
      </c>
      <c r="D23" s="128">
        <v>7.2431855230274289E-2</v>
      </c>
      <c r="E23" s="128">
        <v>1</v>
      </c>
      <c r="F23" s="128"/>
      <c r="G23" s="520"/>
    </row>
    <row r="24" spans="1:7" s="547" customFormat="1" ht="20.100000000000001" customHeight="1" thickTop="1" thickBot="1">
      <c r="A24" s="786" t="s">
        <v>911</v>
      </c>
      <c r="B24" s="782" t="s">
        <v>37</v>
      </c>
      <c r="C24" s="782" t="s">
        <v>39</v>
      </c>
      <c r="D24" s="782" t="s">
        <v>41</v>
      </c>
      <c r="E24" s="782" t="s">
        <v>273</v>
      </c>
      <c r="F24" s="782" t="s">
        <v>844</v>
      </c>
    </row>
    <row r="25" spans="1:7" ht="20.100000000000001" customHeight="1" thickTop="1">
      <c r="A25" s="784" t="s">
        <v>896</v>
      </c>
      <c r="B25" s="383">
        <v>0</v>
      </c>
      <c r="C25" s="383">
        <v>0</v>
      </c>
      <c r="D25" s="383">
        <v>0</v>
      </c>
      <c r="E25" s="383">
        <v>0</v>
      </c>
      <c r="F25" s="128">
        <v>0</v>
      </c>
      <c r="G25" s="520"/>
    </row>
    <row r="26" spans="1:7" ht="20.100000000000001" customHeight="1">
      <c r="A26" s="784" t="s">
        <v>897</v>
      </c>
      <c r="B26" s="383">
        <v>1</v>
      </c>
      <c r="C26" s="383">
        <v>3</v>
      </c>
      <c r="D26" s="383">
        <v>0</v>
      </c>
      <c r="E26" s="383">
        <v>4</v>
      </c>
      <c r="F26" s="128">
        <v>1.7304780445598097E-5</v>
      </c>
      <c r="G26" s="520"/>
    </row>
    <row r="27" spans="1:7" ht="20.100000000000001" customHeight="1">
      <c r="A27" s="784" t="s">
        <v>898</v>
      </c>
      <c r="B27" s="383">
        <v>6</v>
      </c>
      <c r="C27" s="383">
        <v>9</v>
      </c>
      <c r="D27" s="383">
        <v>0</v>
      </c>
      <c r="E27" s="383">
        <v>15</v>
      </c>
      <c r="F27" s="128">
        <v>6.4892926670992858E-5</v>
      </c>
      <c r="G27" s="520"/>
    </row>
    <row r="28" spans="1:7" ht="20.100000000000001" customHeight="1">
      <c r="A28" s="784" t="s">
        <v>899</v>
      </c>
      <c r="B28" s="383">
        <v>23</v>
      </c>
      <c r="C28" s="383">
        <v>44</v>
      </c>
      <c r="D28" s="383">
        <v>0</v>
      </c>
      <c r="E28" s="383">
        <v>67</v>
      </c>
      <c r="F28" s="128">
        <v>2.8985507246376811E-4</v>
      </c>
      <c r="G28" s="520"/>
    </row>
    <row r="29" spans="1:7" ht="20.100000000000001" customHeight="1">
      <c r="A29" s="784" t="s">
        <v>900</v>
      </c>
      <c r="B29" s="383">
        <v>117</v>
      </c>
      <c r="C29" s="383">
        <v>107</v>
      </c>
      <c r="D29" s="383">
        <v>5</v>
      </c>
      <c r="E29" s="383">
        <v>229</v>
      </c>
      <c r="F29" s="128">
        <v>9.9069868051049098E-4</v>
      </c>
      <c r="G29" s="520"/>
    </row>
    <row r="30" spans="1:7" ht="20.100000000000001" customHeight="1">
      <c r="A30" s="784" t="s">
        <v>901</v>
      </c>
      <c r="B30" s="383">
        <v>473</v>
      </c>
      <c r="C30" s="383">
        <v>198</v>
      </c>
      <c r="D30" s="383">
        <v>38</v>
      </c>
      <c r="E30" s="383">
        <v>709</v>
      </c>
      <c r="F30" s="128">
        <v>3.0672723339822626E-3</v>
      </c>
      <c r="G30" s="520"/>
    </row>
    <row r="31" spans="1:7" ht="20.100000000000001" customHeight="1">
      <c r="A31" s="784" t="s">
        <v>902</v>
      </c>
      <c r="B31" s="383">
        <v>827</v>
      </c>
      <c r="C31" s="383">
        <v>309</v>
      </c>
      <c r="D31" s="383">
        <v>77</v>
      </c>
      <c r="E31" s="383">
        <v>1213</v>
      </c>
      <c r="F31" s="128">
        <v>5.2476746701276226E-3</v>
      </c>
      <c r="G31" s="520"/>
    </row>
    <row r="32" spans="1:7" ht="20.100000000000001" customHeight="1">
      <c r="A32" s="784" t="s">
        <v>903</v>
      </c>
      <c r="B32" s="383">
        <v>1200</v>
      </c>
      <c r="C32" s="383">
        <v>421</v>
      </c>
      <c r="D32" s="383">
        <v>124</v>
      </c>
      <c r="E32" s="383">
        <v>1745</v>
      </c>
      <c r="F32" s="128">
        <v>7.5492104693921699E-3</v>
      </c>
      <c r="G32" s="520"/>
    </row>
    <row r="33" spans="1:7" ht="20.100000000000001" customHeight="1">
      <c r="A33" s="784" t="s">
        <v>904</v>
      </c>
      <c r="B33" s="383">
        <v>1200</v>
      </c>
      <c r="C33" s="383">
        <v>374</v>
      </c>
      <c r="D33" s="383">
        <v>120</v>
      </c>
      <c r="E33" s="383">
        <v>1694</v>
      </c>
      <c r="F33" s="128">
        <v>7.328574518710794E-3</v>
      </c>
      <c r="G33" s="520"/>
    </row>
    <row r="34" spans="1:7" ht="20.100000000000001" customHeight="1">
      <c r="A34" s="784" t="s">
        <v>905</v>
      </c>
      <c r="B34" s="383">
        <v>2445</v>
      </c>
      <c r="C34" s="383">
        <v>899</v>
      </c>
      <c r="D34" s="383">
        <v>345</v>
      </c>
      <c r="E34" s="383">
        <v>3689</v>
      </c>
      <c r="F34" s="128">
        <v>1.5959333765952845E-2</v>
      </c>
      <c r="G34" s="520"/>
    </row>
    <row r="35" spans="1:7" ht="20.100000000000001" customHeight="1">
      <c r="A35" s="784" t="s">
        <v>906</v>
      </c>
      <c r="B35" s="383">
        <v>5394</v>
      </c>
      <c r="C35" s="383">
        <v>2004</v>
      </c>
      <c r="D35" s="383">
        <v>790</v>
      </c>
      <c r="E35" s="383">
        <v>8188</v>
      </c>
      <c r="F35" s="128">
        <v>3.5422885572139302E-2</v>
      </c>
      <c r="G35" s="520"/>
    </row>
    <row r="36" spans="1:7" ht="20.100000000000001" customHeight="1">
      <c r="A36" s="784" t="s">
        <v>907</v>
      </c>
      <c r="B36" s="383">
        <v>16429</v>
      </c>
      <c r="C36" s="383">
        <v>5982</v>
      </c>
      <c r="D36" s="383">
        <v>2907</v>
      </c>
      <c r="E36" s="383">
        <v>25318</v>
      </c>
      <c r="F36" s="128">
        <v>0.10953060783041316</v>
      </c>
      <c r="G36" s="520"/>
    </row>
    <row r="37" spans="1:7" ht="20.100000000000001" customHeight="1">
      <c r="A37" s="784" t="s">
        <v>908</v>
      </c>
      <c r="B37" s="383">
        <v>7083</v>
      </c>
      <c r="C37" s="383">
        <v>2753</v>
      </c>
      <c r="D37" s="383">
        <v>1544</v>
      </c>
      <c r="E37" s="383">
        <v>11380</v>
      </c>
      <c r="F37" s="128">
        <v>4.9232100367726586E-2</v>
      </c>
      <c r="G37" s="520"/>
    </row>
    <row r="38" spans="1:7" ht="20.100000000000001" customHeight="1" thickBot="1">
      <c r="A38" s="784" t="s">
        <v>909</v>
      </c>
      <c r="B38" s="383">
        <v>110688</v>
      </c>
      <c r="C38" s="383">
        <v>51982</v>
      </c>
      <c r="D38" s="383">
        <v>14229</v>
      </c>
      <c r="E38" s="383">
        <v>176899</v>
      </c>
      <c r="F38" s="128">
        <v>0.76529958901146444</v>
      </c>
      <c r="G38" s="520"/>
    </row>
    <row r="39" spans="1:7" ht="20.100000000000001" customHeight="1" thickTop="1" thickBot="1">
      <c r="A39" s="157" t="s">
        <v>273</v>
      </c>
      <c r="B39" s="1085">
        <v>145886</v>
      </c>
      <c r="C39" s="1085">
        <v>65085</v>
      </c>
      <c r="D39" s="1085">
        <v>20179</v>
      </c>
      <c r="E39" s="1085">
        <v>231150</v>
      </c>
      <c r="F39" s="158">
        <v>1</v>
      </c>
      <c r="G39" s="520"/>
    </row>
    <row r="40" spans="1:7" ht="20.100000000000001" customHeight="1" thickTop="1">
      <c r="A40" s="787" t="s">
        <v>910</v>
      </c>
      <c r="B40" s="128">
        <v>0.63113130002163098</v>
      </c>
      <c r="C40" s="128">
        <v>0.28157040882543805</v>
      </c>
      <c r="D40" s="128">
        <v>8.7298291152931001E-2</v>
      </c>
      <c r="E40" s="128">
        <v>1</v>
      </c>
      <c r="F40" s="128"/>
      <c r="G40" s="520"/>
    </row>
    <row r="41" spans="1:7" ht="9" customHeight="1" thickBot="1">
      <c r="A41" s="686"/>
      <c r="B41" s="687"/>
      <c r="C41" s="688"/>
      <c r="D41" s="688"/>
      <c r="E41" s="687"/>
      <c r="F41" s="687"/>
      <c r="G41" s="520"/>
    </row>
    <row r="42" spans="1:7" ht="44.25" customHeight="1" thickTop="1">
      <c r="A42" s="1210" t="s">
        <v>912</v>
      </c>
      <c r="B42" s="1211"/>
      <c r="C42" s="1211"/>
      <c r="D42" s="1211"/>
      <c r="E42" s="1211"/>
      <c r="F42" s="348"/>
      <c r="G42" s="520"/>
    </row>
    <row r="43" spans="1:7" ht="9" customHeight="1">
      <c r="A43" s="355"/>
      <c r="B43" s="107"/>
      <c r="C43" s="267"/>
      <c r="D43" s="267"/>
      <c r="E43" s="107"/>
      <c r="F43" s="348"/>
      <c r="G43" s="520"/>
    </row>
    <row r="44" spans="1:7" ht="27.95" customHeight="1">
      <c r="A44" s="1212" t="s">
        <v>585</v>
      </c>
      <c r="B44" s="1212"/>
      <c r="C44" s="1212"/>
      <c r="D44" s="1212"/>
      <c r="E44" s="1212"/>
      <c r="F44" s="1212"/>
      <c r="G44" s="520"/>
    </row>
    <row r="45" spans="1:7" ht="27.95" customHeight="1">
      <c r="A45" s="1212" t="s">
        <v>916</v>
      </c>
      <c r="B45" s="1212"/>
      <c r="C45" s="1212"/>
      <c r="D45" s="1212"/>
      <c r="E45" s="1212"/>
      <c r="F45" s="1212"/>
      <c r="G45" s="520"/>
    </row>
    <row r="46" spans="1:7" ht="27.95" customHeight="1">
      <c r="A46" s="1212" t="s">
        <v>578</v>
      </c>
      <c r="B46" s="1212"/>
      <c r="C46" s="1212"/>
      <c r="D46" s="1212"/>
      <c r="E46" s="1212"/>
      <c r="F46" s="1212"/>
      <c r="G46" s="520"/>
    </row>
    <row r="47" spans="1:7" ht="27.95" customHeight="1">
      <c r="A47" s="1213" t="s">
        <v>268</v>
      </c>
      <c r="B47" s="1213"/>
      <c r="C47" s="1213"/>
      <c r="D47" s="1213"/>
      <c r="E47" s="1213"/>
      <c r="F47" s="1213"/>
      <c r="G47" s="520"/>
    </row>
    <row r="48" spans="1:7" ht="9" customHeight="1" thickBot="1">
      <c r="A48" s="328"/>
      <c r="B48" s="329"/>
      <c r="C48" s="329"/>
      <c r="D48" s="330"/>
      <c r="E48" s="331"/>
      <c r="F48" s="329"/>
      <c r="G48" s="520"/>
    </row>
    <row r="49" spans="1:7" ht="20.100000000000001" customHeight="1" thickTop="1" thickBot="1">
      <c r="A49" s="677" t="s">
        <v>894</v>
      </c>
      <c r="B49" s="678" t="s">
        <v>37</v>
      </c>
      <c r="C49" s="678" t="s">
        <v>39</v>
      </c>
      <c r="D49" s="678" t="s">
        <v>41</v>
      </c>
      <c r="E49" s="678" t="s">
        <v>273</v>
      </c>
      <c r="F49" s="678" t="s">
        <v>844</v>
      </c>
      <c r="G49" s="520"/>
    </row>
    <row r="50" spans="1:7" ht="20.100000000000001" customHeight="1" thickTop="1">
      <c r="A50" s="784" t="s">
        <v>896</v>
      </c>
      <c r="B50" s="383">
        <v>0</v>
      </c>
      <c r="C50" s="383">
        <v>0</v>
      </c>
      <c r="D50" s="383">
        <v>0</v>
      </c>
      <c r="E50" s="383">
        <v>0</v>
      </c>
      <c r="F50" s="128">
        <v>0</v>
      </c>
      <c r="G50" s="520"/>
    </row>
    <row r="51" spans="1:7" ht="20.100000000000001" customHeight="1">
      <c r="A51" s="784" t="s">
        <v>897</v>
      </c>
      <c r="B51" s="383">
        <v>7434.3533600000001</v>
      </c>
      <c r="C51" s="383">
        <v>16725.716400000001</v>
      </c>
      <c r="D51" s="383">
        <v>0</v>
      </c>
      <c r="E51" s="383">
        <v>24160.069760000002</v>
      </c>
      <c r="F51" s="128">
        <v>1.1074393768427561E-2</v>
      </c>
      <c r="G51" s="520"/>
    </row>
    <row r="52" spans="1:7" ht="20.100000000000001" customHeight="1">
      <c r="A52" s="784" t="s">
        <v>898</v>
      </c>
      <c r="B52" s="383">
        <v>15042.41114</v>
      </c>
      <c r="C52" s="383">
        <v>4072.0094599999998</v>
      </c>
      <c r="D52" s="383">
        <v>0</v>
      </c>
      <c r="E52" s="383">
        <v>19114.420600000001</v>
      </c>
      <c r="F52" s="128">
        <v>8.7615897835778191E-3</v>
      </c>
      <c r="G52" s="520"/>
    </row>
    <row r="53" spans="1:7" ht="20.100000000000001" customHeight="1">
      <c r="A53" s="784" t="s">
        <v>899</v>
      </c>
      <c r="B53" s="383">
        <v>39745.136210000004</v>
      </c>
      <c r="C53" s="383">
        <v>30845.85095</v>
      </c>
      <c r="D53" s="383">
        <v>0</v>
      </c>
      <c r="E53" s="383">
        <v>70590.987160000004</v>
      </c>
      <c r="F53" s="128">
        <v>3.2357207411964607E-2</v>
      </c>
      <c r="G53" s="520"/>
    </row>
    <row r="54" spans="1:7" ht="20.100000000000001" customHeight="1">
      <c r="A54" s="784" t="s">
        <v>900</v>
      </c>
      <c r="B54" s="383">
        <v>88075.776069999993</v>
      </c>
      <c r="C54" s="383">
        <v>32971.418469999997</v>
      </c>
      <c r="D54" s="383">
        <v>4070.2068599999998</v>
      </c>
      <c r="E54" s="383">
        <v>125117.4014</v>
      </c>
      <c r="F54" s="128">
        <v>5.7350801721609342E-2</v>
      </c>
      <c r="G54" s="520"/>
    </row>
    <row r="55" spans="1:7" ht="20.100000000000001" customHeight="1">
      <c r="A55" s="784" t="s">
        <v>901</v>
      </c>
      <c r="B55" s="383">
        <v>184982.91949</v>
      </c>
      <c r="C55" s="383">
        <v>45448.534140000003</v>
      </c>
      <c r="D55" s="383">
        <v>12654.64243</v>
      </c>
      <c r="E55" s="383">
        <v>243086.09606000001</v>
      </c>
      <c r="F55" s="128">
        <v>0.11142480854319552</v>
      </c>
      <c r="G55" s="520"/>
    </row>
    <row r="56" spans="1:7" ht="20.100000000000001" customHeight="1">
      <c r="A56" s="784" t="s">
        <v>902</v>
      </c>
      <c r="B56" s="383">
        <v>181720.84878</v>
      </c>
      <c r="C56" s="383">
        <v>47413.133450000001</v>
      </c>
      <c r="D56" s="383">
        <v>15790.504279999999</v>
      </c>
      <c r="E56" s="383">
        <v>244924.48650999999</v>
      </c>
      <c r="F56" s="128">
        <v>0.11226748242392758</v>
      </c>
      <c r="G56" s="520"/>
    </row>
    <row r="57" spans="1:7" ht="20.100000000000001" customHeight="1">
      <c r="A57" s="784" t="s">
        <v>903</v>
      </c>
      <c r="B57" s="383">
        <v>171114.96777000002</v>
      </c>
      <c r="C57" s="383">
        <v>39591.50288</v>
      </c>
      <c r="D57" s="383">
        <v>16227.06935</v>
      </c>
      <c r="E57" s="383">
        <v>226933.54000000004</v>
      </c>
      <c r="F57" s="128">
        <v>0.10402086608971807</v>
      </c>
      <c r="G57" s="520"/>
    </row>
    <row r="58" spans="1:7" ht="20.100000000000001" customHeight="1">
      <c r="A58" s="784" t="s">
        <v>904</v>
      </c>
      <c r="B58" s="383">
        <v>125398.26422</v>
      </c>
      <c r="C58" s="383">
        <v>27974.87472</v>
      </c>
      <c r="D58" s="383">
        <v>11947.486500000001</v>
      </c>
      <c r="E58" s="383">
        <v>165320.62544</v>
      </c>
      <c r="F58" s="128">
        <v>7.5778990803927332E-2</v>
      </c>
      <c r="G58" s="520"/>
    </row>
    <row r="59" spans="1:7" ht="20.100000000000001" customHeight="1">
      <c r="A59" s="784" t="s">
        <v>905</v>
      </c>
      <c r="B59" s="383">
        <v>174836.92674</v>
      </c>
      <c r="C59" s="383">
        <v>43930.85613</v>
      </c>
      <c r="D59" s="383">
        <v>23305.858980000001</v>
      </c>
      <c r="E59" s="383">
        <v>242073.64184999999</v>
      </c>
      <c r="F59" s="128">
        <v>0.11096072393146124</v>
      </c>
      <c r="G59" s="520"/>
    </row>
    <row r="60" spans="1:7" ht="20.100000000000001" customHeight="1">
      <c r="A60" s="784" t="s">
        <v>906</v>
      </c>
      <c r="B60" s="383">
        <v>230828.07697999998</v>
      </c>
      <c r="C60" s="383">
        <v>66877.503110000005</v>
      </c>
      <c r="D60" s="383">
        <v>33430.347869999998</v>
      </c>
      <c r="E60" s="383">
        <v>331135.92796</v>
      </c>
      <c r="F60" s="128">
        <v>0.15178472966059439</v>
      </c>
      <c r="G60" s="520"/>
    </row>
    <row r="61" spans="1:7" ht="20.100000000000001" customHeight="1">
      <c r="A61" s="784" t="s">
        <v>907</v>
      </c>
      <c r="B61" s="383">
        <v>250287.59246000001</v>
      </c>
      <c r="C61" s="383">
        <v>78615.591799999995</v>
      </c>
      <c r="D61" s="383">
        <v>41712.152900000001</v>
      </c>
      <c r="E61" s="383">
        <v>370615.33716</v>
      </c>
      <c r="F61" s="128">
        <v>0.16988113946275224</v>
      </c>
      <c r="G61" s="520"/>
    </row>
    <row r="62" spans="1:7" ht="20.100000000000001" customHeight="1">
      <c r="A62" s="784" t="s">
        <v>908</v>
      </c>
      <c r="B62" s="383">
        <v>33990.067490000001</v>
      </c>
      <c r="C62" s="383">
        <v>12995.429039999999</v>
      </c>
      <c r="D62" s="383">
        <v>7316.23585</v>
      </c>
      <c r="E62" s="383">
        <v>54301.732380000001</v>
      </c>
      <c r="F62" s="128">
        <v>2.4890605559406014E-2</v>
      </c>
      <c r="G62" s="520"/>
    </row>
    <row r="63" spans="1:7" ht="20.100000000000001" customHeight="1" thickBot="1">
      <c r="A63" s="784" t="s">
        <v>909</v>
      </c>
      <c r="B63" s="383">
        <v>37043.060420000002</v>
      </c>
      <c r="C63" s="383">
        <v>18179.188440000002</v>
      </c>
      <c r="D63" s="383">
        <v>9019.044609999999</v>
      </c>
      <c r="E63" s="383">
        <v>64241.293470000004</v>
      </c>
      <c r="F63" s="128">
        <v>2.9446660839438494E-2</v>
      </c>
      <c r="G63" s="520"/>
    </row>
    <row r="64" spans="1:7" ht="20.100000000000001" customHeight="1" thickTop="1" thickBot="1">
      <c r="A64" s="157" t="s">
        <v>273</v>
      </c>
      <c r="B64" s="1085">
        <v>1540500.4011299999</v>
      </c>
      <c r="C64" s="1085">
        <v>465641.60898999998</v>
      </c>
      <c r="D64" s="1085">
        <v>175473.54962999999</v>
      </c>
      <c r="E64" s="1085">
        <v>2181615.5597499995</v>
      </c>
      <c r="F64" s="158">
        <v>1</v>
      </c>
      <c r="G64" s="520"/>
    </row>
    <row r="65" spans="1:7" ht="20.100000000000001" customHeight="1" thickTop="1" thickBot="1">
      <c r="A65" s="785" t="s">
        <v>910</v>
      </c>
      <c r="B65" s="128">
        <v>0.70612826088686875</v>
      </c>
      <c r="C65" s="128">
        <v>0.21343889252575729</v>
      </c>
      <c r="D65" s="128">
        <v>8.0432846587374096E-2</v>
      </c>
      <c r="E65" s="128">
        <v>1</v>
      </c>
      <c r="F65" s="128"/>
      <c r="G65" s="520"/>
    </row>
    <row r="66" spans="1:7" ht="20.100000000000001" customHeight="1" thickTop="1" thickBot="1">
      <c r="A66" s="786" t="s">
        <v>914</v>
      </c>
      <c r="B66" s="782" t="s">
        <v>37</v>
      </c>
      <c r="C66" s="782" t="s">
        <v>39</v>
      </c>
      <c r="D66" s="782" t="s">
        <v>41</v>
      </c>
      <c r="E66" s="782" t="s">
        <v>273</v>
      </c>
      <c r="F66" s="782" t="s">
        <v>844</v>
      </c>
      <c r="G66" s="520"/>
    </row>
    <row r="67" spans="1:7" ht="20.100000000000001" customHeight="1" thickTop="1">
      <c r="A67" s="784" t="s">
        <v>896</v>
      </c>
      <c r="B67" s="383">
        <v>0</v>
      </c>
      <c r="C67" s="383">
        <v>0</v>
      </c>
      <c r="D67" s="383">
        <v>0</v>
      </c>
      <c r="E67" s="383">
        <v>0</v>
      </c>
      <c r="F67" s="128">
        <v>0</v>
      </c>
      <c r="G67" s="520"/>
    </row>
    <row r="68" spans="1:7" ht="20.100000000000001" customHeight="1">
      <c r="A68" s="784" t="s">
        <v>897</v>
      </c>
      <c r="B68" s="383">
        <v>1</v>
      </c>
      <c r="C68" s="383">
        <v>2</v>
      </c>
      <c r="D68" s="383">
        <v>0</v>
      </c>
      <c r="E68" s="383">
        <v>3</v>
      </c>
      <c r="F68" s="128">
        <v>1.3329364144899075E-5</v>
      </c>
      <c r="G68" s="520"/>
    </row>
    <row r="69" spans="1:7" ht="20.100000000000001" customHeight="1">
      <c r="A69" s="784" t="s">
        <v>898</v>
      </c>
      <c r="B69" s="383">
        <v>3</v>
      </c>
      <c r="C69" s="383">
        <v>1</v>
      </c>
      <c r="D69" s="383">
        <v>0</v>
      </c>
      <c r="E69" s="383">
        <v>4</v>
      </c>
      <c r="F69" s="128">
        <v>1.7772485526532101E-5</v>
      </c>
      <c r="G69" s="520"/>
    </row>
    <row r="70" spans="1:7" ht="20.100000000000001" customHeight="1">
      <c r="A70" s="784" t="s">
        <v>899</v>
      </c>
      <c r="B70" s="383">
        <v>21</v>
      </c>
      <c r="C70" s="383">
        <v>15</v>
      </c>
      <c r="D70" s="383">
        <v>0</v>
      </c>
      <c r="E70" s="383">
        <v>36</v>
      </c>
      <c r="F70" s="128">
        <v>1.5995236973878889E-4</v>
      </c>
      <c r="G70" s="520"/>
    </row>
    <row r="71" spans="1:7" ht="20.100000000000001" customHeight="1">
      <c r="A71" s="784" t="s">
        <v>900</v>
      </c>
      <c r="B71" s="383">
        <v>98</v>
      </c>
      <c r="C71" s="383">
        <v>34</v>
      </c>
      <c r="D71" s="383">
        <v>5</v>
      </c>
      <c r="E71" s="383">
        <v>137</v>
      </c>
      <c r="F71" s="128">
        <v>6.0870762928372441E-4</v>
      </c>
      <c r="G71" s="520"/>
    </row>
    <row r="72" spans="1:7" ht="20.100000000000001" customHeight="1">
      <c r="A72" s="784" t="s">
        <v>901</v>
      </c>
      <c r="B72" s="383">
        <v>401</v>
      </c>
      <c r="C72" s="383">
        <v>99</v>
      </c>
      <c r="D72" s="383">
        <v>28</v>
      </c>
      <c r="E72" s="383">
        <v>528</v>
      </c>
      <c r="F72" s="128">
        <v>2.3459680895022371E-3</v>
      </c>
      <c r="G72" s="520"/>
    </row>
    <row r="73" spans="1:7" ht="20.100000000000001" customHeight="1">
      <c r="A73" s="784" t="s">
        <v>902</v>
      </c>
      <c r="B73" s="383">
        <v>697</v>
      </c>
      <c r="C73" s="383">
        <v>186</v>
      </c>
      <c r="D73" s="383">
        <v>62</v>
      </c>
      <c r="E73" s="383">
        <v>945</v>
      </c>
      <c r="F73" s="128">
        <v>4.1987497056432087E-3</v>
      </c>
      <c r="G73" s="520"/>
    </row>
    <row r="74" spans="1:7" ht="20.100000000000001" customHeight="1">
      <c r="A74" s="784" t="s">
        <v>903</v>
      </c>
      <c r="B74" s="383">
        <v>1034</v>
      </c>
      <c r="C74" s="383">
        <v>241</v>
      </c>
      <c r="D74" s="383">
        <v>99</v>
      </c>
      <c r="E74" s="383">
        <v>1374</v>
      </c>
      <c r="F74" s="128">
        <v>6.1048487783637757E-3</v>
      </c>
      <c r="G74" s="520"/>
    </row>
    <row r="75" spans="1:7" ht="20.100000000000001" customHeight="1">
      <c r="A75" s="784" t="s">
        <v>904</v>
      </c>
      <c r="B75" s="383">
        <v>1061</v>
      </c>
      <c r="C75" s="383">
        <v>239</v>
      </c>
      <c r="D75" s="383">
        <v>103</v>
      </c>
      <c r="E75" s="383">
        <v>1403</v>
      </c>
      <c r="F75" s="128">
        <v>6.2336992984311336E-3</v>
      </c>
      <c r="G75" s="520"/>
    </row>
    <row r="76" spans="1:7" ht="20.100000000000001" customHeight="1">
      <c r="A76" s="784" t="s">
        <v>905</v>
      </c>
      <c r="B76" s="383">
        <v>2100</v>
      </c>
      <c r="C76" s="383">
        <v>527</v>
      </c>
      <c r="D76" s="383">
        <v>283</v>
      </c>
      <c r="E76" s="383">
        <v>2910</v>
      </c>
      <c r="F76" s="128">
        <v>1.2929483220552103E-2</v>
      </c>
      <c r="G76" s="520"/>
    </row>
    <row r="77" spans="1:7" ht="20.100000000000001" customHeight="1">
      <c r="A77" s="784" t="s">
        <v>906</v>
      </c>
      <c r="B77" s="383">
        <v>4770</v>
      </c>
      <c r="C77" s="383">
        <v>1377</v>
      </c>
      <c r="D77" s="383">
        <v>696</v>
      </c>
      <c r="E77" s="383">
        <v>6843</v>
      </c>
      <c r="F77" s="128">
        <v>3.0404279614514789E-2</v>
      </c>
      <c r="G77" s="520"/>
    </row>
    <row r="78" spans="1:7" ht="20.100000000000001" customHeight="1">
      <c r="A78" s="784" t="s">
        <v>907</v>
      </c>
      <c r="B78" s="383">
        <v>15477</v>
      </c>
      <c r="C78" s="383">
        <v>4970</v>
      </c>
      <c r="D78" s="383">
        <v>2714</v>
      </c>
      <c r="E78" s="383">
        <v>23161</v>
      </c>
      <c r="F78" s="128">
        <v>0.10290713432000249</v>
      </c>
      <c r="G78" s="520"/>
    </row>
    <row r="79" spans="1:7" ht="20.100000000000001" customHeight="1">
      <c r="A79" s="784" t="s">
        <v>908</v>
      </c>
      <c r="B79" s="383">
        <v>6900</v>
      </c>
      <c r="C79" s="383">
        <v>2634</v>
      </c>
      <c r="D79" s="383">
        <v>1499</v>
      </c>
      <c r="E79" s="383">
        <v>11033</v>
      </c>
      <c r="F79" s="128">
        <v>4.9020958203557161E-2</v>
      </c>
      <c r="G79" s="520"/>
    </row>
    <row r="80" spans="1:7" ht="20.100000000000001" customHeight="1" thickBot="1">
      <c r="A80" s="784" t="s">
        <v>909</v>
      </c>
      <c r="B80" s="383">
        <v>110530</v>
      </c>
      <c r="C80" s="383">
        <v>51933</v>
      </c>
      <c r="D80" s="383">
        <v>14227</v>
      </c>
      <c r="E80" s="383">
        <v>176690</v>
      </c>
      <c r="F80" s="128">
        <v>0.78505511692073915</v>
      </c>
      <c r="G80" s="520"/>
    </row>
    <row r="81" spans="1:7" ht="20.100000000000001" customHeight="1" thickTop="1" thickBot="1">
      <c r="A81" s="157" t="s">
        <v>273</v>
      </c>
      <c r="B81" s="1085">
        <v>143093</v>
      </c>
      <c r="C81" s="1085">
        <v>62258</v>
      </c>
      <c r="D81" s="1085">
        <v>19716</v>
      </c>
      <c r="E81" s="1085">
        <v>225067</v>
      </c>
      <c r="F81" s="158">
        <v>1</v>
      </c>
      <c r="G81" s="520"/>
    </row>
    <row r="82" spans="1:7" ht="20.100000000000001" customHeight="1" thickTop="1">
      <c r="A82" s="787" t="s">
        <v>910</v>
      </c>
      <c r="B82" s="128">
        <v>0.63577956786201439</v>
      </c>
      <c r="C82" s="128">
        <v>0.27661985097770886</v>
      </c>
      <c r="D82" s="128">
        <v>8.7600581160276719E-2</v>
      </c>
      <c r="E82" s="128">
        <v>1</v>
      </c>
      <c r="F82" s="128"/>
      <c r="G82" s="520"/>
    </row>
    <row r="83" spans="1:7" ht="20.100000000000001" customHeight="1" thickBot="1">
      <c r="A83" s="689"/>
      <c r="B83" s="690"/>
      <c r="C83" s="691"/>
      <c r="D83" s="691"/>
      <c r="E83" s="690"/>
      <c r="F83" s="692"/>
      <c r="G83" s="520"/>
    </row>
    <row r="84" spans="1:7" ht="20.100000000000001" customHeight="1" thickTop="1">
      <c r="A84" s="1086" t="s">
        <v>917</v>
      </c>
      <c r="B84" s="107"/>
      <c r="C84" s="267"/>
      <c r="D84" s="267"/>
      <c r="E84" s="107"/>
      <c r="F84" s="348"/>
      <c r="G84" s="520"/>
    </row>
    <row r="85" spans="1:7" ht="9" customHeight="1">
      <c r="A85" s="266"/>
      <c r="C85" s="57"/>
      <c r="D85" s="57"/>
      <c r="F85" s="260"/>
      <c r="G85" s="520"/>
    </row>
    <row r="86" spans="1:7" ht="6.75" customHeight="1">
      <c r="A86" s="519"/>
      <c r="B86" s="352"/>
      <c r="C86" s="352"/>
      <c r="D86" s="352"/>
      <c r="E86" s="352"/>
      <c r="F86" s="352"/>
      <c r="G86" s="520"/>
    </row>
    <row r="87" spans="1:7" ht="27.95" customHeight="1">
      <c r="A87" s="1155" t="s">
        <v>585</v>
      </c>
      <c r="B87" s="1155"/>
      <c r="C87" s="1155"/>
      <c r="D87" s="1155"/>
      <c r="E87" s="1155"/>
      <c r="F87" s="1155"/>
      <c r="G87" s="520"/>
    </row>
    <row r="88" spans="1:7" ht="27.95" customHeight="1">
      <c r="A88" s="1155" t="s">
        <v>918</v>
      </c>
      <c r="B88" s="1155"/>
      <c r="C88" s="1155"/>
      <c r="D88" s="1155"/>
      <c r="E88" s="1155"/>
      <c r="F88" s="1155"/>
      <c r="G88" s="520"/>
    </row>
    <row r="89" spans="1:7" ht="27.95" customHeight="1">
      <c r="A89" s="1155" t="s">
        <v>578</v>
      </c>
      <c r="B89" s="1155"/>
      <c r="C89" s="1155"/>
      <c r="D89" s="1155"/>
      <c r="E89" s="1155"/>
      <c r="F89" s="1155"/>
      <c r="G89" s="520"/>
    </row>
    <row r="90" spans="1:7" ht="27.95" customHeight="1">
      <c r="A90" s="1214" t="s">
        <v>268</v>
      </c>
      <c r="B90" s="1214"/>
      <c r="C90" s="1214"/>
      <c r="D90" s="1214"/>
      <c r="E90" s="1214"/>
      <c r="F90" s="1214"/>
      <c r="G90" s="520"/>
    </row>
    <row r="91" spans="1:7" ht="9" customHeight="1" thickBot="1">
      <c r="A91" s="328"/>
      <c r="B91" s="329"/>
      <c r="C91" s="329"/>
      <c r="D91" s="330"/>
      <c r="E91" s="331"/>
      <c r="F91" s="329"/>
      <c r="G91" s="520"/>
    </row>
    <row r="92" spans="1:7" ht="20.100000000000001" customHeight="1" thickTop="1" thickBot="1">
      <c r="A92" s="1083" t="s">
        <v>894</v>
      </c>
      <c r="B92" s="1084" t="s">
        <v>37</v>
      </c>
      <c r="C92" s="1084" t="s">
        <v>39</v>
      </c>
      <c r="D92" s="1084" t="s">
        <v>41</v>
      </c>
      <c r="E92" s="1084" t="s">
        <v>273</v>
      </c>
      <c r="F92" s="1084" t="s">
        <v>844</v>
      </c>
      <c r="G92" s="520"/>
    </row>
    <row r="93" spans="1:7" ht="20.100000000000001" customHeight="1" thickTop="1">
      <c r="A93" s="784" t="s">
        <v>896</v>
      </c>
      <c r="B93" s="383">
        <v>0</v>
      </c>
      <c r="C93" s="383">
        <v>0</v>
      </c>
      <c r="D93" s="383">
        <v>0</v>
      </c>
      <c r="E93" s="383">
        <v>0</v>
      </c>
      <c r="F93" s="128">
        <v>0</v>
      </c>
      <c r="G93" s="520"/>
    </row>
    <row r="94" spans="1:7" ht="20.100000000000001" customHeight="1">
      <c r="A94" s="784" t="s">
        <v>897</v>
      </c>
      <c r="B94" s="383">
        <v>0</v>
      </c>
      <c r="C94" s="383">
        <v>7000</v>
      </c>
      <c r="D94" s="383">
        <v>0</v>
      </c>
      <c r="E94" s="383">
        <v>7000</v>
      </c>
      <c r="F94" s="128">
        <v>1.1368285698868004E-2</v>
      </c>
      <c r="G94" s="520"/>
    </row>
    <row r="95" spans="1:7" ht="20.100000000000001" customHeight="1">
      <c r="A95" s="784" t="s">
        <v>898</v>
      </c>
      <c r="B95" s="383">
        <v>12639</v>
      </c>
      <c r="C95" s="383">
        <v>39241.002130000001</v>
      </c>
      <c r="D95" s="383">
        <v>0</v>
      </c>
      <c r="E95" s="383">
        <v>51880.002130000001</v>
      </c>
      <c r="F95" s="128">
        <v>8.4255240895960093E-2</v>
      </c>
      <c r="G95" s="520"/>
    </row>
    <row r="96" spans="1:7" ht="20.100000000000001" customHeight="1">
      <c r="A96" s="784" t="s">
        <v>899</v>
      </c>
      <c r="B96" s="383">
        <v>3325.6976099999997</v>
      </c>
      <c r="C96" s="383">
        <v>58051.702079999995</v>
      </c>
      <c r="D96" s="383">
        <v>0</v>
      </c>
      <c r="E96" s="383">
        <v>61377.399689999998</v>
      </c>
      <c r="F96" s="128">
        <v>9.9679402161361785E-2</v>
      </c>
      <c r="G96" s="520"/>
    </row>
    <row r="97" spans="1:7" ht="20.100000000000001" customHeight="1">
      <c r="A97" s="784" t="s">
        <v>900</v>
      </c>
      <c r="B97" s="383">
        <v>16535.974920000001</v>
      </c>
      <c r="C97" s="383">
        <v>68950.346000000005</v>
      </c>
      <c r="D97" s="383">
        <v>0</v>
      </c>
      <c r="E97" s="383">
        <v>85486.320919999998</v>
      </c>
      <c r="F97" s="128">
        <v>0.13883327422338237</v>
      </c>
      <c r="G97" s="520"/>
    </row>
    <row r="98" spans="1:7" ht="20.100000000000001" customHeight="1">
      <c r="A98" s="784" t="s">
        <v>901</v>
      </c>
      <c r="B98" s="383">
        <v>31205.901809999999</v>
      </c>
      <c r="C98" s="383">
        <v>42223.313090000003</v>
      </c>
      <c r="D98" s="383">
        <v>4573.5116699999999</v>
      </c>
      <c r="E98" s="383">
        <v>78002.726569999999</v>
      </c>
      <c r="F98" s="128">
        <v>0.1266796115626346</v>
      </c>
      <c r="G98" s="520"/>
    </row>
    <row r="99" spans="1:7" ht="20.100000000000001" customHeight="1">
      <c r="A99" s="784" t="s">
        <v>902</v>
      </c>
      <c r="B99" s="383">
        <v>33797.87732</v>
      </c>
      <c r="C99" s="383">
        <v>30587.665840000001</v>
      </c>
      <c r="D99" s="383">
        <v>4021.9629199999999</v>
      </c>
      <c r="E99" s="383">
        <v>68407.506080000006</v>
      </c>
      <c r="F99" s="128">
        <v>0.11109658186635574</v>
      </c>
      <c r="G99" s="520"/>
    </row>
    <row r="100" spans="1:7" ht="20.100000000000001" customHeight="1">
      <c r="A100" s="784" t="s">
        <v>903</v>
      </c>
      <c r="B100" s="383">
        <v>27805.50488</v>
      </c>
      <c r="C100" s="383">
        <v>29077.107899999999</v>
      </c>
      <c r="D100" s="383">
        <v>4198.3033299999997</v>
      </c>
      <c r="E100" s="383">
        <v>61080.916109999998</v>
      </c>
      <c r="F100" s="128">
        <v>9.9197900726724186E-2</v>
      </c>
      <c r="G100" s="520"/>
    </row>
    <row r="101" spans="1:7" ht="20.100000000000001" customHeight="1">
      <c r="A101" s="784" t="s">
        <v>904</v>
      </c>
      <c r="B101" s="383">
        <v>16208.216179999999</v>
      </c>
      <c r="C101" s="383">
        <v>14910.18239</v>
      </c>
      <c r="D101" s="383">
        <v>2001.2803200000001</v>
      </c>
      <c r="E101" s="383">
        <v>33119.678889999996</v>
      </c>
      <c r="F101" s="128">
        <v>5.3787710268041071E-2</v>
      </c>
      <c r="G101" s="520"/>
    </row>
    <row r="102" spans="1:7" ht="20.100000000000001" customHeight="1">
      <c r="A102" s="784" t="s">
        <v>905</v>
      </c>
      <c r="B102" s="383">
        <v>28787.769079999998</v>
      </c>
      <c r="C102" s="383">
        <v>31215.161539999997</v>
      </c>
      <c r="D102" s="383">
        <v>5128.5593499999995</v>
      </c>
      <c r="E102" s="383">
        <v>65131.489969999995</v>
      </c>
      <c r="F102" s="128">
        <v>0.10577619799598798</v>
      </c>
      <c r="G102" s="520"/>
    </row>
    <row r="103" spans="1:7" ht="20.100000000000001" customHeight="1">
      <c r="A103" s="784" t="s">
        <v>906</v>
      </c>
      <c r="B103" s="383">
        <v>29754.667679999999</v>
      </c>
      <c r="C103" s="383">
        <v>30155.107820000001</v>
      </c>
      <c r="D103" s="383">
        <v>4521.0050099999999</v>
      </c>
      <c r="E103" s="383">
        <v>64430.780510000004</v>
      </c>
      <c r="F103" s="128">
        <v>0.1046382172341052</v>
      </c>
      <c r="G103" s="520"/>
    </row>
    <row r="104" spans="1:7" ht="20.100000000000001" customHeight="1">
      <c r="A104" s="784" t="s">
        <v>907</v>
      </c>
      <c r="B104" s="383">
        <v>15952.127560000001</v>
      </c>
      <c r="C104" s="383">
        <v>18501.9676</v>
      </c>
      <c r="D104" s="383">
        <v>3478.3175699999997</v>
      </c>
      <c r="E104" s="383">
        <v>37932.412729999996</v>
      </c>
      <c r="F104" s="128">
        <v>6.1603786451716804E-2</v>
      </c>
      <c r="G104" s="520"/>
    </row>
    <row r="105" spans="1:7" ht="20.100000000000001" customHeight="1">
      <c r="A105" s="784" t="s">
        <v>908</v>
      </c>
      <c r="B105" s="383">
        <v>756.84719999999993</v>
      </c>
      <c r="C105" s="383">
        <v>585.32630000000006</v>
      </c>
      <c r="D105" s="383">
        <v>227.95539000000002</v>
      </c>
      <c r="E105" s="383">
        <v>1570.12889</v>
      </c>
      <c r="F105" s="128">
        <v>2.5499534007952132E-3</v>
      </c>
      <c r="G105" s="520"/>
    </row>
    <row r="106" spans="1:7" ht="20.100000000000001" customHeight="1" thickBot="1">
      <c r="A106" s="784" t="s">
        <v>909</v>
      </c>
      <c r="B106" s="383">
        <v>237.04007000000001</v>
      </c>
      <c r="C106" s="383">
        <v>85.172520000000006</v>
      </c>
      <c r="D106" s="383">
        <v>6.4968300000000001</v>
      </c>
      <c r="E106" s="383">
        <v>328.70942000000002</v>
      </c>
      <c r="F106" s="128">
        <v>5.338375140670281E-4</v>
      </c>
      <c r="G106" s="520"/>
    </row>
    <row r="107" spans="1:7" ht="20.100000000000001" customHeight="1" thickTop="1" thickBot="1">
      <c r="A107" s="157" t="s">
        <v>273</v>
      </c>
      <c r="B107" s="1085">
        <v>217006.62430999996</v>
      </c>
      <c r="C107" s="1085">
        <v>370584.05520999996</v>
      </c>
      <c r="D107" s="1085">
        <v>28157.392390000001</v>
      </c>
      <c r="E107" s="1085">
        <v>615748.07190999994</v>
      </c>
      <c r="F107" s="158">
        <v>1</v>
      </c>
      <c r="G107" s="520"/>
    </row>
    <row r="108" spans="1:7" ht="20.100000000000001" customHeight="1" thickTop="1" thickBot="1">
      <c r="A108" s="785" t="s">
        <v>910</v>
      </c>
      <c r="B108" s="128">
        <v>0.35242761481471346</v>
      </c>
      <c r="C108" s="128">
        <v>0.60184363072462199</v>
      </c>
      <c r="D108" s="128">
        <v>4.5728754460664545E-2</v>
      </c>
      <c r="E108" s="128">
        <v>1</v>
      </c>
      <c r="F108" s="128"/>
      <c r="G108" s="520"/>
    </row>
    <row r="109" spans="1:7" ht="20.100000000000001" customHeight="1" thickTop="1" thickBot="1">
      <c r="A109" s="786" t="s">
        <v>1229</v>
      </c>
      <c r="B109" s="782" t="s">
        <v>37</v>
      </c>
      <c r="C109" s="782" t="s">
        <v>39</v>
      </c>
      <c r="D109" s="782" t="s">
        <v>41</v>
      </c>
      <c r="E109" s="782" t="s">
        <v>273</v>
      </c>
      <c r="F109" s="782" t="s">
        <v>844</v>
      </c>
      <c r="G109" s="520"/>
    </row>
    <row r="110" spans="1:7" ht="20.100000000000001" customHeight="1" thickTop="1">
      <c r="A110" s="784" t="s">
        <v>896</v>
      </c>
      <c r="B110" s="383">
        <v>0</v>
      </c>
      <c r="C110" s="383">
        <v>0</v>
      </c>
      <c r="D110" s="383">
        <v>0</v>
      </c>
      <c r="E110" s="383">
        <v>0</v>
      </c>
      <c r="F110" s="128">
        <v>0</v>
      </c>
      <c r="G110" s="520"/>
    </row>
    <row r="111" spans="1:7" ht="20.100000000000001" customHeight="1">
      <c r="A111" s="784" t="s">
        <v>897</v>
      </c>
      <c r="B111" s="383">
        <v>0</v>
      </c>
      <c r="C111" s="383">
        <v>1</v>
      </c>
      <c r="D111" s="383">
        <v>0</v>
      </c>
      <c r="E111" s="383">
        <v>1</v>
      </c>
      <c r="F111" s="128">
        <v>1.7032873445750298E-4</v>
      </c>
      <c r="G111" s="520"/>
    </row>
    <row r="112" spans="1:7" ht="20.100000000000001" customHeight="1">
      <c r="A112" s="784" t="s">
        <v>898</v>
      </c>
      <c r="B112" s="383">
        <v>3</v>
      </c>
      <c r="C112" s="383">
        <v>8</v>
      </c>
      <c r="D112" s="383">
        <v>0</v>
      </c>
      <c r="E112" s="383">
        <v>11</v>
      </c>
      <c r="F112" s="128">
        <v>1.8736160790325327E-3</v>
      </c>
      <c r="G112" s="520"/>
    </row>
    <row r="113" spans="1:7" ht="20.100000000000001" customHeight="1">
      <c r="A113" s="784" t="s">
        <v>899</v>
      </c>
      <c r="B113" s="383">
        <v>2</v>
      </c>
      <c r="C113" s="383">
        <v>28</v>
      </c>
      <c r="D113" s="383">
        <v>0</v>
      </c>
      <c r="E113" s="383">
        <v>30</v>
      </c>
      <c r="F113" s="128">
        <v>5.1098620337250893E-3</v>
      </c>
      <c r="G113" s="520"/>
    </row>
    <row r="114" spans="1:7" ht="20.100000000000001" customHeight="1">
      <c r="A114" s="784" t="s">
        <v>900</v>
      </c>
      <c r="B114" s="383">
        <v>19</v>
      </c>
      <c r="C114" s="383">
        <v>71</v>
      </c>
      <c r="D114" s="383">
        <v>0</v>
      </c>
      <c r="E114" s="383">
        <v>90</v>
      </c>
      <c r="F114" s="128">
        <v>1.5329586101175269E-2</v>
      </c>
      <c r="G114" s="520"/>
    </row>
    <row r="115" spans="1:7" ht="20.100000000000001" customHeight="1">
      <c r="A115" s="784" t="s">
        <v>901</v>
      </c>
      <c r="B115" s="383">
        <v>70</v>
      </c>
      <c r="C115" s="383">
        <v>93</v>
      </c>
      <c r="D115" s="383">
        <v>10</v>
      </c>
      <c r="E115" s="383">
        <v>173</v>
      </c>
      <c r="F115" s="128">
        <v>2.9466871061148016E-2</v>
      </c>
      <c r="G115" s="520"/>
    </row>
    <row r="116" spans="1:7" ht="20.100000000000001" customHeight="1">
      <c r="A116" s="784" t="s">
        <v>902</v>
      </c>
      <c r="B116" s="383">
        <v>129</v>
      </c>
      <c r="C116" s="383">
        <v>118</v>
      </c>
      <c r="D116" s="383">
        <v>15</v>
      </c>
      <c r="E116" s="383">
        <v>262</v>
      </c>
      <c r="F116" s="128">
        <v>4.4626128427865779E-2</v>
      </c>
      <c r="G116" s="520"/>
    </row>
    <row r="117" spans="1:7" ht="20.100000000000001" customHeight="1">
      <c r="A117" s="784" t="s">
        <v>903</v>
      </c>
      <c r="B117" s="383">
        <v>166</v>
      </c>
      <c r="C117" s="383">
        <v>174</v>
      </c>
      <c r="D117" s="383">
        <v>25</v>
      </c>
      <c r="E117" s="383">
        <v>365</v>
      </c>
      <c r="F117" s="128">
        <v>6.2169988076988585E-2</v>
      </c>
      <c r="G117" s="520"/>
    </row>
    <row r="118" spans="1:7" ht="20.100000000000001" customHeight="1">
      <c r="A118" s="784" t="s">
        <v>904</v>
      </c>
      <c r="B118" s="383">
        <v>139</v>
      </c>
      <c r="C118" s="383">
        <v>126</v>
      </c>
      <c r="D118" s="383">
        <v>17</v>
      </c>
      <c r="E118" s="383">
        <v>282</v>
      </c>
      <c r="F118" s="128">
        <v>4.8032703117015838E-2</v>
      </c>
      <c r="G118" s="520"/>
    </row>
    <row r="119" spans="1:7" ht="20.100000000000001" customHeight="1">
      <c r="A119" s="784" t="s">
        <v>905</v>
      </c>
      <c r="B119" s="383">
        <v>345</v>
      </c>
      <c r="C119" s="383">
        <v>363</v>
      </c>
      <c r="D119" s="383">
        <v>62</v>
      </c>
      <c r="E119" s="383">
        <v>770</v>
      </c>
      <c r="F119" s="128">
        <v>0.13115312553227729</v>
      </c>
      <c r="G119" s="520"/>
    </row>
    <row r="120" spans="1:7" ht="20.100000000000001" customHeight="1">
      <c r="A120" s="784" t="s">
        <v>906</v>
      </c>
      <c r="B120" s="383">
        <v>615</v>
      </c>
      <c r="C120" s="383">
        <v>619</v>
      </c>
      <c r="D120" s="383">
        <v>94</v>
      </c>
      <c r="E120" s="383">
        <v>1328</v>
      </c>
      <c r="F120" s="128">
        <v>0.22619655935956395</v>
      </c>
      <c r="G120" s="520"/>
    </row>
    <row r="121" spans="1:7" ht="20.100000000000001" customHeight="1">
      <c r="A121" s="784" t="s">
        <v>907</v>
      </c>
      <c r="B121" s="383">
        <v>864</v>
      </c>
      <c r="C121" s="383">
        <v>999</v>
      </c>
      <c r="D121" s="383">
        <v>193</v>
      </c>
      <c r="E121" s="383">
        <v>2056</v>
      </c>
      <c r="F121" s="128">
        <v>0.35019587804462615</v>
      </c>
      <c r="G121" s="520"/>
    </row>
    <row r="122" spans="1:7" ht="20.100000000000001" customHeight="1">
      <c r="A122" s="784" t="s">
        <v>908</v>
      </c>
      <c r="B122" s="383">
        <v>152</v>
      </c>
      <c r="C122" s="383">
        <v>117</v>
      </c>
      <c r="D122" s="383">
        <v>45</v>
      </c>
      <c r="E122" s="383">
        <v>314</v>
      </c>
      <c r="F122" s="128">
        <v>5.3483222619655935E-2</v>
      </c>
      <c r="G122" s="520"/>
    </row>
    <row r="123" spans="1:7" ht="20.100000000000001" customHeight="1" thickBot="1">
      <c r="A123" s="784" t="s">
        <v>909</v>
      </c>
      <c r="B123" s="383">
        <v>138</v>
      </c>
      <c r="C123" s="383">
        <v>49</v>
      </c>
      <c r="D123" s="383">
        <v>2</v>
      </c>
      <c r="E123" s="383">
        <v>189</v>
      </c>
      <c r="F123" s="128">
        <v>3.2192130812468064E-2</v>
      </c>
      <c r="G123" s="520"/>
    </row>
    <row r="124" spans="1:7" ht="20.100000000000001" customHeight="1" thickTop="1" thickBot="1">
      <c r="A124" s="157" t="s">
        <v>273</v>
      </c>
      <c r="B124" s="1085">
        <v>2642</v>
      </c>
      <c r="C124" s="1085">
        <v>2766</v>
      </c>
      <c r="D124" s="1085">
        <v>463</v>
      </c>
      <c r="E124" s="1085">
        <v>5871</v>
      </c>
      <c r="F124" s="158">
        <v>1</v>
      </c>
      <c r="G124" s="520"/>
    </row>
    <row r="125" spans="1:7" ht="20.100000000000001" customHeight="1" thickTop="1">
      <c r="A125" s="787" t="s">
        <v>910</v>
      </c>
      <c r="B125" s="128">
        <v>0.45000851643672285</v>
      </c>
      <c r="C125" s="128">
        <v>0.47112927950945327</v>
      </c>
      <c r="D125" s="128">
        <v>7.8862204053823881E-2</v>
      </c>
      <c r="E125" s="128">
        <v>1</v>
      </c>
      <c r="F125" s="128"/>
      <c r="G125" s="520"/>
    </row>
    <row r="126" spans="1:7" ht="20.100000000000001" customHeight="1" thickBot="1">
      <c r="A126" s="686"/>
      <c r="B126" s="687"/>
      <c r="C126" s="688"/>
      <c r="D126" s="688"/>
      <c r="E126" s="687"/>
      <c r="F126" s="693"/>
      <c r="G126" s="520"/>
    </row>
    <row r="127" spans="1:7" ht="20.100000000000001" customHeight="1" thickTop="1">
      <c r="A127" s="1087" t="s">
        <v>919</v>
      </c>
      <c r="B127" s="107"/>
      <c r="C127" s="267"/>
      <c r="D127" s="267"/>
      <c r="E127" s="107"/>
      <c r="F127" s="348"/>
      <c r="G127" s="520"/>
    </row>
    <row r="128" spans="1:7" ht="15.75">
      <c r="A128" s="273"/>
      <c r="C128" s="57"/>
      <c r="D128" s="57"/>
      <c r="F128" s="260"/>
      <c r="G128" s="520"/>
    </row>
    <row r="129" spans="1:7" ht="15.75">
      <c r="A129" s="519"/>
      <c r="B129" s="352"/>
      <c r="C129" s="352"/>
      <c r="D129" s="352"/>
      <c r="E129" s="352"/>
      <c r="F129" s="352"/>
      <c r="G129" s="520"/>
    </row>
    <row r="130" spans="1:7" ht="26.25">
      <c r="A130" s="1212" t="s">
        <v>585</v>
      </c>
      <c r="B130" s="1212"/>
      <c r="C130" s="1212"/>
      <c r="D130" s="1212"/>
      <c r="E130" s="1212"/>
      <c r="F130" s="1212"/>
      <c r="G130" s="520"/>
    </row>
    <row r="131" spans="1:7" ht="26.25">
      <c r="A131" s="1212" t="s">
        <v>920</v>
      </c>
      <c r="B131" s="1212"/>
      <c r="C131" s="1212"/>
      <c r="D131" s="1212"/>
      <c r="E131" s="1212"/>
      <c r="F131" s="1212"/>
      <c r="G131" s="520"/>
    </row>
    <row r="132" spans="1:7" ht="26.25">
      <c r="A132" s="1212" t="s">
        <v>578</v>
      </c>
      <c r="B132" s="1212"/>
      <c r="C132" s="1212"/>
      <c r="D132" s="1212"/>
      <c r="E132" s="1212"/>
      <c r="F132" s="1212"/>
      <c r="G132" s="520"/>
    </row>
    <row r="133" spans="1:7" ht="25.5">
      <c r="A133" s="1213" t="s">
        <v>268</v>
      </c>
      <c r="B133" s="1213"/>
      <c r="C133" s="1213"/>
      <c r="D133" s="1213"/>
      <c r="E133" s="1213"/>
      <c r="F133" s="1213"/>
      <c r="G133" s="520"/>
    </row>
    <row r="134" spans="1:7" ht="15.75" thickBot="1">
      <c r="A134" s="376"/>
      <c r="B134" s="1088"/>
      <c r="C134" s="1088"/>
      <c r="D134" s="1041"/>
      <c r="E134" s="1089"/>
      <c r="F134" s="1088"/>
      <c r="G134" s="520"/>
    </row>
    <row r="135" spans="1:7" ht="20.100000000000001" customHeight="1" thickTop="1" thickBot="1">
      <c r="A135" s="677" t="s">
        <v>894</v>
      </c>
      <c r="B135" s="678" t="s">
        <v>37</v>
      </c>
      <c r="C135" s="678" t="s">
        <v>39</v>
      </c>
      <c r="D135" s="678" t="s">
        <v>41</v>
      </c>
      <c r="E135" s="678" t="s">
        <v>273</v>
      </c>
      <c r="F135" s="678" t="s">
        <v>844</v>
      </c>
      <c r="G135" s="520"/>
    </row>
    <row r="136" spans="1:7" ht="20.100000000000001" customHeight="1" thickTop="1">
      <c r="A136" s="680" t="s">
        <v>896</v>
      </c>
      <c r="B136" s="147">
        <v>0</v>
      </c>
      <c r="C136" s="147">
        <v>0</v>
      </c>
      <c r="D136" s="147">
        <v>0</v>
      </c>
      <c r="E136" s="147">
        <v>0</v>
      </c>
      <c r="F136" s="394">
        <v>0</v>
      </c>
      <c r="G136" s="520"/>
    </row>
    <row r="137" spans="1:7" ht="20.100000000000001" customHeight="1">
      <c r="A137" s="680" t="s">
        <v>897</v>
      </c>
      <c r="B137" s="147">
        <v>0</v>
      </c>
      <c r="C137" s="147">
        <v>0</v>
      </c>
      <c r="D137" s="147">
        <v>0</v>
      </c>
      <c r="E137" s="147">
        <v>0</v>
      </c>
      <c r="F137" s="394">
        <v>0</v>
      </c>
      <c r="G137" s="520"/>
    </row>
    <row r="138" spans="1:7" ht="20.100000000000001" customHeight="1">
      <c r="A138" s="680" t="s">
        <v>898</v>
      </c>
      <c r="B138" s="147">
        <v>0</v>
      </c>
      <c r="C138" s="147">
        <v>0</v>
      </c>
      <c r="D138" s="147">
        <v>0</v>
      </c>
      <c r="E138" s="147">
        <v>0</v>
      </c>
      <c r="F138" s="394">
        <v>0</v>
      </c>
      <c r="G138" s="520"/>
    </row>
    <row r="139" spans="1:7" ht="20.100000000000001" customHeight="1">
      <c r="A139" s="680" t="s">
        <v>899</v>
      </c>
      <c r="B139" s="147">
        <v>0</v>
      </c>
      <c r="C139" s="147">
        <v>2058</v>
      </c>
      <c r="D139" s="147">
        <v>0</v>
      </c>
      <c r="E139" s="147">
        <v>2058</v>
      </c>
      <c r="F139" s="394">
        <v>0.14719473358585755</v>
      </c>
      <c r="G139" s="520"/>
    </row>
    <row r="140" spans="1:7" ht="20.100000000000001" customHeight="1">
      <c r="A140" s="680" t="s">
        <v>900</v>
      </c>
      <c r="B140" s="147">
        <v>0</v>
      </c>
      <c r="C140" s="147">
        <v>1730</v>
      </c>
      <c r="D140" s="147">
        <v>0</v>
      </c>
      <c r="E140" s="147">
        <v>1730</v>
      </c>
      <c r="F140" s="394">
        <v>0.12373512590064799</v>
      </c>
      <c r="G140" s="520"/>
    </row>
    <row r="141" spans="1:7" ht="20.100000000000001" customHeight="1">
      <c r="A141" s="680" t="s">
        <v>901</v>
      </c>
      <c r="B141" s="147">
        <v>928.62715000000003</v>
      </c>
      <c r="C141" s="147">
        <v>2532.9589900000001</v>
      </c>
      <c r="D141" s="147">
        <v>0</v>
      </c>
      <c r="E141" s="147">
        <v>3461.5861400000003</v>
      </c>
      <c r="F141" s="394">
        <v>0.24758369760048449</v>
      </c>
      <c r="G141" s="520"/>
    </row>
    <row r="142" spans="1:7" ht="20.100000000000001" customHeight="1">
      <c r="A142" s="680" t="s">
        <v>902</v>
      </c>
      <c r="B142" s="147">
        <v>240.1</v>
      </c>
      <c r="C142" s="147">
        <v>1150.5999999999999</v>
      </c>
      <c r="D142" s="147">
        <v>0</v>
      </c>
      <c r="E142" s="147">
        <v>1390.6999999999998</v>
      </c>
      <c r="F142" s="394">
        <v>9.946730612140528E-2</v>
      </c>
      <c r="G142" s="520"/>
    </row>
    <row r="143" spans="1:7" ht="20.100000000000001" customHeight="1">
      <c r="A143" s="680" t="s">
        <v>903</v>
      </c>
      <c r="B143" s="147">
        <v>0</v>
      </c>
      <c r="C143" s="147">
        <v>1037.7876899999999</v>
      </c>
      <c r="D143" s="147">
        <v>0</v>
      </c>
      <c r="E143" s="147">
        <v>1037.7876899999999</v>
      </c>
      <c r="F143" s="394">
        <v>7.4225890451036197E-2</v>
      </c>
      <c r="G143" s="520"/>
    </row>
    <row r="144" spans="1:7" ht="20.100000000000001" customHeight="1">
      <c r="A144" s="680" t="s">
        <v>904</v>
      </c>
      <c r="B144" s="147">
        <v>0</v>
      </c>
      <c r="C144" s="147">
        <v>1033.7171599999999</v>
      </c>
      <c r="D144" s="147">
        <v>0</v>
      </c>
      <c r="E144" s="147">
        <v>1033.7171599999999</v>
      </c>
      <c r="F144" s="394">
        <v>7.3934753143503049E-2</v>
      </c>
      <c r="G144" s="520"/>
    </row>
    <row r="145" spans="1:7" ht="20.100000000000001" customHeight="1">
      <c r="A145" s="680" t="s">
        <v>905</v>
      </c>
      <c r="B145" s="147">
        <v>0</v>
      </c>
      <c r="C145" s="147">
        <v>728.49606999999992</v>
      </c>
      <c r="D145" s="147">
        <v>0</v>
      </c>
      <c r="E145" s="147">
        <v>728.49606999999992</v>
      </c>
      <c r="F145" s="394">
        <v>5.2104365861027319E-2</v>
      </c>
      <c r="G145" s="520"/>
    </row>
    <row r="146" spans="1:7" ht="20.100000000000001" customHeight="1">
      <c r="A146" s="680" t="s">
        <v>906</v>
      </c>
      <c r="B146" s="147">
        <v>377.72624000000002</v>
      </c>
      <c r="C146" s="147">
        <v>429.41678999999999</v>
      </c>
      <c r="D146" s="147">
        <v>0</v>
      </c>
      <c r="E146" s="147">
        <v>807.14302999999995</v>
      </c>
      <c r="F146" s="394">
        <v>5.7729447651376005E-2</v>
      </c>
      <c r="G146" s="520"/>
    </row>
    <row r="147" spans="1:7" ht="20.100000000000001" customHeight="1">
      <c r="A147" s="680" t="s">
        <v>907</v>
      </c>
      <c r="B147" s="147">
        <v>1263.7868999999998</v>
      </c>
      <c r="C147" s="147">
        <v>257.81438000000003</v>
      </c>
      <c r="D147" s="147">
        <v>0</v>
      </c>
      <c r="E147" s="147">
        <v>1521.6012799999999</v>
      </c>
      <c r="F147" s="394">
        <v>0.10882978378692897</v>
      </c>
      <c r="G147" s="520"/>
    </row>
    <row r="148" spans="1:7" ht="20.100000000000001" customHeight="1">
      <c r="A148" s="680" t="s">
        <v>908</v>
      </c>
      <c r="B148" s="147">
        <v>142.71298999999999</v>
      </c>
      <c r="C148" s="147">
        <v>11.72</v>
      </c>
      <c r="D148" s="147">
        <v>0</v>
      </c>
      <c r="E148" s="147">
        <v>154.43298999999999</v>
      </c>
      <c r="F148" s="394">
        <v>1.1045540728822838E-2</v>
      </c>
      <c r="G148" s="520"/>
    </row>
    <row r="149" spans="1:7" ht="20.100000000000001" customHeight="1" thickBot="1">
      <c r="A149" s="680" t="s">
        <v>909</v>
      </c>
      <c r="B149" s="147">
        <v>58.014120000000005</v>
      </c>
      <c r="C149" s="147">
        <v>0</v>
      </c>
      <c r="D149" s="147">
        <v>0</v>
      </c>
      <c r="E149" s="147">
        <v>58.014120000000005</v>
      </c>
      <c r="F149" s="394">
        <v>4.1493551689105786E-3</v>
      </c>
      <c r="G149" s="520"/>
    </row>
    <row r="150" spans="1:7" ht="20.100000000000001" customHeight="1" thickTop="1" thickBot="1">
      <c r="A150" s="407" t="s">
        <v>273</v>
      </c>
      <c r="B150" s="681">
        <v>3010.9673999999995</v>
      </c>
      <c r="C150" s="681">
        <v>10970.511079999997</v>
      </c>
      <c r="D150" s="681">
        <v>0</v>
      </c>
      <c r="E150" s="681">
        <v>13981.478479999996</v>
      </c>
      <c r="F150" s="408">
        <v>1</v>
      </c>
      <c r="G150" s="520"/>
    </row>
    <row r="151" spans="1:7" ht="20.100000000000001" customHeight="1" thickTop="1" thickBot="1">
      <c r="A151" s="682" t="s">
        <v>910</v>
      </c>
      <c r="B151" s="394">
        <v>0.21535400596632756</v>
      </c>
      <c r="C151" s="394">
        <v>0.78464599403367241</v>
      </c>
      <c r="D151" s="394">
        <v>0</v>
      </c>
      <c r="E151" s="394">
        <v>1</v>
      </c>
      <c r="F151" s="394"/>
      <c r="G151" s="520"/>
    </row>
    <row r="152" spans="1:7" ht="20.100000000000001" customHeight="1" thickTop="1" thickBot="1">
      <c r="A152" s="683" t="s">
        <v>1229</v>
      </c>
      <c r="B152" s="684" t="s">
        <v>37</v>
      </c>
      <c r="C152" s="684" t="s">
        <v>39</v>
      </c>
      <c r="D152" s="684" t="s">
        <v>41</v>
      </c>
      <c r="E152" s="684" t="s">
        <v>273</v>
      </c>
      <c r="F152" s="684" t="s">
        <v>844</v>
      </c>
      <c r="G152" s="520"/>
    </row>
    <row r="153" spans="1:7" ht="20.100000000000001" customHeight="1" thickTop="1">
      <c r="A153" s="680" t="s">
        <v>896</v>
      </c>
      <c r="B153" s="147">
        <v>0</v>
      </c>
      <c r="C153" s="147">
        <v>0</v>
      </c>
      <c r="D153" s="147">
        <v>0</v>
      </c>
      <c r="E153" s="147">
        <v>0</v>
      </c>
      <c r="F153" s="394">
        <v>0</v>
      </c>
      <c r="G153" s="520"/>
    </row>
    <row r="154" spans="1:7" ht="20.100000000000001" customHeight="1">
      <c r="A154" s="680" t="s">
        <v>897</v>
      </c>
      <c r="B154" s="147">
        <v>0</v>
      </c>
      <c r="C154" s="147">
        <v>0</v>
      </c>
      <c r="D154" s="147">
        <v>0</v>
      </c>
      <c r="E154" s="147">
        <v>0</v>
      </c>
      <c r="F154" s="394">
        <v>0</v>
      </c>
      <c r="G154" s="520"/>
    </row>
    <row r="155" spans="1:7" ht="20.100000000000001" customHeight="1">
      <c r="A155" s="680" t="s">
        <v>898</v>
      </c>
      <c r="B155" s="147">
        <v>0</v>
      </c>
      <c r="C155" s="147">
        <v>0</v>
      </c>
      <c r="D155" s="147">
        <v>0</v>
      </c>
      <c r="E155" s="147">
        <v>0</v>
      </c>
      <c r="F155" s="394">
        <v>0</v>
      </c>
      <c r="G155" s="520"/>
    </row>
    <row r="156" spans="1:7" ht="20.100000000000001" customHeight="1">
      <c r="A156" s="680" t="s">
        <v>899</v>
      </c>
      <c r="B156" s="147">
        <v>0</v>
      </c>
      <c r="C156" s="147">
        <v>1</v>
      </c>
      <c r="D156" s="147">
        <v>0</v>
      </c>
      <c r="E156" s="147">
        <v>1</v>
      </c>
      <c r="F156" s="394">
        <v>4.7169811320754715E-3</v>
      </c>
      <c r="G156" s="520"/>
    </row>
    <row r="157" spans="1:7" ht="20.100000000000001" customHeight="1">
      <c r="A157" s="680" t="s">
        <v>900</v>
      </c>
      <c r="B157" s="147">
        <v>0</v>
      </c>
      <c r="C157" s="147">
        <v>2</v>
      </c>
      <c r="D157" s="147">
        <v>0</v>
      </c>
      <c r="E157" s="147">
        <v>2</v>
      </c>
      <c r="F157" s="394">
        <v>9.433962264150943E-3</v>
      </c>
      <c r="G157" s="520"/>
    </row>
    <row r="158" spans="1:7" ht="20.100000000000001" customHeight="1">
      <c r="A158" s="680" t="s">
        <v>901</v>
      </c>
      <c r="B158" s="147">
        <v>2</v>
      </c>
      <c r="C158" s="147">
        <v>6</v>
      </c>
      <c r="D158" s="147">
        <v>0</v>
      </c>
      <c r="E158" s="147">
        <v>8</v>
      </c>
      <c r="F158" s="394">
        <v>3.7735849056603772E-2</v>
      </c>
      <c r="G158" s="520"/>
    </row>
    <row r="159" spans="1:7" ht="20.100000000000001" customHeight="1">
      <c r="A159" s="680" t="s">
        <v>902</v>
      </c>
      <c r="B159" s="147">
        <v>1</v>
      </c>
      <c r="C159" s="147">
        <v>5</v>
      </c>
      <c r="D159" s="147">
        <v>0</v>
      </c>
      <c r="E159" s="147">
        <v>6</v>
      </c>
      <c r="F159" s="394">
        <v>2.8301886792452831E-2</v>
      </c>
      <c r="G159" s="520"/>
    </row>
    <row r="160" spans="1:7" ht="20.100000000000001" customHeight="1">
      <c r="A160" s="680" t="s">
        <v>903</v>
      </c>
      <c r="B160" s="147">
        <v>0</v>
      </c>
      <c r="C160" s="147">
        <v>6</v>
      </c>
      <c r="D160" s="147">
        <v>0</v>
      </c>
      <c r="E160" s="147">
        <v>6</v>
      </c>
      <c r="F160" s="394">
        <v>2.8301886792452831E-2</v>
      </c>
      <c r="G160" s="520"/>
    </row>
    <row r="161" spans="1:7" ht="20.100000000000001" customHeight="1">
      <c r="A161" s="680" t="s">
        <v>904</v>
      </c>
      <c r="B161" s="147">
        <v>0</v>
      </c>
      <c r="C161" s="147">
        <v>9</v>
      </c>
      <c r="D161" s="147">
        <v>0</v>
      </c>
      <c r="E161" s="147">
        <v>9</v>
      </c>
      <c r="F161" s="394">
        <v>4.2452830188679243E-2</v>
      </c>
      <c r="G161" s="520"/>
    </row>
    <row r="162" spans="1:7" ht="20.100000000000001" customHeight="1">
      <c r="A162" s="680" t="s">
        <v>905</v>
      </c>
      <c r="B162" s="147">
        <v>0</v>
      </c>
      <c r="C162" s="147">
        <v>9</v>
      </c>
      <c r="D162" s="147">
        <v>0</v>
      </c>
      <c r="E162" s="147">
        <v>9</v>
      </c>
      <c r="F162" s="394">
        <v>4.2452830188679243E-2</v>
      </c>
      <c r="G162" s="520"/>
    </row>
    <row r="163" spans="1:7" ht="20.100000000000001" customHeight="1">
      <c r="A163" s="680" t="s">
        <v>906</v>
      </c>
      <c r="B163" s="147">
        <v>9</v>
      </c>
      <c r="C163" s="147">
        <v>8</v>
      </c>
      <c r="D163" s="147">
        <v>0</v>
      </c>
      <c r="E163" s="147">
        <v>17</v>
      </c>
      <c r="F163" s="394">
        <v>8.0188679245283015E-2</v>
      </c>
      <c r="G163" s="520"/>
    </row>
    <row r="164" spans="1:7" ht="20.100000000000001" customHeight="1">
      <c r="A164" s="680" t="s">
        <v>907</v>
      </c>
      <c r="B164" s="147">
        <v>88</v>
      </c>
      <c r="C164" s="147">
        <v>13</v>
      </c>
      <c r="D164" s="147">
        <v>0</v>
      </c>
      <c r="E164" s="147">
        <v>101</v>
      </c>
      <c r="F164" s="394">
        <v>0.47641509433962265</v>
      </c>
      <c r="G164" s="520"/>
    </row>
    <row r="165" spans="1:7" ht="20.100000000000001" customHeight="1">
      <c r="A165" s="680" t="s">
        <v>908</v>
      </c>
      <c r="B165" s="147">
        <v>31</v>
      </c>
      <c r="C165" s="147">
        <v>2</v>
      </c>
      <c r="D165" s="147">
        <v>0</v>
      </c>
      <c r="E165" s="147">
        <v>33</v>
      </c>
      <c r="F165" s="394">
        <v>0.15566037735849056</v>
      </c>
      <c r="G165" s="520"/>
    </row>
    <row r="166" spans="1:7" ht="20.100000000000001" customHeight="1" thickBot="1">
      <c r="A166" s="680" t="s">
        <v>909</v>
      </c>
      <c r="B166" s="147">
        <v>20</v>
      </c>
      <c r="C166" s="147">
        <v>0</v>
      </c>
      <c r="D166" s="147">
        <v>0</v>
      </c>
      <c r="E166" s="147">
        <v>20</v>
      </c>
      <c r="F166" s="394">
        <v>9.4339622641509441E-2</v>
      </c>
      <c r="G166" s="520"/>
    </row>
    <row r="167" spans="1:7" ht="20.100000000000001" customHeight="1" thickTop="1" thickBot="1">
      <c r="A167" s="407" t="s">
        <v>273</v>
      </c>
      <c r="B167" s="681">
        <v>151</v>
      </c>
      <c r="C167" s="681">
        <v>61</v>
      </c>
      <c r="D167" s="681">
        <v>0</v>
      </c>
      <c r="E167" s="681">
        <v>212</v>
      </c>
      <c r="F167" s="408">
        <v>1</v>
      </c>
      <c r="G167" s="520"/>
    </row>
    <row r="168" spans="1:7" ht="20.100000000000001" customHeight="1" thickTop="1">
      <c r="A168" s="685" t="s">
        <v>910</v>
      </c>
      <c r="B168" s="394">
        <v>0.71226415094339623</v>
      </c>
      <c r="C168" s="394">
        <v>0.28773584905660377</v>
      </c>
      <c r="D168" s="394">
        <v>0</v>
      </c>
      <c r="E168" s="394">
        <v>1</v>
      </c>
      <c r="F168" s="394"/>
      <c r="G168" s="520"/>
    </row>
    <row r="169" spans="1:7" ht="15.75" thickBot="1">
      <c r="A169" s="686"/>
      <c r="B169" s="687"/>
      <c r="C169" s="688"/>
      <c r="D169" s="688"/>
      <c r="E169" s="687"/>
      <c r="F169" s="687"/>
      <c r="G169" s="520"/>
    </row>
    <row r="170" spans="1:7" ht="15.75" thickTop="1">
      <c r="A170" s="1087" t="s">
        <v>921</v>
      </c>
      <c r="B170" s="107"/>
      <c r="C170" s="267"/>
      <c r="D170" s="267"/>
      <c r="E170" s="107"/>
      <c r="F170" s="348"/>
      <c r="G170" s="520"/>
    </row>
    <row r="171" spans="1:7" ht="15.75">
      <c r="A171" s="273"/>
      <c r="C171" s="57"/>
      <c r="D171" s="57"/>
      <c r="G171" s="520"/>
    </row>
    <row r="172" spans="1:7" ht="15.75">
      <c r="A172" s="273"/>
      <c r="C172" s="57"/>
      <c r="D172" s="57"/>
      <c r="G172" s="520"/>
    </row>
    <row r="173" spans="1:7" ht="15.75">
      <c r="A173" s="273"/>
      <c r="C173" s="57"/>
      <c r="D173" s="57"/>
      <c r="G173" s="520"/>
    </row>
    <row r="174" spans="1:7" ht="15.75">
      <c r="A174" s="273"/>
      <c r="C174" s="57"/>
      <c r="D174" s="57"/>
      <c r="G174" s="520"/>
    </row>
    <row r="175" spans="1:7" ht="15.75">
      <c r="A175" s="273"/>
      <c r="C175" s="57"/>
      <c r="D175" s="57"/>
      <c r="G175" s="520"/>
    </row>
    <row r="176" spans="1:7" ht="15.75">
      <c r="A176" s="273"/>
      <c r="C176" s="57"/>
      <c r="D176" s="57"/>
      <c r="G176" s="520"/>
    </row>
    <row r="177" spans="1:7" ht="15.75">
      <c r="A177" s="273"/>
      <c r="C177" s="57"/>
      <c r="D177" s="57"/>
      <c r="G177" s="520"/>
    </row>
    <row r="178" spans="1:7" ht="15.75">
      <c r="A178" s="273"/>
      <c r="C178" s="57"/>
      <c r="D178" s="57"/>
      <c r="G178" s="520"/>
    </row>
    <row r="179" spans="1:7" ht="15.75">
      <c r="A179" s="273"/>
      <c r="C179" s="57"/>
      <c r="D179" s="57"/>
      <c r="G179" s="520"/>
    </row>
    <row r="180" spans="1:7" ht="15.75">
      <c r="A180" s="273"/>
      <c r="C180" s="57"/>
      <c r="D180" s="57"/>
      <c r="G180" s="520"/>
    </row>
    <row r="181" spans="1:7" ht="15.75">
      <c r="A181" s="273"/>
      <c r="C181" s="57"/>
      <c r="D181" s="57"/>
      <c r="G181" s="520"/>
    </row>
    <row r="182" spans="1:7" ht="15.75">
      <c r="A182" s="273"/>
      <c r="C182" s="57"/>
      <c r="D182" s="57"/>
      <c r="G182" s="520"/>
    </row>
    <row r="183" spans="1:7" ht="15.75">
      <c r="A183" s="273"/>
      <c r="C183" s="57"/>
      <c r="D183" s="57"/>
      <c r="G183" s="520"/>
    </row>
    <row r="184" spans="1:7" ht="15.75">
      <c r="A184" s="273"/>
      <c r="C184" s="57"/>
      <c r="D184" s="57"/>
      <c r="G184" s="520"/>
    </row>
    <row r="185" spans="1:7" ht="15.75">
      <c r="A185" s="273"/>
      <c r="C185" s="57"/>
      <c r="D185" s="57"/>
      <c r="G185" s="520"/>
    </row>
    <row r="186" spans="1:7" ht="15.75">
      <c r="A186" s="273"/>
      <c r="C186" s="57"/>
      <c r="D186" s="57"/>
      <c r="G186" s="520"/>
    </row>
    <row r="187" spans="1:7" ht="15.75">
      <c r="A187" s="273"/>
      <c r="C187" s="57"/>
      <c r="D187" s="57"/>
      <c r="G187" s="520"/>
    </row>
    <row r="188" spans="1:7" ht="15.75">
      <c r="A188" s="273"/>
      <c r="C188" s="57"/>
      <c r="D188" s="57"/>
      <c r="G188" s="520"/>
    </row>
    <row r="189" spans="1:7" ht="15.75">
      <c r="A189" s="273"/>
      <c r="C189" s="57"/>
      <c r="D189" s="57"/>
      <c r="G189" s="520"/>
    </row>
    <row r="190" spans="1:7" ht="15.75">
      <c r="A190" s="87"/>
      <c r="C190" s="57"/>
      <c r="D190" s="57"/>
      <c r="G190" s="520"/>
    </row>
    <row r="191" spans="1:7" ht="15.75">
      <c r="A191" s="87"/>
      <c r="C191" s="57"/>
      <c r="D191" s="57"/>
      <c r="G191" s="520"/>
    </row>
    <row r="192" spans="1:7" ht="15.75">
      <c r="A192" s="87"/>
      <c r="C192" s="57"/>
      <c r="D192" s="57"/>
      <c r="G192" s="520"/>
    </row>
    <row r="193" spans="1:7" ht="15.75">
      <c r="A193" s="87"/>
      <c r="C193" s="57"/>
      <c r="D193" s="57"/>
      <c r="G193" s="520"/>
    </row>
    <row r="194" spans="1:7" ht="15.75">
      <c r="A194" s="87"/>
      <c r="C194" s="57"/>
      <c r="D194" s="57"/>
      <c r="G194" s="520"/>
    </row>
    <row r="195" spans="1:7" ht="15.75">
      <c r="A195" s="87"/>
      <c r="C195" s="57"/>
      <c r="D195" s="57"/>
      <c r="G195" s="520"/>
    </row>
    <row r="196" spans="1:7" ht="15.75">
      <c r="A196" s="87"/>
      <c r="C196" s="57"/>
      <c r="D196" s="57"/>
      <c r="G196" s="520"/>
    </row>
    <row r="197" spans="1:7" ht="15.75">
      <c r="A197" s="87"/>
      <c r="C197" s="57"/>
      <c r="D197" s="57"/>
    </row>
    <row r="198" spans="1:7" ht="15.75">
      <c r="A198" s="87"/>
      <c r="C198" s="57"/>
      <c r="D198" s="57"/>
    </row>
    <row r="199" spans="1:7" ht="15.75">
      <c r="A199" s="87"/>
      <c r="C199" s="57"/>
      <c r="D199" s="57"/>
    </row>
    <row r="200" spans="1:7" ht="15.75">
      <c r="A200" s="87"/>
      <c r="C200" s="57"/>
      <c r="D200" s="57"/>
    </row>
    <row r="201" spans="1:7" ht="15.75">
      <c r="A201" s="87"/>
      <c r="C201" s="57"/>
      <c r="D201" s="57"/>
    </row>
    <row r="202" spans="1:7" ht="15.75">
      <c r="A202" s="87"/>
      <c r="C202" s="57"/>
      <c r="D202" s="57"/>
    </row>
    <row r="203" spans="1:7" ht="15.75">
      <c r="A203" s="87"/>
      <c r="C203" s="57"/>
      <c r="D203" s="57"/>
    </row>
    <row r="204" spans="1:7" ht="15.75">
      <c r="A204" s="87"/>
      <c r="C204" s="57"/>
      <c r="D204" s="57"/>
    </row>
    <row r="205" spans="1:7" ht="15.75">
      <c r="A205" s="87"/>
      <c r="C205" s="57"/>
      <c r="D205" s="57"/>
    </row>
    <row r="206" spans="1:7" ht="15.75">
      <c r="A206" s="87"/>
      <c r="C206" s="57"/>
      <c r="D206" s="57"/>
    </row>
    <row r="207" spans="1:7" ht="15.75">
      <c r="A207" s="87"/>
      <c r="C207" s="57"/>
      <c r="D207" s="57"/>
    </row>
    <row r="208" spans="1:7" ht="15.75">
      <c r="A208" s="87"/>
      <c r="C208" s="57"/>
      <c r="D208" s="57"/>
    </row>
    <row r="209" spans="1:4" ht="15.75">
      <c r="A209" s="87"/>
      <c r="C209" s="57"/>
      <c r="D209" s="57"/>
    </row>
    <row r="210" spans="1:4" ht="15.75">
      <c r="A210" s="87"/>
      <c r="C210" s="57"/>
      <c r="D210" s="57"/>
    </row>
    <row r="211" spans="1:4" ht="15.75">
      <c r="A211" s="87"/>
      <c r="C211" s="57"/>
      <c r="D211" s="57"/>
    </row>
    <row r="212" spans="1:4" ht="15.75">
      <c r="A212" s="87"/>
      <c r="C212" s="57"/>
      <c r="D212" s="57"/>
    </row>
    <row r="213" spans="1:4" ht="15.75">
      <c r="A213" s="87"/>
      <c r="C213" s="57"/>
      <c r="D213" s="57"/>
    </row>
    <row r="214" spans="1:4" ht="15.75">
      <c r="A214" s="87"/>
      <c r="C214" s="57"/>
      <c r="D214" s="57"/>
    </row>
    <row r="215" spans="1:4" ht="15.75">
      <c r="A215" s="87"/>
      <c r="C215" s="57"/>
      <c r="D215" s="57"/>
    </row>
    <row r="216" spans="1:4" ht="15.75">
      <c r="A216" s="87"/>
      <c r="C216" s="57"/>
      <c r="D216" s="57"/>
    </row>
    <row r="217" spans="1:4" ht="15.75">
      <c r="A217" s="87"/>
      <c r="C217" s="57"/>
      <c r="D217" s="57"/>
    </row>
    <row r="218" spans="1:4" ht="15.75">
      <c r="A218" s="87"/>
      <c r="C218" s="57"/>
      <c r="D218" s="57"/>
    </row>
    <row r="219" spans="1:4" ht="15.75">
      <c r="A219" s="87"/>
      <c r="C219" s="57"/>
      <c r="D219" s="57"/>
    </row>
    <row r="220" spans="1:4" ht="15.75">
      <c r="A220" s="87"/>
      <c r="C220" s="57"/>
      <c r="D220" s="57"/>
    </row>
    <row r="221" spans="1:4" ht="15.75">
      <c r="A221" s="87"/>
      <c r="C221" s="57"/>
      <c r="D221" s="57"/>
    </row>
    <row r="222" spans="1:4" ht="15.75">
      <c r="A222" s="87"/>
      <c r="C222" s="57"/>
      <c r="D222" s="57"/>
    </row>
    <row r="223" spans="1:4" ht="15.75">
      <c r="A223" s="87"/>
      <c r="C223" s="57"/>
      <c r="D223" s="57"/>
    </row>
    <row r="224" spans="1:4" ht="15.75">
      <c r="A224" s="87"/>
      <c r="C224" s="57"/>
      <c r="D224" s="57"/>
    </row>
    <row r="225" spans="1:4" ht="15.75">
      <c r="A225" s="87"/>
      <c r="C225" s="57"/>
      <c r="D225" s="57"/>
    </row>
    <row r="226" spans="1:4" ht="15.75">
      <c r="A226" s="87"/>
      <c r="C226" s="57"/>
      <c r="D226" s="57"/>
    </row>
    <row r="227" spans="1:4" ht="15.75">
      <c r="A227" s="87"/>
      <c r="C227" s="57"/>
      <c r="D227" s="57"/>
    </row>
    <row r="228" spans="1:4" ht="15.75">
      <c r="A228" s="87"/>
      <c r="C228" s="57"/>
      <c r="D228" s="57"/>
    </row>
    <row r="229" spans="1:4" ht="15.75">
      <c r="A229" s="87"/>
      <c r="C229" s="57"/>
      <c r="D229" s="57"/>
    </row>
    <row r="230" spans="1:4" ht="15.75">
      <c r="A230" s="87"/>
      <c r="C230" s="57"/>
      <c r="D230" s="57"/>
    </row>
    <row r="231" spans="1:4" ht="15.75">
      <c r="A231" s="87"/>
      <c r="C231" s="57"/>
      <c r="D231" s="57"/>
    </row>
    <row r="232" spans="1:4" ht="15.75">
      <c r="A232" s="87"/>
      <c r="C232" s="57"/>
      <c r="D232" s="57"/>
    </row>
    <row r="233" spans="1:4" ht="15.75">
      <c r="A233" s="87"/>
      <c r="C233" s="57"/>
      <c r="D233" s="57"/>
    </row>
    <row r="234" spans="1:4" ht="15.75">
      <c r="A234" s="87"/>
      <c r="C234" s="57"/>
      <c r="D234" s="57"/>
    </row>
    <row r="235" spans="1:4" ht="15.75">
      <c r="A235" s="87"/>
      <c r="C235" s="57"/>
      <c r="D235" s="57"/>
    </row>
    <row r="236" spans="1:4" ht="15.75">
      <c r="A236" s="87"/>
      <c r="C236" s="57"/>
      <c r="D236" s="57"/>
    </row>
    <row r="237" spans="1:4" ht="15.75">
      <c r="A237" s="87"/>
      <c r="C237" s="57"/>
      <c r="D237" s="57"/>
    </row>
    <row r="238" spans="1:4" ht="15.75">
      <c r="A238" s="87"/>
      <c r="C238" s="57"/>
      <c r="D238" s="57"/>
    </row>
    <row r="239" spans="1:4" ht="15.75">
      <c r="A239" s="87"/>
      <c r="C239" s="57"/>
      <c r="D239" s="57"/>
    </row>
    <row r="240" spans="1:4" ht="15.75">
      <c r="A240" s="87"/>
      <c r="C240" s="57"/>
      <c r="D240" s="57"/>
    </row>
    <row r="241" spans="1:4" ht="15.75">
      <c r="A241" s="87"/>
      <c r="C241" s="57"/>
      <c r="D241" s="57"/>
    </row>
    <row r="242" spans="1:4" ht="15.75">
      <c r="A242" s="87"/>
      <c r="C242" s="57"/>
      <c r="D242" s="57"/>
    </row>
    <row r="243" spans="1:4" ht="15.75">
      <c r="A243" s="87"/>
      <c r="C243" s="57"/>
      <c r="D243" s="57"/>
    </row>
    <row r="244" spans="1:4" ht="15.75">
      <c r="A244" s="87"/>
      <c r="C244" s="57"/>
      <c r="D244" s="57"/>
    </row>
    <row r="245" spans="1:4" ht="15.75">
      <c r="A245" s="87"/>
      <c r="C245" s="57"/>
      <c r="D245" s="57"/>
    </row>
    <row r="246" spans="1:4" ht="15.75">
      <c r="A246" s="87"/>
      <c r="C246" s="57"/>
      <c r="D246" s="57"/>
    </row>
    <row r="247" spans="1:4" ht="15.75">
      <c r="A247" s="87"/>
      <c r="C247" s="57"/>
      <c r="D247" s="57"/>
    </row>
    <row r="248" spans="1:4" ht="15.75">
      <c r="A248" s="87"/>
      <c r="C248" s="57"/>
      <c r="D248" s="57"/>
    </row>
    <row r="249" spans="1:4" ht="15.75">
      <c r="A249" s="87"/>
      <c r="C249" s="57"/>
      <c r="D249" s="57"/>
    </row>
    <row r="250" spans="1:4" ht="15.75">
      <c r="A250" s="87"/>
      <c r="C250" s="57"/>
      <c r="D250" s="57"/>
    </row>
    <row r="251" spans="1:4" ht="15.75">
      <c r="A251" s="87"/>
      <c r="C251" s="57"/>
      <c r="D251" s="57"/>
    </row>
    <row r="252" spans="1:4" ht="15.75">
      <c r="A252" s="87"/>
      <c r="C252" s="57"/>
      <c r="D252" s="57"/>
    </row>
    <row r="253" spans="1:4" ht="15.75">
      <c r="A253" s="87"/>
      <c r="C253" s="57"/>
      <c r="D253" s="57"/>
    </row>
    <row r="254" spans="1:4" ht="15.75">
      <c r="A254" s="87"/>
      <c r="C254" s="57"/>
      <c r="D254" s="57"/>
    </row>
    <row r="255" spans="1:4" ht="15.75">
      <c r="A255" s="87"/>
      <c r="C255" s="57"/>
      <c r="D255" s="57"/>
    </row>
    <row r="256" spans="1:4" ht="15.75">
      <c r="A256" s="87"/>
      <c r="C256" s="57"/>
      <c r="D256" s="57"/>
    </row>
    <row r="257" spans="1:4" ht="15.75">
      <c r="A257" s="87"/>
      <c r="C257" s="57"/>
      <c r="D257" s="57"/>
    </row>
    <row r="258" spans="1:4" ht="15.75">
      <c r="A258" s="87"/>
      <c r="C258" s="57"/>
      <c r="D258" s="57"/>
    </row>
    <row r="259" spans="1:4" ht="15.75">
      <c r="A259" s="87"/>
      <c r="C259" s="57"/>
      <c r="D259" s="57"/>
    </row>
    <row r="260" spans="1:4" ht="15.75">
      <c r="A260" s="87"/>
      <c r="C260" s="57"/>
      <c r="D260" s="57"/>
    </row>
    <row r="261" spans="1:4" ht="15.75">
      <c r="A261" s="87"/>
      <c r="C261" s="57"/>
      <c r="D261" s="57"/>
    </row>
    <row r="262" spans="1:4" ht="15.75">
      <c r="A262" s="87"/>
    </row>
    <row r="263" spans="1:4" ht="15.75">
      <c r="A263" s="87"/>
    </row>
    <row r="264" spans="1:4" ht="15.75">
      <c r="A264" s="87"/>
    </row>
    <row r="265" spans="1:4" ht="15.75">
      <c r="A265" s="87"/>
    </row>
    <row r="266" spans="1:4" ht="15.75">
      <c r="A266" s="87"/>
    </row>
    <row r="267" spans="1:4" ht="15.75">
      <c r="A267" s="87"/>
    </row>
    <row r="268" spans="1:4" ht="15.75">
      <c r="A268" s="87"/>
    </row>
    <row r="269" spans="1:4" ht="15.75">
      <c r="A269" s="87"/>
    </row>
    <row r="270" spans="1:4" ht="15.75">
      <c r="A270" s="87"/>
    </row>
    <row r="271" spans="1:4" ht="15.75">
      <c r="A271" s="87"/>
    </row>
    <row r="272" spans="1:4"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17">
    <mergeCell ref="A90:F90"/>
    <mergeCell ref="A130:F130"/>
    <mergeCell ref="A131:F131"/>
    <mergeCell ref="A132:F132"/>
    <mergeCell ref="A133:F133"/>
    <mergeCell ref="A89:F89"/>
    <mergeCell ref="A2:F2"/>
    <mergeCell ref="A3:F3"/>
    <mergeCell ref="A4:F4"/>
    <mergeCell ref="A5:F5"/>
    <mergeCell ref="A42:E42"/>
    <mergeCell ref="A44:F44"/>
    <mergeCell ref="A45:F45"/>
    <mergeCell ref="A46:F46"/>
    <mergeCell ref="A47:F47"/>
    <mergeCell ref="A87:F87"/>
    <mergeCell ref="A88:F8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0"/>
  <sheetViews>
    <sheetView zoomScaleNormal="100" workbookViewId="0">
      <selection activeCell="F1" sqref="F1"/>
    </sheetView>
  </sheetViews>
  <sheetFormatPr defaultColWidth="9.140625" defaultRowHeight="15"/>
  <cols>
    <col min="1" max="1" width="88.42578125" style="88" customWidth="1"/>
    <col min="2" max="6" width="12.5703125" style="520" customWidth="1"/>
    <col min="7" max="7" width="1.85546875" style="79" customWidth="1"/>
    <col min="8" max="8" width="9.140625" style="520" customWidth="1"/>
    <col min="9" max="9" width="10.7109375" style="520" bestFit="1" customWidth="1"/>
    <col min="10" max="256" width="9.140625" style="520"/>
    <col min="257" max="257" width="57.5703125" style="520" customWidth="1"/>
    <col min="258" max="262" width="12.5703125" style="520" customWidth="1"/>
    <col min="263" max="263" width="1.85546875" style="520" customWidth="1"/>
    <col min="264" max="264" width="9.140625" style="520" customWidth="1"/>
    <col min="265" max="265" width="10.7109375" style="520" bestFit="1" customWidth="1"/>
    <col min="266" max="512" width="9.140625" style="520"/>
    <col min="513" max="513" width="57.5703125" style="520" customWidth="1"/>
    <col min="514" max="518" width="12.5703125" style="520" customWidth="1"/>
    <col min="519" max="519" width="1.85546875" style="520" customWidth="1"/>
    <col min="520" max="520" width="9.140625" style="520" customWidth="1"/>
    <col min="521" max="521" width="10.7109375" style="520" bestFit="1" customWidth="1"/>
    <col min="522" max="768" width="9.140625" style="520"/>
    <col min="769" max="769" width="57.5703125" style="520" customWidth="1"/>
    <col min="770" max="774" width="12.5703125" style="520" customWidth="1"/>
    <col min="775" max="775" width="1.85546875" style="520" customWidth="1"/>
    <col min="776" max="776" width="9.140625" style="520" customWidth="1"/>
    <col min="777" max="777" width="10.7109375" style="520" bestFit="1" customWidth="1"/>
    <col min="778" max="1024" width="9.140625" style="520"/>
    <col min="1025" max="1025" width="57.5703125" style="520" customWidth="1"/>
    <col min="1026" max="1030" width="12.5703125" style="520" customWidth="1"/>
    <col min="1031" max="1031" width="1.85546875" style="520" customWidth="1"/>
    <col min="1032" max="1032" width="9.140625" style="520" customWidth="1"/>
    <col min="1033" max="1033" width="10.7109375" style="520" bestFit="1" customWidth="1"/>
    <col min="1034" max="1280" width="9.140625" style="520"/>
    <col min="1281" max="1281" width="57.5703125" style="520" customWidth="1"/>
    <col min="1282" max="1286" width="12.5703125" style="520" customWidth="1"/>
    <col min="1287" max="1287" width="1.85546875" style="520" customWidth="1"/>
    <col min="1288" max="1288" width="9.140625" style="520" customWidth="1"/>
    <col min="1289" max="1289" width="10.7109375" style="520" bestFit="1" customWidth="1"/>
    <col min="1290" max="1536" width="9.140625" style="520"/>
    <col min="1537" max="1537" width="57.5703125" style="520" customWidth="1"/>
    <col min="1538" max="1542" width="12.5703125" style="520" customWidth="1"/>
    <col min="1543" max="1543" width="1.85546875" style="520" customWidth="1"/>
    <col min="1544" max="1544" width="9.140625" style="520" customWidth="1"/>
    <col min="1545" max="1545" width="10.7109375" style="520" bestFit="1" customWidth="1"/>
    <col min="1546" max="1792" width="9.140625" style="520"/>
    <col min="1793" max="1793" width="57.5703125" style="520" customWidth="1"/>
    <col min="1794" max="1798" width="12.5703125" style="520" customWidth="1"/>
    <col min="1799" max="1799" width="1.85546875" style="520" customWidth="1"/>
    <col min="1800" max="1800" width="9.140625" style="520" customWidth="1"/>
    <col min="1801" max="1801" width="10.7109375" style="520" bestFit="1" customWidth="1"/>
    <col min="1802" max="2048" width="9.140625" style="520"/>
    <col min="2049" max="2049" width="57.5703125" style="520" customWidth="1"/>
    <col min="2050" max="2054" width="12.5703125" style="520" customWidth="1"/>
    <col min="2055" max="2055" width="1.85546875" style="520" customWidth="1"/>
    <col min="2056" max="2056" width="9.140625" style="520" customWidth="1"/>
    <col min="2057" max="2057" width="10.7109375" style="520" bestFit="1" customWidth="1"/>
    <col min="2058" max="2304" width="9.140625" style="520"/>
    <col min="2305" max="2305" width="57.5703125" style="520" customWidth="1"/>
    <col min="2306" max="2310" width="12.5703125" style="520" customWidth="1"/>
    <col min="2311" max="2311" width="1.85546875" style="520" customWidth="1"/>
    <col min="2312" max="2312" width="9.140625" style="520" customWidth="1"/>
    <col min="2313" max="2313" width="10.7109375" style="520" bestFit="1" customWidth="1"/>
    <col min="2314" max="2560" width="9.140625" style="520"/>
    <col min="2561" max="2561" width="57.5703125" style="520" customWidth="1"/>
    <col min="2562" max="2566" width="12.5703125" style="520" customWidth="1"/>
    <col min="2567" max="2567" width="1.85546875" style="520" customWidth="1"/>
    <col min="2568" max="2568" width="9.140625" style="520" customWidth="1"/>
    <col min="2569" max="2569" width="10.7109375" style="520" bestFit="1" customWidth="1"/>
    <col min="2570" max="2816" width="9.140625" style="520"/>
    <col min="2817" max="2817" width="57.5703125" style="520" customWidth="1"/>
    <col min="2818" max="2822" width="12.5703125" style="520" customWidth="1"/>
    <col min="2823" max="2823" width="1.85546875" style="520" customWidth="1"/>
    <col min="2824" max="2824" width="9.140625" style="520" customWidth="1"/>
    <col min="2825" max="2825" width="10.7109375" style="520" bestFit="1" customWidth="1"/>
    <col min="2826" max="3072" width="9.140625" style="520"/>
    <col min="3073" max="3073" width="57.5703125" style="520" customWidth="1"/>
    <col min="3074" max="3078" width="12.5703125" style="520" customWidth="1"/>
    <col min="3079" max="3079" width="1.85546875" style="520" customWidth="1"/>
    <col min="3080" max="3080" width="9.140625" style="520" customWidth="1"/>
    <col min="3081" max="3081" width="10.7109375" style="520" bestFit="1" customWidth="1"/>
    <col min="3082" max="3328" width="9.140625" style="520"/>
    <col min="3329" max="3329" width="57.5703125" style="520" customWidth="1"/>
    <col min="3330" max="3334" width="12.5703125" style="520" customWidth="1"/>
    <col min="3335" max="3335" width="1.85546875" style="520" customWidth="1"/>
    <col min="3336" max="3336" width="9.140625" style="520" customWidth="1"/>
    <col min="3337" max="3337" width="10.7109375" style="520" bestFit="1" customWidth="1"/>
    <col min="3338" max="3584" width="9.140625" style="520"/>
    <col min="3585" max="3585" width="57.5703125" style="520" customWidth="1"/>
    <col min="3586" max="3590" width="12.5703125" style="520" customWidth="1"/>
    <col min="3591" max="3591" width="1.85546875" style="520" customWidth="1"/>
    <col min="3592" max="3592" width="9.140625" style="520" customWidth="1"/>
    <col min="3593" max="3593" width="10.7109375" style="520" bestFit="1" customWidth="1"/>
    <col min="3594" max="3840" width="9.140625" style="520"/>
    <col min="3841" max="3841" width="57.5703125" style="520" customWidth="1"/>
    <col min="3842" max="3846" width="12.5703125" style="520" customWidth="1"/>
    <col min="3847" max="3847" width="1.85546875" style="520" customWidth="1"/>
    <col min="3848" max="3848" width="9.140625" style="520" customWidth="1"/>
    <col min="3849" max="3849" width="10.7109375" style="520" bestFit="1" customWidth="1"/>
    <col min="3850" max="4096" width="9.140625" style="520"/>
    <col min="4097" max="4097" width="57.5703125" style="520" customWidth="1"/>
    <col min="4098" max="4102" width="12.5703125" style="520" customWidth="1"/>
    <col min="4103" max="4103" width="1.85546875" style="520" customWidth="1"/>
    <col min="4104" max="4104" width="9.140625" style="520" customWidth="1"/>
    <col min="4105" max="4105" width="10.7109375" style="520" bestFit="1" customWidth="1"/>
    <col min="4106" max="4352" width="9.140625" style="520"/>
    <col min="4353" max="4353" width="57.5703125" style="520" customWidth="1"/>
    <col min="4354" max="4358" width="12.5703125" style="520" customWidth="1"/>
    <col min="4359" max="4359" width="1.85546875" style="520" customWidth="1"/>
    <col min="4360" max="4360" width="9.140625" style="520" customWidth="1"/>
    <col min="4361" max="4361" width="10.7109375" style="520" bestFit="1" customWidth="1"/>
    <col min="4362" max="4608" width="9.140625" style="520"/>
    <col min="4609" max="4609" width="57.5703125" style="520" customWidth="1"/>
    <col min="4610" max="4614" width="12.5703125" style="520" customWidth="1"/>
    <col min="4615" max="4615" width="1.85546875" style="520" customWidth="1"/>
    <col min="4616" max="4616" width="9.140625" style="520" customWidth="1"/>
    <col min="4617" max="4617" width="10.7109375" style="520" bestFit="1" customWidth="1"/>
    <col min="4618" max="4864" width="9.140625" style="520"/>
    <col min="4865" max="4865" width="57.5703125" style="520" customWidth="1"/>
    <col min="4866" max="4870" width="12.5703125" style="520" customWidth="1"/>
    <col min="4871" max="4871" width="1.85546875" style="520" customWidth="1"/>
    <col min="4872" max="4872" width="9.140625" style="520" customWidth="1"/>
    <col min="4873" max="4873" width="10.7109375" style="520" bestFit="1" customWidth="1"/>
    <col min="4874" max="5120" width="9.140625" style="520"/>
    <col min="5121" max="5121" width="57.5703125" style="520" customWidth="1"/>
    <col min="5122" max="5126" width="12.5703125" style="520" customWidth="1"/>
    <col min="5127" max="5127" width="1.85546875" style="520" customWidth="1"/>
    <col min="5128" max="5128" width="9.140625" style="520" customWidth="1"/>
    <col min="5129" max="5129" width="10.7109375" style="520" bestFit="1" customWidth="1"/>
    <col min="5130" max="5376" width="9.140625" style="520"/>
    <col min="5377" max="5377" width="57.5703125" style="520" customWidth="1"/>
    <col min="5378" max="5382" width="12.5703125" style="520" customWidth="1"/>
    <col min="5383" max="5383" width="1.85546875" style="520" customWidth="1"/>
    <col min="5384" max="5384" width="9.140625" style="520" customWidth="1"/>
    <col min="5385" max="5385" width="10.7109375" style="520" bestFit="1" customWidth="1"/>
    <col min="5386" max="5632" width="9.140625" style="520"/>
    <col min="5633" max="5633" width="57.5703125" style="520" customWidth="1"/>
    <col min="5634" max="5638" width="12.5703125" style="520" customWidth="1"/>
    <col min="5639" max="5639" width="1.85546875" style="520" customWidth="1"/>
    <col min="5640" max="5640" width="9.140625" style="520" customWidth="1"/>
    <col min="5641" max="5641" width="10.7109375" style="520" bestFit="1" customWidth="1"/>
    <col min="5642" max="5888" width="9.140625" style="520"/>
    <col min="5889" max="5889" width="57.5703125" style="520" customWidth="1"/>
    <col min="5890" max="5894" width="12.5703125" style="520" customWidth="1"/>
    <col min="5895" max="5895" width="1.85546875" style="520" customWidth="1"/>
    <col min="5896" max="5896" width="9.140625" style="520" customWidth="1"/>
    <col min="5897" max="5897" width="10.7109375" style="520" bestFit="1" customWidth="1"/>
    <col min="5898" max="6144" width="9.140625" style="520"/>
    <col min="6145" max="6145" width="57.5703125" style="520" customWidth="1"/>
    <col min="6146" max="6150" width="12.5703125" style="520" customWidth="1"/>
    <col min="6151" max="6151" width="1.85546875" style="520" customWidth="1"/>
    <col min="6152" max="6152" width="9.140625" style="520" customWidth="1"/>
    <col min="6153" max="6153" width="10.7109375" style="520" bestFit="1" customWidth="1"/>
    <col min="6154" max="6400" width="9.140625" style="520"/>
    <col min="6401" max="6401" width="57.5703125" style="520" customWidth="1"/>
    <col min="6402" max="6406" width="12.5703125" style="520" customWidth="1"/>
    <col min="6407" max="6407" width="1.85546875" style="520" customWidth="1"/>
    <col min="6408" max="6408" width="9.140625" style="520" customWidth="1"/>
    <col min="6409" max="6409" width="10.7109375" style="520" bestFit="1" customWidth="1"/>
    <col min="6410" max="6656" width="9.140625" style="520"/>
    <col min="6657" max="6657" width="57.5703125" style="520" customWidth="1"/>
    <col min="6658" max="6662" width="12.5703125" style="520" customWidth="1"/>
    <col min="6663" max="6663" width="1.85546875" style="520" customWidth="1"/>
    <col min="6664" max="6664" width="9.140625" style="520" customWidth="1"/>
    <col min="6665" max="6665" width="10.7109375" style="520" bestFit="1" customWidth="1"/>
    <col min="6666" max="6912" width="9.140625" style="520"/>
    <col min="6913" max="6913" width="57.5703125" style="520" customWidth="1"/>
    <col min="6914" max="6918" width="12.5703125" style="520" customWidth="1"/>
    <col min="6919" max="6919" width="1.85546875" style="520" customWidth="1"/>
    <col min="6920" max="6920" width="9.140625" style="520" customWidth="1"/>
    <col min="6921" max="6921" width="10.7109375" style="520" bestFit="1" customWidth="1"/>
    <col min="6922" max="7168" width="9.140625" style="520"/>
    <col min="7169" max="7169" width="57.5703125" style="520" customWidth="1"/>
    <col min="7170" max="7174" width="12.5703125" style="520" customWidth="1"/>
    <col min="7175" max="7175" width="1.85546875" style="520" customWidth="1"/>
    <col min="7176" max="7176" width="9.140625" style="520" customWidth="1"/>
    <col min="7177" max="7177" width="10.7109375" style="520" bestFit="1" customWidth="1"/>
    <col min="7178" max="7424" width="9.140625" style="520"/>
    <col min="7425" max="7425" width="57.5703125" style="520" customWidth="1"/>
    <col min="7426" max="7430" width="12.5703125" style="520" customWidth="1"/>
    <col min="7431" max="7431" width="1.85546875" style="520" customWidth="1"/>
    <col min="7432" max="7432" width="9.140625" style="520" customWidth="1"/>
    <col min="7433" max="7433" width="10.7109375" style="520" bestFit="1" customWidth="1"/>
    <col min="7434" max="7680" width="9.140625" style="520"/>
    <col min="7681" max="7681" width="57.5703125" style="520" customWidth="1"/>
    <col min="7682" max="7686" width="12.5703125" style="520" customWidth="1"/>
    <col min="7687" max="7687" width="1.85546875" style="520" customWidth="1"/>
    <col min="7688" max="7688" width="9.140625" style="520" customWidth="1"/>
    <col min="7689" max="7689" width="10.7109375" style="520" bestFit="1" customWidth="1"/>
    <col min="7690" max="7936" width="9.140625" style="520"/>
    <col min="7937" max="7937" width="57.5703125" style="520" customWidth="1"/>
    <col min="7938" max="7942" width="12.5703125" style="520" customWidth="1"/>
    <col min="7943" max="7943" width="1.85546875" style="520" customWidth="1"/>
    <col min="7944" max="7944" width="9.140625" style="520" customWidth="1"/>
    <col min="7945" max="7945" width="10.7109375" style="520" bestFit="1" customWidth="1"/>
    <col min="7946" max="8192" width="9.140625" style="520"/>
    <col min="8193" max="8193" width="57.5703125" style="520" customWidth="1"/>
    <col min="8194" max="8198" width="12.5703125" style="520" customWidth="1"/>
    <col min="8199" max="8199" width="1.85546875" style="520" customWidth="1"/>
    <col min="8200" max="8200" width="9.140625" style="520" customWidth="1"/>
    <col min="8201" max="8201" width="10.7109375" style="520" bestFit="1" customWidth="1"/>
    <col min="8202" max="8448" width="9.140625" style="520"/>
    <col min="8449" max="8449" width="57.5703125" style="520" customWidth="1"/>
    <col min="8450" max="8454" width="12.5703125" style="520" customWidth="1"/>
    <col min="8455" max="8455" width="1.85546875" style="520" customWidth="1"/>
    <col min="8456" max="8456" width="9.140625" style="520" customWidth="1"/>
    <col min="8457" max="8457" width="10.7109375" style="520" bestFit="1" customWidth="1"/>
    <col min="8458" max="8704" width="9.140625" style="520"/>
    <col min="8705" max="8705" width="57.5703125" style="520" customWidth="1"/>
    <col min="8706" max="8710" width="12.5703125" style="520" customWidth="1"/>
    <col min="8711" max="8711" width="1.85546875" style="520" customWidth="1"/>
    <col min="8712" max="8712" width="9.140625" style="520" customWidth="1"/>
    <col min="8713" max="8713" width="10.7109375" style="520" bestFit="1" customWidth="1"/>
    <col min="8714" max="8960" width="9.140625" style="520"/>
    <col min="8961" max="8961" width="57.5703125" style="520" customWidth="1"/>
    <col min="8962" max="8966" width="12.5703125" style="520" customWidth="1"/>
    <col min="8967" max="8967" width="1.85546875" style="520" customWidth="1"/>
    <col min="8968" max="8968" width="9.140625" style="520" customWidth="1"/>
    <col min="8969" max="8969" width="10.7109375" style="520" bestFit="1" customWidth="1"/>
    <col min="8970" max="9216" width="9.140625" style="520"/>
    <col min="9217" max="9217" width="57.5703125" style="520" customWidth="1"/>
    <col min="9218" max="9222" width="12.5703125" style="520" customWidth="1"/>
    <col min="9223" max="9223" width="1.85546875" style="520" customWidth="1"/>
    <col min="9224" max="9224" width="9.140625" style="520" customWidth="1"/>
    <col min="9225" max="9225" width="10.7109375" style="520" bestFit="1" customWidth="1"/>
    <col min="9226" max="9472" width="9.140625" style="520"/>
    <col min="9473" max="9473" width="57.5703125" style="520" customWidth="1"/>
    <col min="9474" max="9478" width="12.5703125" style="520" customWidth="1"/>
    <col min="9479" max="9479" width="1.85546875" style="520" customWidth="1"/>
    <col min="9480" max="9480" width="9.140625" style="520" customWidth="1"/>
    <col min="9481" max="9481" width="10.7109375" style="520" bestFit="1" customWidth="1"/>
    <col min="9482" max="9728" width="9.140625" style="520"/>
    <col min="9729" max="9729" width="57.5703125" style="520" customWidth="1"/>
    <col min="9730" max="9734" width="12.5703125" style="520" customWidth="1"/>
    <col min="9735" max="9735" width="1.85546875" style="520" customWidth="1"/>
    <col min="9736" max="9736" width="9.140625" style="520" customWidth="1"/>
    <col min="9737" max="9737" width="10.7109375" style="520" bestFit="1" customWidth="1"/>
    <col min="9738" max="9984" width="9.140625" style="520"/>
    <col min="9985" max="9985" width="57.5703125" style="520" customWidth="1"/>
    <col min="9986" max="9990" width="12.5703125" style="520" customWidth="1"/>
    <col min="9991" max="9991" width="1.85546875" style="520" customWidth="1"/>
    <col min="9992" max="9992" width="9.140625" style="520" customWidth="1"/>
    <col min="9993" max="9993" width="10.7109375" style="520" bestFit="1" customWidth="1"/>
    <col min="9994" max="10240" width="9.140625" style="520"/>
    <col min="10241" max="10241" width="57.5703125" style="520" customWidth="1"/>
    <col min="10242" max="10246" width="12.5703125" style="520" customWidth="1"/>
    <col min="10247" max="10247" width="1.85546875" style="520" customWidth="1"/>
    <col min="10248" max="10248" width="9.140625" style="520" customWidth="1"/>
    <col min="10249" max="10249" width="10.7109375" style="520" bestFit="1" customWidth="1"/>
    <col min="10250" max="10496" width="9.140625" style="520"/>
    <col min="10497" max="10497" width="57.5703125" style="520" customWidth="1"/>
    <col min="10498" max="10502" width="12.5703125" style="520" customWidth="1"/>
    <col min="10503" max="10503" width="1.85546875" style="520" customWidth="1"/>
    <col min="10504" max="10504" width="9.140625" style="520" customWidth="1"/>
    <col min="10505" max="10505" width="10.7109375" style="520" bestFit="1" customWidth="1"/>
    <col min="10506" max="10752" width="9.140625" style="520"/>
    <col min="10753" max="10753" width="57.5703125" style="520" customWidth="1"/>
    <col min="10754" max="10758" width="12.5703125" style="520" customWidth="1"/>
    <col min="10759" max="10759" width="1.85546875" style="520" customWidth="1"/>
    <col min="10760" max="10760" width="9.140625" style="520" customWidth="1"/>
    <col min="10761" max="10761" width="10.7109375" style="520" bestFit="1" customWidth="1"/>
    <col min="10762" max="11008" width="9.140625" style="520"/>
    <col min="11009" max="11009" width="57.5703125" style="520" customWidth="1"/>
    <col min="11010" max="11014" width="12.5703125" style="520" customWidth="1"/>
    <col min="11015" max="11015" width="1.85546875" style="520" customWidth="1"/>
    <col min="11016" max="11016" width="9.140625" style="520" customWidth="1"/>
    <col min="11017" max="11017" width="10.7109375" style="520" bestFit="1" customWidth="1"/>
    <col min="11018" max="11264" width="9.140625" style="520"/>
    <col min="11265" max="11265" width="57.5703125" style="520" customWidth="1"/>
    <col min="11266" max="11270" width="12.5703125" style="520" customWidth="1"/>
    <col min="11271" max="11271" width="1.85546875" style="520" customWidth="1"/>
    <col min="11272" max="11272" width="9.140625" style="520" customWidth="1"/>
    <col min="11273" max="11273" width="10.7109375" style="520" bestFit="1" customWidth="1"/>
    <col min="11274" max="11520" width="9.140625" style="520"/>
    <col min="11521" max="11521" width="57.5703125" style="520" customWidth="1"/>
    <col min="11522" max="11526" width="12.5703125" style="520" customWidth="1"/>
    <col min="11527" max="11527" width="1.85546875" style="520" customWidth="1"/>
    <col min="11528" max="11528" width="9.140625" style="520" customWidth="1"/>
    <col min="11529" max="11529" width="10.7109375" style="520" bestFit="1" customWidth="1"/>
    <col min="11530" max="11776" width="9.140625" style="520"/>
    <col min="11777" max="11777" width="57.5703125" style="520" customWidth="1"/>
    <col min="11778" max="11782" width="12.5703125" style="520" customWidth="1"/>
    <col min="11783" max="11783" width="1.85546875" style="520" customWidth="1"/>
    <col min="11784" max="11784" width="9.140625" style="520" customWidth="1"/>
    <col min="11785" max="11785" width="10.7109375" style="520" bestFit="1" customWidth="1"/>
    <col min="11786" max="12032" width="9.140625" style="520"/>
    <col min="12033" max="12033" width="57.5703125" style="520" customWidth="1"/>
    <col min="12034" max="12038" width="12.5703125" style="520" customWidth="1"/>
    <col min="12039" max="12039" width="1.85546875" style="520" customWidth="1"/>
    <col min="12040" max="12040" width="9.140625" style="520" customWidth="1"/>
    <col min="12041" max="12041" width="10.7109375" style="520" bestFit="1" customWidth="1"/>
    <col min="12042" max="12288" width="9.140625" style="520"/>
    <col min="12289" max="12289" width="57.5703125" style="520" customWidth="1"/>
    <col min="12290" max="12294" width="12.5703125" style="520" customWidth="1"/>
    <col min="12295" max="12295" width="1.85546875" style="520" customWidth="1"/>
    <col min="12296" max="12296" width="9.140625" style="520" customWidth="1"/>
    <col min="12297" max="12297" width="10.7109375" style="520" bestFit="1" customWidth="1"/>
    <col min="12298" max="12544" width="9.140625" style="520"/>
    <col min="12545" max="12545" width="57.5703125" style="520" customWidth="1"/>
    <col min="12546" max="12550" width="12.5703125" style="520" customWidth="1"/>
    <col min="12551" max="12551" width="1.85546875" style="520" customWidth="1"/>
    <col min="12552" max="12552" width="9.140625" style="520" customWidth="1"/>
    <col min="12553" max="12553" width="10.7109375" style="520" bestFit="1" customWidth="1"/>
    <col min="12554" max="12800" width="9.140625" style="520"/>
    <col min="12801" max="12801" width="57.5703125" style="520" customWidth="1"/>
    <col min="12802" max="12806" width="12.5703125" style="520" customWidth="1"/>
    <col min="12807" max="12807" width="1.85546875" style="520" customWidth="1"/>
    <col min="12808" max="12808" width="9.140625" style="520" customWidth="1"/>
    <col min="12809" max="12809" width="10.7109375" style="520" bestFit="1" customWidth="1"/>
    <col min="12810" max="13056" width="9.140625" style="520"/>
    <col min="13057" max="13057" width="57.5703125" style="520" customWidth="1"/>
    <col min="13058" max="13062" width="12.5703125" style="520" customWidth="1"/>
    <col min="13063" max="13063" width="1.85546875" style="520" customWidth="1"/>
    <col min="13064" max="13064" width="9.140625" style="520" customWidth="1"/>
    <col min="13065" max="13065" width="10.7109375" style="520" bestFit="1" customWidth="1"/>
    <col min="13066" max="13312" width="9.140625" style="520"/>
    <col min="13313" max="13313" width="57.5703125" style="520" customWidth="1"/>
    <col min="13314" max="13318" width="12.5703125" style="520" customWidth="1"/>
    <col min="13319" max="13319" width="1.85546875" style="520" customWidth="1"/>
    <col min="13320" max="13320" width="9.140625" style="520" customWidth="1"/>
    <col min="13321" max="13321" width="10.7109375" style="520" bestFit="1" customWidth="1"/>
    <col min="13322" max="13568" width="9.140625" style="520"/>
    <col min="13569" max="13569" width="57.5703125" style="520" customWidth="1"/>
    <col min="13570" max="13574" width="12.5703125" style="520" customWidth="1"/>
    <col min="13575" max="13575" width="1.85546875" style="520" customWidth="1"/>
    <col min="13576" max="13576" width="9.140625" style="520" customWidth="1"/>
    <col min="13577" max="13577" width="10.7109375" style="520" bestFit="1" customWidth="1"/>
    <col min="13578" max="13824" width="9.140625" style="520"/>
    <col min="13825" max="13825" width="57.5703125" style="520" customWidth="1"/>
    <col min="13826" max="13830" width="12.5703125" style="520" customWidth="1"/>
    <col min="13831" max="13831" width="1.85546875" style="520" customWidth="1"/>
    <col min="13832" max="13832" width="9.140625" style="520" customWidth="1"/>
    <col min="13833" max="13833" width="10.7109375" style="520" bestFit="1" customWidth="1"/>
    <col min="13834" max="14080" width="9.140625" style="520"/>
    <col min="14081" max="14081" width="57.5703125" style="520" customWidth="1"/>
    <col min="14082" max="14086" width="12.5703125" style="520" customWidth="1"/>
    <col min="14087" max="14087" width="1.85546875" style="520" customWidth="1"/>
    <col min="14088" max="14088" width="9.140625" style="520" customWidth="1"/>
    <col min="14089" max="14089" width="10.7109375" style="520" bestFit="1" customWidth="1"/>
    <col min="14090" max="14336" width="9.140625" style="520"/>
    <col min="14337" max="14337" width="57.5703125" style="520" customWidth="1"/>
    <col min="14338" max="14342" width="12.5703125" style="520" customWidth="1"/>
    <col min="14343" max="14343" width="1.85546875" style="520" customWidth="1"/>
    <col min="14344" max="14344" width="9.140625" style="520" customWidth="1"/>
    <col min="14345" max="14345" width="10.7109375" style="520" bestFit="1" customWidth="1"/>
    <col min="14346" max="14592" width="9.140625" style="520"/>
    <col min="14593" max="14593" width="57.5703125" style="520" customWidth="1"/>
    <col min="14594" max="14598" width="12.5703125" style="520" customWidth="1"/>
    <col min="14599" max="14599" width="1.85546875" style="520" customWidth="1"/>
    <col min="14600" max="14600" width="9.140625" style="520" customWidth="1"/>
    <col min="14601" max="14601" width="10.7109375" style="520" bestFit="1" customWidth="1"/>
    <col min="14602" max="14848" width="9.140625" style="520"/>
    <col min="14849" max="14849" width="57.5703125" style="520" customWidth="1"/>
    <col min="14850" max="14854" width="12.5703125" style="520" customWidth="1"/>
    <col min="14855" max="14855" width="1.85546875" style="520" customWidth="1"/>
    <col min="14856" max="14856" width="9.140625" style="520" customWidth="1"/>
    <col min="14857" max="14857" width="10.7109375" style="520" bestFit="1" customWidth="1"/>
    <col min="14858" max="15104" width="9.140625" style="520"/>
    <col min="15105" max="15105" width="57.5703125" style="520" customWidth="1"/>
    <col min="15106" max="15110" width="12.5703125" style="520" customWidth="1"/>
    <col min="15111" max="15111" width="1.85546875" style="520" customWidth="1"/>
    <col min="15112" max="15112" width="9.140625" style="520" customWidth="1"/>
    <col min="15113" max="15113" width="10.7109375" style="520" bestFit="1" customWidth="1"/>
    <col min="15114" max="15360" width="9.140625" style="520"/>
    <col min="15361" max="15361" width="57.5703125" style="520" customWidth="1"/>
    <col min="15362" max="15366" width="12.5703125" style="520" customWidth="1"/>
    <col min="15367" max="15367" width="1.85546875" style="520" customWidth="1"/>
    <col min="15368" max="15368" width="9.140625" style="520" customWidth="1"/>
    <col min="15369" max="15369" width="10.7109375" style="520" bestFit="1" customWidth="1"/>
    <col min="15370" max="15616" width="9.140625" style="520"/>
    <col min="15617" max="15617" width="57.5703125" style="520" customWidth="1"/>
    <col min="15618" max="15622" width="12.5703125" style="520" customWidth="1"/>
    <col min="15623" max="15623" width="1.85546875" style="520" customWidth="1"/>
    <col min="15624" max="15624" width="9.140625" style="520" customWidth="1"/>
    <col min="15625" max="15625" width="10.7109375" style="520" bestFit="1" customWidth="1"/>
    <col min="15626" max="15872" width="9.140625" style="520"/>
    <col min="15873" max="15873" width="57.5703125" style="520" customWidth="1"/>
    <col min="15874" max="15878" width="12.5703125" style="520" customWidth="1"/>
    <col min="15879" max="15879" width="1.85546875" style="520" customWidth="1"/>
    <col min="15880" max="15880" width="9.140625" style="520" customWidth="1"/>
    <col min="15881" max="15881" width="10.7109375" style="520" bestFit="1" customWidth="1"/>
    <col min="15882" max="16128" width="9.140625" style="520"/>
    <col min="16129" max="16129" width="57.5703125" style="520" customWidth="1"/>
    <col min="16130" max="16134" width="12.5703125" style="520" customWidth="1"/>
    <col min="16135" max="16135" width="1.85546875" style="520" customWidth="1"/>
    <col min="16136" max="16136" width="9.140625" style="520" customWidth="1"/>
    <col min="16137" max="16137" width="10.7109375" style="520" bestFit="1" customWidth="1"/>
    <col min="16138" max="16384" width="9.140625" style="520"/>
  </cols>
  <sheetData>
    <row r="1" spans="1:7" s="62" customFormat="1" ht="2.25" customHeight="1">
      <c r="A1" s="60"/>
      <c r="B1" s="89"/>
      <c r="C1" s="89"/>
      <c r="D1" s="89"/>
      <c r="E1" s="89"/>
      <c r="F1" s="89"/>
    </row>
    <row r="2" spans="1:7" s="63" customFormat="1" ht="39" customHeight="1">
      <c r="A2" s="1146" t="s">
        <v>586</v>
      </c>
      <c r="B2" s="1146"/>
      <c r="C2" s="1146"/>
      <c r="D2" s="1146"/>
      <c r="E2" s="1146"/>
      <c r="F2" s="1146"/>
    </row>
    <row r="3" spans="1:7" s="63" customFormat="1" ht="20.25">
      <c r="A3" s="1146" t="s">
        <v>601</v>
      </c>
      <c r="B3" s="1146"/>
      <c r="C3" s="1146"/>
      <c r="D3" s="1146"/>
      <c r="E3" s="1146"/>
      <c r="F3" s="1146"/>
    </row>
    <row r="4" spans="1:7" s="63" customFormat="1" ht="20.25">
      <c r="A4" s="1146" t="s">
        <v>578</v>
      </c>
      <c r="B4" s="1146"/>
      <c r="C4" s="1146"/>
      <c r="D4" s="1146"/>
      <c r="E4" s="1146"/>
      <c r="F4" s="1146"/>
    </row>
    <row r="5" spans="1:7" s="64" customFormat="1" ht="39" customHeight="1">
      <c r="A5" s="1151" t="s">
        <v>602</v>
      </c>
      <c r="B5" s="1151"/>
      <c r="C5" s="1151"/>
      <c r="D5" s="1151"/>
      <c r="E5" s="1151"/>
      <c r="F5" s="1151"/>
    </row>
    <row r="6" spans="1:7" ht="4.5" customHeight="1" thickBot="1">
      <c r="A6" s="23"/>
      <c r="B6" s="521"/>
      <c r="C6" s="521"/>
      <c r="D6" s="521"/>
      <c r="E6" s="521"/>
      <c r="F6" s="521"/>
      <c r="G6" s="520"/>
    </row>
    <row r="7" spans="1:7" ht="15" customHeight="1" thickTop="1" thickBot="1">
      <c r="A7" s="366"/>
      <c r="B7" s="1039" t="s">
        <v>269</v>
      </c>
      <c r="C7" s="1039" t="s">
        <v>270</v>
      </c>
      <c r="D7" s="1039" t="s">
        <v>271</v>
      </c>
      <c r="E7" s="1039" t="s">
        <v>272</v>
      </c>
      <c r="F7" s="1039" t="s">
        <v>273</v>
      </c>
      <c r="G7" s="520"/>
    </row>
    <row r="8" spans="1:7" s="1107" customFormat="1" ht="14.25" thickTop="1" thickBot="1">
      <c r="A8" s="94" t="s">
        <v>274</v>
      </c>
      <c r="B8" s="95">
        <v>7009627.8061099993</v>
      </c>
      <c r="C8" s="95">
        <v>1484014.4416400001</v>
      </c>
      <c r="D8" s="95">
        <v>0.68600000000000005</v>
      </c>
      <c r="E8" s="95">
        <v>269.48152000000005</v>
      </c>
      <c r="F8" s="95">
        <v>8493912.4152700007</v>
      </c>
    </row>
    <row r="9" spans="1:7" s="1107" customFormat="1" ht="14.25" thickTop="1" thickBot="1">
      <c r="A9" s="97" t="s">
        <v>275</v>
      </c>
      <c r="B9" s="98">
        <v>700570.18209999998</v>
      </c>
      <c r="C9" s="98">
        <v>310511.43195</v>
      </c>
      <c r="D9" s="98">
        <v>0.68600000000000005</v>
      </c>
      <c r="E9" s="98">
        <v>214.1422</v>
      </c>
      <c r="F9" s="98">
        <v>1011296.44225</v>
      </c>
    </row>
    <row r="10" spans="1:7" s="1107" customFormat="1" ht="13.5" thickTop="1">
      <c r="A10" s="99" t="s">
        <v>276</v>
      </c>
      <c r="B10" s="100">
        <v>236826.50568999999</v>
      </c>
      <c r="C10" s="100">
        <v>83360.497409999996</v>
      </c>
      <c r="D10" s="100">
        <v>0</v>
      </c>
      <c r="E10" s="100">
        <v>0</v>
      </c>
      <c r="F10" s="100">
        <v>320187.00310000003</v>
      </c>
    </row>
    <row r="11" spans="1:7" s="1107" customFormat="1" ht="12.75">
      <c r="A11" s="99" t="s">
        <v>277</v>
      </c>
      <c r="B11" s="100">
        <v>224416.58559999999</v>
      </c>
      <c r="C11" s="100">
        <v>134405.03091</v>
      </c>
      <c r="D11" s="100">
        <v>0.68600000000000005</v>
      </c>
      <c r="E11" s="100">
        <v>214.1422</v>
      </c>
      <c r="F11" s="100">
        <v>359036.44470999995</v>
      </c>
    </row>
    <row r="12" spans="1:7" s="1107" customFormat="1" ht="12.75">
      <c r="A12" s="99" t="s">
        <v>278</v>
      </c>
      <c r="B12" s="100">
        <v>238332.68534</v>
      </c>
      <c r="C12" s="100">
        <v>92690.059040000007</v>
      </c>
      <c r="D12" s="100">
        <v>0</v>
      </c>
      <c r="E12" s="100">
        <v>0</v>
      </c>
      <c r="F12" s="100">
        <v>331022.74437999999</v>
      </c>
    </row>
    <row r="13" spans="1:7" s="1107" customFormat="1" ht="12.75">
      <c r="A13" s="99" t="s">
        <v>279</v>
      </c>
      <c r="B13" s="100">
        <v>0</v>
      </c>
      <c r="C13" s="100">
        <v>0</v>
      </c>
      <c r="D13" s="100">
        <v>0</v>
      </c>
      <c r="E13" s="100">
        <v>0</v>
      </c>
      <c r="F13" s="100">
        <v>0</v>
      </c>
    </row>
    <row r="14" spans="1:7" s="1107" customFormat="1" ht="12.75">
      <c r="A14" s="99" t="s">
        <v>280</v>
      </c>
      <c r="B14" s="100">
        <v>0</v>
      </c>
      <c r="C14" s="100">
        <v>0</v>
      </c>
      <c r="D14" s="100">
        <v>0</v>
      </c>
      <c r="E14" s="100">
        <v>0</v>
      </c>
      <c r="F14" s="100">
        <v>0</v>
      </c>
    </row>
    <row r="15" spans="1:7" s="1107" customFormat="1" ht="12.75">
      <c r="A15" s="99" t="s">
        <v>281</v>
      </c>
      <c r="B15" s="100">
        <v>1011.93417</v>
      </c>
      <c r="C15" s="100">
        <v>55.841910000000006</v>
      </c>
      <c r="D15" s="100">
        <v>0</v>
      </c>
      <c r="E15" s="100">
        <v>0</v>
      </c>
      <c r="F15" s="100">
        <v>1067.7760800000001</v>
      </c>
    </row>
    <row r="16" spans="1:7" s="1107" customFormat="1" ht="12.75">
      <c r="A16" s="99" t="s">
        <v>282</v>
      </c>
      <c r="B16" s="100">
        <v>3.9864299999999999</v>
      </c>
      <c r="C16" s="100">
        <v>2.6800000000000001E-3</v>
      </c>
      <c r="D16" s="100">
        <v>0</v>
      </c>
      <c r="E16" s="100">
        <v>0</v>
      </c>
      <c r="F16" s="100">
        <v>3.9891100000000002</v>
      </c>
    </row>
    <row r="17" spans="1:6" s="1107" customFormat="1" ht="13.5" thickBot="1">
      <c r="A17" s="99" t="s">
        <v>283</v>
      </c>
      <c r="B17" s="100">
        <v>-21.515130000000003</v>
      </c>
      <c r="C17" s="100">
        <v>0</v>
      </c>
      <c r="D17" s="100">
        <v>0</v>
      </c>
      <c r="E17" s="100">
        <v>0</v>
      </c>
      <c r="F17" s="100">
        <v>-21.515130000000003</v>
      </c>
    </row>
    <row r="18" spans="1:6" s="1107" customFormat="1" ht="14.25" thickTop="1" thickBot="1">
      <c r="A18" s="97" t="s">
        <v>284</v>
      </c>
      <c r="B18" s="98">
        <v>380807.60623999999</v>
      </c>
      <c r="C18" s="98">
        <v>266384.65609</v>
      </c>
      <c r="D18" s="98">
        <v>0</v>
      </c>
      <c r="E18" s="98">
        <v>55.339320000000001</v>
      </c>
      <c r="F18" s="98">
        <v>647247.60164999997</v>
      </c>
    </row>
    <row r="19" spans="1:6" s="1107" customFormat="1" ht="13.5" thickTop="1">
      <c r="A19" s="99" t="s">
        <v>285</v>
      </c>
      <c r="B19" s="100">
        <v>0</v>
      </c>
      <c r="C19" s="100">
        <v>0</v>
      </c>
      <c r="D19" s="100">
        <v>0</v>
      </c>
      <c r="E19" s="100">
        <v>0</v>
      </c>
      <c r="F19" s="100">
        <v>0</v>
      </c>
    </row>
    <row r="20" spans="1:6" s="1107" customFormat="1" ht="12.75">
      <c r="A20" s="99" t="s">
        <v>286</v>
      </c>
      <c r="B20" s="100">
        <v>188447.997</v>
      </c>
      <c r="C20" s="100">
        <v>42720.471450000005</v>
      </c>
      <c r="D20" s="100">
        <v>0</v>
      </c>
      <c r="E20" s="100">
        <v>53.894129999999997</v>
      </c>
      <c r="F20" s="100">
        <v>231222.36258000002</v>
      </c>
    </row>
    <row r="21" spans="1:6" s="1107" customFormat="1" ht="12.75">
      <c r="A21" s="99" t="s">
        <v>287</v>
      </c>
      <c r="B21" s="100">
        <v>0</v>
      </c>
      <c r="C21" s="100">
        <v>0</v>
      </c>
      <c r="D21" s="100">
        <v>0</v>
      </c>
      <c r="E21" s="100">
        <v>0</v>
      </c>
      <c r="F21" s="100">
        <v>0</v>
      </c>
    </row>
    <row r="22" spans="1:6" s="1107" customFormat="1" ht="12.75">
      <c r="A22" s="99" t="s">
        <v>288</v>
      </c>
      <c r="B22" s="100">
        <v>0</v>
      </c>
      <c r="C22" s="100">
        <v>0</v>
      </c>
      <c r="D22" s="100">
        <v>0</v>
      </c>
      <c r="E22" s="100">
        <v>0</v>
      </c>
      <c r="F22" s="100">
        <v>0</v>
      </c>
    </row>
    <row r="23" spans="1:6" s="1107" customFormat="1" ht="12.75">
      <c r="A23" s="99" t="s">
        <v>289</v>
      </c>
      <c r="B23" s="100">
        <v>67831.132549999995</v>
      </c>
      <c r="C23" s="100">
        <v>37172.067779999998</v>
      </c>
      <c r="D23" s="100">
        <v>0</v>
      </c>
      <c r="E23" s="100">
        <v>0</v>
      </c>
      <c r="F23" s="100">
        <v>105003.20032999999</v>
      </c>
    </row>
    <row r="24" spans="1:6" s="1107" customFormat="1" ht="12.75">
      <c r="A24" s="99" t="s">
        <v>290</v>
      </c>
      <c r="B24" s="100">
        <v>124468.83953</v>
      </c>
      <c r="C24" s="100">
        <v>186483.27671999999</v>
      </c>
      <c r="D24" s="100">
        <v>0</v>
      </c>
      <c r="E24" s="100">
        <v>1.44519</v>
      </c>
      <c r="F24" s="100">
        <v>310953.56144000002</v>
      </c>
    </row>
    <row r="25" spans="1:6" s="1107" customFormat="1" ht="12.75">
      <c r="A25" s="99" t="s">
        <v>291</v>
      </c>
      <c r="B25" s="100">
        <v>59.637160000000002</v>
      </c>
      <c r="C25" s="100">
        <v>8.8401399999999999</v>
      </c>
      <c r="D25" s="100">
        <v>0</v>
      </c>
      <c r="E25" s="100">
        <v>0</v>
      </c>
      <c r="F25" s="100">
        <v>68.4773</v>
      </c>
    </row>
    <row r="26" spans="1:6" s="1107" customFormat="1" ht="13.5" thickBot="1">
      <c r="A26" s="99" t="s">
        <v>292</v>
      </c>
      <c r="B26" s="100">
        <v>0</v>
      </c>
      <c r="C26" s="100">
        <v>0</v>
      </c>
      <c r="D26" s="100">
        <v>0</v>
      </c>
      <c r="E26" s="100">
        <v>0</v>
      </c>
      <c r="F26" s="100">
        <v>0</v>
      </c>
    </row>
    <row r="27" spans="1:6" s="1107" customFormat="1" ht="14.25" thickTop="1" thickBot="1">
      <c r="A27" s="97" t="s">
        <v>293</v>
      </c>
      <c r="B27" s="98">
        <v>5596654.0648699999</v>
      </c>
      <c r="C27" s="98">
        <v>633502.01907000004</v>
      </c>
      <c r="D27" s="98">
        <v>0</v>
      </c>
      <c r="E27" s="98">
        <v>0</v>
      </c>
      <c r="F27" s="98">
        <v>6230156.0839399993</v>
      </c>
    </row>
    <row r="28" spans="1:6" s="1107" customFormat="1" ht="13.5" thickTop="1">
      <c r="A28" s="101" t="s">
        <v>294</v>
      </c>
      <c r="B28" s="100">
        <v>5673352.4558999995</v>
      </c>
      <c r="C28" s="100">
        <v>705438.79171000002</v>
      </c>
      <c r="D28" s="100">
        <v>0</v>
      </c>
      <c r="E28" s="100">
        <v>0</v>
      </c>
      <c r="F28" s="100">
        <v>6378791.24761</v>
      </c>
    </row>
    <row r="29" spans="1:6" s="1107" customFormat="1" ht="12.75">
      <c r="A29" s="99" t="s">
        <v>295</v>
      </c>
      <c r="B29" s="100">
        <v>5479863.1826200001</v>
      </c>
      <c r="C29" s="100">
        <v>641851.6505499999</v>
      </c>
      <c r="D29" s="100">
        <v>0</v>
      </c>
      <c r="E29" s="100">
        <v>0</v>
      </c>
      <c r="F29" s="100">
        <v>6121714.8331700005</v>
      </c>
    </row>
    <row r="30" spans="1:6" s="1107" customFormat="1" ht="12.75">
      <c r="A30" s="99" t="s">
        <v>296</v>
      </c>
      <c r="B30" s="100">
        <v>193409.70247999998</v>
      </c>
      <c r="C30" s="100">
        <v>63309.993999999999</v>
      </c>
      <c r="D30" s="100">
        <v>0</v>
      </c>
      <c r="E30" s="100">
        <v>0</v>
      </c>
      <c r="F30" s="100">
        <v>256719.69647999998</v>
      </c>
    </row>
    <row r="31" spans="1:6" s="1107" customFormat="1" ht="12.75">
      <c r="A31" s="99" t="s">
        <v>297</v>
      </c>
      <c r="B31" s="100">
        <v>79.570800000000006</v>
      </c>
      <c r="C31" s="100">
        <v>277.14715999999999</v>
      </c>
      <c r="D31" s="100">
        <v>0</v>
      </c>
      <c r="E31" s="100">
        <v>0</v>
      </c>
      <c r="F31" s="100">
        <v>356.71796000000001</v>
      </c>
    </row>
    <row r="32" spans="1:6" s="1107" customFormat="1" ht="12.75">
      <c r="A32" s="101" t="s">
        <v>298</v>
      </c>
      <c r="B32" s="100">
        <v>70339.661410000001</v>
      </c>
      <c r="C32" s="100">
        <v>10890.89899</v>
      </c>
      <c r="D32" s="100">
        <v>0</v>
      </c>
      <c r="E32" s="100">
        <v>0</v>
      </c>
      <c r="F32" s="100">
        <v>81230.560400000002</v>
      </c>
    </row>
    <row r="33" spans="1:6" s="1107" customFormat="1" ht="12.75">
      <c r="A33" s="99" t="s">
        <v>299</v>
      </c>
      <c r="B33" s="100">
        <v>49112.602140000003</v>
      </c>
      <c r="C33" s="100">
        <v>8417.2224999999999</v>
      </c>
      <c r="D33" s="100">
        <v>0</v>
      </c>
      <c r="E33" s="100">
        <v>0</v>
      </c>
      <c r="F33" s="100">
        <v>57529.824639999999</v>
      </c>
    </row>
    <row r="34" spans="1:6" s="1107" customFormat="1" ht="12.75">
      <c r="A34" s="99" t="s">
        <v>300</v>
      </c>
      <c r="B34" s="100">
        <v>21227.059269999998</v>
      </c>
      <c r="C34" s="100">
        <v>2473.6764900000003</v>
      </c>
      <c r="D34" s="100">
        <v>0</v>
      </c>
      <c r="E34" s="100">
        <v>0</v>
      </c>
      <c r="F34" s="100">
        <v>23700.735760000003</v>
      </c>
    </row>
    <row r="35" spans="1:6" s="1107" customFormat="1" ht="12.75">
      <c r="A35" s="102" t="s">
        <v>301</v>
      </c>
      <c r="B35" s="100">
        <v>0</v>
      </c>
      <c r="C35" s="100">
        <v>0</v>
      </c>
      <c r="D35" s="100">
        <v>0</v>
      </c>
      <c r="E35" s="100">
        <v>0</v>
      </c>
      <c r="F35" s="100">
        <v>0</v>
      </c>
    </row>
    <row r="36" spans="1:6" s="1107" customFormat="1" ht="12.75">
      <c r="A36" s="101" t="s">
        <v>302</v>
      </c>
      <c r="B36" s="100">
        <v>112627.36756999999</v>
      </c>
      <c r="C36" s="100">
        <v>23296.751359999998</v>
      </c>
      <c r="D36" s="100">
        <v>0</v>
      </c>
      <c r="E36" s="100">
        <v>0</v>
      </c>
      <c r="F36" s="100">
        <v>135924.11893</v>
      </c>
    </row>
    <row r="37" spans="1:6" s="1107" customFormat="1" ht="12.75">
      <c r="A37" s="99" t="s">
        <v>303</v>
      </c>
      <c r="B37" s="100">
        <v>90711.374360000002</v>
      </c>
      <c r="C37" s="100">
        <v>11515.204810000001</v>
      </c>
      <c r="D37" s="100">
        <v>0</v>
      </c>
      <c r="E37" s="100">
        <v>0</v>
      </c>
      <c r="F37" s="100">
        <v>102226.57917</v>
      </c>
    </row>
    <row r="38" spans="1:6" s="1107" customFormat="1" ht="12.75">
      <c r="A38" s="99" t="s">
        <v>304</v>
      </c>
      <c r="B38" s="100">
        <v>21915.993210000001</v>
      </c>
      <c r="C38" s="100">
        <v>11781.546550000001</v>
      </c>
      <c r="D38" s="100">
        <v>0</v>
      </c>
      <c r="E38" s="100">
        <v>0</v>
      </c>
      <c r="F38" s="100">
        <v>33697.53976</v>
      </c>
    </row>
    <row r="39" spans="1:6" s="1107" customFormat="1" ht="12.75">
      <c r="A39" s="99" t="s">
        <v>305</v>
      </c>
      <c r="B39" s="100">
        <v>0</v>
      </c>
      <c r="C39" s="100">
        <v>0</v>
      </c>
      <c r="D39" s="100">
        <v>0</v>
      </c>
      <c r="E39" s="100">
        <v>0</v>
      </c>
      <c r="F39" s="100">
        <v>0</v>
      </c>
    </row>
    <row r="40" spans="1:6" s="1107" customFormat="1" ht="12.75">
      <c r="A40" s="101" t="s">
        <v>306</v>
      </c>
      <c r="B40" s="100">
        <v>56110.35082</v>
      </c>
      <c r="C40" s="100">
        <v>5808.4104500000003</v>
      </c>
      <c r="D40" s="100">
        <v>0</v>
      </c>
      <c r="E40" s="100">
        <v>0</v>
      </c>
      <c r="F40" s="100">
        <v>61918.761270000003</v>
      </c>
    </row>
    <row r="41" spans="1:6" s="1107" customFormat="1" ht="12.75">
      <c r="A41" s="102" t="s">
        <v>307</v>
      </c>
      <c r="B41" s="100">
        <v>53009.376579999996</v>
      </c>
      <c r="C41" s="100">
        <v>4662.3516300000001</v>
      </c>
      <c r="D41" s="100">
        <v>0</v>
      </c>
      <c r="E41" s="100">
        <v>0</v>
      </c>
      <c r="F41" s="100">
        <v>57671.728210000001</v>
      </c>
    </row>
    <row r="42" spans="1:6" s="1107" customFormat="1" ht="12.75">
      <c r="A42" s="99" t="s">
        <v>308</v>
      </c>
      <c r="B42" s="100">
        <v>2591.1878199999996</v>
      </c>
      <c r="C42" s="100">
        <v>1050.72651</v>
      </c>
      <c r="D42" s="100">
        <v>0</v>
      </c>
      <c r="E42" s="100">
        <v>0</v>
      </c>
      <c r="F42" s="100">
        <v>3641.9143300000001</v>
      </c>
    </row>
    <row r="43" spans="1:6" s="1107" customFormat="1" ht="12.75">
      <c r="A43" s="99" t="s">
        <v>309</v>
      </c>
      <c r="B43" s="100">
        <v>430.98611999999997</v>
      </c>
      <c r="C43" s="100">
        <v>74.98451</v>
      </c>
      <c r="D43" s="100">
        <v>0</v>
      </c>
      <c r="E43" s="100">
        <v>0</v>
      </c>
      <c r="F43" s="100">
        <v>505.97063000000003</v>
      </c>
    </row>
    <row r="44" spans="1:6" s="1107" customFormat="1" ht="12.75">
      <c r="A44" s="99" t="s">
        <v>310</v>
      </c>
      <c r="B44" s="100">
        <v>48.946390000000001</v>
      </c>
      <c r="C44" s="100">
        <v>11.970790000000001</v>
      </c>
      <c r="D44" s="100">
        <v>0</v>
      </c>
      <c r="E44" s="100">
        <v>0</v>
      </c>
      <c r="F44" s="100">
        <v>60.917180000000002</v>
      </c>
    </row>
    <row r="45" spans="1:6" s="1107" customFormat="1" ht="12.75">
      <c r="A45" s="99" t="s">
        <v>311</v>
      </c>
      <c r="B45" s="100">
        <v>29.853909999999999</v>
      </c>
      <c r="C45" s="100">
        <v>4.1128400000000003</v>
      </c>
      <c r="D45" s="100">
        <v>0</v>
      </c>
      <c r="E45" s="100">
        <v>0</v>
      </c>
      <c r="F45" s="100">
        <v>33.966749999999998</v>
      </c>
    </row>
    <row r="46" spans="1:6" s="1107" customFormat="1" ht="12.75">
      <c r="A46" s="103" t="s">
        <v>312</v>
      </c>
      <c r="B46" s="100">
        <v>0</v>
      </c>
      <c r="C46" s="100">
        <v>4.26417</v>
      </c>
      <c r="D46" s="100">
        <v>0</v>
      </c>
      <c r="E46" s="100">
        <v>0</v>
      </c>
      <c r="F46" s="100">
        <v>4.26417</v>
      </c>
    </row>
    <row r="47" spans="1:6" s="1107" customFormat="1" ht="12.75">
      <c r="A47" s="104" t="s">
        <v>313</v>
      </c>
      <c r="B47" s="100">
        <v>-315775.77082999999</v>
      </c>
      <c r="C47" s="100">
        <v>-111932.83344</v>
      </c>
      <c r="D47" s="100">
        <v>0</v>
      </c>
      <c r="E47" s="100">
        <v>0</v>
      </c>
      <c r="F47" s="100">
        <v>-427708.60426999995</v>
      </c>
    </row>
    <row r="48" spans="1:6" s="1107" customFormat="1" ht="12.75">
      <c r="A48" s="99" t="s">
        <v>314</v>
      </c>
      <c r="B48" s="100">
        <v>-73526.019189999992</v>
      </c>
      <c r="C48" s="100">
        <v>-16286.805539999999</v>
      </c>
      <c r="D48" s="100">
        <v>0</v>
      </c>
      <c r="E48" s="100">
        <v>0</v>
      </c>
      <c r="F48" s="100">
        <v>-89812.824730000008</v>
      </c>
    </row>
    <row r="49" spans="1:6" s="1107" customFormat="1" ht="12.75">
      <c r="A49" s="99" t="s">
        <v>315</v>
      </c>
      <c r="B49" s="100">
        <v>-4898.6019800000004</v>
      </c>
      <c r="C49" s="100">
        <v>-3076.26332</v>
      </c>
      <c r="D49" s="100">
        <v>0</v>
      </c>
      <c r="E49" s="100">
        <v>0</v>
      </c>
      <c r="F49" s="100">
        <v>-7974.8652999999995</v>
      </c>
    </row>
    <row r="50" spans="1:6" s="1107" customFormat="1" ht="12.75">
      <c r="A50" s="99" t="s">
        <v>316</v>
      </c>
      <c r="B50" s="100">
        <v>-19664.628390000002</v>
      </c>
      <c r="C50" s="100">
        <v>-2314.0297799999998</v>
      </c>
      <c r="D50" s="100">
        <v>0</v>
      </c>
      <c r="E50" s="100">
        <v>0</v>
      </c>
      <c r="F50" s="100">
        <v>-21978.658170000002</v>
      </c>
    </row>
    <row r="51" spans="1:6" s="1107" customFormat="1" ht="12.75">
      <c r="A51" s="99" t="s">
        <v>317</v>
      </c>
      <c r="B51" s="100">
        <v>-7807.3505500000001</v>
      </c>
      <c r="C51" s="100">
        <v>-1058.8172099999999</v>
      </c>
      <c r="D51" s="100">
        <v>0</v>
      </c>
      <c r="E51" s="100">
        <v>0</v>
      </c>
      <c r="F51" s="100">
        <v>-8866.1677600000003</v>
      </c>
    </row>
    <row r="52" spans="1:6" s="1107" customFormat="1" ht="12.75">
      <c r="A52" s="99" t="s">
        <v>318</v>
      </c>
      <c r="B52" s="100">
        <v>-69627.51483</v>
      </c>
      <c r="C52" s="100">
        <v>-6846.7466799999993</v>
      </c>
      <c r="D52" s="100">
        <v>0</v>
      </c>
      <c r="E52" s="100">
        <v>0</v>
      </c>
      <c r="F52" s="100">
        <v>-76474.261510000011</v>
      </c>
    </row>
    <row r="53" spans="1:6" s="1107" customFormat="1" ht="12.75">
      <c r="A53" s="99" t="s">
        <v>319</v>
      </c>
      <c r="B53" s="100">
        <v>-13465.694310000001</v>
      </c>
      <c r="C53" s="100">
        <v>-5959.6303499999995</v>
      </c>
      <c r="D53" s="100">
        <v>0</v>
      </c>
      <c r="E53" s="100">
        <v>0</v>
      </c>
      <c r="F53" s="100">
        <v>-19425.324659999998</v>
      </c>
    </row>
    <row r="54" spans="1:6" s="1107" customFormat="1" ht="12.75">
      <c r="A54" s="99" t="s">
        <v>320</v>
      </c>
      <c r="B54" s="100">
        <v>-94137.001770000003</v>
      </c>
      <c r="C54" s="100">
        <v>-53548.488310000001</v>
      </c>
      <c r="D54" s="100">
        <v>0</v>
      </c>
      <c r="E54" s="100">
        <v>0</v>
      </c>
      <c r="F54" s="100">
        <v>-147685.49008000002</v>
      </c>
    </row>
    <row r="55" spans="1:6" s="1107" customFormat="1" ht="12.75">
      <c r="A55" s="99" t="s">
        <v>321</v>
      </c>
      <c r="B55" s="100">
        <v>-32447.846410000002</v>
      </c>
      <c r="C55" s="100">
        <v>-22823.298999999999</v>
      </c>
      <c r="D55" s="100">
        <v>0</v>
      </c>
      <c r="E55" s="100">
        <v>0</v>
      </c>
      <c r="F55" s="100">
        <v>-55271.145409999997</v>
      </c>
    </row>
    <row r="56" spans="1:6" s="1107" customFormat="1" ht="12.75">
      <c r="A56" s="99" t="s">
        <v>322</v>
      </c>
      <c r="B56" s="100">
        <v>-201.11339999999998</v>
      </c>
      <c r="C56" s="100">
        <v>-18.753250000000001</v>
      </c>
      <c r="D56" s="100">
        <v>0</v>
      </c>
      <c r="E56" s="100">
        <v>0</v>
      </c>
      <c r="F56" s="100">
        <v>-219.86664999999999</v>
      </c>
    </row>
    <row r="57" spans="1:6" s="1107" customFormat="1" ht="13.5" thickBot="1">
      <c r="A57" s="99" t="s">
        <v>323</v>
      </c>
      <c r="B57" s="100">
        <v>0</v>
      </c>
      <c r="C57" s="100">
        <v>0</v>
      </c>
      <c r="D57" s="100">
        <v>0</v>
      </c>
      <c r="E57" s="100">
        <v>0</v>
      </c>
      <c r="F57" s="100">
        <v>0</v>
      </c>
    </row>
    <row r="58" spans="1:6" s="1107" customFormat="1" ht="14.25" thickTop="1" thickBot="1">
      <c r="A58" s="97" t="s">
        <v>324</v>
      </c>
      <c r="B58" s="98">
        <v>33859.577859999998</v>
      </c>
      <c r="C58" s="98">
        <v>19255.331050000001</v>
      </c>
      <c r="D58" s="98">
        <v>0</v>
      </c>
      <c r="E58" s="98">
        <v>0</v>
      </c>
      <c r="F58" s="98">
        <v>53114.908909999998</v>
      </c>
    </row>
    <row r="59" spans="1:6" s="1107" customFormat="1" ht="13.5" thickTop="1">
      <c r="A59" s="99" t="s">
        <v>325</v>
      </c>
      <c r="B59" s="100">
        <v>306.43409000000003</v>
      </c>
      <c r="C59" s="100">
        <v>309.46669000000003</v>
      </c>
      <c r="D59" s="100">
        <v>711.49381000000005</v>
      </c>
      <c r="E59" s="100">
        <v>0</v>
      </c>
      <c r="F59" s="100">
        <v>1327.3945900000001</v>
      </c>
    </row>
    <row r="60" spans="1:6" s="1107" customFormat="1" ht="12.75">
      <c r="A60" s="99" t="s">
        <v>326</v>
      </c>
      <c r="B60" s="100">
        <v>21959.697820000001</v>
      </c>
      <c r="C60" s="100">
        <v>2919.5700499999998</v>
      </c>
      <c r="D60" s="100">
        <v>0</v>
      </c>
      <c r="E60" s="100">
        <v>0</v>
      </c>
      <c r="F60" s="100">
        <v>24879.26787</v>
      </c>
    </row>
    <row r="61" spans="1:6" s="1107" customFormat="1" ht="12.75">
      <c r="A61" s="99" t="s">
        <v>327</v>
      </c>
      <c r="B61" s="100">
        <v>18217.109179999999</v>
      </c>
      <c r="C61" s="100">
        <v>19507.996460000002</v>
      </c>
      <c r="D61" s="100">
        <v>0</v>
      </c>
      <c r="E61" s="100">
        <v>0</v>
      </c>
      <c r="F61" s="100">
        <v>37725.105640000002</v>
      </c>
    </row>
    <row r="62" spans="1:6" s="1107" customFormat="1" ht="12.75">
      <c r="A62" s="99" t="s">
        <v>328</v>
      </c>
      <c r="B62" s="100">
        <v>0</v>
      </c>
      <c r="C62" s="100">
        <v>0</v>
      </c>
      <c r="D62" s="100">
        <v>0</v>
      </c>
      <c r="E62" s="100">
        <v>0</v>
      </c>
      <c r="F62" s="100">
        <v>0</v>
      </c>
    </row>
    <row r="63" spans="1:6" s="1107" customFormat="1" ht="13.5" thickBot="1">
      <c r="A63" s="99" t="s">
        <v>329</v>
      </c>
      <c r="B63" s="100">
        <v>-6623.6632300000001</v>
      </c>
      <c r="C63" s="100">
        <v>-3481.7021500000001</v>
      </c>
      <c r="D63" s="100">
        <v>-711.49381000000005</v>
      </c>
      <c r="E63" s="100">
        <v>0</v>
      </c>
      <c r="F63" s="100">
        <v>-10816.859189999999</v>
      </c>
    </row>
    <row r="64" spans="1:6" s="1107" customFormat="1" ht="14.25" thickTop="1" thickBot="1">
      <c r="A64" s="97" t="s">
        <v>330</v>
      </c>
      <c r="B64" s="98">
        <v>6393.2787500000004</v>
      </c>
      <c r="C64" s="98">
        <v>0</v>
      </c>
      <c r="D64" s="98">
        <v>0</v>
      </c>
      <c r="E64" s="98">
        <v>0</v>
      </c>
      <c r="F64" s="98">
        <v>6393.2787500000004</v>
      </c>
    </row>
    <row r="65" spans="1:6" s="1107" customFormat="1" ht="13.5" thickTop="1">
      <c r="A65" s="99" t="s">
        <v>331</v>
      </c>
      <c r="B65" s="100">
        <v>2232.8986099999997</v>
      </c>
      <c r="C65" s="100">
        <v>0</v>
      </c>
      <c r="D65" s="100">
        <v>0</v>
      </c>
      <c r="E65" s="100">
        <v>0</v>
      </c>
      <c r="F65" s="100">
        <v>2232.8986099999997</v>
      </c>
    </row>
    <row r="66" spans="1:6" s="1107" customFormat="1" ht="12.75">
      <c r="A66" s="99" t="s">
        <v>332</v>
      </c>
      <c r="B66" s="100">
        <v>14084.037249999999</v>
      </c>
      <c r="C66" s="100">
        <v>0</v>
      </c>
      <c r="D66" s="100">
        <v>0</v>
      </c>
      <c r="E66" s="100">
        <v>0</v>
      </c>
      <c r="F66" s="100">
        <v>14084.037249999999</v>
      </c>
    </row>
    <row r="67" spans="1:6" s="1107" customFormat="1" ht="12.75">
      <c r="A67" s="99" t="s">
        <v>333</v>
      </c>
      <c r="B67" s="100">
        <v>4300.3507399999999</v>
      </c>
      <c r="C67" s="100">
        <v>0</v>
      </c>
      <c r="D67" s="100">
        <v>0</v>
      </c>
      <c r="E67" s="100">
        <v>0</v>
      </c>
      <c r="F67" s="100">
        <v>4300.3507399999999</v>
      </c>
    </row>
    <row r="68" spans="1:6" s="1107" customFormat="1" ht="12.75">
      <c r="A68" s="99" t="s">
        <v>334</v>
      </c>
      <c r="B68" s="100">
        <v>3616.9460099999997</v>
      </c>
      <c r="C68" s="100">
        <v>0</v>
      </c>
      <c r="D68" s="100">
        <v>0</v>
      </c>
      <c r="E68" s="100">
        <v>0</v>
      </c>
      <c r="F68" s="100">
        <v>3616.9460099999997</v>
      </c>
    </row>
    <row r="69" spans="1:6" s="1107" customFormat="1" ht="13.5" thickBot="1">
      <c r="A69" s="99" t="s">
        <v>335</v>
      </c>
      <c r="B69" s="100">
        <v>-17840.953859999998</v>
      </c>
      <c r="C69" s="100">
        <v>0</v>
      </c>
      <c r="D69" s="100">
        <v>0</v>
      </c>
      <c r="E69" s="100">
        <v>0</v>
      </c>
      <c r="F69" s="100">
        <v>-17840.953859999998</v>
      </c>
    </row>
    <row r="70" spans="1:6" s="1107" customFormat="1" ht="14.25" thickTop="1" thickBot="1">
      <c r="A70" s="97" t="s">
        <v>336</v>
      </c>
      <c r="B70" s="98">
        <v>71018.887290000013</v>
      </c>
      <c r="C70" s="98">
        <v>253019.41340000002</v>
      </c>
      <c r="D70" s="98">
        <v>0</v>
      </c>
      <c r="E70" s="98">
        <v>0</v>
      </c>
      <c r="F70" s="98">
        <v>324038.30069</v>
      </c>
    </row>
    <row r="71" spans="1:6" s="1107" customFormat="1" ht="13.5" thickTop="1">
      <c r="A71" s="99" t="s">
        <v>285</v>
      </c>
      <c r="B71" s="100">
        <v>0</v>
      </c>
      <c r="C71" s="100">
        <v>0</v>
      </c>
      <c r="D71" s="100">
        <v>0</v>
      </c>
      <c r="E71" s="100">
        <v>0</v>
      </c>
      <c r="F71" s="100">
        <v>0</v>
      </c>
    </row>
    <row r="72" spans="1:6" s="1107" customFormat="1" ht="12.75">
      <c r="A72" s="99" t="s">
        <v>286</v>
      </c>
      <c r="B72" s="100">
        <v>69575.164919999996</v>
      </c>
      <c r="C72" s="100">
        <v>20782.246870000003</v>
      </c>
      <c r="D72" s="100">
        <v>0</v>
      </c>
      <c r="E72" s="100">
        <v>0</v>
      </c>
      <c r="F72" s="100">
        <v>90357.411790000013</v>
      </c>
    </row>
    <row r="73" spans="1:6" s="1107" customFormat="1" ht="12.75">
      <c r="A73" s="99" t="s">
        <v>287</v>
      </c>
      <c r="B73" s="100">
        <v>0</v>
      </c>
      <c r="C73" s="100">
        <v>0</v>
      </c>
      <c r="D73" s="100">
        <v>0</v>
      </c>
      <c r="E73" s="100">
        <v>0</v>
      </c>
      <c r="F73" s="100">
        <v>0</v>
      </c>
    </row>
    <row r="74" spans="1:6" s="1107" customFormat="1" ht="12.75">
      <c r="A74" s="99" t="s">
        <v>288</v>
      </c>
      <c r="B74" s="100">
        <v>0</v>
      </c>
      <c r="C74" s="100">
        <v>0</v>
      </c>
      <c r="D74" s="100">
        <v>0</v>
      </c>
      <c r="E74" s="100">
        <v>0</v>
      </c>
      <c r="F74" s="100">
        <v>0</v>
      </c>
    </row>
    <row r="75" spans="1:6" s="1107" customFormat="1" ht="12.75">
      <c r="A75" s="99" t="s">
        <v>337</v>
      </c>
      <c r="B75" s="100">
        <v>85.031880000000001</v>
      </c>
      <c r="C75" s="100">
        <v>30.709889999999998</v>
      </c>
      <c r="D75" s="100">
        <v>0</v>
      </c>
      <c r="E75" s="100">
        <v>0</v>
      </c>
      <c r="F75" s="100">
        <v>115.74177</v>
      </c>
    </row>
    <row r="76" spans="1:6" s="1107" customFormat="1" ht="12.75">
      <c r="A76" s="99" t="s">
        <v>338</v>
      </c>
      <c r="B76" s="100">
        <v>436.60343</v>
      </c>
      <c r="C76" s="100">
        <v>2730.7098700000001</v>
      </c>
      <c r="D76" s="100">
        <v>0</v>
      </c>
      <c r="E76" s="100">
        <v>0</v>
      </c>
      <c r="F76" s="100">
        <v>3167.3132999999998</v>
      </c>
    </row>
    <row r="77" spans="1:6" s="1107" customFormat="1" ht="12.75">
      <c r="A77" s="99" t="s">
        <v>290</v>
      </c>
      <c r="B77" s="100">
        <v>536.77781000000004</v>
      </c>
      <c r="C77" s="100">
        <v>231198.76584000001</v>
      </c>
      <c r="D77" s="100">
        <v>0</v>
      </c>
      <c r="E77" s="100">
        <v>0</v>
      </c>
      <c r="F77" s="100">
        <v>231735.54365000001</v>
      </c>
    </row>
    <row r="78" spans="1:6" s="1107" customFormat="1" ht="12.75">
      <c r="A78" s="99" t="s">
        <v>339</v>
      </c>
      <c r="B78" s="100">
        <v>838.81957</v>
      </c>
      <c r="C78" s="100">
        <v>120.53394</v>
      </c>
      <c r="D78" s="100">
        <v>0</v>
      </c>
      <c r="E78" s="100">
        <v>0</v>
      </c>
      <c r="F78" s="100">
        <v>959.35351000000003</v>
      </c>
    </row>
    <row r="79" spans="1:6" s="1107" customFormat="1" ht="13.5" thickBot="1">
      <c r="A79" s="99" t="s">
        <v>340</v>
      </c>
      <c r="B79" s="100">
        <v>-453.51031999999998</v>
      </c>
      <c r="C79" s="100">
        <v>-1843.5530100000001</v>
      </c>
      <c r="D79" s="100">
        <v>0</v>
      </c>
      <c r="E79" s="100">
        <v>0</v>
      </c>
      <c r="F79" s="100">
        <v>-2297.06333</v>
      </c>
    </row>
    <row r="80" spans="1:6" s="1107" customFormat="1" ht="14.25" thickTop="1" thickBot="1">
      <c r="A80" s="97" t="s">
        <v>341</v>
      </c>
      <c r="B80" s="98">
        <v>199447.90119</v>
      </c>
      <c r="C80" s="98">
        <v>0</v>
      </c>
      <c r="D80" s="98">
        <v>0</v>
      </c>
      <c r="E80" s="98">
        <v>0</v>
      </c>
      <c r="F80" s="98">
        <v>199447.90119</v>
      </c>
    </row>
    <row r="81" spans="1:6" s="1107" customFormat="1" ht="13.5" thickTop="1">
      <c r="A81" s="99" t="s">
        <v>342</v>
      </c>
      <c r="B81" s="100">
        <v>48940.572119999997</v>
      </c>
      <c r="C81" s="100">
        <v>0</v>
      </c>
      <c r="D81" s="100">
        <v>0</v>
      </c>
      <c r="E81" s="100">
        <v>0</v>
      </c>
      <c r="F81" s="100">
        <v>48940.572119999997</v>
      </c>
    </row>
    <row r="82" spans="1:6" s="1107" customFormat="1" ht="12.75">
      <c r="A82" s="99" t="s">
        <v>343</v>
      </c>
      <c r="B82" s="100">
        <v>96917.207880000002</v>
      </c>
      <c r="C82" s="100">
        <v>0</v>
      </c>
      <c r="D82" s="100">
        <v>0</v>
      </c>
      <c r="E82" s="100">
        <v>0</v>
      </c>
      <c r="F82" s="100">
        <v>96917.207880000002</v>
      </c>
    </row>
    <row r="83" spans="1:6" s="1107" customFormat="1" ht="12.75">
      <c r="A83" s="99" t="s">
        <v>344</v>
      </c>
      <c r="B83" s="100">
        <v>15503.18302</v>
      </c>
      <c r="C83" s="100">
        <v>0</v>
      </c>
      <c r="D83" s="100">
        <v>0</v>
      </c>
      <c r="E83" s="100">
        <v>0</v>
      </c>
      <c r="F83" s="100">
        <v>15503.18302</v>
      </c>
    </row>
    <row r="84" spans="1:6" s="1107" customFormat="1" ht="12.75">
      <c r="A84" s="99" t="s">
        <v>345</v>
      </c>
      <c r="B84" s="100">
        <v>18719.01871</v>
      </c>
      <c r="C84" s="100">
        <v>0</v>
      </c>
      <c r="D84" s="100">
        <v>0</v>
      </c>
      <c r="E84" s="100">
        <v>0</v>
      </c>
      <c r="F84" s="100">
        <v>18719.01871</v>
      </c>
    </row>
    <row r="85" spans="1:6" s="1107" customFormat="1" ht="12.75">
      <c r="A85" s="99" t="s">
        <v>346</v>
      </c>
      <c r="B85" s="100">
        <v>14327.109710000001</v>
      </c>
      <c r="C85" s="100">
        <v>0</v>
      </c>
      <c r="D85" s="100">
        <v>0</v>
      </c>
      <c r="E85" s="100">
        <v>0</v>
      </c>
      <c r="F85" s="100">
        <v>14327.109710000001</v>
      </c>
    </row>
    <row r="86" spans="1:6" s="1107" customFormat="1" ht="12.75">
      <c r="A86" s="99" t="s">
        <v>347</v>
      </c>
      <c r="B86" s="100">
        <v>2395.5626699999998</v>
      </c>
      <c r="C86" s="100">
        <v>0</v>
      </c>
      <c r="D86" s="100">
        <v>0</v>
      </c>
      <c r="E86" s="100">
        <v>0</v>
      </c>
      <c r="F86" s="100">
        <v>2395.5626699999998</v>
      </c>
    </row>
    <row r="87" spans="1:6" s="1107" customFormat="1" ht="12.75">
      <c r="A87" s="99" t="s">
        <v>348</v>
      </c>
      <c r="B87" s="100">
        <v>169.12998000000002</v>
      </c>
      <c r="C87" s="100">
        <v>0</v>
      </c>
      <c r="D87" s="100">
        <v>0</v>
      </c>
      <c r="E87" s="100">
        <v>0</v>
      </c>
      <c r="F87" s="100">
        <v>169.12998000000002</v>
      </c>
    </row>
    <row r="88" spans="1:6" s="1107" customFormat="1" ht="12.75">
      <c r="A88" s="99" t="s">
        <v>349</v>
      </c>
      <c r="B88" s="100">
        <v>214.23808</v>
      </c>
      <c r="C88" s="100">
        <v>0</v>
      </c>
      <c r="D88" s="100">
        <v>0</v>
      </c>
      <c r="E88" s="100">
        <v>0</v>
      </c>
      <c r="F88" s="100">
        <v>214.23808</v>
      </c>
    </row>
    <row r="89" spans="1:6" s="1107" customFormat="1" ht="13.5" thickBot="1">
      <c r="A89" s="99" t="s">
        <v>350</v>
      </c>
      <c r="B89" s="100">
        <v>2261.8790199999999</v>
      </c>
      <c r="C89" s="100">
        <v>0</v>
      </c>
      <c r="D89" s="100">
        <v>0</v>
      </c>
      <c r="E89" s="100">
        <v>0</v>
      </c>
      <c r="F89" s="100">
        <v>2261.8790199999999</v>
      </c>
    </row>
    <row r="90" spans="1:6" s="1107" customFormat="1" ht="14.25" thickTop="1" thickBot="1">
      <c r="A90" s="97" t="s">
        <v>351</v>
      </c>
      <c r="B90" s="98">
        <v>20876.307809999998</v>
      </c>
      <c r="C90" s="98">
        <v>1341.5900800000002</v>
      </c>
      <c r="D90" s="98">
        <v>0</v>
      </c>
      <c r="E90" s="98">
        <v>0</v>
      </c>
      <c r="F90" s="98">
        <v>22217.89789</v>
      </c>
    </row>
    <row r="91" spans="1:6" s="1107" customFormat="1" ht="13.5" thickTop="1">
      <c r="A91" s="99" t="s">
        <v>352</v>
      </c>
      <c r="B91" s="100">
        <v>7334.6567599999998</v>
      </c>
      <c r="C91" s="100">
        <v>17.5959</v>
      </c>
      <c r="D91" s="100">
        <v>0</v>
      </c>
      <c r="E91" s="100">
        <v>0</v>
      </c>
      <c r="F91" s="100">
        <v>7352.2526600000001</v>
      </c>
    </row>
    <row r="92" spans="1:6" s="1107" customFormat="1" ht="12.75">
      <c r="A92" s="99" t="s">
        <v>353</v>
      </c>
      <c r="B92" s="100">
        <v>2762.2856400000001</v>
      </c>
      <c r="C92" s="100">
        <v>0</v>
      </c>
      <c r="D92" s="100">
        <v>0</v>
      </c>
      <c r="E92" s="100">
        <v>0</v>
      </c>
      <c r="F92" s="100">
        <v>2762.2856400000001</v>
      </c>
    </row>
    <row r="93" spans="1:6" s="1107" customFormat="1" ht="12.75">
      <c r="A93" s="99" t="s">
        <v>354</v>
      </c>
      <c r="B93" s="100">
        <v>4716.1312199999993</v>
      </c>
      <c r="C93" s="100">
        <v>593.97964999999999</v>
      </c>
      <c r="D93" s="100">
        <v>0</v>
      </c>
      <c r="E93" s="100">
        <v>0</v>
      </c>
      <c r="F93" s="100">
        <v>5310.1108700000004</v>
      </c>
    </row>
    <row r="94" spans="1:6" s="1107" customFormat="1" ht="12.75">
      <c r="A94" s="99" t="s">
        <v>355</v>
      </c>
      <c r="B94" s="100">
        <v>6316.7348300000003</v>
      </c>
      <c r="C94" s="100">
        <v>1083.45758</v>
      </c>
      <c r="D94" s="100">
        <v>0</v>
      </c>
      <c r="E94" s="100">
        <v>0</v>
      </c>
      <c r="F94" s="100">
        <v>7400.1924100000006</v>
      </c>
    </row>
    <row r="95" spans="1:6" s="1107" customFormat="1" ht="13.5" thickBot="1">
      <c r="A95" s="105" t="s">
        <v>356</v>
      </c>
      <c r="B95" s="106">
        <v>-253.50064</v>
      </c>
      <c r="C95" s="106">
        <v>-353.44304999999997</v>
      </c>
      <c r="D95" s="106">
        <v>0</v>
      </c>
      <c r="E95" s="106">
        <v>0</v>
      </c>
      <c r="F95" s="106">
        <v>-606.94368999999995</v>
      </c>
    </row>
    <row r="96" spans="1:6" s="1107" customFormat="1" ht="14.25" thickTop="1" thickBot="1">
      <c r="A96" s="97" t="s">
        <v>357</v>
      </c>
      <c r="B96" s="98">
        <v>0</v>
      </c>
      <c r="C96" s="98">
        <v>0</v>
      </c>
      <c r="D96" s="98">
        <v>0</v>
      </c>
      <c r="E96" s="98">
        <v>0</v>
      </c>
      <c r="F96" s="98">
        <v>0</v>
      </c>
    </row>
    <row r="97" spans="1:6" s="1107" customFormat="1" ht="13.5" thickTop="1">
      <c r="A97" s="99" t="s">
        <v>358</v>
      </c>
      <c r="B97" s="100">
        <v>0</v>
      </c>
      <c r="C97" s="100">
        <v>0</v>
      </c>
      <c r="D97" s="100">
        <v>0</v>
      </c>
      <c r="E97" s="100">
        <v>0</v>
      </c>
      <c r="F97" s="100">
        <v>0</v>
      </c>
    </row>
    <row r="98" spans="1:6" s="1107" customFormat="1" ht="12.75">
      <c r="A98" s="99" t="s">
        <v>359</v>
      </c>
      <c r="B98" s="100">
        <v>0</v>
      </c>
      <c r="C98" s="100">
        <v>0</v>
      </c>
      <c r="D98" s="100">
        <v>0</v>
      </c>
      <c r="E98" s="100">
        <v>0</v>
      </c>
      <c r="F98" s="100">
        <v>0</v>
      </c>
    </row>
    <row r="99" spans="1:6" s="1107" customFormat="1" ht="12.75">
      <c r="A99" s="99" t="s">
        <v>360</v>
      </c>
      <c r="B99" s="100">
        <v>0</v>
      </c>
      <c r="C99" s="100">
        <v>0</v>
      </c>
      <c r="D99" s="100">
        <v>0</v>
      </c>
      <c r="E99" s="100">
        <v>0</v>
      </c>
      <c r="F99" s="100">
        <v>0</v>
      </c>
    </row>
    <row r="100" spans="1:6" s="1107" customFormat="1" ht="12.75">
      <c r="A100" s="99" t="s">
        <v>361</v>
      </c>
      <c r="B100" s="100">
        <v>0</v>
      </c>
      <c r="C100" s="100">
        <v>0</v>
      </c>
      <c r="D100" s="100">
        <v>0</v>
      </c>
      <c r="E100" s="100">
        <v>0</v>
      </c>
      <c r="F100" s="100">
        <v>0</v>
      </c>
    </row>
    <row r="101" spans="1:6" s="1107" customFormat="1" ht="12.75">
      <c r="A101" s="99" t="s">
        <v>362</v>
      </c>
      <c r="B101" s="100">
        <v>0</v>
      </c>
      <c r="C101" s="100">
        <v>0</v>
      </c>
      <c r="D101" s="100">
        <v>0</v>
      </c>
      <c r="E101" s="100">
        <v>0</v>
      </c>
      <c r="F101" s="100">
        <v>0</v>
      </c>
    </row>
    <row r="102" spans="1:6" s="1107" customFormat="1" ht="13.5" thickBot="1">
      <c r="A102" s="99" t="s">
        <v>363</v>
      </c>
      <c r="B102" s="100">
        <v>0</v>
      </c>
      <c r="C102" s="100">
        <v>0</v>
      </c>
      <c r="D102" s="100">
        <v>0</v>
      </c>
      <c r="E102" s="100">
        <v>0</v>
      </c>
      <c r="F102" s="100">
        <v>0</v>
      </c>
    </row>
    <row r="103" spans="1:6" s="1107" customFormat="1" ht="14.25" thickTop="1" thickBot="1">
      <c r="A103" s="108" t="s">
        <v>364</v>
      </c>
      <c r="B103" s="95">
        <v>5959198.6651000008</v>
      </c>
      <c r="C103" s="95">
        <v>1426785.3359999999</v>
      </c>
      <c r="D103" s="95">
        <v>208.95726000000002</v>
      </c>
      <c r="E103" s="95">
        <v>17.995450000000002</v>
      </c>
      <c r="F103" s="95">
        <v>7386210.9538100008</v>
      </c>
    </row>
    <row r="104" spans="1:6" s="1107" customFormat="1" ht="14.25" thickTop="1" thickBot="1">
      <c r="A104" s="97" t="s">
        <v>365</v>
      </c>
      <c r="B104" s="98">
        <v>5150709.2281099996</v>
      </c>
      <c r="C104" s="98">
        <v>1268601.0377400001</v>
      </c>
      <c r="D104" s="98">
        <v>0</v>
      </c>
      <c r="E104" s="98">
        <v>5.3991000000000007</v>
      </c>
      <c r="F104" s="98">
        <v>6419315.6649500001</v>
      </c>
    </row>
    <row r="105" spans="1:6" s="1107" customFormat="1" ht="13.5" thickTop="1">
      <c r="A105" s="99" t="s">
        <v>366</v>
      </c>
      <c r="B105" s="100">
        <v>6990.1001799999995</v>
      </c>
      <c r="C105" s="100">
        <v>474.49958000000004</v>
      </c>
      <c r="D105" s="100">
        <v>0</v>
      </c>
      <c r="E105" s="100">
        <v>0</v>
      </c>
      <c r="F105" s="100">
        <v>7464.5997600000001</v>
      </c>
    </row>
    <row r="106" spans="1:6" s="1107" customFormat="1" ht="12.75">
      <c r="A106" s="99" t="s">
        <v>367</v>
      </c>
      <c r="B106" s="100">
        <v>142.20920000000001</v>
      </c>
      <c r="C106" s="100">
        <v>0</v>
      </c>
      <c r="D106" s="100">
        <v>0</v>
      </c>
      <c r="E106" s="100">
        <v>0</v>
      </c>
      <c r="F106" s="100">
        <v>142.20920000000001</v>
      </c>
    </row>
    <row r="107" spans="1:6" s="1107" customFormat="1" ht="12.75">
      <c r="A107" s="99" t="s">
        <v>368</v>
      </c>
      <c r="B107" s="100">
        <v>6847.8909800000001</v>
      </c>
      <c r="C107" s="100">
        <v>474.49958000000004</v>
      </c>
      <c r="D107" s="100">
        <v>0</v>
      </c>
      <c r="E107" s="100">
        <v>0</v>
      </c>
      <c r="F107" s="100">
        <v>7322.3905599999998</v>
      </c>
    </row>
    <row r="108" spans="1:6" s="1107" customFormat="1" ht="12.75">
      <c r="A108" s="99" t="s">
        <v>369</v>
      </c>
      <c r="B108" s="100">
        <v>1815572.6397800001</v>
      </c>
      <c r="C108" s="100">
        <v>421687.05706999998</v>
      </c>
      <c r="D108" s="100">
        <v>0</v>
      </c>
      <c r="E108" s="100">
        <v>5.39093</v>
      </c>
      <c r="F108" s="100">
        <v>2237265.0877800002</v>
      </c>
    </row>
    <row r="109" spans="1:6" s="1107" customFormat="1" ht="12.75">
      <c r="A109" s="99" t="s">
        <v>370</v>
      </c>
      <c r="B109" s="100">
        <v>2706911.9107600003</v>
      </c>
      <c r="C109" s="100">
        <v>577337.87296000007</v>
      </c>
      <c r="D109" s="100">
        <v>0</v>
      </c>
      <c r="E109" s="100">
        <v>0</v>
      </c>
      <c r="F109" s="100">
        <v>3284249.7837199997</v>
      </c>
    </row>
    <row r="110" spans="1:6" s="1107" customFormat="1" ht="12.75">
      <c r="A110" s="102" t="s">
        <v>371</v>
      </c>
      <c r="B110" s="100">
        <v>77484.820290000003</v>
      </c>
      <c r="C110" s="100">
        <v>32583.323479999999</v>
      </c>
      <c r="D110" s="100">
        <v>0</v>
      </c>
      <c r="E110" s="100">
        <v>0</v>
      </c>
      <c r="F110" s="100">
        <v>110068.14377</v>
      </c>
    </row>
    <row r="111" spans="1:6" s="1107" customFormat="1" ht="12.75">
      <c r="A111" s="103" t="s">
        <v>372</v>
      </c>
      <c r="B111" s="100">
        <v>1753.61592</v>
      </c>
      <c r="C111" s="100">
        <v>2669.7048999999997</v>
      </c>
      <c r="D111" s="100">
        <v>0</v>
      </c>
      <c r="E111" s="100">
        <v>0</v>
      </c>
      <c r="F111" s="100">
        <v>4423.3208199999999</v>
      </c>
    </row>
    <row r="112" spans="1:6" s="1107" customFormat="1" ht="12.75">
      <c r="A112" s="103" t="s">
        <v>373</v>
      </c>
      <c r="B112" s="100">
        <v>33124.851719999999</v>
      </c>
      <c r="C112" s="100">
        <v>5888.34123</v>
      </c>
      <c r="D112" s="100">
        <v>0</v>
      </c>
      <c r="E112" s="100">
        <v>0</v>
      </c>
      <c r="F112" s="100">
        <v>39013.192950000004</v>
      </c>
    </row>
    <row r="113" spans="1:6" s="1107" customFormat="1" ht="12.75">
      <c r="A113" s="103" t="s">
        <v>374</v>
      </c>
      <c r="B113" s="100">
        <v>158414.51778999998</v>
      </c>
      <c r="C113" s="100">
        <v>23797.99581</v>
      </c>
      <c r="D113" s="100">
        <v>0</v>
      </c>
      <c r="E113" s="100">
        <v>0</v>
      </c>
      <c r="F113" s="100">
        <v>182212.51360000001</v>
      </c>
    </row>
    <row r="114" spans="1:6" s="1107" customFormat="1" ht="12.75">
      <c r="A114" s="103" t="s">
        <v>375</v>
      </c>
      <c r="B114" s="100">
        <v>389841.31224</v>
      </c>
      <c r="C114" s="100">
        <v>72049.273050000003</v>
      </c>
      <c r="D114" s="100">
        <v>0</v>
      </c>
      <c r="E114" s="100">
        <v>0</v>
      </c>
      <c r="F114" s="100">
        <v>461890.58529000002</v>
      </c>
    </row>
    <row r="115" spans="1:6" s="1107" customFormat="1" ht="12.75">
      <c r="A115" s="103" t="s">
        <v>376</v>
      </c>
      <c r="B115" s="100">
        <v>1244371.7525499999</v>
      </c>
      <c r="C115" s="100">
        <v>135693.34349999999</v>
      </c>
      <c r="D115" s="100">
        <v>0</v>
      </c>
      <c r="E115" s="100">
        <v>0</v>
      </c>
      <c r="F115" s="100">
        <v>1380065.0960500001</v>
      </c>
    </row>
    <row r="116" spans="1:6" s="1107" customFormat="1" ht="12.75">
      <c r="A116" s="103" t="s">
        <v>377</v>
      </c>
      <c r="B116" s="100">
        <v>361598.08048</v>
      </c>
      <c r="C116" s="100">
        <v>149928.08689999999</v>
      </c>
      <c r="D116" s="100">
        <v>0</v>
      </c>
      <c r="E116" s="100">
        <v>0</v>
      </c>
      <c r="F116" s="100">
        <v>511526.16738</v>
      </c>
    </row>
    <row r="117" spans="1:6" s="1107" customFormat="1" ht="12.75">
      <c r="A117" s="109" t="s">
        <v>378</v>
      </c>
      <c r="B117" s="100">
        <v>440322.95976999996</v>
      </c>
      <c r="C117" s="100">
        <v>154727.80408999999</v>
      </c>
      <c r="D117" s="100">
        <v>0</v>
      </c>
      <c r="E117" s="100">
        <v>0</v>
      </c>
      <c r="F117" s="100">
        <v>595050.76386000006</v>
      </c>
    </row>
    <row r="118" spans="1:6" s="1107" customFormat="1" ht="12.75">
      <c r="A118" s="109" t="s">
        <v>379</v>
      </c>
      <c r="B118" s="100">
        <v>181356.94787999999</v>
      </c>
      <c r="C118" s="100">
        <v>59120.64299</v>
      </c>
      <c r="D118" s="100">
        <v>0</v>
      </c>
      <c r="E118" s="100">
        <v>8.1700000000000002E-3</v>
      </c>
      <c r="F118" s="100">
        <v>240477.59904</v>
      </c>
    </row>
    <row r="119" spans="1:6" s="1107" customFormat="1" ht="12.75">
      <c r="A119" s="99" t="s">
        <v>380</v>
      </c>
      <c r="B119" s="100">
        <v>351409.04230999999</v>
      </c>
      <c r="C119" s="100">
        <v>196572.11218999999</v>
      </c>
      <c r="D119" s="100">
        <v>0</v>
      </c>
      <c r="E119" s="100">
        <v>0</v>
      </c>
      <c r="F119" s="100">
        <v>547981.15449999995</v>
      </c>
    </row>
    <row r="120" spans="1:6" s="1107" customFormat="1" ht="13.5" thickBot="1">
      <c r="A120" s="99" t="s">
        <v>381</v>
      </c>
      <c r="B120" s="100">
        <v>88468.587200000009</v>
      </c>
      <c r="C120" s="100">
        <v>13408.852949999999</v>
      </c>
      <c r="D120" s="100">
        <v>0</v>
      </c>
      <c r="E120" s="100">
        <v>0</v>
      </c>
      <c r="F120" s="100">
        <v>101877.44015000001</v>
      </c>
    </row>
    <row r="121" spans="1:6" s="1107" customFormat="1" ht="14.25" thickTop="1" thickBot="1">
      <c r="A121" s="108" t="s">
        <v>382</v>
      </c>
      <c r="B121" s="95">
        <v>88.644809999999993</v>
      </c>
      <c r="C121" s="95">
        <v>118.30241000000001</v>
      </c>
      <c r="D121" s="95">
        <v>0</v>
      </c>
      <c r="E121" s="95">
        <v>12.596350000000001</v>
      </c>
      <c r="F121" s="95">
        <v>219.54357000000002</v>
      </c>
    </row>
    <row r="122" spans="1:6" s="1107" customFormat="1" ht="14.25" thickTop="1" thickBot="1">
      <c r="A122" s="97" t="s">
        <v>383</v>
      </c>
      <c r="B122" s="98">
        <v>2836.2041899999999</v>
      </c>
      <c r="C122" s="98">
        <v>0</v>
      </c>
      <c r="D122" s="98">
        <v>0</v>
      </c>
      <c r="E122" s="98">
        <v>0</v>
      </c>
      <c r="F122" s="98">
        <v>2836.2041899999999</v>
      </c>
    </row>
    <row r="123" spans="1:6" s="1107" customFormat="1" ht="13.5" thickTop="1">
      <c r="A123" s="99" t="s">
        <v>384</v>
      </c>
      <c r="B123" s="100">
        <v>0</v>
      </c>
      <c r="C123" s="100">
        <v>0</v>
      </c>
      <c r="D123" s="100">
        <v>0</v>
      </c>
      <c r="E123" s="100">
        <v>0</v>
      </c>
      <c r="F123" s="100">
        <v>0</v>
      </c>
    </row>
    <row r="124" spans="1:6" s="1107" customFormat="1" ht="12.75">
      <c r="A124" s="99" t="s">
        <v>385</v>
      </c>
      <c r="B124" s="100">
        <v>2836.2041899999999</v>
      </c>
      <c r="C124" s="100">
        <v>0</v>
      </c>
      <c r="D124" s="100">
        <v>0</v>
      </c>
      <c r="E124" s="100">
        <v>0</v>
      </c>
      <c r="F124" s="100">
        <v>2836.2041899999999</v>
      </c>
    </row>
    <row r="125" spans="1:6" s="1107" customFormat="1" ht="12.75">
      <c r="A125" s="99" t="s">
        <v>386</v>
      </c>
      <c r="B125" s="100">
        <v>0</v>
      </c>
      <c r="C125" s="100">
        <v>0</v>
      </c>
      <c r="D125" s="100">
        <v>0</v>
      </c>
      <c r="E125" s="100">
        <v>0</v>
      </c>
      <c r="F125" s="100">
        <v>0</v>
      </c>
    </row>
    <row r="126" spans="1:6" s="1107" customFormat="1" ht="12.75">
      <c r="A126" s="99" t="s">
        <v>387</v>
      </c>
      <c r="B126" s="100">
        <v>0</v>
      </c>
      <c r="C126" s="100">
        <v>0</v>
      </c>
      <c r="D126" s="100">
        <v>0</v>
      </c>
      <c r="E126" s="100">
        <v>0</v>
      </c>
      <c r="F126" s="100">
        <v>0</v>
      </c>
    </row>
    <row r="127" spans="1:6" s="1107" customFormat="1" ht="12.75">
      <c r="A127" s="99" t="s">
        <v>388</v>
      </c>
      <c r="B127" s="100">
        <v>0</v>
      </c>
      <c r="C127" s="100">
        <v>0</v>
      </c>
      <c r="D127" s="100">
        <v>0</v>
      </c>
      <c r="E127" s="100">
        <v>0</v>
      </c>
      <c r="F127" s="100">
        <v>0</v>
      </c>
    </row>
    <row r="128" spans="1:6" s="1107" customFormat="1" ht="13.5" thickBot="1">
      <c r="A128" s="99" t="s">
        <v>389</v>
      </c>
      <c r="B128" s="100">
        <v>0</v>
      </c>
      <c r="C128" s="100">
        <v>0</v>
      </c>
      <c r="D128" s="100">
        <v>0</v>
      </c>
      <c r="E128" s="100">
        <v>0</v>
      </c>
      <c r="F128" s="100">
        <v>0</v>
      </c>
    </row>
    <row r="129" spans="1:6" s="1107" customFormat="1" ht="14.25" thickTop="1" thickBot="1">
      <c r="A129" s="97" t="s">
        <v>390</v>
      </c>
      <c r="B129" s="98">
        <v>487126.11351999996</v>
      </c>
      <c r="C129" s="98">
        <v>20649.450499999999</v>
      </c>
      <c r="D129" s="98">
        <v>208.95726000000002</v>
      </c>
      <c r="E129" s="98">
        <v>0</v>
      </c>
      <c r="F129" s="98">
        <v>507984.52127999999</v>
      </c>
    </row>
    <row r="130" spans="1:6" s="1107" customFormat="1" ht="13.5" thickTop="1">
      <c r="A130" s="99" t="s">
        <v>391</v>
      </c>
      <c r="B130" s="100">
        <v>0</v>
      </c>
      <c r="C130" s="100">
        <v>0</v>
      </c>
      <c r="D130" s="100">
        <v>0</v>
      </c>
      <c r="E130" s="100">
        <v>0</v>
      </c>
      <c r="F130" s="100">
        <v>0</v>
      </c>
    </row>
    <row r="131" spans="1:6" s="1107" customFormat="1" ht="12.75">
      <c r="A131" s="99" t="s">
        <v>392</v>
      </c>
      <c r="B131" s="100">
        <v>2300</v>
      </c>
      <c r="C131" s="100">
        <v>0</v>
      </c>
      <c r="D131" s="100">
        <v>0</v>
      </c>
      <c r="E131" s="100">
        <v>0</v>
      </c>
      <c r="F131" s="100">
        <v>2300</v>
      </c>
    </row>
    <row r="132" spans="1:6" s="1107" customFormat="1" ht="12.75">
      <c r="A132" s="99" t="s">
        <v>393</v>
      </c>
      <c r="B132" s="100">
        <v>0</v>
      </c>
      <c r="C132" s="100">
        <v>1189.2921299999998</v>
      </c>
      <c r="D132" s="100">
        <v>0</v>
      </c>
      <c r="E132" s="100">
        <v>0</v>
      </c>
      <c r="F132" s="100">
        <v>1189.2921299999998</v>
      </c>
    </row>
    <row r="133" spans="1:6" s="1107" customFormat="1" ht="12.75">
      <c r="A133" s="99" t="s">
        <v>394</v>
      </c>
      <c r="B133" s="100">
        <v>44025.000249999997</v>
      </c>
      <c r="C133" s="100">
        <v>923.19581999999991</v>
      </c>
      <c r="D133" s="100">
        <v>208.95726000000002</v>
      </c>
      <c r="E133" s="100">
        <v>0</v>
      </c>
      <c r="F133" s="100">
        <v>45157.153330000001</v>
      </c>
    </row>
    <row r="134" spans="1:6" s="1107" customFormat="1" ht="12.75">
      <c r="A134" s="99" t="s">
        <v>395</v>
      </c>
      <c r="B134" s="100">
        <v>387613.04122000001</v>
      </c>
      <c r="C134" s="100">
        <v>16211.764349999999</v>
      </c>
      <c r="D134" s="100">
        <v>0</v>
      </c>
      <c r="E134" s="100">
        <v>0</v>
      </c>
      <c r="F134" s="100">
        <v>403824.80556999997</v>
      </c>
    </row>
    <row r="135" spans="1:6" s="1107" customFormat="1" ht="12.75">
      <c r="A135" s="99" t="s">
        <v>396</v>
      </c>
      <c r="B135" s="100">
        <v>0</v>
      </c>
      <c r="C135" s="100">
        <v>0</v>
      </c>
      <c r="D135" s="100">
        <v>0</v>
      </c>
      <c r="E135" s="100">
        <v>0</v>
      </c>
      <c r="F135" s="100">
        <v>0</v>
      </c>
    </row>
    <row r="136" spans="1:6" s="1107" customFormat="1" ht="12.75">
      <c r="A136" s="99" t="s">
        <v>397</v>
      </c>
      <c r="B136" s="100">
        <v>42087.332670000003</v>
      </c>
      <c r="C136" s="100">
        <v>1991.2729999999999</v>
      </c>
      <c r="D136" s="100">
        <v>0</v>
      </c>
      <c r="E136" s="100">
        <v>0</v>
      </c>
      <c r="F136" s="100">
        <v>44078.605670000004</v>
      </c>
    </row>
    <row r="137" spans="1:6" s="1107" customFormat="1" ht="13.5" thickBot="1">
      <c r="A137" s="99" t="s">
        <v>398</v>
      </c>
      <c r="B137" s="100">
        <v>11100.739380000001</v>
      </c>
      <c r="C137" s="100">
        <v>333.92520000000002</v>
      </c>
      <c r="D137" s="100">
        <v>0</v>
      </c>
      <c r="E137" s="100">
        <v>0</v>
      </c>
      <c r="F137" s="100">
        <v>11434.664580000001</v>
      </c>
    </row>
    <row r="138" spans="1:6" s="1107" customFormat="1" ht="14.25" thickTop="1" thickBot="1">
      <c r="A138" s="97" t="s">
        <v>399</v>
      </c>
      <c r="B138" s="98">
        <v>203171.89605000001</v>
      </c>
      <c r="C138" s="98">
        <v>79211.825519999999</v>
      </c>
      <c r="D138" s="98">
        <v>0</v>
      </c>
      <c r="E138" s="98">
        <v>0</v>
      </c>
      <c r="F138" s="98">
        <v>282383.72156999999</v>
      </c>
    </row>
    <row r="139" spans="1:6" s="1107" customFormat="1" ht="13.5" thickTop="1">
      <c r="A139" s="99" t="s">
        <v>325</v>
      </c>
      <c r="B139" s="100">
        <v>142.18527</v>
      </c>
      <c r="C139" s="100">
        <v>62.176670000000001</v>
      </c>
      <c r="D139" s="100">
        <v>0</v>
      </c>
      <c r="E139" s="100">
        <v>0</v>
      </c>
      <c r="F139" s="100">
        <v>204.36194</v>
      </c>
    </row>
    <row r="140" spans="1:6" s="1107" customFormat="1" ht="12.75">
      <c r="A140" s="99" t="s">
        <v>327</v>
      </c>
      <c r="B140" s="100">
        <v>85517.239090000003</v>
      </c>
      <c r="C140" s="100">
        <v>53867.760240000003</v>
      </c>
      <c r="D140" s="100">
        <v>0</v>
      </c>
      <c r="E140" s="100">
        <v>0</v>
      </c>
      <c r="F140" s="100">
        <v>139384.99933000002</v>
      </c>
    </row>
    <row r="141" spans="1:6" s="1107" customFormat="1" ht="12.75">
      <c r="A141" s="99" t="s">
        <v>400</v>
      </c>
      <c r="B141" s="100">
        <v>112540.88890999999</v>
      </c>
      <c r="C141" s="100">
        <v>24620.497309999999</v>
      </c>
      <c r="D141" s="100">
        <v>0</v>
      </c>
      <c r="E141" s="100">
        <v>0</v>
      </c>
      <c r="F141" s="100">
        <v>137161.38621999999</v>
      </c>
    </row>
    <row r="142" spans="1:6" s="1107" customFormat="1" ht="12.75">
      <c r="A142" s="99" t="s">
        <v>354</v>
      </c>
      <c r="B142" s="100">
        <v>4971.5827800000006</v>
      </c>
      <c r="C142" s="100">
        <v>661.3913</v>
      </c>
      <c r="D142" s="100">
        <v>0</v>
      </c>
      <c r="E142" s="100">
        <v>0</v>
      </c>
      <c r="F142" s="100">
        <v>5632.97408</v>
      </c>
    </row>
    <row r="143" spans="1:6" s="1107" customFormat="1" ht="13.5" thickBot="1">
      <c r="A143" s="99" t="s">
        <v>401</v>
      </c>
      <c r="B143" s="100">
        <v>0</v>
      </c>
      <c r="C143" s="100">
        <v>0</v>
      </c>
      <c r="D143" s="100">
        <v>0</v>
      </c>
      <c r="E143" s="100">
        <v>0</v>
      </c>
      <c r="F143" s="100">
        <v>0</v>
      </c>
    </row>
    <row r="144" spans="1:6" s="1107" customFormat="1" ht="14.25" thickTop="1" thickBot="1">
      <c r="A144" s="97" t="s">
        <v>402</v>
      </c>
      <c r="B144" s="98">
        <v>103232.08323999999</v>
      </c>
      <c r="C144" s="98">
        <v>56580.773340000007</v>
      </c>
      <c r="D144" s="98">
        <v>0</v>
      </c>
      <c r="E144" s="98">
        <v>0</v>
      </c>
      <c r="F144" s="98">
        <v>159812.85658000002</v>
      </c>
    </row>
    <row r="145" spans="1:6" s="1107" customFormat="1" ht="13.5" thickTop="1">
      <c r="A145" s="99" t="s">
        <v>403</v>
      </c>
      <c r="B145" s="100">
        <v>188.13482999999999</v>
      </c>
      <c r="C145" s="100">
        <v>0</v>
      </c>
      <c r="D145" s="100">
        <v>0</v>
      </c>
      <c r="E145" s="100">
        <v>0</v>
      </c>
      <c r="F145" s="100">
        <v>188.13482999999999</v>
      </c>
    </row>
    <row r="146" spans="1:6" s="1107" customFormat="1" ht="12.75">
      <c r="A146" s="99" t="s">
        <v>404</v>
      </c>
      <c r="B146" s="100">
        <v>0</v>
      </c>
      <c r="C146" s="100">
        <v>0</v>
      </c>
      <c r="D146" s="100">
        <v>0</v>
      </c>
      <c r="E146" s="100">
        <v>0</v>
      </c>
      <c r="F146" s="100">
        <v>0</v>
      </c>
    </row>
    <row r="147" spans="1:6" s="1107" customFormat="1" ht="12.75">
      <c r="A147" s="99" t="s">
        <v>405</v>
      </c>
      <c r="B147" s="100">
        <v>48315.577560000005</v>
      </c>
      <c r="C147" s="100">
        <v>42613.617299999998</v>
      </c>
      <c r="D147" s="100">
        <v>0</v>
      </c>
      <c r="E147" s="100">
        <v>0</v>
      </c>
      <c r="F147" s="100">
        <v>90929.194860000003</v>
      </c>
    </row>
    <row r="148" spans="1:6" s="1107" customFormat="1" ht="12.75">
      <c r="A148" s="99" t="s">
        <v>406</v>
      </c>
      <c r="B148" s="100">
        <v>50637.773030000004</v>
      </c>
      <c r="C148" s="100">
        <v>12476.663630000001</v>
      </c>
      <c r="D148" s="100">
        <v>0</v>
      </c>
      <c r="E148" s="100">
        <v>0</v>
      </c>
      <c r="F148" s="100">
        <v>63114.436659999999</v>
      </c>
    </row>
    <row r="149" spans="1:6" s="1107" customFormat="1" ht="13.5" thickBot="1">
      <c r="A149" s="99" t="s">
        <v>407</v>
      </c>
      <c r="B149" s="100">
        <v>4090.59782</v>
      </c>
      <c r="C149" s="100">
        <v>1490.4924099999998</v>
      </c>
      <c r="D149" s="100">
        <v>0</v>
      </c>
      <c r="E149" s="100">
        <v>0</v>
      </c>
      <c r="F149" s="100">
        <v>5581.0902300000007</v>
      </c>
    </row>
    <row r="150" spans="1:6" s="1107" customFormat="1" ht="14.25" thickTop="1" thickBot="1">
      <c r="A150" s="97" t="s">
        <v>408</v>
      </c>
      <c r="B150" s="98">
        <v>11970.99583</v>
      </c>
      <c r="C150" s="98">
        <v>0</v>
      </c>
      <c r="D150" s="98">
        <v>0</v>
      </c>
      <c r="E150" s="98">
        <v>0</v>
      </c>
      <c r="F150" s="98">
        <v>11970.99583</v>
      </c>
    </row>
    <row r="151" spans="1:6" s="1107" customFormat="1" ht="13.5" thickTop="1">
      <c r="A151" s="99" t="s">
        <v>409</v>
      </c>
      <c r="B151" s="100">
        <v>0</v>
      </c>
      <c r="C151" s="100">
        <v>0</v>
      </c>
      <c r="D151" s="100">
        <v>0</v>
      </c>
      <c r="E151" s="100">
        <v>0</v>
      </c>
      <c r="F151" s="100">
        <v>0</v>
      </c>
    </row>
    <row r="152" spans="1:6" s="1107" customFormat="1" ht="12.75">
      <c r="A152" s="99" t="s">
        <v>410</v>
      </c>
      <c r="B152" s="100">
        <v>0</v>
      </c>
      <c r="C152" s="100">
        <v>0</v>
      </c>
      <c r="D152" s="100">
        <v>0</v>
      </c>
      <c r="E152" s="100">
        <v>0</v>
      </c>
      <c r="F152" s="100">
        <v>0</v>
      </c>
    </row>
    <row r="153" spans="1:6" s="1107" customFormat="1" ht="12.75">
      <c r="A153" s="99" t="s">
        <v>411</v>
      </c>
      <c r="B153" s="100">
        <v>11000</v>
      </c>
      <c r="C153" s="100">
        <v>0</v>
      </c>
      <c r="D153" s="100">
        <v>0</v>
      </c>
      <c r="E153" s="100">
        <v>0</v>
      </c>
      <c r="F153" s="100">
        <v>11000</v>
      </c>
    </row>
    <row r="154" spans="1:6" s="1107" customFormat="1" ht="13.5" thickBot="1">
      <c r="A154" s="99" t="s">
        <v>412</v>
      </c>
      <c r="B154" s="100">
        <v>970.99582999999996</v>
      </c>
      <c r="C154" s="100">
        <v>0</v>
      </c>
      <c r="D154" s="100">
        <v>0</v>
      </c>
      <c r="E154" s="100">
        <v>0</v>
      </c>
      <c r="F154" s="100">
        <v>970.99582999999996</v>
      </c>
    </row>
    <row r="155" spans="1:6" s="1107" customFormat="1" ht="14.25" thickTop="1" thickBot="1">
      <c r="A155" s="97" t="s">
        <v>413</v>
      </c>
      <c r="B155" s="98">
        <v>63.49935</v>
      </c>
      <c r="C155" s="98">
        <v>1623.94649</v>
      </c>
      <c r="D155" s="98">
        <v>0</v>
      </c>
      <c r="E155" s="98">
        <v>0</v>
      </c>
      <c r="F155" s="98">
        <v>1687.4458400000001</v>
      </c>
    </row>
    <row r="156" spans="1:6" s="1107" customFormat="1" ht="13.5" thickTop="1">
      <c r="A156" s="99" t="s">
        <v>414</v>
      </c>
      <c r="B156" s="100">
        <v>63.49935</v>
      </c>
      <c r="C156" s="100">
        <v>1623.94649</v>
      </c>
      <c r="D156" s="100">
        <v>0</v>
      </c>
      <c r="E156" s="100">
        <v>0</v>
      </c>
      <c r="F156" s="100">
        <v>1687.4458400000001</v>
      </c>
    </row>
    <row r="157" spans="1:6" s="1107" customFormat="1" ht="12.75">
      <c r="A157" s="99" t="s">
        <v>415</v>
      </c>
      <c r="B157" s="100">
        <v>63.49935</v>
      </c>
      <c r="C157" s="100">
        <v>0</v>
      </c>
      <c r="D157" s="100">
        <v>0</v>
      </c>
      <c r="E157" s="100">
        <v>0</v>
      </c>
      <c r="F157" s="100">
        <v>63.49935</v>
      </c>
    </row>
    <row r="158" spans="1:6" s="1107" customFormat="1" ht="12.75">
      <c r="A158" s="99" t="s">
        <v>416</v>
      </c>
      <c r="B158" s="100">
        <v>0</v>
      </c>
      <c r="C158" s="100">
        <v>1593.0764899999999</v>
      </c>
      <c r="D158" s="100">
        <v>0</v>
      </c>
      <c r="E158" s="100">
        <v>0</v>
      </c>
      <c r="F158" s="100">
        <v>1593.0764899999999</v>
      </c>
    </row>
    <row r="159" spans="1:6" s="1107" customFormat="1" ht="12.75">
      <c r="A159" s="99" t="s">
        <v>417</v>
      </c>
      <c r="B159" s="100">
        <v>0</v>
      </c>
      <c r="C159" s="100">
        <v>0</v>
      </c>
      <c r="D159" s="100">
        <v>0</v>
      </c>
      <c r="E159" s="100">
        <v>0</v>
      </c>
      <c r="F159" s="100">
        <v>0</v>
      </c>
    </row>
    <row r="160" spans="1:6" s="1107" customFormat="1" ht="12.75">
      <c r="A160" s="99" t="s">
        <v>418</v>
      </c>
      <c r="B160" s="100">
        <v>0</v>
      </c>
      <c r="C160" s="100">
        <v>0</v>
      </c>
      <c r="D160" s="100">
        <v>0</v>
      </c>
      <c r="E160" s="100">
        <v>0</v>
      </c>
      <c r="F160" s="100">
        <v>0</v>
      </c>
    </row>
    <row r="161" spans="1:6" s="1107" customFormat="1" ht="12.75">
      <c r="A161" s="99" t="s">
        <v>419</v>
      </c>
      <c r="B161" s="100">
        <v>0</v>
      </c>
      <c r="C161" s="100">
        <v>30.87</v>
      </c>
      <c r="D161" s="100">
        <v>0</v>
      </c>
      <c r="E161" s="100">
        <v>0</v>
      </c>
      <c r="F161" s="100">
        <v>30.87</v>
      </c>
    </row>
    <row r="162" spans="1:6" s="1107" customFormat="1" ht="12.75">
      <c r="A162" s="99" t="s">
        <v>420</v>
      </c>
      <c r="B162" s="100">
        <v>0</v>
      </c>
      <c r="C162" s="100">
        <v>0</v>
      </c>
      <c r="D162" s="100">
        <v>0</v>
      </c>
      <c r="E162" s="100">
        <v>0</v>
      </c>
      <c r="F162" s="100">
        <v>0</v>
      </c>
    </row>
    <row r="163" spans="1:6" s="1107" customFormat="1" ht="13.5" thickBot="1">
      <c r="A163" s="99" t="s">
        <v>421</v>
      </c>
      <c r="B163" s="100">
        <v>0</v>
      </c>
      <c r="C163" s="100">
        <v>0</v>
      </c>
      <c r="D163" s="100">
        <v>0</v>
      </c>
      <c r="E163" s="100">
        <v>0</v>
      </c>
      <c r="F163" s="100">
        <v>0</v>
      </c>
    </row>
    <row r="164" spans="1:6" s="1107" customFormat="1" ht="14.25" thickTop="1" thickBot="1">
      <c r="A164" s="97" t="s">
        <v>422</v>
      </c>
      <c r="B164" s="98">
        <v>1107690.86158</v>
      </c>
      <c r="C164" s="98">
        <v>10.60008</v>
      </c>
      <c r="D164" s="98">
        <v>0</v>
      </c>
      <c r="E164" s="98">
        <v>0</v>
      </c>
      <c r="F164" s="98">
        <v>1107701.46166</v>
      </c>
    </row>
    <row r="165" spans="1:6" s="1107" customFormat="1" ht="13.5" thickTop="1">
      <c r="A165" s="101" t="s">
        <v>423</v>
      </c>
      <c r="B165" s="100">
        <v>407521.84393000003</v>
      </c>
      <c r="C165" s="100">
        <v>10.60008</v>
      </c>
      <c r="D165" s="100">
        <v>0</v>
      </c>
      <c r="E165" s="100">
        <v>0</v>
      </c>
      <c r="F165" s="100">
        <v>407532.44400999998</v>
      </c>
    </row>
    <row r="166" spans="1:6" s="1107" customFormat="1" ht="12.75">
      <c r="A166" s="99" t="s">
        <v>424</v>
      </c>
      <c r="B166" s="100">
        <v>407521.84393000003</v>
      </c>
      <c r="C166" s="100">
        <v>10.60008</v>
      </c>
      <c r="D166" s="100">
        <v>0</v>
      </c>
      <c r="E166" s="100">
        <v>0</v>
      </c>
      <c r="F166" s="100">
        <v>407532.44400999998</v>
      </c>
    </row>
    <row r="167" spans="1:6" s="1107" customFormat="1" ht="12.75">
      <c r="A167" s="99" t="s">
        <v>425</v>
      </c>
      <c r="B167" s="100">
        <v>0</v>
      </c>
      <c r="C167" s="100">
        <v>0</v>
      </c>
      <c r="D167" s="100">
        <v>0</v>
      </c>
      <c r="E167" s="100">
        <v>0</v>
      </c>
      <c r="F167" s="100">
        <v>0</v>
      </c>
    </row>
    <row r="168" spans="1:6" s="1107" customFormat="1" ht="12.75">
      <c r="A168" s="99" t="s">
        <v>426</v>
      </c>
      <c r="B168" s="100">
        <v>0</v>
      </c>
      <c r="C168" s="100">
        <v>0</v>
      </c>
      <c r="D168" s="100">
        <v>0</v>
      </c>
      <c r="E168" s="100">
        <v>0</v>
      </c>
      <c r="F168" s="100">
        <v>0</v>
      </c>
    </row>
    <row r="169" spans="1:6" s="1107" customFormat="1" ht="12.75">
      <c r="A169" s="101" t="s">
        <v>427</v>
      </c>
      <c r="B169" s="100">
        <v>20228.343870000001</v>
      </c>
      <c r="C169" s="100">
        <v>0</v>
      </c>
      <c r="D169" s="100">
        <v>0</v>
      </c>
      <c r="E169" s="100">
        <v>0</v>
      </c>
      <c r="F169" s="100">
        <v>20228.343870000001</v>
      </c>
    </row>
    <row r="170" spans="1:6" s="1107" customFormat="1" ht="12.75">
      <c r="A170" s="99" t="s">
        <v>428</v>
      </c>
      <c r="B170" s="100">
        <v>0</v>
      </c>
      <c r="C170" s="100">
        <v>0</v>
      </c>
      <c r="D170" s="100">
        <v>0</v>
      </c>
      <c r="E170" s="100">
        <v>0</v>
      </c>
      <c r="F170" s="100">
        <v>0</v>
      </c>
    </row>
    <row r="171" spans="1:6" s="1107" customFormat="1" ht="12.75">
      <c r="A171" s="99" t="s">
        <v>429</v>
      </c>
      <c r="B171" s="100">
        <v>3195.1003100000003</v>
      </c>
      <c r="C171" s="100">
        <v>0</v>
      </c>
      <c r="D171" s="100">
        <v>0</v>
      </c>
      <c r="E171" s="100">
        <v>0</v>
      </c>
      <c r="F171" s="100">
        <v>3195.1003100000003</v>
      </c>
    </row>
    <row r="172" spans="1:6" s="1107" customFormat="1" ht="12.75">
      <c r="A172" s="99" t="s">
        <v>430</v>
      </c>
      <c r="B172" s="100">
        <v>17033.243559999999</v>
      </c>
      <c r="C172" s="100">
        <v>0</v>
      </c>
      <c r="D172" s="100">
        <v>0</v>
      </c>
      <c r="E172" s="100">
        <v>0</v>
      </c>
      <c r="F172" s="100">
        <v>17033.243559999999</v>
      </c>
    </row>
    <row r="173" spans="1:6" s="1107" customFormat="1" ht="12.75">
      <c r="A173" s="101" t="s">
        <v>431</v>
      </c>
      <c r="B173" s="100">
        <v>0</v>
      </c>
      <c r="C173" s="100">
        <v>0</v>
      </c>
      <c r="D173" s="100">
        <v>0</v>
      </c>
      <c r="E173" s="100">
        <v>0</v>
      </c>
      <c r="F173" s="100">
        <v>0</v>
      </c>
    </row>
    <row r="174" spans="1:6" s="1107" customFormat="1" ht="12.75">
      <c r="A174" s="99" t="s">
        <v>432</v>
      </c>
      <c r="B174" s="100">
        <v>0</v>
      </c>
      <c r="C174" s="100">
        <v>0</v>
      </c>
      <c r="D174" s="100">
        <v>0</v>
      </c>
      <c r="E174" s="100">
        <v>0</v>
      </c>
      <c r="F174" s="100">
        <v>0</v>
      </c>
    </row>
    <row r="175" spans="1:6" s="1107" customFormat="1" ht="12.75">
      <c r="A175" s="101" t="s">
        <v>433</v>
      </c>
      <c r="B175" s="100">
        <v>656284.98755999992</v>
      </c>
      <c r="C175" s="100">
        <v>0</v>
      </c>
      <c r="D175" s="100">
        <v>0</v>
      </c>
      <c r="E175" s="100">
        <v>0</v>
      </c>
      <c r="F175" s="100">
        <v>656284.98755999992</v>
      </c>
    </row>
    <row r="176" spans="1:6" s="1107" customFormat="1" ht="12.75">
      <c r="A176" s="99" t="s">
        <v>434</v>
      </c>
      <c r="B176" s="100">
        <v>285954.53000999999</v>
      </c>
      <c r="C176" s="100">
        <v>0</v>
      </c>
      <c r="D176" s="100">
        <v>0</v>
      </c>
      <c r="E176" s="100">
        <v>0</v>
      </c>
      <c r="F176" s="100">
        <v>285954.53000999999</v>
      </c>
    </row>
    <row r="177" spans="1:6" s="1107" customFormat="1" ht="12.75">
      <c r="A177" s="99" t="s">
        <v>435</v>
      </c>
      <c r="B177" s="100">
        <v>227011.09417</v>
      </c>
      <c r="C177" s="100">
        <v>0</v>
      </c>
      <c r="D177" s="100">
        <v>0</v>
      </c>
      <c r="E177" s="100">
        <v>0</v>
      </c>
      <c r="F177" s="100">
        <v>227011.09417</v>
      </c>
    </row>
    <row r="178" spans="1:6" s="1107" customFormat="1" ht="12.75">
      <c r="A178" s="99" t="s">
        <v>436</v>
      </c>
      <c r="B178" s="100">
        <v>143319.36338</v>
      </c>
      <c r="C178" s="100">
        <v>0</v>
      </c>
      <c r="D178" s="100">
        <v>0</v>
      </c>
      <c r="E178" s="100">
        <v>0</v>
      </c>
      <c r="F178" s="100">
        <v>143319.36338</v>
      </c>
    </row>
    <row r="179" spans="1:6" s="1107" customFormat="1" ht="12.75">
      <c r="A179" s="101" t="s">
        <v>437</v>
      </c>
      <c r="B179" s="100">
        <v>23655.68622</v>
      </c>
      <c r="C179" s="100">
        <v>0</v>
      </c>
      <c r="D179" s="100">
        <v>0</v>
      </c>
      <c r="E179" s="100">
        <v>0</v>
      </c>
      <c r="F179" s="100">
        <v>23655.68622</v>
      </c>
    </row>
    <row r="180" spans="1:6" s="1107" customFormat="1" ht="12.75">
      <c r="A180" s="99" t="s">
        <v>438</v>
      </c>
      <c r="B180" s="100">
        <v>3775.6206200000001</v>
      </c>
      <c r="C180" s="100">
        <v>0</v>
      </c>
      <c r="D180" s="100">
        <v>0</v>
      </c>
      <c r="E180" s="100">
        <v>0</v>
      </c>
      <c r="F180" s="100">
        <v>3775.6206200000001</v>
      </c>
    </row>
    <row r="181" spans="1:6" s="1107" customFormat="1" ht="13.5" thickBot="1">
      <c r="A181" s="99" t="s">
        <v>439</v>
      </c>
      <c r="B181" s="100">
        <v>19880.065600000002</v>
      </c>
      <c r="C181" s="100">
        <v>0</v>
      </c>
      <c r="D181" s="100">
        <v>0</v>
      </c>
      <c r="E181" s="100">
        <v>0</v>
      </c>
      <c r="F181" s="100">
        <v>19880.065600000002</v>
      </c>
    </row>
    <row r="182" spans="1:6" s="1107" customFormat="1" ht="14.25" thickTop="1" thickBot="1">
      <c r="A182" s="94" t="s">
        <v>440</v>
      </c>
      <c r="B182" s="95">
        <v>7066889.5266800001</v>
      </c>
      <c r="C182" s="95">
        <v>1426795.9360799999</v>
      </c>
      <c r="D182" s="95">
        <v>208.95726000000002</v>
      </c>
      <c r="E182" s="95">
        <v>17.995450000000002</v>
      </c>
      <c r="F182" s="95">
        <v>8493912.4154700004</v>
      </c>
    </row>
    <row r="183" spans="1:6" s="1107" customFormat="1" ht="14.25" thickTop="1" thickBot="1">
      <c r="A183" s="97" t="s">
        <v>441</v>
      </c>
      <c r="B183" s="98">
        <v>6614.2936900000004</v>
      </c>
      <c r="C183" s="98">
        <v>6.86</v>
      </c>
      <c r="D183" s="98">
        <v>0</v>
      </c>
      <c r="E183" s="98">
        <v>0</v>
      </c>
      <c r="F183" s="98">
        <v>6621.1536900000001</v>
      </c>
    </row>
    <row r="184" spans="1:6" s="1107" customFormat="1" ht="13.5" thickTop="1">
      <c r="A184" s="101" t="s">
        <v>442</v>
      </c>
      <c r="B184" s="100">
        <v>0</v>
      </c>
      <c r="C184" s="100">
        <v>0</v>
      </c>
      <c r="D184" s="100">
        <v>0</v>
      </c>
      <c r="E184" s="100">
        <v>0</v>
      </c>
      <c r="F184" s="100">
        <v>0</v>
      </c>
    </row>
    <row r="185" spans="1:6" s="1107" customFormat="1" ht="12.75">
      <c r="A185" s="99" t="s">
        <v>443</v>
      </c>
      <c r="B185" s="100">
        <v>0</v>
      </c>
      <c r="C185" s="100">
        <v>0</v>
      </c>
      <c r="D185" s="100">
        <v>0</v>
      </c>
      <c r="E185" s="100">
        <v>0</v>
      </c>
      <c r="F185" s="100">
        <v>0</v>
      </c>
    </row>
    <row r="186" spans="1:6" s="1107" customFormat="1" ht="12.75">
      <c r="A186" s="99" t="s">
        <v>444</v>
      </c>
      <c r="B186" s="100">
        <v>0</v>
      </c>
      <c r="C186" s="100">
        <v>0</v>
      </c>
      <c r="D186" s="100">
        <v>0</v>
      </c>
      <c r="E186" s="100">
        <v>0</v>
      </c>
      <c r="F186" s="100">
        <v>0</v>
      </c>
    </row>
    <row r="187" spans="1:6" s="1107" customFormat="1" ht="12.75">
      <c r="A187" s="99" t="s">
        <v>445</v>
      </c>
      <c r="B187" s="100">
        <v>0</v>
      </c>
      <c r="C187" s="100">
        <v>0</v>
      </c>
      <c r="D187" s="100">
        <v>0</v>
      </c>
      <c r="E187" s="100">
        <v>0</v>
      </c>
      <c r="F187" s="100">
        <v>0</v>
      </c>
    </row>
    <row r="188" spans="1:6" s="1107" customFormat="1" ht="12.75">
      <c r="A188" s="99" t="s">
        <v>446</v>
      </c>
      <c r="B188" s="100">
        <v>0</v>
      </c>
      <c r="C188" s="100">
        <v>0</v>
      </c>
      <c r="D188" s="100">
        <v>0</v>
      </c>
      <c r="E188" s="100">
        <v>0</v>
      </c>
      <c r="F188" s="100">
        <v>0</v>
      </c>
    </row>
    <row r="189" spans="1:6" s="1107" customFormat="1" ht="12.75">
      <c r="A189" s="99" t="s">
        <v>447</v>
      </c>
      <c r="B189" s="100">
        <v>0</v>
      </c>
      <c r="C189" s="100">
        <v>0</v>
      </c>
      <c r="D189" s="100">
        <v>0</v>
      </c>
      <c r="E189" s="100">
        <v>0</v>
      </c>
      <c r="F189" s="100">
        <v>0</v>
      </c>
    </row>
    <row r="190" spans="1:6" s="1107" customFormat="1" ht="12.75">
      <c r="A190" s="101" t="s">
        <v>448</v>
      </c>
      <c r="B190" s="100">
        <v>1110.49845</v>
      </c>
      <c r="C190" s="100">
        <v>6.86</v>
      </c>
      <c r="D190" s="100">
        <v>0</v>
      </c>
      <c r="E190" s="100">
        <v>0</v>
      </c>
      <c r="F190" s="100">
        <v>1117.3584499999999</v>
      </c>
    </row>
    <row r="191" spans="1:6" s="1107" customFormat="1" ht="12.75">
      <c r="A191" s="99" t="s">
        <v>449</v>
      </c>
      <c r="B191" s="100">
        <v>0</v>
      </c>
      <c r="C191" s="100">
        <v>0</v>
      </c>
      <c r="D191" s="100">
        <v>0</v>
      </c>
      <c r="E191" s="100">
        <v>0</v>
      </c>
      <c r="F191" s="100">
        <v>0</v>
      </c>
    </row>
    <row r="192" spans="1:6" s="1107" customFormat="1" ht="12.75">
      <c r="A192" s="99" t="s">
        <v>450</v>
      </c>
      <c r="B192" s="100">
        <v>0</v>
      </c>
      <c r="C192" s="100">
        <v>0</v>
      </c>
      <c r="D192" s="100">
        <v>0</v>
      </c>
      <c r="E192" s="100">
        <v>0</v>
      </c>
      <c r="F192" s="100">
        <v>0</v>
      </c>
    </row>
    <row r="193" spans="1:7" s="1107" customFormat="1" ht="12.75">
      <c r="A193" s="99" t="s">
        <v>451</v>
      </c>
      <c r="B193" s="100">
        <v>255.96823999999998</v>
      </c>
      <c r="C193" s="100">
        <v>6.86</v>
      </c>
      <c r="D193" s="100">
        <v>0</v>
      </c>
      <c r="E193" s="100">
        <v>0</v>
      </c>
      <c r="F193" s="100">
        <v>262.82823999999999</v>
      </c>
    </row>
    <row r="194" spans="1:7" s="1107" customFormat="1" ht="12.75">
      <c r="A194" s="99" t="s">
        <v>452</v>
      </c>
      <c r="B194" s="100">
        <v>0</v>
      </c>
      <c r="C194" s="100">
        <v>0</v>
      </c>
      <c r="D194" s="100">
        <v>0</v>
      </c>
      <c r="E194" s="100">
        <v>0</v>
      </c>
      <c r="F194" s="100">
        <v>0</v>
      </c>
    </row>
    <row r="195" spans="1:7" s="1107" customFormat="1" ht="12.75">
      <c r="A195" s="99" t="s">
        <v>453</v>
      </c>
      <c r="B195" s="100">
        <v>854.53021000000001</v>
      </c>
      <c r="C195" s="100">
        <v>0</v>
      </c>
      <c r="D195" s="100">
        <v>0</v>
      </c>
      <c r="E195" s="100">
        <v>0</v>
      </c>
      <c r="F195" s="100">
        <v>854.53021000000001</v>
      </c>
    </row>
    <row r="196" spans="1:7" s="1107" customFormat="1" ht="12.75">
      <c r="A196" s="101" t="s">
        <v>454</v>
      </c>
      <c r="B196" s="100">
        <v>0</v>
      </c>
      <c r="C196" s="100">
        <v>0</v>
      </c>
      <c r="D196" s="100">
        <v>0</v>
      </c>
      <c r="E196" s="100">
        <v>0</v>
      </c>
      <c r="F196" s="100">
        <v>0</v>
      </c>
    </row>
    <row r="197" spans="1:7" s="1107" customFormat="1" ht="12.75">
      <c r="A197" s="101" t="s">
        <v>455</v>
      </c>
      <c r="B197" s="100">
        <v>5503.7952400000004</v>
      </c>
      <c r="C197" s="100">
        <v>0</v>
      </c>
      <c r="D197" s="100">
        <v>0</v>
      </c>
      <c r="E197" s="100">
        <v>0</v>
      </c>
      <c r="F197" s="100">
        <v>5503.7952400000004</v>
      </c>
      <c r="G197" s="79"/>
    </row>
    <row r="198" spans="1:7" s="1107" customFormat="1" ht="12.75">
      <c r="A198" s="99" t="s">
        <v>456</v>
      </c>
      <c r="B198" s="100">
        <v>0</v>
      </c>
      <c r="C198" s="100">
        <v>0</v>
      </c>
      <c r="D198" s="100">
        <v>0</v>
      </c>
      <c r="E198" s="100">
        <v>0</v>
      </c>
      <c r="F198" s="100">
        <v>0</v>
      </c>
      <c r="G198" s="79"/>
    </row>
    <row r="199" spans="1:7" s="1107" customFormat="1" ht="12.75">
      <c r="A199" s="99" t="s">
        <v>457</v>
      </c>
      <c r="B199" s="100">
        <v>5503.7952400000004</v>
      </c>
      <c r="C199" s="100">
        <v>0</v>
      </c>
      <c r="D199" s="100">
        <v>0</v>
      </c>
      <c r="E199" s="100">
        <v>0</v>
      </c>
      <c r="F199" s="100">
        <v>5503.7952400000004</v>
      </c>
      <c r="G199" s="79"/>
    </row>
    <row r="200" spans="1:7" s="1107" customFormat="1" ht="12.75">
      <c r="A200" s="99" t="s">
        <v>458</v>
      </c>
      <c r="B200" s="100">
        <v>0</v>
      </c>
      <c r="C200" s="100">
        <v>0</v>
      </c>
      <c r="D200" s="100">
        <v>0</v>
      </c>
      <c r="E200" s="100">
        <v>0</v>
      </c>
      <c r="F200" s="100">
        <v>0</v>
      </c>
      <c r="G200" s="79"/>
    </row>
    <row r="201" spans="1:7" s="1107" customFormat="1" ht="12.75">
      <c r="A201" s="99" t="s">
        <v>459</v>
      </c>
      <c r="B201" s="100">
        <v>0</v>
      </c>
      <c r="C201" s="100">
        <v>0</v>
      </c>
      <c r="D201" s="100">
        <v>0</v>
      </c>
      <c r="E201" s="100">
        <v>0</v>
      </c>
      <c r="F201" s="100">
        <v>0</v>
      </c>
      <c r="G201" s="79"/>
    </row>
    <row r="202" spans="1:7" s="1107" customFormat="1" ht="13.5" thickBot="1">
      <c r="A202" s="101" t="s">
        <v>460</v>
      </c>
      <c r="B202" s="100">
        <v>0</v>
      </c>
      <c r="C202" s="100">
        <v>0</v>
      </c>
      <c r="D202" s="100">
        <v>0</v>
      </c>
      <c r="E202" s="100">
        <v>0</v>
      </c>
      <c r="F202" s="100">
        <v>0</v>
      </c>
      <c r="G202" s="79"/>
    </row>
    <row r="203" spans="1:7" s="1107" customFormat="1" ht="14.25" thickTop="1" thickBot="1">
      <c r="A203" s="97" t="s">
        <v>461</v>
      </c>
      <c r="B203" s="98">
        <v>5830380.3358999994</v>
      </c>
      <c r="C203" s="98">
        <v>8023061.6649899995</v>
      </c>
      <c r="D203" s="98">
        <v>2719.05386</v>
      </c>
      <c r="E203" s="98">
        <v>586.0806</v>
      </c>
      <c r="F203" s="98">
        <v>13856747.13535</v>
      </c>
      <c r="G203" s="79"/>
    </row>
    <row r="204" spans="1:7" s="1107" customFormat="1" ht="13.5" thickTop="1">
      <c r="A204" s="101" t="s">
        <v>462</v>
      </c>
      <c r="B204" s="100">
        <v>11779.436659999999</v>
      </c>
      <c r="C204" s="100">
        <v>3380.6485400000001</v>
      </c>
      <c r="D204" s="100">
        <v>0</v>
      </c>
      <c r="E204" s="100">
        <v>0</v>
      </c>
      <c r="F204" s="100">
        <v>15160.0852</v>
      </c>
      <c r="G204" s="79"/>
    </row>
    <row r="205" spans="1:7" s="1107" customFormat="1" ht="12.75">
      <c r="A205" s="102" t="s">
        <v>463</v>
      </c>
      <c r="B205" s="100">
        <v>0</v>
      </c>
      <c r="C205" s="100">
        <v>0</v>
      </c>
      <c r="D205" s="100">
        <v>0</v>
      </c>
      <c r="E205" s="100">
        <v>0</v>
      </c>
      <c r="F205" s="100">
        <v>0</v>
      </c>
      <c r="G205" s="79"/>
    </row>
    <row r="206" spans="1:7" s="1107" customFormat="1" ht="12.75">
      <c r="A206" s="99" t="s">
        <v>464</v>
      </c>
      <c r="B206" s="100">
        <v>0</v>
      </c>
      <c r="C206" s="100">
        <v>0</v>
      </c>
      <c r="D206" s="100">
        <v>0</v>
      </c>
      <c r="E206" s="100">
        <v>0</v>
      </c>
      <c r="F206" s="100">
        <v>0</v>
      </c>
      <c r="G206" s="79"/>
    </row>
    <row r="207" spans="1:7" s="1107" customFormat="1" ht="12.75">
      <c r="A207" s="99" t="s">
        <v>465</v>
      </c>
      <c r="B207" s="100">
        <v>11779.436659999999</v>
      </c>
      <c r="C207" s="100">
        <v>3380.6485400000001</v>
      </c>
      <c r="D207" s="100">
        <v>0</v>
      </c>
      <c r="E207" s="100">
        <v>0</v>
      </c>
      <c r="F207" s="100">
        <v>15160.0852</v>
      </c>
      <c r="G207" s="79"/>
    </row>
    <row r="208" spans="1:7" s="1107" customFormat="1" ht="12.75">
      <c r="A208" s="101" t="s">
        <v>466</v>
      </c>
      <c r="B208" s="100">
        <v>60372.209490000001</v>
      </c>
      <c r="C208" s="100">
        <v>0</v>
      </c>
      <c r="D208" s="100">
        <v>742.23800000000006</v>
      </c>
      <c r="E208" s="100">
        <v>0</v>
      </c>
      <c r="F208" s="100">
        <v>61114.447489999999</v>
      </c>
      <c r="G208" s="79"/>
    </row>
    <row r="209" spans="1:7" s="1107" customFormat="1" ht="12.75">
      <c r="A209" s="99" t="s">
        <v>467</v>
      </c>
      <c r="B209" s="100">
        <v>0</v>
      </c>
      <c r="C209" s="100">
        <v>0</v>
      </c>
      <c r="D209" s="100">
        <v>0</v>
      </c>
      <c r="E209" s="100">
        <v>0</v>
      </c>
      <c r="F209" s="100">
        <v>0</v>
      </c>
      <c r="G209" s="79"/>
    </row>
    <row r="210" spans="1:7" s="1107" customFormat="1" ht="12.75">
      <c r="A210" s="99" t="s">
        <v>468</v>
      </c>
      <c r="B210" s="100">
        <v>60372.209490000001</v>
      </c>
      <c r="C210" s="100">
        <v>0</v>
      </c>
      <c r="D210" s="100">
        <v>742.23800000000006</v>
      </c>
      <c r="E210" s="100">
        <v>0</v>
      </c>
      <c r="F210" s="100">
        <v>61114.447489999999</v>
      </c>
      <c r="G210" s="79"/>
    </row>
    <row r="211" spans="1:7" s="1107" customFormat="1" ht="12.75">
      <c r="A211" s="102" t="s">
        <v>469</v>
      </c>
      <c r="B211" s="100">
        <v>0</v>
      </c>
      <c r="C211" s="100">
        <v>0</v>
      </c>
      <c r="D211" s="100">
        <v>0</v>
      </c>
      <c r="E211" s="100">
        <v>0</v>
      </c>
      <c r="F211" s="100">
        <v>0</v>
      </c>
      <c r="G211" s="79"/>
    </row>
    <row r="212" spans="1:7" s="1107" customFormat="1" ht="12.75">
      <c r="A212" s="99" t="s">
        <v>470</v>
      </c>
      <c r="B212" s="100">
        <v>0</v>
      </c>
      <c r="C212" s="100">
        <v>0</v>
      </c>
      <c r="D212" s="100">
        <v>0</v>
      </c>
      <c r="E212" s="100">
        <v>0</v>
      </c>
      <c r="F212" s="100">
        <v>0</v>
      </c>
      <c r="G212" s="79"/>
    </row>
    <row r="213" spans="1:7" s="1107" customFormat="1" ht="12.75">
      <c r="A213" s="99" t="s">
        <v>471</v>
      </c>
      <c r="B213" s="100">
        <v>0</v>
      </c>
      <c r="C213" s="100">
        <v>0</v>
      </c>
      <c r="D213" s="100">
        <v>0</v>
      </c>
      <c r="E213" s="100">
        <v>0</v>
      </c>
      <c r="F213" s="100">
        <v>0</v>
      </c>
      <c r="G213" s="79"/>
    </row>
    <row r="214" spans="1:7" s="1107" customFormat="1" ht="12.75">
      <c r="A214" s="101" t="s">
        <v>472</v>
      </c>
      <c r="B214" s="100">
        <v>0</v>
      </c>
      <c r="C214" s="100">
        <v>0</v>
      </c>
      <c r="D214" s="100">
        <v>0</v>
      </c>
      <c r="E214" s="100">
        <v>0</v>
      </c>
      <c r="F214" s="100">
        <v>0</v>
      </c>
      <c r="G214" s="79"/>
    </row>
    <row r="215" spans="1:7" s="1107" customFormat="1" ht="12.75">
      <c r="A215" s="99" t="s">
        <v>473</v>
      </c>
      <c r="B215" s="100">
        <v>0</v>
      </c>
      <c r="C215" s="100">
        <v>0</v>
      </c>
      <c r="D215" s="100">
        <v>0</v>
      </c>
      <c r="E215" s="100">
        <v>0</v>
      </c>
      <c r="F215" s="100">
        <v>0</v>
      </c>
      <c r="G215" s="79"/>
    </row>
    <row r="216" spans="1:7" s="1107" customFormat="1" ht="12.75">
      <c r="A216" s="99" t="s">
        <v>474</v>
      </c>
      <c r="B216" s="100">
        <v>0</v>
      </c>
      <c r="C216" s="100">
        <v>0</v>
      </c>
      <c r="D216" s="100">
        <v>0</v>
      </c>
      <c r="E216" s="100">
        <v>0</v>
      </c>
      <c r="F216" s="100">
        <v>0</v>
      </c>
      <c r="G216" s="79"/>
    </row>
    <row r="217" spans="1:7" s="1107" customFormat="1" ht="12.75">
      <c r="A217" s="101" t="s">
        <v>475</v>
      </c>
      <c r="B217" s="100">
        <v>0</v>
      </c>
      <c r="C217" s="100">
        <v>0</v>
      </c>
      <c r="D217" s="100">
        <v>0</v>
      </c>
      <c r="E217" s="100">
        <v>0</v>
      </c>
      <c r="F217" s="100">
        <v>0</v>
      </c>
      <c r="G217" s="79"/>
    </row>
    <row r="218" spans="1:7" s="1107" customFormat="1" ht="12.75">
      <c r="A218" s="99" t="s">
        <v>476</v>
      </c>
      <c r="B218" s="100">
        <v>0</v>
      </c>
      <c r="C218" s="100">
        <v>0</v>
      </c>
      <c r="D218" s="100">
        <v>0</v>
      </c>
      <c r="E218" s="100">
        <v>0</v>
      </c>
      <c r="F218" s="100">
        <v>0</v>
      </c>
      <c r="G218" s="79"/>
    </row>
    <row r="219" spans="1:7" s="1107" customFormat="1" ht="12.75">
      <c r="A219" s="99" t="s">
        <v>477</v>
      </c>
      <c r="B219" s="100">
        <v>0</v>
      </c>
      <c r="C219" s="100">
        <v>0</v>
      </c>
      <c r="D219" s="100">
        <v>0</v>
      </c>
      <c r="E219" s="100">
        <v>0</v>
      </c>
      <c r="F219" s="100">
        <v>0</v>
      </c>
      <c r="G219" s="79"/>
    </row>
    <row r="220" spans="1:7" s="1107" customFormat="1" ht="12.75">
      <c r="A220" s="101" t="s">
        <v>478</v>
      </c>
      <c r="B220" s="100">
        <v>5007058.5250500003</v>
      </c>
      <c r="C220" s="100">
        <v>5936374.2600699998</v>
      </c>
      <c r="D220" s="100">
        <v>0</v>
      </c>
      <c r="E220" s="100">
        <v>0</v>
      </c>
      <c r="F220" s="100">
        <v>10943432.785120001</v>
      </c>
      <c r="G220" s="79"/>
    </row>
    <row r="221" spans="1:7" s="1107" customFormat="1" ht="12.75">
      <c r="A221" s="99" t="s">
        <v>479</v>
      </c>
      <c r="B221" s="100">
        <v>4122615.9529200001</v>
      </c>
      <c r="C221" s="100">
        <v>5510158.9001000002</v>
      </c>
      <c r="D221" s="100">
        <v>0</v>
      </c>
      <c r="E221" s="100">
        <v>0</v>
      </c>
      <c r="F221" s="100">
        <v>9632774.8530200012</v>
      </c>
      <c r="G221" s="79"/>
    </row>
    <row r="222" spans="1:7" s="1107" customFormat="1" ht="12.75">
      <c r="A222" s="99" t="s">
        <v>480</v>
      </c>
      <c r="B222" s="100">
        <v>5.5E-2</v>
      </c>
      <c r="C222" s="100">
        <v>0</v>
      </c>
      <c r="D222" s="100">
        <v>0</v>
      </c>
      <c r="E222" s="100">
        <v>0</v>
      </c>
      <c r="F222" s="100">
        <v>5.5E-2</v>
      </c>
      <c r="G222" s="79"/>
    </row>
    <row r="223" spans="1:7" s="1107" customFormat="1" ht="12.75">
      <c r="A223" s="99" t="s">
        <v>481</v>
      </c>
      <c r="B223" s="100">
        <v>478436.35298000003</v>
      </c>
      <c r="C223" s="100">
        <v>191184.10485</v>
      </c>
      <c r="D223" s="100">
        <v>0</v>
      </c>
      <c r="E223" s="100">
        <v>0</v>
      </c>
      <c r="F223" s="100">
        <v>669620.45783000009</v>
      </c>
      <c r="G223" s="79"/>
    </row>
    <row r="224" spans="1:7" s="1107" customFormat="1" ht="12.75">
      <c r="A224" s="99" t="s">
        <v>482</v>
      </c>
      <c r="B224" s="100">
        <v>0</v>
      </c>
      <c r="C224" s="100">
        <v>0</v>
      </c>
      <c r="D224" s="100">
        <v>0</v>
      </c>
      <c r="E224" s="100">
        <v>0</v>
      </c>
      <c r="F224" s="100">
        <v>0</v>
      </c>
      <c r="G224" s="79"/>
    </row>
    <row r="225" spans="1:7" s="1107" customFormat="1" ht="12.75">
      <c r="A225" s="99" t="s">
        <v>483</v>
      </c>
      <c r="B225" s="100">
        <v>161869.26127000002</v>
      </c>
      <c r="C225" s="100">
        <v>47857.119709999999</v>
      </c>
      <c r="D225" s="100">
        <v>0</v>
      </c>
      <c r="E225" s="100">
        <v>0</v>
      </c>
      <c r="F225" s="100">
        <v>209726.38097999999</v>
      </c>
      <c r="G225" s="79"/>
    </row>
    <row r="226" spans="1:7" s="1107" customFormat="1" ht="12.75">
      <c r="A226" s="99" t="s">
        <v>484</v>
      </c>
      <c r="B226" s="100">
        <v>626.25527</v>
      </c>
      <c r="C226" s="100">
        <v>0</v>
      </c>
      <c r="D226" s="100">
        <v>0</v>
      </c>
      <c r="E226" s="100">
        <v>0</v>
      </c>
      <c r="F226" s="100">
        <v>626.25527</v>
      </c>
      <c r="G226" s="79"/>
    </row>
    <row r="227" spans="1:7" s="1107" customFormat="1" ht="12.75">
      <c r="A227" s="99" t="s">
        <v>485</v>
      </c>
      <c r="B227" s="100">
        <v>11.260999999999999</v>
      </c>
      <c r="C227" s="100">
        <v>0</v>
      </c>
      <c r="D227" s="100">
        <v>0</v>
      </c>
      <c r="E227" s="100">
        <v>0</v>
      </c>
      <c r="F227" s="100">
        <v>11.260999999999999</v>
      </c>
      <c r="G227" s="79"/>
    </row>
    <row r="228" spans="1:7" s="1107" customFormat="1" ht="12.75">
      <c r="A228" s="99" t="s">
        <v>486</v>
      </c>
      <c r="B228" s="100">
        <v>0</v>
      </c>
      <c r="C228" s="100">
        <v>0</v>
      </c>
      <c r="D228" s="100">
        <v>0</v>
      </c>
      <c r="E228" s="100">
        <v>0</v>
      </c>
      <c r="F228" s="100">
        <v>0</v>
      </c>
      <c r="G228" s="79"/>
    </row>
    <row r="229" spans="1:7" s="1107" customFormat="1" ht="12.75">
      <c r="A229" s="99" t="s">
        <v>487</v>
      </c>
      <c r="B229" s="100">
        <v>243499.38661000002</v>
      </c>
      <c r="C229" s="100">
        <v>187174.13540999999</v>
      </c>
      <c r="D229" s="100">
        <v>0</v>
      </c>
      <c r="E229" s="100">
        <v>0</v>
      </c>
      <c r="F229" s="100">
        <v>430673.52201999997</v>
      </c>
      <c r="G229" s="79"/>
    </row>
    <row r="230" spans="1:7" s="1107" customFormat="1" ht="12.75">
      <c r="A230" s="101" t="s">
        <v>488</v>
      </c>
      <c r="B230" s="100">
        <v>713636.28402999998</v>
      </c>
      <c r="C230" s="100">
        <v>2037696.4295899998</v>
      </c>
      <c r="D230" s="100">
        <v>1976.8158600000002</v>
      </c>
      <c r="E230" s="100">
        <v>586.0806</v>
      </c>
      <c r="F230" s="100">
        <v>2753895.61008</v>
      </c>
      <c r="G230" s="79"/>
    </row>
    <row r="231" spans="1:7" s="1107" customFormat="1" ht="12.75">
      <c r="A231" s="99" t="s">
        <v>489</v>
      </c>
      <c r="B231" s="100">
        <v>292554.81680999999</v>
      </c>
      <c r="C231" s="100">
        <v>119853.36960999999</v>
      </c>
      <c r="D231" s="100">
        <v>0</v>
      </c>
      <c r="E231" s="100">
        <v>586.0806</v>
      </c>
      <c r="F231" s="100">
        <v>412994.26701999997</v>
      </c>
      <c r="G231" s="79"/>
    </row>
    <row r="232" spans="1:7" s="1107" customFormat="1" ht="12.75">
      <c r="A232" s="99" t="s">
        <v>490</v>
      </c>
      <c r="B232" s="100">
        <v>6346.38</v>
      </c>
      <c r="C232" s="100">
        <v>8588.6125399999983</v>
      </c>
      <c r="D232" s="100">
        <v>0</v>
      </c>
      <c r="E232" s="100">
        <v>0</v>
      </c>
      <c r="F232" s="100">
        <v>14934.992539999999</v>
      </c>
      <c r="G232" s="79"/>
    </row>
    <row r="233" spans="1:7" s="1107" customFormat="1" ht="12.75">
      <c r="A233" s="99" t="s">
        <v>491</v>
      </c>
      <c r="B233" s="100">
        <v>93096.111609999993</v>
      </c>
      <c r="C233" s="100">
        <v>97824.003479999999</v>
      </c>
      <c r="D233" s="100">
        <v>778.78773999999999</v>
      </c>
      <c r="E233" s="100">
        <v>0</v>
      </c>
      <c r="F233" s="100">
        <v>191698.90283000001</v>
      </c>
      <c r="G233" s="79"/>
    </row>
    <row r="234" spans="1:7" s="1107" customFormat="1" ht="12.75">
      <c r="A234" s="99" t="s">
        <v>492</v>
      </c>
      <c r="B234" s="100">
        <v>43197.052200000006</v>
      </c>
      <c r="C234" s="100">
        <v>25783.017690000001</v>
      </c>
      <c r="D234" s="100">
        <v>1142.31773</v>
      </c>
      <c r="E234" s="100">
        <v>0</v>
      </c>
      <c r="F234" s="100">
        <v>70122.387620000009</v>
      </c>
      <c r="G234" s="79"/>
    </row>
    <row r="235" spans="1:7" s="1107" customFormat="1" ht="12.75">
      <c r="A235" s="99" t="s">
        <v>493</v>
      </c>
      <c r="B235" s="100">
        <v>0</v>
      </c>
      <c r="C235" s="100">
        <v>0</v>
      </c>
      <c r="D235" s="100">
        <v>0</v>
      </c>
      <c r="E235" s="100">
        <v>0</v>
      </c>
      <c r="F235" s="100">
        <v>0</v>
      </c>
      <c r="G235" s="79"/>
    </row>
    <row r="236" spans="1:7" s="1107" customFormat="1" ht="12.75">
      <c r="A236" s="99" t="s">
        <v>494</v>
      </c>
      <c r="B236" s="100">
        <v>278441.92341000005</v>
      </c>
      <c r="C236" s="100">
        <v>1785647.4262699999</v>
      </c>
      <c r="D236" s="100">
        <v>55.710389999999997</v>
      </c>
      <c r="E236" s="100">
        <v>0</v>
      </c>
      <c r="F236" s="100">
        <v>2064145.0600699999</v>
      </c>
      <c r="G236" s="79"/>
    </row>
    <row r="237" spans="1:7" s="1107" customFormat="1" ht="12.75">
      <c r="A237" s="101" t="s">
        <v>495</v>
      </c>
      <c r="B237" s="106">
        <v>37533.880669999999</v>
      </c>
      <c r="C237" s="106">
        <v>45610.326789999999</v>
      </c>
      <c r="D237" s="106">
        <v>0</v>
      </c>
      <c r="E237" s="106">
        <v>0</v>
      </c>
      <c r="F237" s="106">
        <v>83144.207459999991</v>
      </c>
      <c r="G237" s="79"/>
    </row>
    <row r="238" spans="1:7" s="1107" customFormat="1" ht="12.75">
      <c r="A238" s="99" t="s">
        <v>496</v>
      </c>
      <c r="B238" s="106">
        <v>37533.840750000003</v>
      </c>
      <c r="C238" s="106">
        <v>45610.326789999999</v>
      </c>
      <c r="D238" s="106">
        <v>0</v>
      </c>
      <c r="E238" s="106">
        <v>0</v>
      </c>
      <c r="F238" s="106">
        <v>83144.167540000009</v>
      </c>
      <c r="G238" s="79"/>
    </row>
    <row r="239" spans="1:7" s="1107" customFormat="1" ht="12.75">
      <c r="A239" s="99" t="s">
        <v>497</v>
      </c>
      <c r="B239" s="106">
        <v>3.9920000000000004E-2</v>
      </c>
      <c r="C239" s="106">
        <v>0</v>
      </c>
      <c r="D239" s="106">
        <v>0</v>
      </c>
      <c r="E239" s="106">
        <v>0</v>
      </c>
      <c r="F239" s="106">
        <v>3.9920000000000004E-2</v>
      </c>
      <c r="G239" s="79"/>
    </row>
    <row r="240" spans="1:7" s="1107" customFormat="1" ht="12.75">
      <c r="A240" s="101" t="s">
        <v>498</v>
      </c>
      <c r="B240" s="106">
        <v>0</v>
      </c>
      <c r="C240" s="106">
        <v>0</v>
      </c>
      <c r="D240" s="106">
        <v>0</v>
      </c>
      <c r="E240" s="106">
        <v>0</v>
      </c>
      <c r="F240" s="106">
        <v>0</v>
      </c>
      <c r="G240" s="79"/>
    </row>
    <row r="241" spans="1:7" s="1107" customFormat="1" ht="12.75">
      <c r="A241" s="99" t="s">
        <v>496</v>
      </c>
      <c r="B241" s="106">
        <v>0</v>
      </c>
      <c r="C241" s="106">
        <v>0</v>
      </c>
      <c r="D241" s="106">
        <v>0</v>
      </c>
      <c r="E241" s="106">
        <v>0</v>
      </c>
      <c r="F241" s="106">
        <v>0</v>
      </c>
      <c r="G241" s="79"/>
    </row>
    <row r="242" spans="1:7" s="1107" customFormat="1" ht="12.75">
      <c r="A242" s="99" t="s">
        <v>497</v>
      </c>
      <c r="B242" s="106">
        <v>0</v>
      </c>
      <c r="C242" s="106">
        <v>0</v>
      </c>
      <c r="D242" s="106">
        <v>0</v>
      </c>
      <c r="E242" s="106">
        <v>0</v>
      </c>
      <c r="F242" s="106">
        <v>0</v>
      </c>
      <c r="G242" s="79"/>
    </row>
    <row r="243" spans="1:7" s="1107" customFormat="1" ht="12.75">
      <c r="A243" s="101" t="s">
        <v>499</v>
      </c>
      <c r="B243" s="106">
        <v>37533.961689999996</v>
      </c>
      <c r="C243" s="106">
        <v>45610.245860000003</v>
      </c>
      <c r="D243" s="106">
        <v>0</v>
      </c>
      <c r="E243" s="106">
        <v>0</v>
      </c>
      <c r="F243" s="106">
        <v>83144.207549999992</v>
      </c>
      <c r="G243" s="79"/>
    </row>
    <row r="244" spans="1:7" s="1107" customFormat="1" ht="13.5" thickBot="1">
      <c r="A244" s="101" t="s">
        <v>500</v>
      </c>
      <c r="B244" s="106">
        <v>0</v>
      </c>
      <c r="C244" s="106">
        <v>0</v>
      </c>
      <c r="D244" s="106">
        <v>0</v>
      </c>
      <c r="E244" s="106">
        <v>0</v>
      </c>
      <c r="F244" s="106">
        <v>0</v>
      </c>
      <c r="G244" s="79"/>
    </row>
    <row r="245" spans="1:7" s="1107" customFormat="1" ht="14.25" thickTop="1" thickBot="1">
      <c r="A245" s="97" t="s">
        <v>501</v>
      </c>
      <c r="B245" s="98">
        <v>289301.75567000004</v>
      </c>
      <c r="C245" s="98">
        <v>33002.804459999999</v>
      </c>
      <c r="D245" s="98">
        <v>0</v>
      </c>
      <c r="E245" s="98">
        <v>2.3E-3</v>
      </c>
      <c r="F245" s="98">
        <v>322304.56242999999</v>
      </c>
      <c r="G245" s="79"/>
    </row>
    <row r="246" spans="1:7" s="1107" customFormat="1" ht="13.5" thickTop="1">
      <c r="A246" s="99" t="s">
        <v>502</v>
      </c>
      <c r="B246" s="100">
        <v>903.41942000000006</v>
      </c>
      <c r="C246" s="100">
        <v>79.74466000000001</v>
      </c>
      <c r="D246" s="100">
        <v>0</v>
      </c>
      <c r="E246" s="100">
        <v>0</v>
      </c>
      <c r="F246" s="100">
        <v>983.16408000000001</v>
      </c>
      <c r="G246" s="79"/>
    </row>
    <row r="247" spans="1:7" s="1107" customFormat="1" ht="12.75">
      <c r="A247" s="99" t="s">
        <v>503</v>
      </c>
      <c r="B247" s="100">
        <v>1540.4266100000002</v>
      </c>
      <c r="C247" s="100">
        <v>3939.7757900000001</v>
      </c>
      <c r="D247" s="100">
        <v>0</v>
      </c>
      <c r="E247" s="100">
        <v>2.3E-3</v>
      </c>
      <c r="F247" s="100">
        <v>5480.2047000000002</v>
      </c>
      <c r="G247" s="79"/>
    </row>
    <row r="248" spans="1:7" s="1107" customFormat="1" ht="12.75">
      <c r="A248" s="99" t="s">
        <v>504</v>
      </c>
      <c r="B248" s="100">
        <v>270937.42919</v>
      </c>
      <c r="C248" s="100">
        <v>25186.231460000003</v>
      </c>
      <c r="D248" s="100">
        <v>0</v>
      </c>
      <c r="E248" s="100">
        <v>0</v>
      </c>
      <c r="F248" s="100">
        <v>296123.66064999998</v>
      </c>
      <c r="G248" s="79"/>
    </row>
    <row r="249" spans="1:7" s="1107" customFormat="1" ht="12.75">
      <c r="A249" s="99" t="s">
        <v>505</v>
      </c>
      <c r="B249" s="100">
        <v>5642.2787800000006</v>
      </c>
      <c r="C249" s="100">
        <v>2159.2703199999996</v>
      </c>
      <c r="D249" s="100">
        <v>0</v>
      </c>
      <c r="E249" s="100">
        <v>0</v>
      </c>
      <c r="F249" s="100">
        <v>7801.5490999999993</v>
      </c>
      <c r="G249" s="79"/>
    </row>
    <row r="250" spans="1:7" s="1107" customFormat="1" ht="12.75">
      <c r="A250" s="99" t="s">
        <v>506</v>
      </c>
      <c r="B250" s="100">
        <v>4676.5428400000001</v>
      </c>
      <c r="C250" s="100">
        <v>500.05090999999999</v>
      </c>
      <c r="D250" s="100">
        <v>0</v>
      </c>
      <c r="E250" s="100">
        <v>0</v>
      </c>
      <c r="F250" s="100">
        <v>5176.59375</v>
      </c>
      <c r="G250" s="79"/>
    </row>
    <row r="251" spans="1:7" s="1107" customFormat="1" ht="12.75">
      <c r="A251" s="99" t="s">
        <v>507</v>
      </c>
      <c r="B251" s="100">
        <v>1583.9494999999999</v>
      </c>
      <c r="C251" s="100">
        <v>291.76594</v>
      </c>
      <c r="D251" s="100">
        <v>0</v>
      </c>
      <c r="E251" s="100">
        <v>0</v>
      </c>
      <c r="F251" s="100">
        <v>1875.7154399999999</v>
      </c>
      <c r="G251" s="79"/>
    </row>
    <row r="252" spans="1:7" s="1107" customFormat="1" ht="12.75">
      <c r="A252" s="99" t="s">
        <v>508</v>
      </c>
      <c r="B252" s="100">
        <v>2243.6395499999999</v>
      </c>
      <c r="C252" s="100">
        <v>280.49346000000003</v>
      </c>
      <c r="D252" s="100">
        <v>0</v>
      </c>
      <c r="E252" s="100">
        <v>0</v>
      </c>
      <c r="F252" s="100">
        <v>2524.1330099999996</v>
      </c>
      <c r="G252" s="79"/>
    </row>
    <row r="253" spans="1:7" s="1107" customFormat="1" ht="12.75">
      <c r="A253" s="99" t="s">
        <v>509</v>
      </c>
      <c r="B253" s="100">
        <v>839.62029000000007</v>
      </c>
      <c r="C253" s="100">
        <v>402.32074</v>
      </c>
      <c r="D253" s="100">
        <v>0</v>
      </c>
      <c r="E253" s="100">
        <v>0</v>
      </c>
      <c r="F253" s="100">
        <v>1241.94103</v>
      </c>
      <c r="G253" s="79"/>
    </row>
    <row r="254" spans="1:7" s="1107" customFormat="1" ht="12.75">
      <c r="A254" s="99" t="s">
        <v>510</v>
      </c>
      <c r="B254" s="100">
        <v>0</v>
      </c>
      <c r="C254" s="100">
        <v>0</v>
      </c>
      <c r="D254" s="100">
        <v>0</v>
      </c>
      <c r="E254" s="100">
        <v>0</v>
      </c>
      <c r="F254" s="100">
        <v>0</v>
      </c>
      <c r="G254" s="79"/>
    </row>
    <row r="255" spans="1:7" s="1107" customFormat="1" ht="12.75">
      <c r="A255" s="99" t="s">
        <v>511</v>
      </c>
      <c r="B255" s="100">
        <v>915.52340000000004</v>
      </c>
      <c r="C255" s="100">
        <v>149.70251000000002</v>
      </c>
      <c r="D255" s="100">
        <v>0</v>
      </c>
      <c r="E255" s="100">
        <v>0</v>
      </c>
      <c r="F255" s="100">
        <v>1065.2259099999999</v>
      </c>
      <c r="G255" s="79"/>
    </row>
    <row r="256" spans="1:7" s="1107" customFormat="1" ht="13.5" thickBot="1">
      <c r="A256" s="99" t="s">
        <v>512</v>
      </c>
      <c r="B256" s="100">
        <v>18.926089999999999</v>
      </c>
      <c r="C256" s="100">
        <v>13.44867</v>
      </c>
      <c r="D256" s="100">
        <v>0</v>
      </c>
      <c r="E256" s="100">
        <v>0</v>
      </c>
      <c r="F256" s="100">
        <v>32.374759999999995</v>
      </c>
      <c r="G256" s="79"/>
    </row>
    <row r="257" spans="1:7" s="1107" customFormat="1" ht="14.25" thickTop="1" thickBot="1">
      <c r="A257" s="97" t="s">
        <v>513</v>
      </c>
      <c r="B257" s="98">
        <v>-77597.357550000001</v>
      </c>
      <c r="C257" s="98">
        <v>-9161.0862300000008</v>
      </c>
      <c r="D257" s="98">
        <v>0</v>
      </c>
      <c r="E257" s="98">
        <v>0</v>
      </c>
      <c r="F257" s="98">
        <v>-86758.443780000001</v>
      </c>
      <c r="G257" s="79"/>
    </row>
    <row r="258" spans="1:7" s="1107" customFormat="1" ht="13.5" thickTop="1">
      <c r="A258" s="99" t="s">
        <v>514</v>
      </c>
      <c r="B258" s="100">
        <v>-69628.802859999996</v>
      </c>
      <c r="C258" s="100">
        <v>-8544.170689999999</v>
      </c>
      <c r="D258" s="100">
        <v>0</v>
      </c>
      <c r="E258" s="100">
        <v>0</v>
      </c>
      <c r="F258" s="100">
        <v>-78172.973549999995</v>
      </c>
      <c r="G258" s="79"/>
    </row>
    <row r="259" spans="1:7" s="1107" customFormat="1" ht="12.75">
      <c r="A259" s="99" t="s">
        <v>515</v>
      </c>
      <c r="B259" s="100">
        <v>0</v>
      </c>
      <c r="C259" s="100">
        <v>0</v>
      </c>
      <c r="D259" s="100">
        <v>0</v>
      </c>
      <c r="E259" s="100">
        <v>0</v>
      </c>
      <c r="F259" s="100">
        <v>0</v>
      </c>
      <c r="G259" s="79"/>
    </row>
    <row r="260" spans="1:7" s="1107" customFormat="1" ht="12.75">
      <c r="A260" s="99" t="s">
        <v>516</v>
      </c>
      <c r="B260" s="100">
        <v>-7344.9278800000002</v>
      </c>
      <c r="C260" s="100">
        <v>-249.02655999999999</v>
      </c>
      <c r="D260" s="100">
        <v>0</v>
      </c>
      <c r="E260" s="100">
        <v>0</v>
      </c>
      <c r="F260" s="100">
        <v>-7593.9544400000004</v>
      </c>
      <c r="G260" s="79"/>
    </row>
    <row r="261" spans="1:7" s="1107" customFormat="1" ht="12.75">
      <c r="A261" s="99" t="s">
        <v>517</v>
      </c>
      <c r="B261" s="100">
        <v>-243.34492</v>
      </c>
      <c r="C261" s="100">
        <v>-367.88898</v>
      </c>
      <c r="D261" s="100">
        <v>0</v>
      </c>
      <c r="E261" s="100">
        <v>0</v>
      </c>
      <c r="F261" s="100">
        <v>-611.23390000000006</v>
      </c>
      <c r="G261" s="79"/>
    </row>
    <row r="262" spans="1:7" s="1107" customFormat="1" ht="12.75">
      <c r="A262" s="99" t="s">
        <v>518</v>
      </c>
      <c r="B262" s="100">
        <v>-378.50693999999999</v>
      </c>
      <c r="C262" s="100">
        <v>0</v>
      </c>
      <c r="D262" s="100">
        <v>0</v>
      </c>
      <c r="E262" s="100">
        <v>0</v>
      </c>
      <c r="F262" s="100">
        <v>-378.50693999999999</v>
      </c>
      <c r="G262" s="79"/>
    </row>
    <row r="263" spans="1:7" s="1107" customFormat="1" ht="12.75">
      <c r="A263" s="102" t="s">
        <v>519</v>
      </c>
      <c r="B263" s="100">
        <v>0</v>
      </c>
      <c r="C263" s="100">
        <v>0</v>
      </c>
      <c r="D263" s="100">
        <v>0</v>
      </c>
      <c r="E263" s="100">
        <v>0</v>
      </c>
      <c r="F263" s="100">
        <v>0</v>
      </c>
      <c r="G263" s="79"/>
    </row>
    <row r="264" spans="1:7" s="1107" customFormat="1" ht="13.5" thickBot="1">
      <c r="A264" s="102" t="s">
        <v>520</v>
      </c>
      <c r="B264" s="100">
        <v>-1.77495</v>
      </c>
      <c r="C264" s="100">
        <v>0</v>
      </c>
      <c r="D264" s="100">
        <v>0</v>
      </c>
      <c r="E264" s="100">
        <v>0</v>
      </c>
      <c r="F264" s="100">
        <v>-1.77495</v>
      </c>
      <c r="G264" s="79"/>
    </row>
    <row r="265" spans="1:7" s="1107" customFormat="1" ht="14.25" thickTop="1" thickBot="1">
      <c r="A265" s="108" t="s">
        <v>521</v>
      </c>
      <c r="B265" s="95">
        <v>211704.39812</v>
      </c>
      <c r="C265" s="95">
        <v>23841.718230000002</v>
      </c>
      <c r="D265" s="95">
        <v>0</v>
      </c>
      <c r="E265" s="95">
        <v>2.3E-3</v>
      </c>
      <c r="F265" s="95">
        <v>235546.11865000002</v>
      </c>
      <c r="G265" s="79"/>
    </row>
    <row r="266" spans="1:7" s="1107" customFormat="1" ht="14.25" thickTop="1" thickBot="1">
      <c r="A266" s="113" t="s">
        <v>522</v>
      </c>
      <c r="B266" s="98">
        <v>7746.0707499999999</v>
      </c>
      <c r="C266" s="98">
        <v>3389.0627999999997</v>
      </c>
      <c r="D266" s="98">
        <v>0</v>
      </c>
      <c r="E266" s="98">
        <v>0</v>
      </c>
      <c r="F266" s="98">
        <v>11135.13355</v>
      </c>
      <c r="G266" s="79"/>
    </row>
    <row r="267" spans="1:7" s="1107" customFormat="1" ht="13.5" thickTop="1">
      <c r="A267" s="99" t="s">
        <v>523</v>
      </c>
      <c r="B267" s="100">
        <v>5398.3722800000005</v>
      </c>
      <c r="C267" s="100">
        <v>1641.9698899999999</v>
      </c>
      <c r="D267" s="100">
        <v>0</v>
      </c>
      <c r="E267" s="100">
        <v>0</v>
      </c>
      <c r="F267" s="100">
        <v>7040.3421699999999</v>
      </c>
      <c r="G267" s="79"/>
    </row>
    <row r="268" spans="1:7" s="1107" customFormat="1" ht="12.75">
      <c r="A268" s="99" t="s">
        <v>524</v>
      </c>
      <c r="B268" s="100">
        <v>509.56288000000001</v>
      </c>
      <c r="C268" s="100">
        <v>631.85415999999998</v>
      </c>
      <c r="D268" s="100">
        <v>0</v>
      </c>
      <c r="E268" s="100">
        <v>0</v>
      </c>
      <c r="F268" s="100">
        <v>1141.41704</v>
      </c>
      <c r="G268" s="79"/>
    </row>
    <row r="269" spans="1:7" s="1107" customFormat="1" ht="12.75">
      <c r="A269" s="99" t="s">
        <v>525</v>
      </c>
      <c r="B269" s="100">
        <v>882.37657999999999</v>
      </c>
      <c r="C269" s="100">
        <v>720.3</v>
      </c>
      <c r="D269" s="100">
        <v>0</v>
      </c>
      <c r="E269" s="100">
        <v>0</v>
      </c>
      <c r="F269" s="100">
        <v>1602.6765800000001</v>
      </c>
      <c r="G269" s="79"/>
    </row>
    <row r="270" spans="1:7" s="1107" customFormat="1" ht="12.75">
      <c r="A270" s="99" t="s">
        <v>526</v>
      </c>
      <c r="B270" s="100">
        <v>0</v>
      </c>
      <c r="C270" s="100">
        <v>0</v>
      </c>
      <c r="D270" s="100">
        <v>0</v>
      </c>
      <c r="E270" s="100">
        <v>0</v>
      </c>
      <c r="F270" s="100">
        <v>0</v>
      </c>
      <c r="G270" s="79"/>
    </row>
    <row r="271" spans="1:7" s="1107" customFormat="1" ht="12.75">
      <c r="A271" s="114" t="s">
        <v>527</v>
      </c>
      <c r="B271" s="100">
        <v>955.75900999999999</v>
      </c>
      <c r="C271" s="100">
        <v>394.93875000000003</v>
      </c>
      <c r="D271" s="100">
        <v>0</v>
      </c>
      <c r="E271" s="100">
        <v>0</v>
      </c>
      <c r="F271" s="100">
        <v>1350.69776</v>
      </c>
      <c r="G271" s="79"/>
    </row>
    <row r="272" spans="1:7" s="1107" customFormat="1" ht="13.5" thickBot="1">
      <c r="A272" s="114" t="s">
        <v>528</v>
      </c>
      <c r="B272" s="100">
        <v>0</v>
      </c>
      <c r="C272" s="100">
        <v>0</v>
      </c>
      <c r="D272" s="100">
        <v>0</v>
      </c>
      <c r="E272" s="100">
        <v>0</v>
      </c>
      <c r="F272" s="100">
        <v>0</v>
      </c>
      <c r="G272" s="79"/>
    </row>
    <row r="273" spans="1:7" s="1107" customFormat="1" ht="14.25" thickTop="1" thickBot="1">
      <c r="A273" s="97" t="s">
        <v>529</v>
      </c>
      <c r="B273" s="98">
        <v>-3007.1267400000002</v>
      </c>
      <c r="C273" s="98">
        <v>-1181.0041200000001</v>
      </c>
      <c r="D273" s="98">
        <v>0</v>
      </c>
      <c r="E273" s="98">
        <v>0</v>
      </c>
      <c r="F273" s="98">
        <v>-4188.1308600000002</v>
      </c>
      <c r="G273" s="79"/>
    </row>
    <row r="274" spans="1:7" s="1107" customFormat="1" ht="13.5" thickTop="1">
      <c r="A274" s="99" t="s">
        <v>523</v>
      </c>
      <c r="B274" s="100">
        <v>-773.74284999999998</v>
      </c>
      <c r="C274" s="100">
        <v>-345.94024999999999</v>
      </c>
      <c r="D274" s="100">
        <v>0</v>
      </c>
      <c r="E274" s="100">
        <v>0</v>
      </c>
      <c r="F274" s="100">
        <v>-1119.6831000000002</v>
      </c>
      <c r="G274" s="79"/>
    </row>
    <row r="275" spans="1:7" s="1107" customFormat="1" ht="12.75">
      <c r="A275" s="99" t="s">
        <v>530</v>
      </c>
      <c r="B275" s="100">
        <v>-1245.5293700000002</v>
      </c>
      <c r="C275" s="100">
        <v>-3.6002299999999998</v>
      </c>
      <c r="D275" s="100">
        <v>0</v>
      </c>
      <c r="E275" s="100">
        <v>0</v>
      </c>
      <c r="F275" s="100">
        <v>-1249.1296</v>
      </c>
      <c r="G275" s="79"/>
    </row>
    <row r="276" spans="1:7" s="1107" customFormat="1" ht="12.75">
      <c r="A276" s="99" t="s">
        <v>531</v>
      </c>
      <c r="B276" s="100">
        <v>-1.43472</v>
      </c>
      <c r="C276" s="100">
        <v>0</v>
      </c>
      <c r="D276" s="100">
        <v>0</v>
      </c>
      <c r="E276" s="100">
        <v>0</v>
      </c>
      <c r="F276" s="100">
        <v>-1.43472</v>
      </c>
      <c r="G276" s="79"/>
    </row>
    <row r="277" spans="1:7" s="1107" customFormat="1" ht="12.75">
      <c r="A277" s="102" t="s">
        <v>532</v>
      </c>
      <c r="B277" s="100">
        <v>-25.316099999999999</v>
      </c>
      <c r="C277" s="100">
        <v>0</v>
      </c>
      <c r="D277" s="100">
        <v>0</v>
      </c>
      <c r="E277" s="100">
        <v>0</v>
      </c>
      <c r="F277" s="100">
        <v>-25.316099999999999</v>
      </c>
      <c r="G277" s="79"/>
    </row>
    <row r="278" spans="1:7" s="1107" customFormat="1" ht="12.75">
      <c r="A278" s="102" t="s">
        <v>533</v>
      </c>
      <c r="B278" s="100">
        <v>-961.1037</v>
      </c>
      <c r="C278" s="100">
        <v>-831.46364000000005</v>
      </c>
      <c r="D278" s="100">
        <v>0</v>
      </c>
      <c r="E278" s="100">
        <v>0</v>
      </c>
      <c r="F278" s="100">
        <v>-1792.5673400000001</v>
      </c>
      <c r="G278" s="79"/>
    </row>
    <row r="279" spans="1:7" s="1107" customFormat="1" ht="13.5" thickBot="1">
      <c r="A279" s="99" t="s">
        <v>534</v>
      </c>
      <c r="B279" s="100">
        <v>0</v>
      </c>
      <c r="C279" s="100">
        <v>0</v>
      </c>
      <c r="D279" s="100">
        <v>0</v>
      </c>
      <c r="E279" s="100">
        <v>0</v>
      </c>
      <c r="F279" s="100">
        <v>0</v>
      </c>
      <c r="G279" s="79"/>
    </row>
    <row r="280" spans="1:7" s="1107" customFormat="1" ht="14.25" thickTop="1" thickBot="1">
      <c r="A280" s="97" t="s">
        <v>535</v>
      </c>
      <c r="B280" s="98">
        <v>216443.34213</v>
      </c>
      <c r="C280" s="98">
        <v>26049.77691</v>
      </c>
      <c r="D280" s="98">
        <v>0</v>
      </c>
      <c r="E280" s="98">
        <v>2.3E-3</v>
      </c>
      <c r="F280" s="98">
        <v>242493.12134000001</v>
      </c>
      <c r="G280" s="79"/>
    </row>
    <row r="281" spans="1:7" s="1107" customFormat="1" ht="13.5" thickTop="1">
      <c r="A281" s="99" t="s">
        <v>536</v>
      </c>
      <c r="B281" s="100">
        <v>25028.593760000003</v>
      </c>
      <c r="C281" s="100">
        <v>8069.37889</v>
      </c>
      <c r="D281" s="100">
        <v>0</v>
      </c>
      <c r="E281" s="100">
        <v>0</v>
      </c>
      <c r="F281" s="100">
        <v>33097.972649999996</v>
      </c>
      <c r="G281" s="79"/>
    </row>
    <row r="282" spans="1:7" s="1107" customFormat="1" ht="12.75">
      <c r="A282" s="99" t="s">
        <v>537</v>
      </c>
      <c r="B282" s="100">
        <v>1547.0550900000001</v>
      </c>
      <c r="C282" s="100">
        <v>691.97156999999993</v>
      </c>
      <c r="D282" s="100">
        <v>0</v>
      </c>
      <c r="E282" s="100">
        <v>0</v>
      </c>
      <c r="F282" s="100">
        <v>2239.02666</v>
      </c>
      <c r="G282" s="79"/>
    </row>
    <row r="283" spans="1:7" s="1107" customFormat="1" ht="12.75">
      <c r="A283" s="99" t="s">
        <v>538</v>
      </c>
      <c r="B283" s="100">
        <v>23481.538670000002</v>
      </c>
      <c r="C283" s="100">
        <v>7377.4073200000003</v>
      </c>
      <c r="D283" s="100">
        <v>0</v>
      </c>
      <c r="E283" s="100">
        <v>0</v>
      </c>
      <c r="F283" s="100">
        <v>30858.94599</v>
      </c>
      <c r="G283" s="79"/>
    </row>
    <row r="284" spans="1:7" s="1107" customFormat="1" ht="12.75">
      <c r="A284" s="99" t="s">
        <v>539</v>
      </c>
      <c r="B284" s="100">
        <v>0</v>
      </c>
      <c r="C284" s="100">
        <v>0</v>
      </c>
      <c r="D284" s="100">
        <v>0</v>
      </c>
      <c r="E284" s="100">
        <v>0</v>
      </c>
      <c r="F284" s="100">
        <v>0</v>
      </c>
      <c r="G284" s="79"/>
    </row>
    <row r="285" spans="1:7" s="1107" customFormat="1" ht="12.75">
      <c r="A285" s="99" t="s">
        <v>540</v>
      </c>
      <c r="B285" s="100">
        <v>0</v>
      </c>
      <c r="C285" s="100">
        <v>0</v>
      </c>
      <c r="D285" s="100">
        <v>0</v>
      </c>
      <c r="E285" s="100">
        <v>0</v>
      </c>
      <c r="F285" s="100">
        <v>0</v>
      </c>
      <c r="G285" s="79"/>
    </row>
    <row r="286" spans="1:7" s="1107" customFormat="1" ht="12.75">
      <c r="A286" s="99" t="s">
        <v>541</v>
      </c>
      <c r="B286" s="100">
        <v>0</v>
      </c>
      <c r="C286" s="100">
        <v>0</v>
      </c>
      <c r="D286" s="100">
        <v>0</v>
      </c>
      <c r="E286" s="100">
        <v>0</v>
      </c>
      <c r="F286" s="100">
        <v>0</v>
      </c>
      <c r="G286" s="79"/>
    </row>
    <row r="287" spans="1:7" s="1107" customFormat="1" ht="12.75">
      <c r="A287" s="99" t="s">
        <v>542</v>
      </c>
      <c r="B287" s="100">
        <v>0</v>
      </c>
      <c r="C287" s="100">
        <v>0</v>
      </c>
      <c r="D287" s="100">
        <v>0</v>
      </c>
      <c r="E287" s="100">
        <v>0</v>
      </c>
      <c r="F287" s="100">
        <v>0</v>
      </c>
      <c r="G287" s="79"/>
    </row>
    <row r="288" spans="1:7" s="1107" customFormat="1" ht="12.75">
      <c r="A288" s="99" t="s">
        <v>543</v>
      </c>
      <c r="B288" s="100">
        <v>0</v>
      </c>
      <c r="C288" s="100">
        <v>0</v>
      </c>
      <c r="D288" s="100">
        <v>0</v>
      </c>
      <c r="E288" s="100">
        <v>0</v>
      </c>
      <c r="F288" s="100">
        <v>0</v>
      </c>
      <c r="G288" s="79"/>
    </row>
    <row r="289" spans="1:7" s="1107" customFormat="1" ht="12.75">
      <c r="A289" s="99" t="s">
        <v>544</v>
      </c>
      <c r="B289" s="100">
        <v>-47466.774010000001</v>
      </c>
      <c r="C289" s="100">
        <v>-17074.12628</v>
      </c>
      <c r="D289" s="100">
        <v>0</v>
      </c>
      <c r="E289" s="100">
        <v>0</v>
      </c>
      <c r="F289" s="100">
        <v>-64540.900289999998</v>
      </c>
      <c r="G289" s="79"/>
    </row>
    <row r="290" spans="1:7" s="1107" customFormat="1" ht="12.75">
      <c r="A290" s="102" t="s">
        <v>545</v>
      </c>
      <c r="B290" s="100">
        <v>-46025.113340000004</v>
      </c>
      <c r="C290" s="100">
        <v>-16486.348130000002</v>
      </c>
      <c r="D290" s="100">
        <v>0</v>
      </c>
      <c r="E290" s="100">
        <v>0</v>
      </c>
      <c r="F290" s="100">
        <v>-62511.461470000002</v>
      </c>
      <c r="G290" s="79"/>
    </row>
    <row r="291" spans="1:7" s="1107" customFormat="1" ht="12.75">
      <c r="A291" s="102" t="s">
        <v>546</v>
      </c>
      <c r="B291" s="100">
        <v>-3.4776599999999998</v>
      </c>
      <c r="C291" s="100">
        <v>-40.247320000000002</v>
      </c>
      <c r="D291" s="100">
        <v>0</v>
      </c>
      <c r="E291" s="100">
        <v>0</v>
      </c>
      <c r="F291" s="100">
        <v>-43.724980000000002</v>
      </c>
      <c r="G291" s="79"/>
    </row>
    <row r="292" spans="1:7" s="1107" customFormat="1" ht="12.75">
      <c r="A292" s="99" t="s">
        <v>547</v>
      </c>
      <c r="B292" s="100">
        <v>-3.0870000000000002</v>
      </c>
      <c r="C292" s="100">
        <v>0</v>
      </c>
      <c r="D292" s="100">
        <v>0</v>
      </c>
      <c r="E292" s="100">
        <v>0</v>
      </c>
      <c r="F292" s="100">
        <v>-3.0870000000000002</v>
      </c>
      <c r="G292" s="79"/>
    </row>
    <row r="293" spans="1:7" s="1107" customFormat="1" ht="12.75">
      <c r="A293" s="102" t="s">
        <v>548</v>
      </c>
      <c r="B293" s="100">
        <v>-1434.72001</v>
      </c>
      <c r="C293" s="100">
        <v>-547.53082999999992</v>
      </c>
      <c r="D293" s="100">
        <v>0</v>
      </c>
      <c r="E293" s="100">
        <v>0</v>
      </c>
      <c r="F293" s="100">
        <v>-1982.2508400000002</v>
      </c>
      <c r="G293" s="79"/>
    </row>
    <row r="294" spans="1:7" s="1107" customFormat="1" ht="12.75">
      <c r="A294" s="102" t="s">
        <v>549</v>
      </c>
      <c r="B294" s="100">
        <v>-0.376</v>
      </c>
      <c r="C294" s="100">
        <v>0</v>
      </c>
      <c r="D294" s="100">
        <v>0</v>
      </c>
      <c r="E294" s="100">
        <v>0</v>
      </c>
      <c r="F294" s="100">
        <v>-0.376</v>
      </c>
      <c r="G294" s="79"/>
    </row>
    <row r="295" spans="1:7" s="1107" customFormat="1" ht="13.5" thickBot="1">
      <c r="A295" s="99" t="s">
        <v>550</v>
      </c>
      <c r="B295" s="100">
        <v>0</v>
      </c>
      <c r="C295" s="100">
        <v>0</v>
      </c>
      <c r="D295" s="100">
        <v>0</v>
      </c>
      <c r="E295" s="100">
        <v>0</v>
      </c>
      <c r="F295" s="100">
        <v>0</v>
      </c>
      <c r="G295" s="79"/>
    </row>
    <row r="296" spans="1:7" s="1107" customFormat="1" ht="14.25" thickTop="1" thickBot="1">
      <c r="A296" s="108" t="s">
        <v>551</v>
      </c>
      <c r="B296" s="95">
        <v>194005.16188</v>
      </c>
      <c r="C296" s="95">
        <v>17045.02952</v>
      </c>
      <c r="D296" s="95">
        <v>0</v>
      </c>
      <c r="E296" s="95">
        <v>2.3E-3</v>
      </c>
      <c r="F296" s="95">
        <v>211050.19369999997</v>
      </c>
      <c r="G296" s="79"/>
    </row>
    <row r="297" spans="1:7" s="1107" customFormat="1" ht="14.25" thickTop="1" thickBot="1">
      <c r="A297" s="97" t="s">
        <v>552</v>
      </c>
      <c r="B297" s="98">
        <v>-174849.16803999999</v>
      </c>
      <c r="C297" s="98">
        <v>-13963.8148</v>
      </c>
      <c r="D297" s="98">
        <v>0</v>
      </c>
      <c r="E297" s="98">
        <v>0</v>
      </c>
      <c r="F297" s="98">
        <v>-188812.98284000001</v>
      </c>
      <c r="G297" s="79"/>
    </row>
    <row r="298" spans="1:7" s="1107" customFormat="1" ht="13.5" thickTop="1">
      <c r="A298" s="99" t="s">
        <v>553</v>
      </c>
      <c r="B298" s="100">
        <v>-107458.55923</v>
      </c>
      <c r="C298" s="100">
        <v>-283.65375</v>
      </c>
      <c r="D298" s="100">
        <v>0</v>
      </c>
      <c r="E298" s="100">
        <v>0</v>
      </c>
      <c r="F298" s="100">
        <v>-107742.21298000001</v>
      </c>
      <c r="G298" s="79"/>
    </row>
    <row r="299" spans="1:7" s="1107" customFormat="1" ht="12.75">
      <c r="A299" s="99" t="s">
        <v>554</v>
      </c>
      <c r="B299" s="100">
        <v>-14312.701010000001</v>
      </c>
      <c r="C299" s="100">
        <v>-561.21527000000003</v>
      </c>
      <c r="D299" s="100">
        <v>0</v>
      </c>
      <c r="E299" s="100">
        <v>0</v>
      </c>
      <c r="F299" s="100">
        <v>-14873.916279999999</v>
      </c>
      <c r="G299" s="79"/>
    </row>
    <row r="300" spans="1:7" s="1107" customFormat="1" ht="12.75">
      <c r="A300" s="99" t="s">
        <v>555</v>
      </c>
      <c r="B300" s="100">
        <v>-748.24887000000001</v>
      </c>
      <c r="C300" s="100">
        <v>-3552.8769199999997</v>
      </c>
      <c r="D300" s="100">
        <v>0</v>
      </c>
      <c r="E300" s="100">
        <v>0</v>
      </c>
      <c r="F300" s="100">
        <v>-4301.1257900000001</v>
      </c>
      <c r="G300" s="79"/>
    </row>
    <row r="301" spans="1:7" s="1107" customFormat="1" ht="12.75">
      <c r="A301" s="99" t="s">
        <v>556</v>
      </c>
      <c r="B301" s="100">
        <v>-5713.9839800000009</v>
      </c>
      <c r="C301" s="100">
        <v>-3.8879999999999999</v>
      </c>
      <c r="D301" s="100">
        <v>0</v>
      </c>
      <c r="E301" s="100">
        <v>0</v>
      </c>
      <c r="F301" s="100">
        <v>-5717.8719800000008</v>
      </c>
      <c r="G301" s="79"/>
    </row>
    <row r="302" spans="1:7" s="1107" customFormat="1" ht="12.75">
      <c r="A302" s="99" t="s">
        <v>557</v>
      </c>
      <c r="B302" s="100">
        <v>-8273.1966499999999</v>
      </c>
      <c r="C302" s="100">
        <v>-500.60482999999999</v>
      </c>
      <c r="D302" s="100">
        <v>0</v>
      </c>
      <c r="E302" s="100">
        <v>0</v>
      </c>
      <c r="F302" s="100">
        <v>-8773.8014800000001</v>
      </c>
      <c r="G302" s="79"/>
    </row>
    <row r="303" spans="1:7" s="1107" customFormat="1" ht="12.75">
      <c r="A303" s="99" t="s">
        <v>558</v>
      </c>
      <c r="B303" s="100">
        <v>-4107.4299799999999</v>
      </c>
      <c r="C303" s="100">
        <v>-49.041539999999998</v>
      </c>
      <c r="D303" s="100">
        <v>0</v>
      </c>
      <c r="E303" s="100">
        <v>0</v>
      </c>
      <c r="F303" s="100">
        <v>-4156.4715200000001</v>
      </c>
      <c r="G303" s="79"/>
    </row>
    <row r="304" spans="1:7" s="1107" customFormat="1" ht="12.75">
      <c r="A304" s="99" t="s">
        <v>559</v>
      </c>
      <c r="B304" s="100">
        <v>-6707.0633699999998</v>
      </c>
      <c r="C304" s="100">
        <v>0</v>
      </c>
      <c r="D304" s="100">
        <v>0</v>
      </c>
      <c r="E304" s="100">
        <v>0</v>
      </c>
      <c r="F304" s="100">
        <v>-6707.0633699999998</v>
      </c>
      <c r="G304" s="79"/>
    </row>
    <row r="305" spans="1:7" s="1107" customFormat="1" ht="12.75">
      <c r="A305" s="99" t="s">
        <v>560</v>
      </c>
      <c r="B305" s="100">
        <v>-1498.8766799999999</v>
      </c>
      <c r="C305" s="100">
        <v>-157.91929999999999</v>
      </c>
      <c r="D305" s="100">
        <v>0</v>
      </c>
      <c r="E305" s="100">
        <v>0</v>
      </c>
      <c r="F305" s="100">
        <v>-1656.7959799999999</v>
      </c>
      <c r="G305" s="79"/>
    </row>
    <row r="306" spans="1:7" s="1107" customFormat="1" ht="13.5" thickBot="1">
      <c r="A306" s="102" t="s">
        <v>561</v>
      </c>
      <c r="B306" s="100">
        <v>-26029.108270000001</v>
      </c>
      <c r="C306" s="100">
        <v>-8854.6151899999986</v>
      </c>
      <c r="D306" s="100">
        <v>0</v>
      </c>
      <c r="E306" s="100">
        <v>0</v>
      </c>
      <c r="F306" s="100">
        <v>-34883.723460000001</v>
      </c>
      <c r="G306" s="79"/>
    </row>
    <row r="307" spans="1:7" s="1107" customFormat="1" ht="14.25" thickTop="1" thickBot="1">
      <c r="A307" s="113" t="s">
        <v>562</v>
      </c>
      <c r="B307" s="98">
        <v>19155.993839999999</v>
      </c>
      <c r="C307" s="98">
        <v>3081.2147200000004</v>
      </c>
      <c r="D307" s="98">
        <v>0</v>
      </c>
      <c r="E307" s="98">
        <v>2.3E-3</v>
      </c>
      <c r="F307" s="98">
        <v>22237.210859999999</v>
      </c>
      <c r="G307" s="79"/>
    </row>
    <row r="308" spans="1:7" s="1107" customFormat="1" ht="13.5" thickTop="1">
      <c r="A308" s="115" t="s">
        <v>563</v>
      </c>
      <c r="B308" s="100">
        <v>45.522860000000001</v>
      </c>
      <c r="C308" s="100">
        <v>10.58048</v>
      </c>
      <c r="D308" s="100">
        <v>0</v>
      </c>
      <c r="E308" s="100">
        <v>0.19153000000000001</v>
      </c>
      <c r="F308" s="100">
        <v>56.294870000000003</v>
      </c>
      <c r="G308" s="79"/>
    </row>
    <row r="309" spans="1:7" s="1107" customFormat="1" ht="12.75">
      <c r="A309" s="102" t="s">
        <v>564</v>
      </c>
      <c r="B309" s="100">
        <v>45.522860000000001</v>
      </c>
      <c r="C309" s="100">
        <v>10.58048</v>
      </c>
      <c r="D309" s="100">
        <v>0</v>
      </c>
      <c r="E309" s="100">
        <v>0</v>
      </c>
      <c r="F309" s="100">
        <v>56.103339999999996</v>
      </c>
      <c r="G309" s="79"/>
    </row>
    <row r="310" spans="1:7" s="1107" customFormat="1" ht="12.75">
      <c r="A310" s="102" t="s">
        <v>565</v>
      </c>
      <c r="B310" s="100">
        <v>0</v>
      </c>
      <c r="C310" s="100">
        <v>0</v>
      </c>
      <c r="D310" s="100">
        <v>0</v>
      </c>
      <c r="E310" s="100">
        <v>0.19153000000000001</v>
      </c>
      <c r="F310" s="100">
        <v>0.19153000000000001</v>
      </c>
      <c r="G310" s="79"/>
    </row>
    <row r="311" spans="1:7" s="1107" customFormat="1" ht="12.75">
      <c r="A311" s="115" t="s">
        <v>566</v>
      </c>
      <c r="B311" s="100">
        <v>-14.697889999999999</v>
      </c>
      <c r="C311" s="100">
        <v>-1.7279</v>
      </c>
      <c r="D311" s="100">
        <v>0</v>
      </c>
      <c r="E311" s="100">
        <v>-9.2980000000000007E-2</v>
      </c>
      <c r="F311" s="100">
        <v>-16.51877</v>
      </c>
      <c r="G311" s="79"/>
    </row>
    <row r="312" spans="1:7" s="1107" customFormat="1" ht="12.75">
      <c r="A312" s="102" t="s">
        <v>567</v>
      </c>
      <c r="B312" s="100">
        <v>-14.697889999999999</v>
      </c>
      <c r="C312" s="100">
        <v>-1.7279</v>
      </c>
      <c r="D312" s="100">
        <v>0</v>
      </c>
      <c r="E312" s="100">
        <v>0</v>
      </c>
      <c r="F312" s="100">
        <v>-16.425789999999999</v>
      </c>
      <c r="G312" s="79"/>
    </row>
    <row r="313" spans="1:7" s="1107" customFormat="1" ht="13.5" thickBot="1">
      <c r="A313" s="102" t="s">
        <v>568</v>
      </c>
      <c r="B313" s="100">
        <v>0</v>
      </c>
      <c r="C313" s="100">
        <v>0</v>
      </c>
      <c r="D313" s="100">
        <v>0</v>
      </c>
      <c r="E313" s="100">
        <v>-9.2980000000000007E-2</v>
      </c>
      <c r="F313" s="100">
        <v>-9.2980000000000007E-2</v>
      </c>
      <c r="G313" s="79"/>
    </row>
    <row r="314" spans="1:7" s="1107" customFormat="1" ht="14.25" thickTop="1" thickBot="1">
      <c r="A314" s="113" t="s">
        <v>569</v>
      </c>
      <c r="B314" s="98">
        <v>19186.818809999997</v>
      </c>
      <c r="C314" s="98">
        <v>3090.0672999999997</v>
      </c>
      <c r="D314" s="98">
        <v>0</v>
      </c>
      <c r="E314" s="98">
        <v>0.10085</v>
      </c>
      <c r="F314" s="98">
        <v>22276.986960000002</v>
      </c>
      <c r="G314" s="79"/>
    </row>
    <row r="315" spans="1:7" s="1107" customFormat="1" ht="14.25" thickTop="1" thickBot="1">
      <c r="A315" s="115" t="s">
        <v>570</v>
      </c>
      <c r="B315" s="100">
        <v>-125.42428</v>
      </c>
      <c r="C315" s="100">
        <v>-67.142600000000002</v>
      </c>
      <c r="D315" s="100">
        <v>0</v>
      </c>
      <c r="E315" s="100">
        <v>0</v>
      </c>
      <c r="F315" s="100">
        <v>-192.56688</v>
      </c>
      <c r="G315" s="79"/>
    </row>
    <row r="316" spans="1:7" s="1107" customFormat="1" ht="14.25" thickTop="1" thickBot="1">
      <c r="A316" s="113" t="s">
        <v>571</v>
      </c>
      <c r="B316" s="98">
        <v>19061.394530000001</v>
      </c>
      <c r="C316" s="98">
        <v>3022.9247</v>
      </c>
      <c r="D316" s="98">
        <v>0</v>
      </c>
      <c r="E316" s="98">
        <v>0.10085</v>
      </c>
      <c r="F316" s="98">
        <v>22084.42008</v>
      </c>
      <c r="G316" s="79"/>
    </row>
    <row r="317" spans="1:7" s="1107" customFormat="1" ht="14.25" thickTop="1" thickBot="1">
      <c r="A317" s="115" t="s">
        <v>572</v>
      </c>
      <c r="B317" s="100">
        <v>253.61992000000001</v>
      </c>
      <c r="C317" s="100">
        <v>-25.288499999999999</v>
      </c>
      <c r="D317" s="100">
        <v>0</v>
      </c>
      <c r="E317" s="100">
        <v>0</v>
      </c>
      <c r="F317" s="100">
        <v>228.33142000000001</v>
      </c>
      <c r="G317" s="79"/>
    </row>
    <row r="318" spans="1:7" s="1107" customFormat="1" ht="14.25" thickTop="1" thickBot="1">
      <c r="A318" s="113" t="s">
        <v>573</v>
      </c>
      <c r="B318" s="98">
        <v>19315.014449999999</v>
      </c>
      <c r="C318" s="98">
        <v>2997.6362000000004</v>
      </c>
      <c r="D318" s="98">
        <v>0</v>
      </c>
      <c r="E318" s="98">
        <v>0.10085</v>
      </c>
      <c r="F318" s="98">
        <v>22312.751499999998</v>
      </c>
      <c r="G318" s="79"/>
    </row>
    <row r="319" spans="1:7" s="1107" customFormat="1" ht="14.25" thickTop="1" thickBot="1">
      <c r="A319" s="115" t="s">
        <v>574</v>
      </c>
      <c r="B319" s="100">
        <v>-2.4E-2</v>
      </c>
      <c r="C319" s="100">
        <v>0</v>
      </c>
      <c r="D319" s="100">
        <v>0</v>
      </c>
      <c r="E319" s="100">
        <v>0</v>
      </c>
      <c r="F319" s="100">
        <v>-2.4E-2</v>
      </c>
      <c r="G319" s="79"/>
    </row>
    <row r="320" spans="1:7" s="1107" customFormat="1" ht="14.25" thickTop="1" thickBot="1">
      <c r="A320" s="113" t="s">
        <v>575</v>
      </c>
      <c r="B320" s="98">
        <v>19314.990449999998</v>
      </c>
      <c r="C320" s="98">
        <v>2997.6362000000004</v>
      </c>
      <c r="D320" s="98">
        <v>0</v>
      </c>
      <c r="E320" s="98">
        <v>0.10085</v>
      </c>
      <c r="F320" s="98">
        <v>22312.727500000001</v>
      </c>
      <c r="G320" s="79"/>
    </row>
    <row r="321" spans="1:7" s="1107" customFormat="1" ht="14.25" thickTop="1" thickBot="1">
      <c r="A321" s="99" t="s">
        <v>576</v>
      </c>
      <c r="B321" s="147">
        <v>-2432.66183</v>
      </c>
      <c r="C321" s="147">
        <v>0</v>
      </c>
      <c r="D321" s="147">
        <v>0</v>
      </c>
      <c r="E321" s="147">
        <v>0</v>
      </c>
      <c r="F321" s="147">
        <v>-2432.66183</v>
      </c>
      <c r="G321" s="79"/>
    </row>
    <row r="322" spans="1:7" s="1107" customFormat="1" ht="14.25" thickTop="1" thickBot="1">
      <c r="A322" s="113" t="s">
        <v>577</v>
      </c>
      <c r="B322" s="98">
        <v>16882.32862</v>
      </c>
      <c r="C322" s="98">
        <v>2997.6362000000004</v>
      </c>
      <c r="D322" s="98">
        <v>0</v>
      </c>
      <c r="E322" s="98">
        <v>0.10085</v>
      </c>
      <c r="F322" s="98">
        <v>19880.065670000004</v>
      </c>
      <c r="G322" s="79"/>
    </row>
    <row r="323" spans="1:7" ht="16.5" thickTop="1">
      <c r="A323" s="87"/>
      <c r="B323" s="22"/>
      <c r="C323" s="22"/>
      <c r="D323" s="22"/>
      <c r="E323" s="22"/>
      <c r="F323" s="22"/>
    </row>
    <row r="324" spans="1:7" ht="15.75">
      <c r="A324" s="87"/>
      <c r="B324" s="22"/>
      <c r="C324" s="22"/>
      <c r="D324" s="22"/>
      <c r="E324" s="22"/>
      <c r="F324" s="22"/>
    </row>
    <row r="325" spans="1:7" ht="15.75">
      <c r="A325" s="87"/>
      <c r="B325" s="22"/>
      <c r="C325" s="22"/>
      <c r="D325" s="22"/>
      <c r="E325" s="22"/>
      <c r="F325" s="22"/>
    </row>
    <row r="326" spans="1:7" ht="15.75">
      <c r="A326" s="87"/>
      <c r="B326" s="22"/>
      <c r="C326" s="22"/>
      <c r="D326" s="22"/>
      <c r="E326" s="22"/>
      <c r="F326" s="22"/>
    </row>
    <row r="327" spans="1:7" ht="15.75">
      <c r="A327" s="87"/>
      <c r="B327" s="22"/>
      <c r="C327" s="22"/>
      <c r="D327" s="22"/>
      <c r="E327" s="22"/>
      <c r="F327" s="22"/>
    </row>
    <row r="328" spans="1:7" ht="15.75">
      <c r="A328" s="87"/>
      <c r="B328" s="22"/>
      <c r="C328" s="22"/>
      <c r="D328" s="22"/>
      <c r="E328" s="22"/>
      <c r="F328" s="22"/>
    </row>
    <row r="329" spans="1:7" ht="15.75">
      <c r="A329" s="87"/>
      <c r="B329" s="22"/>
      <c r="C329" s="22"/>
      <c r="D329" s="22"/>
      <c r="E329" s="22"/>
      <c r="F329" s="22"/>
    </row>
    <row r="330" spans="1:7" ht="15.75">
      <c r="A330" s="87"/>
      <c r="B330" s="22"/>
      <c r="C330" s="22"/>
      <c r="D330" s="22"/>
      <c r="E330" s="22"/>
      <c r="F330" s="22"/>
    </row>
    <row r="331" spans="1:7" ht="15.75">
      <c r="A331" s="87"/>
      <c r="B331" s="22"/>
      <c r="C331" s="22"/>
      <c r="D331" s="22"/>
      <c r="E331" s="22"/>
      <c r="F331" s="22"/>
    </row>
    <row r="332" spans="1:7" ht="15.75">
      <c r="A332" s="87"/>
      <c r="B332" s="22"/>
      <c r="C332" s="22"/>
      <c r="D332" s="22"/>
      <c r="E332" s="22"/>
      <c r="F332" s="22"/>
    </row>
    <row r="333" spans="1:7" ht="15.75">
      <c r="A333" s="87"/>
      <c r="B333" s="22"/>
      <c r="C333" s="22"/>
      <c r="D333" s="22"/>
      <c r="E333" s="22"/>
      <c r="F333" s="22"/>
    </row>
    <row r="334" spans="1:7" ht="15.75">
      <c r="A334" s="87"/>
      <c r="B334" s="22"/>
      <c r="C334" s="22"/>
      <c r="D334" s="22"/>
      <c r="E334" s="22"/>
      <c r="F334" s="22"/>
    </row>
    <row r="335" spans="1:7" ht="15.75">
      <c r="A335" s="87"/>
      <c r="B335" s="22"/>
      <c r="C335" s="22"/>
      <c r="D335" s="22"/>
      <c r="E335" s="22"/>
      <c r="F335" s="22"/>
    </row>
    <row r="336" spans="1:7" ht="15.75">
      <c r="A336" s="87"/>
      <c r="B336" s="22"/>
      <c r="C336" s="22"/>
      <c r="D336" s="22"/>
      <c r="E336" s="22"/>
      <c r="F336" s="22"/>
    </row>
    <row r="337" spans="1:6" ht="15.75">
      <c r="A337" s="87"/>
      <c r="B337" s="22"/>
      <c r="C337" s="22"/>
      <c r="D337" s="22"/>
      <c r="E337" s="22"/>
      <c r="F337" s="22"/>
    </row>
    <row r="338" spans="1:6" ht="15.75">
      <c r="A338" s="87"/>
      <c r="B338" s="22"/>
      <c r="C338" s="22"/>
      <c r="D338" s="22"/>
      <c r="E338" s="22"/>
      <c r="F338" s="22"/>
    </row>
    <row r="339" spans="1:6" ht="15.75">
      <c r="A339" s="87"/>
      <c r="B339" s="22"/>
      <c r="C339" s="22"/>
      <c r="D339" s="22"/>
      <c r="E339" s="22"/>
      <c r="F339" s="22"/>
    </row>
    <row r="340" spans="1:6" ht="15.75">
      <c r="A340" s="87"/>
      <c r="B340" s="22"/>
      <c r="C340" s="22"/>
      <c r="D340" s="22"/>
      <c r="E340" s="22"/>
      <c r="F340" s="22"/>
    </row>
    <row r="341" spans="1:6" ht="15.75">
      <c r="A341" s="87"/>
      <c r="B341" s="22"/>
      <c r="C341" s="22"/>
      <c r="D341" s="22"/>
      <c r="E341" s="22"/>
      <c r="F341" s="22"/>
    </row>
    <row r="342" spans="1:6" ht="15.75">
      <c r="A342" s="87"/>
      <c r="B342" s="22"/>
      <c r="C342" s="22"/>
      <c r="D342" s="22"/>
      <c r="E342" s="22"/>
      <c r="F342" s="22"/>
    </row>
    <row r="343" spans="1:6" ht="15.75">
      <c r="A343" s="87"/>
      <c r="B343" s="22"/>
      <c r="C343" s="22"/>
      <c r="D343" s="22"/>
      <c r="E343" s="22"/>
      <c r="F343" s="22"/>
    </row>
    <row r="344" spans="1:6" ht="15.75">
      <c r="A344" s="87"/>
      <c r="B344" s="22"/>
      <c r="C344" s="22"/>
      <c r="D344" s="22"/>
      <c r="E344" s="22"/>
      <c r="F344" s="22"/>
    </row>
    <row r="345" spans="1:6" ht="15.75">
      <c r="A345" s="87"/>
      <c r="B345" s="22"/>
      <c r="C345" s="22"/>
      <c r="D345" s="22"/>
      <c r="E345" s="22"/>
      <c r="F345" s="22"/>
    </row>
    <row r="346" spans="1:6" ht="15.75">
      <c r="A346" s="87"/>
      <c r="B346" s="22"/>
      <c r="C346" s="22"/>
      <c r="D346" s="22"/>
      <c r="E346" s="22"/>
      <c r="F346" s="22"/>
    </row>
    <row r="347" spans="1:6" ht="15.75">
      <c r="A347" s="87"/>
      <c r="B347" s="22"/>
      <c r="C347" s="22"/>
      <c r="D347" s="22"/>
      <c r="E347" s="22"/>
      <c r="F347" s="22"/>
    </row>
    <row r="348" spans="1:6" ht="15.75">
      <c r="A348" s="87"/>
      <c r="B348" s="22"/>
      <c r="C348" s="22"/>
      <c r="D348" s="22"/>
      <c r="E348" s="22"/>
      <c r="F348" s="22"/>
    </row>
    <row r="349" spans="1:6" ht="15.75">
      <c r="A349" s="87"/>
      <c r="B349" s="22"/>
      <c r="C349" s="22"/>
      <c r="D349" s="22"/>
      <c r="E349" s="22"/>
      <c r="F349" s="22"/>
    </row>
    <row r="350" spans="1:6" ht="15.75">
      <c r="A350" s="87"/>
      <c r="B350" s="22"/>
      <c r="C350" s="22"/>
      <c r="D350" s="22"/>
      <c r="E350" s="22"/>
      <c r="F350" s="22"/>
    </row>
    <row r="351" spans="1:6" ht="15.75">
      <c r="A351" s="87"/>
      <c r="B351" s="22"/>
      <c r="C351" s="22"/>
      <c r="D351" s="22"/>
      <c r="E351" s="22"/>
      <c r="F351" s="22"/>
    </row>
    <row r="352" spans="1:6" ht="15.75">
      <c r="A352" s="87"/>
      <c r="B352" s="22"/>
      <c r="C352" s="22"/>
      <c r="D352" s="22"/>
      <c r="E352" s="22"/>
      <c r="F352" s="22"/>
    </row>
    <row r="353" spans="1:6" ht="15.75">
      <c r="A353" s="87"/>
      <c r="B353" s="22"/>
      <c r="C353" s="22"/>
      <c r="D353" s="22"/>
      <c r="E353" s="22"/>
      <c r="F353" s="22"/>
    </row>
    <row r="354" spans="1:6" ht="15.75">
      <c r="A354" s="87"/>
      <c r="B354" s="22"/>
      <c r="C354" s="22"/>
      <c r="D354" s="22"/>
      <c r="E354" s="22"/>
      <c r="F354" s="22"/>
    </row>
    <row r="355" spans="1:6" ht="15.75">
      <c r="A355" s="87"/>
      <c r="B355" s="22"/>
      <c r="C355" s="22"/>
      <c r="D355" s="22"/>
      <c r="E355" s="22"/>
      <c r="F355" s="22"/>
    </row>
    <row r="356" spans="1:6" ht="15.75">
      <c r="A356" s="87"/>
      <c r="B356" s="22"/>
      <c r="C356" s="22"/>
      <c r="D356" s="22"/>
      <c r="E356" s="22"/>
      <c r="F356" s="22"/>
    </row>
    <row r="357" spans="1:6" ht="15.75">
      <c r="A357" s="87"/>
      <c r="B357" s="22"/>
      <c r="C357" s="22"/>
      <c r="D357" s="22"/>
      <c r="E357" s="22"/>
      <c r="F357" s="22"/>
    </row>
    <row r="358" spans="1:6" ht="15.75">
      <c r="A358" s="87"/>
      <c r="B358" s="22"/>
      <c r="C358" s="22"/>
      <c r="D358" s="22"/>
      <c r="E358" s="22"/>
      <c r="F358" s="22"/>
    </row>
    <row r="359" spans="1:6" ht="15.75">
      <c r="A359" s="87"/>
      <c r="B359" s="22"/>
      <c r="C359" s="22"/>
      <c r="D359" s="22"/>
      <c r="E359" s="22"/>
      <c r="F359" s="22"/>
    </row>
    <row r="360" spans="1:6" ht="15.75">
      <c r="A360" s="87"/>
      <c r="B360" s="22"/>
      <c r="C360" s="22"/>
      <c r="D360" s="22"/>
      <c r="E360" s="22"/>
      <c r="F360" s="22"/>
    </row>
    <row r="361" spans="1:6" ht="15.75">
      <c r="A361" s="87"/>
      <c r="B361" s="22"/>
      <c r="C361" s="22"/>
      <c r="D361" s="22"/>
      <c r="E361" s="22"/>
      <c r="F361" s="22"/>
    </row>
    <row r="362" spans="1:6" ht="15.75">
      <c r="A362" s="87"/>
      <c r="B362" s="22"/>
      <c r="C362" s="22"/>
      <c r="D362" s="22"/>
      <c r="E362" s="22"/>
      <c r="F362" s="22"/>
    </row>
    <row r="363" spans="1:6" ht="15.75">
      <c r="A363" s="87"/>
      <c r="B363" s="22"/>
      <c r="C363" s="22"/>
      <c r="D363" s="22"/>
      <c r="E363" s="22"/>
      <c r="F363" s="22"/>
    </row>
    <row r="364" spans="1:6" ht="15.75">
      <c r="A364" s="87"/>
      <c r="B364" s="22"/>
      <c r="C364" s="22"/>
      <c r="D364" s="22"/>
      <c r="E364" s="22"/>
      <c r="F364" s="22"/>
    </row>
    <row r="365" spans="1:6" ht="15.75">
      <c r="A365" s="87"/>
      <c r="B365" s="22"/>
      <c r="C365" s="22"/>
      <c r="D365" s="22"/>
      <c r="E365" s="22"/>
      <c r="F365" s="22"/>
    </row>
    <row r="366" spans="1:6" ht="15.75">
      <c r="A366" s="87"/>
      <c r="B366" s="22"/>
      <c r="C366" s="22"/>
      <c r="D366" s="22"/>
      <c r="E366" s="22"/>
      <c r="F366" s="22"/>
    </row>
    <row r="367" spans="1:6" ht="15.75">
      <c r="A367" s="87"/>
      <c r="B367" s="22"/>
      <c r="C367" s="22"/>
      <c r="D367" s="22"/>
      <c r="E367" s="22"/>
      <c r="F367" s="22"/>
    </row>
    <row r="368" spans="1:6" ht="15.75">
      <c r="A368" s="87"/>
      <c r="B368" s="22"/>
      <c r="C368" s="22"/>
      <c r="D368" s="22"/>
      <c r="E368" s="22"/>
      <c r="F368" s="22"/>
    </row>
    <row r="369" spans="1:6" ht="15.75">
      <c r="A369" s="87"/>
      <c r="B369" s="22"/>
      <c r="C369" s="22"/>
      <c r="D369" s="22"/>
      <c r="E369" s="22"/>
      <c r="F369" s="22"/>
    </row>
    <row r="370" spans="1:6" ht="15.75">
      <c r="A370" s="87"/>
      <c r="B370" s="22"/>
      <c r="C370" s="22"/>
      <c r="D370" s="22"/>
      <c r="E370" s="22"/>
      <c r="F370" s="22"/>
    </row>
    <row r="371" spans="1:6" ht="15.75">
      <c r="A371" s="87"/>
      <c r="B371" s="22"/>
      <c r="C371" s="22"/>
      <c r="D371" s="22"/>
      <c r="E371" s="22"/>
      <c r="F371" s="22"/>
    </row>
    <row r="372" spans="1:6" ht="15.75">
      <c r="A372" s="87"/>
      <c r="B372" s="22"/>
      <c r="C372" s="22"/>
      <c r="D372" s="22"/>
      <c r="E372" s="22"/>
      <c r="F372" s="22"/>
    </row>
    <row r="373" spans="1:6" ht="15.75">
      <c r="A373" s="87"/>
      <c r="B373" s="22"/>
      <c r="C373" s="22"/>
      <c r="D373" s="22"/>
      <c r="E373" s="22"/>
      <c r="F373" s="22"/>
    </row>
    <row r="374" spans="1:6" ht="15.75">
      <c r="A374" s="87"/>
      <c r="B374" s="22"/>
      <c r="C374" s="22"/>
      <c r="D374" s="22"/>
      <c r="E374" s="22"/>
      <c r="F374" s="22"/>
    </row>
    <row r="375" spans="1:6" ht="15.75">
      <c r="A375" s="87"/>
      <c r="B375" s="22"/>
      <c r="C375" s="22"/>
      <c r="D375" s="22"/>
      <c r="E375" s="22"/>
      <c r="F375" s="22"/>
    </row>
    <row r="376" spans="1:6" ht="15.75">
      <c r="A376" s="87"/>
      <c r="B376" s="22"/>
      <c r="C376" s="22"/>
      <c r="D376" s="22"/>
      <c r="E376" s="22"/>
      <c r="F376" s="22"/>
    </row>
    <row r="377" spans="1:6" ht="15.75">
      <c r="A377" s="87"/>
      <c r="B377" s="22"/>
      <c r="C377" s="22"/>
      <c r="D377" s="22"/>
      <c r="E377" s="22"/>
      <c r="F377" s="22"/>
    </row>
    <row r="378" spans="1:6" ht="15.75">
      <c r="A378" s="87"/>
      <c r="B378" s="22"/>
      <c r="C378" s="22"/>
      <c r="D378" s="22"/>
      <c r="E378" s="22"/>
      <c r="F378" s="22"/>
    </row>
    <row r="379" spans="1:6" ht="15.75">
      <c r="A379" s="87"/>
      <c r="B379" s="22"/>
      <c r="C379" s="22"/>
      <c r="D379" s="22"/>
      <c r="E379" s="22"/>
      <c r="F379" s="22"/>
    </row>
    <row r="380" spans="1:6" ht="15.75">
      <c r="A380" s="87"/>
      <c r="B380" s="22"/>
      <c r="C380" s="22"/>
      <c r="D380" s="22"/>
      <c r="E380" s="22"/>
      <c r="F380" s="22"/>
    </row>
    <row r="381" spans="1:6" ht="15.75">
      <c r="A381" s="87"/>
      <c r="B381" s="22"/>
      <c r="C381" s="22"/>
      <c r="D381" s="22"/>
      <c r="E381" s="22"/>
      <c r="F381" s="22"/>
    </row>
    <row r="382" spans="1:6" ht="15.75">
      <c r="A382" s="87"/>
      <c r="B382" s="22"/>
      <c r="C382" s="22"/>
      <c r="D382" s="22"/>
      <c r="E382" s="22"/>
      <c r="F382" s="22"/>
    </row>
    <row r="383" spans="1:6" ht="15.75">
      <c r="A383" s="87"/>
      <c r="B383" s="22"/>
      <c r="C383" s="22"/>
      <c r="D383" s="22"/>
      <c r="E383" s="22"/>
      <c r="F383" s="22"/>
    </row>
    <row r="384" spans="1:6" ht="15.75">
      <c r="A384" s="87"/>
      <c r="B384" s="22"/>
      <c r="C384" s="22"/>
      <c r="D384" s="22"/>
      <c r="E384" s="22"/>
      <c r="F384" s="22"/>
    </row>
    <row r="385" spans="1:6" ht="15.75">
      <c r="A385" s="87"/>
      <c r="B385" s="22"/>
      <c r="C385" s="22"/>
      <c r="D385" s="22"/>
      <c r="E385" s="22"/>
      <c r="F385" s="22"/>
    </row>
    <row r="386" spans="1:6" ht="15.75">
      <c r="A386" s="87"/>
      <c r="B386" s="22"/>
      <c r="C386" s="22"/>
      <c r="D386" s="22"/>
      <c r="E386" s="22"/>
      <c r="F386" s="22"/>
    </row>
    <row r="387" spans="1:6" ht="15.75">
      <c r="A387" s="87"/>
      <c r="B387" s="22"/>
      <c r="C387" s="22"/>
      <c r="D387" s="22"/>
      <c r="E387" s="22"/>
      <c r="F387" s="22"/>
    </row>
    <row r="388" spans="1:6" ht="15.75">
      <c r="A388" s="87"/>
      <c r="B388" s="22"/>
      <c r="C388" s="22"/>
      <c r="D388" s="22"/>
      <c r="E388" s="22"/>
      <c r="F388" s="22"/>
    </row>
    <row r="389" spans="1:6" ht="15.75">
      <c r="A389" s="87"/>
      <c r="B389" s="22"/>
      <c r="C389" s="22"/>
      <c r="D389" s="22"/>
      <c r="E389" s="22"/>
      <c r="F389" s="22"/>
    </row>
    <row r="390" spans="1:6" ht="15.75">
      <c r="A390" s="87"/>
      <c r="B390" s="22"/>
      <c r="C390" s="22"/>
      <c r="D390" s="22"/>
      <c r="E390" s="22"/>
      <c r="F390" s="22"/>
    </row>
    <row r="391" spans="1:6" ht="15.75">
      <c r="A391" s="87"/>
      <c r="B391" s="22"/>
      <c r="C391" s="22"/>
      <c r="D391" s="22"/>
      <c r="E391" s="22"/>
      <c r="F391" s="22"/>
    </row>
    <row r="392" spans="1:6" ht="15.75">
      <c r="A392" s="87"/>
      <c r="B392" s="22"/>
      <c r="C392" s="22"/>
      <c r="D392" s="22"/>
      <c r="E392" s="22"/>
      <c r="F392" s="22"/>
    </row>
    <row r="393" spans="1:6" ht="15.75">
      <c r="A393" s="87"/>
      <c r="B393" s="22"/>
      <c r="C393" s="22"/>
      <c r="D393" s="22"/>
      <c r="E393" s="22"/>
      <c r="F393" s="22"/>
    </row>
    <row r="394" spans="1:6" ht="15.75">
      <c r="A394" s="87"/>
      <c r="B394" s="22"/>
      <c r="C394" s="22"/>
      <c r="D394" s="22"/>
      <c r="E394" s="22"/>
      <c r="F394" s="22"/>
    </row>
    <row r="395" spans="1:6" ht="15.75">
      <c r="A395" s="87"/>
      <c r="B395" s="22"/>
      <c r="C395" s="22"/>
      <c r="D395" s="22"/>
      <c r="E395" s="22"/>
      <c r="F395" s="22"/>
    </row>
    <row r="396" spans="1:6" ht="15.75">
      <c r="A396" s="87"/>
      <c r="B396" s="22"/>
      <c r="C396" s="22"/>
      <c r="D396" s="22"/>
      <c r="E396" s="22"/>
      <c r="F396" s="22"/>
    </row>
    <row r="397" spans="1:6" ht="15.75">
      <c r="A397" s="87"/>
      <c r="B397" s="22"/>
      <c r="C397" s="22"/>
      <c r="D397" s="22"/>
      <c r="E397" s="22"/>
      <c r="F397" s="22"/>
    </row>
    <row r="398" spans="1:6" ht="15.75">
      <c r="A398" s="87"/>
      <c r="B398" s="22"/>
      <c r="C398" s="22"/>
      <c r="D398" s="22"/>
      <c r="E398" s="22"/>
      <c r="F398" s="22"/>
    </row>
    <row r="399" spans="1:6" ht="15.75">
      <c r="A399" s="87"/>
      <c r="B399" s="22"/>
      <c r="C399" s="22"/>
      <c r="D399" s="22"/>
      <c r="E399" s="22"/>
      <c r="F399" s="22"/>
    </row>
    <row r="400" spans="1:6" ht="15.75">
      <c r="A400" s="87"/>
      <c r="B400" s="22"/>
      <c r="C400" s="22"/>
      <c r="D400" s="22"/>
      <c r="E400" s="22"/>
      <c r="F400" s="22"/>
    </row>
    <row r="401" spans="1:6" ht="15.75">
      <c r="A401" s="87"/>
      <c r="B401" s="22"/>
      <c r="C401" s="22"/>
      <c r="D401" s="22"/>
      <c r="E401" s="22"/>
      <c r="F401" s="22"/>
    </row>
    <row r="402" spans="1:6" ht="15.75">
      <c r="A402" s="87"/>
      <c r="B402" s="22"/>
      <c r="C402" s="22"/>
      <c r="D402" s="22"/>
      <c r="E402" s="22"/>
      <c r="F402" s="22"/>
    </row>
    <row r="403" spans="1:6" ht="15.75">
      <c r="A403" s="87"/>
      <c r="B403" s="22"/>
      <c r="C403" s="22"/>
      <c r="D403" s="22"/>
      <c r="E403" s="22"/>
      <c r="F403" s="22"/>
    </row>
    <row r="404" spans="1:6" ht="15.75">
      <c r="A404" s="87"/>
      <c r="B404" s="22"/>
      <c r="C404" s="22"/>
      <c r="D404" s="22"/>
      <c r="E404" s="22"/>
      <c r="F404" s="22"/>
    </row>
    <row r="405" spans="1:6" ht="15.75">
      <c r="A405" s="87"/>
      <c r="B405" s="22"/>
      <c r="C405" s="22"/>
      <c r="D405" s="22"/>
      <c r="E405" s="22"/>
      <c r="F405" s="22"/>
    </row>
    <row r="406" spans="1:6" ht="15.75">
      <c r="A406" s="87"/>
      <c r="B406" s="22"/>
      <c r="C406" s="22"/>
      <c r="D406" s="22"/>
      <c r="E406" s="22"/>
      <c r="F406" s="22"/>
    </row>
    <row r="407" spans="1:6" ht="15.75">
      <c r="A407" s="87"/>
      <c r="B407" s="22"/>
      <c r="C407" s="22"/>
      <c r="D407" s="22"/>
      <c r="E407" s="22"/>
      <c r="F407" s="22"/>
    </row>
    <row r="408" spans="1:6" ht="15.75">
      <c r="A408" s="87"/>
      <c r="B408" s="22"/>
      <c r="C408" s="22"/>
      <c r="D408" s="22"/>
      <c r="E408" s="22"/>
      <c r="F408" s="22"/>
    </row>
    <row r="409" spans="1:6" ht="15.75">
      <c r="A409" s="87"/>
      <c r="B409" s="22"/>
      <c r="C409" s="22"/>
      <c r="D409" s="22"/>
      <c r="E409" s="22"/>
      <c r="F409" s="22"/>
    </row>
    <row r="410" spans="1:6" ht="15.75">
      <c r="A410" s="87"/>
      <c r="B410" s="22"/>
      <c r="C410" s="22"/>
      <c r="D410" s="22"/>
      <c r="E410" s="22"/>
      <c r="F410" s="22"/>
    </row>
    <row r="411" spans="1:6" ht="15.75">
      <c r="A411" s="87"/>
      <c r="B411" s="22"/>
      <c r="C411" s="22"/>
      <c r="D411" s="22"/>
      <c r="E411" s="22"/>
      <c r="F411" s="22"/>
    </row>
    <row r="412" spans="1:6" ht="15.75">
      <c r="A412" s="87"/>
      <c r="B412" s="22"/>
      <c r="C412" s="22"/>
      <c r="D412" s="22"/>
      <c r="E412" s="22"/>
      <c r="F412" s="22"/>
    </row>
    <row r="413" spans="1:6" ht="15.75">
      <c r="A413" s="87"/>
      <c r="B413" s="22"/>
      <c r="C413" s="22"/>
      <c r="D413" s="22"/>
      <c r="E413" s="22"/>
      <c r="F413" s="22"/>
    </row>
    <row r="414" spans="1:6" ht="15.75">
      <c r="A414" s="87"/>
      <c r="B414" s="22"/>
      <c r="C414" s="22"/>
      <c r="D414" s="22"/>
      <c r="E414" s="22"/>
      <c r="F414" s="22"/>
    </row>
    <row r="415" spans="1:6" ht="15.75">
      <c r="A415" s="87"/>
      <c r="B415" s="22"/>
      <c r="C415" s="22"/>
      <c r="D415" s="22"/>
      <c r="E415" s="22"/>
      <c r="F415" s="22"/>
    </row>
    <row r="416" spans="1:6" ht="15.75">
      <c r="A416" s="87"/>
      <c r="B416" s="22"/>
      <c r="C416" s="22"/>
      <c r="D416" s="22"/>
      <c r="E416" s="22"/>
      <c r="F416" s="22"/>
    </row>
    <row r="417" spans="1:6" ht="15.75">
      <c r="A417" s="87"/>
      <c r="B417" s="22"/>
      <c r="C417" s="22"/>
      <c r="D417" s="22"/>
      <c r="E417" s="22"/>
      <c r="F417" s="22"/>
    </row>
    <row r="418" spans="1:6" ht="15.75">
      <c r="A418" s="87"/>
      <c r="B418" s="22"/>
      <c r="C418" s="22"/>
      <c r="D418" s="22"/>
      <c r="E418" s="22"/>
      <c r="F418" s="22"/>
    </row>
    <row r="419" spans="1:6" ht="15.75">
      <c r="A419" s="87"/>
      <c r="B419" s="22"/>
      <c r="C419" s="22"/>
      <c r="D419" s="22"/>
      <c r="E419" s="22"/>
      <c r="F419" s="22"/>
    </row>
    <row r="420" spans="1:6" ht="15.75">
      <c r="A420" s="87"/>
      <c r="B420" s="22"/>
      <c r="C420" s="22"/>
      <c r="D420" s="22"/>
      <c r="E420" s="22"/>
      <c r="F420" s="22"/>
    </row>
    <row r="421" spans="1:6" ht="15.75">
      <c r="A421" s="87"/>
      <c r="B421" s="22"/>
      <c r="C421" s="22"/>
      <c r="D421" s="22"/>
      <c r="E421" s="22"/>
      <c r="F421" s="22"/>
    </row>
    <row r="422" spans="1:6" ht="15.75">
      <c r="A422" s="87"/>
      <c r="B422" s="22"/>
      <c r="C422" s="22"/>
      <c r="D422" s="22"/>
      <c r="E422" s="22"/>
      <c r="F422" s="22"/>
    </row>
    <row r="423" spans="1:6" ht="15.75">
      <c r="A423" s="87"/>
      <c r="B423" s="22"/>
      <c r="C423" s="22"/>
      <c r="D423" s="22"/>
      <c r="E423" s="22"/>
      <c r="F423" s="22"/>
    </row>
    <row r="424" spans="1:6" ht="15.75">
      <c r="A424" s="87"/>
      <c r="B424" s="22"/>
      <c r="C424" s="22"/>
      <c r="D424" s="22"/>
      <c r="E424" s="22"/>
      <c r="F424" s="22"/>
    </row>
    <row r="425" spans="1:6" ht="15.75">
      <c r="A425" s="87"/>
      <c r="B425" s="22"/>
      <c r="C425" s="22"/>
      <c r="D425" s="22"/>
      <c r="E425" s="22"/>
      <c r="F425" s="22"/>
    </row>
    <row r="426" spans="1:6" ht="15.75">
      <c r="A426" s="87"/>
      <c r="B426" s="22"/>
      <c r="C426" s="22"/>
      <c r="D426" s="22"/>
      <c r="E426" s="22"/>
      <c r="F426" s="22"/>
    </row>
    <row r="427" spans="1:6" ht="15.75">
      <c r="A427" s="87"/>
      <c r="B427" s="22"/>
      <c r="C427" s="22"/>
      <c r="D427" s="22"/>
      <c r="E427" s="22"/>
      <c r="F427" s="22"/>
    </row>
    <row r="428" spans="1:6" ht="15.75">
      <c r="A428" s="87"/>
      <c r="B428" s="22"/>
      <c r="C428" s="22"/>
      <c r="D428" s="22"/>
      <c r="E428" s="22"/>
      <c r="F428" s="22"/>
    </row>
    <row r="429" spans="1:6" ht="15.75">
      <c r="A429" s="87"/>
      <c r="B429" s="22"/>
      <c r="C429" s="22"/>
      <c r="D429" s="22"/>
      <c r="E429" s="22"/>
      <c r="F429" s="22"/>
    </row>
    <row r="430" spans="1:6" ht="15.75">
      <c r="A430" s="87"/>
      <c r="B430" s="22"/>
      <c r="C430" s="22"/>
      <c r="D430" s="22"/>
      <c r="E430" s="22"/>
      <c r="F430" s="22"/>
    </row>
    <row r="431" spans="1:6" ht="15.75">
      <c r="A431" s="87"/>
      <c r="B431" s="22"/>
      <c r="C431" s="22"/>
      <c r="D431" s="22"/>
      <c r="E431" s="22"/>
      <c r="F431" s="22"/>
    </row>
    <row r="432" spans="1:6" ht="15.75">
      <c r="A432" s="87"/>
      <c r="B432" s="22"/>
      <c r="C432" s="22"/>
      <c r="D432" s="22"/>
      <c r="E432" s="22"/>
      <c r="F432" s="22"/>
    </row>
    <row r="433" spans="1:6" ht="15.75">
      <c r="A433" s="87"/>
      <c r="B433" s="22"/>
      <c r="C433" s="22"/>
      <c r="D433" s="22"/>
      <c r="E433" s="22"/>
      <c r="F433" s="22"/>
    </row>
    <row r="434" spans="1:6" ht="15.75">
      <c r="A434" s="87"/>
      <c r="B434" s="22"/>
      <c r="C434" s="22"/>
      <c r="D434" s="22"/>
      <c r="E434" s="22"/>
      <c r="F434" s="22"/>
    </row>
    <row r="435" spans="1:6" ht="15.75">
      <c r="A435" s="87"/>
      <c r="B435" s="22"/>
      <c r="C435" s="22"/>
      <c r="D435" s="22"/>
      <c r="E435" s="22"/>
      <c r="F435" s="22"/>
    </row>
    <row r="436" spans="1:6" ht="15.75">
      <c r="A436" s="87"/>
      <c r="B436" s="22"/>
      <c r="C436" s="22"/>
      <c r="D436" s="22"/>
      <c r="E436" s="22"/>
      <c r="F436" s="22"/>
    </row>
    <row r="437" spans="1:6" ht="15.75">
      <c r="A437" s="87"/>
      <c r="B437" s="22"/>
      <c r="C437" s="22"/>
      <c r="D437" s="22"/>
      <c r="E437" s="22"/>
      <c r="F437" s="22"/>
    </row>
    <row r="438" spans="1:6" ht="15.75">
      <c r="A438" s="87"/>
      <c r="B438" s="22"/>
      <c r="C438" s="22"/>
      <c r="D438" s="22"/>
      <c r="E438" s="22"/>
      <c r="F438" s="22"/>
    </row>
    <row r="439" spans="1:6" ht="15.75">
      <c r="A439" s="87"/>
      <c r="B439" s="22"/>
      <c r="C439" s="22"/>
      <c r="D439" s="22"/>
      <c r="E439" s="22"/>
      <c r="F439" s="22"/>
    </row>
    <row r="440" spans="1:6" ht="15.75">
      <c r="A440" s="87"/>
      <c r="B440" s="22"/>
      <c r="C440" s="22"/>
      <c r="D440" s="22"/>
      <c r="E440" s="22"/>
      <c r="F440" s="22"/>
    </row>
    <row r="441" spans="1:6" ht="15.75">
      <c r="A441" s="87"/>
      <c r="B441" s="22"/>
      <c r="C441" s="22"/>
      <c r="D441" s="22"/>
      <c r="E441" s="22"/>
      <c r="F441" s="22"/>
    </row>
    <row r="442" spans="1:6" ht="15.75">
      <c r="A442" s="87"/>
      <c r="B442" s="22"/>
      <c r="C442" s="22"/>
      <c r="D442" s="22"/>
      <c r="E442" s="22"/>
      <c r="F442" s="22"/>
    </row>
    <row r="443" spans="1:6" ht="15.75">
      <c r="A443" s="87"/>
      <c r="B443" s="22"/>
      <c r="C443" s="22"/>
      <c r="D443" s="22"/>
      <c r="E443" s="22"/>
      <c r="F443" s="22"/>
    </row>
    <row r="444" spans="1:6" ht="15.75">
      <c r="A444" s="87"/>
      <c r="B444" s="22"/>
      <c r="C444" s="22"/>
      <c r="D444" s="22"/>
      <c r="E444" s="22"/>
      <c r="F444" s="22"/>
    </row>
    <row r="445" spans="1:6" ht="15.75">
      <c r="A445" s="87"/>
      <c r="B445" s="22"/>
      <c r="C445" s="22"/>
      <c r="D445" s="22"/>
      <c r="E445" s="22"/>
      <c r="F445" s="22"/>
    </row>
    <row r="446" spans="1:6" ht="15.75">
      <c r="A446" s="87"/>
      <c r="B446" s="22"/>
      <c r="C446" s="22"/>
      <c r="D446" s="22"/>
      <c r="E446" s="22"/>
      <c r="F446" s="22"/>
    </row>
    <row r="447" spans="1:6" ht="15.75">
      <c r="A447" s="87"/>
      <c r="B447" s="22"/>
      <c r="C447" s="22"/>
      <c r="D447" s="22"/>
      <c r="E447" s="22"/>
      <c r="F447" s="22"/>
    </row>
    <row r="448" spans="1:6" ht="15.75">
      <c r="A448" s="87"/>
      <c r="B448" s="22"/>
      <c r="C448" s="22"/>
      <c r="D448" s="22"/>
      <c r="E448" s="22"/>
      <c r="F448" s="22"/>
    </row>
    <row r="449" spans="1:6" ht="15.75">
      <c r="A449" s="87"/>
      <c r="B449" s="22"/>
      <c r="C449" s="22"/>
      <c r="D449" s="22"/>
      <c r="E449" s="22"/>
      <c r="F449" s="22"/>
    </row>
    <row r="450" spans="1:6" ht="15.75">
      <c r="A450" s="87"/>
      <c r="B450" s="22"/>
      <c r="C450" s="22"/>
      <c r="D450" s="22"/>
      <c r="E450" s="22"/>
      <c r="F450" s="22"/>
    </row>
    <row r="451" spans="1:6" ht="15.75">
      <c r="A451" s="87"/>
      <c r="B451" s="22"/>
      <c r="C451" s="22"/>
      <c r="D451" s="22"/>
      <c r="E451" s="22"/>
      <c r="F451" s="22"/>
    </row>
    <row r="452" spans="1:6" ht="15.75">
      <c r="A452" s="87"/>
      <c r="B452" s="22"/>
      <c r="C452" s="22"/>
      <c r="D452" s="22"/>
      <c r="E452" s="22"/>
      <c r="F452" s="22"/>
    </row>
    <row r="453" spans="1:6" ht="15.75">
      <c r="A453" s="87"/>
      <c r="B453" s="22"/>
      <c r="C453" s="22"/>
      <c r="D453" s="22"/>
      <c r="E453" s="22"/>
      <c r="F453" s="22"/>
    </row>
    <row r="454" spans="1:6" ht="15.75">
      <c r="A454" s="87"/>
      <c r="B454" s="22"/>
      <c r="C454" s="22"/>
      <c r="D454" s="22"/>
      <c r="E454" s="22"/>
      <c r="F454" s="22"/>
    </row>
    <row r="455" spans="1:6" ht="15.75">
      <c r="A455" s="87"/>
      <c r="B455" s="22"/>
      <c r="C455" s="22"/>
      <c r="D455" s="22"/>
      <c r="E455" s="22"/>
      <c r="F455" s="22"/>
    </row>
    <row r="456" spans="1:6" ht="15.75">
      <c r="A456" s="87"/>
      <c r="B456" s="22"/>
      <c r="C456" s="22"/>
      <c r="D456" s="22"/>
      <c r="E456" s="22"/>
      <c r="F456" s="22"/>
    </row>
    <row r="457" spans="1:6" ht="15.75">
      <c r="A457" s="87"/>
      <c r="B457" s="22"/>
      <c r="C457" s="22"/>
      <c r="D457" s="22"/>
      <c r="E457" s="22"/>
      <c r="F457" s="22"/>
    </row>
    <row r="458" spans="1:6" ht="15.75">
      <c r="A458" s="87"/>
      <c r="B458" s="22"/>
      <c r="C458" s="22"/>
      <c r="D458" s="22"/>
      <c r="E458" s="22"/>
      <c r="F458" s="22"/>
    </row>
    <row r="459" spans="1:6" ht="15.75">
      <c r="A459" s="87"/>
      <c r="B459" s="22"/>
      <c r="C459" s="22"/>
      <c r="D459" s="22"/>
      <c r="E459" s="22"/>
      <c r="F459" s="22"/>
    </row>
    <row r="460" spans="1:6" ht="15.75">
      <c r="A460" s="87"/>
      <c r="B460" s="22"/>
      <c r="C460" s="22"/>
      <c r="D460" s="22"/>
      <c r="E460" s="22"/>
      <c r="F460" s="22"/>
    </row>
    <row r="461" spans="1:6" ht="15.75">
      <c r="A461" s="87"/>
      <c r="B461" s="22"/>
      <c r="C461" s="22"/>
      <c r="D461" s="22"/>
      <c r="E461" s="22"/>
      <c r="F461" s="22"/>
    </row>
    <row r="462" spans="1:6" ht="15.75">
      <c r="A462" s="87"/>
      <c r="B462" s="22"/>
      <c r="C462" s="22"/>
      <c r="D462" s="22"/>
      <c r="E462" s="22"/>
      <c r="F462" s="22"/>
    </row>
    <row r="463" spans="1:6" ht="15.75">
      <c r="A463" s="87"/>
      <c r="B463" s="22"/>
      <c r="C463" s="22"/>
      <c r="D463" s="22"/>
      <c r="E463" s="22"/>
      <c r="F463" s="22"/>
    </row>
    <row r="464" spans="1:6" ht="15.75">
      <c r="A464" s="87"/>
      <c r="B464" s="22"/>
      <c r="C464" s="22"/>
      <c r="D464" s="22"/>
      <c r="E464" s="22"/>
      <c r="F464" s="22"/>
    </row>
    <row r="465" spans="1:6" ht="15.75">
      <c r="A465" s="87"/>
      <c r="B465" s="22"/>
      <c r="C465" s="22"/>
      <c r="D465" s="22"/>
      <c r="E465" s="22"/>
      <c r="F465" s="22"/>
    </row>
    <row r="466" spans="1:6" ht="15.75">
      <c r="A466" s="87"/>
      <c r="B466" s="22"/>
      <c r="C466" s="22"/>
      <c r="D466" s="22"/>
      <c r="E466" s="22"/>
      <c r="F466" s="22"/>
    </row>
    <row r="467" spans="1:6" ht="15.75">
      <c r="A467" s="87"/>
      <c r="B467" s="22"/>
      <c r="C467" s="22"/>
      <c r="D467" s="22"/>
      <c r="E467" s="22"/>
      <c r="F467" s="22"/>
    </row>
    <row r="468" spans="1:6" ht="15.75">
      <c r="A468" s="87"/>
      <c r="B468" s="22"/>
      <c r="C468" s="22"/>
      <c r="D468" s="22"/>
      <c r="E468" s="22"/>
      <c r="F468" s="22"/>
    </row>
    <row r="469" spans="1:6" ht="15.75">
      <c r="A469" s="87"/>
      <c r="B469" s="22"/>
      <c r="C469" s="22"/>
      <c r="D469" s="22"/>
      <c r="E469" s="22"/>
      <c r="F469" s="22"/>
    </row>
    <row r="470" spans="1:6" ht="15.75">
      <c r="A470" s="87"/>
      <c r="B470" s="22"/>
      <c r="C470" s="22"/>
      <c r="D470" s="22"/>
      <c r="E470" s="22"/>
      <c r="F470" s="22"/>
    </row>
    <row r="471" spans="1:6" ht="15.75">
      <c r="A471" s="87"/>
      <c r="B471" s="22"/>
      <c r="C471" s="22"/>
      <c r="D471" s="22"/>
      <c r="E471" s="22"/>
      <c r="F471" s="22"/>
    </row>
    <row r="472" spans="1:6" ht="15.75">
      <c r="A472" s="87"/>
      <c r="B472" s="22"/>
      <c r="C472" s="22"/>
      <c r="D472" s="22"/>
      <c r="E472" s="22"/>
      <c r="F472" s="22"/>
    </row>
    <row r="473" spans="1:6" ht="15.75">
      <c r="A473" s="87"/>
      <c r="B473" s="22"/>
      <c r="C473" s="22"/>
      <c r="D473" s="22"/>
      <c r="E473" s="22"/>
      <c r="F473" s="22"/>
    </row>
    <row r="474" spans="1:6" ht="15.75">
      <c r="A474" s="87"/>
      <c r="B474" s="22"/>
      <c r="C474" s="22"/>
      <c r="D474" s="22"/>
      <c r="E474" s="22"/>
      <c r="F474" s="22"/>
    </row>
    <row r="475" spans="1:6" ht="15.75">
      <c r="A475" s="87"/>
      <c r="B475" s="22"/>
      <c r="C475" s="22"/>
      <c r="D475" s="22"/>
      <c r="E475" s="22"/>
      <c r="F475" s="22"/>
    </row>
    <row r="476" spans="1:6" ht="15.75">
      <c r="A476" s="87"/>
      <c r="B476" s="22"/>
      <c r="C476" s="22"/>
      <c r="D476" s="22"/>
      <c r="E476" s="22"/>
      <c r="F476" s="22"/>
    </row>
    <row r="477" spans="1:6" ht="15.75">
      <c r="A477" s="87"/>
      <c r="B477" s="22"/>
      <c r="C477" s="22"/>
      <c r="D477" s="22"/>
      <c r="E477" s="22"/>
      <c r="F477" s="22"/>
    </row>
    <row r="478" spans="1:6" ht="15.75">
      <c r="A478" s="87"/>
      <c r="B478" s="22"/>
      <c r="C478" s="22"/>
      <c r="D478" s="22"/>
      <c r="E478" s="22"/>
      <c r="F478" s="22"/>
    </row>
    <row r="479" spans="1:6" ht="15.75">
      <c r="A479" s="87"/>
      <c r="B479" s="22"/>
      <c r="C479" s="22"/>
      <c r="D479" s="22"/>
      <c r="E479" s="22"/>
      <c r="F479" s="22"/>
    </row>
    <row r="480" spans="1:6" ht="15.75">
      <c r="A480" s="87"/>
      <c r="B480" s="22"/>
      <c r="C480" s="22"/>
      <c r="D480" s="22"/>
      <c r="E480" s="22"/>
      <c r="F480" s="22"/>
    </row>
    <row r="481" spans="1:6" ht="15.75">
      <c r="A481" s="87"/>
      <c r="B481" s="22"/>
      <c r="C481" s="22"/>
      <c r="D481" s="22"/>
      <c r="E481" s="22"/>
      <c r="F481" s="22"/>
    </row>
    <row r="482" spans="1:6" ht="15.75">
      <c r="A482" s="87"/>
      <c r="B482" s="22"/>
      <c r="C482" s="22"/>
      <c r="D482" s="22"/>
      <c r="E482" s="22"/>
      <c r="F482" s="22"/>
    </row>
    <row r="483" spans="1:6" ht="15.75">
      <c r="A483" s="87"/>
      <c r="B483" s="22"/>
      <c r="C483" s="22"/>
      <c r="D483" s="22"/>
      <c r="E483" s="22"/>
      <c r="F483" s="22"/>
    </row>
    <row r="484" spans="1:6" ht="15.75">
      <c r="A484" s="87"/>
      <c r="B484" s="22"/>
      <c r="C484" s="22"/>
      <c r="D484" s="22"/>
      <c r="E484" s="22"/>
      <c r="F484" s="22"/>
    </row>
    <row r="485" spans="1:6" ht="15.75">
      <c r="A485" s="87"/>
      <c r="B485" s="22"/>
      <c r="C485" s="22"/>
      <c r="D485" s="22"/>
      <c r="E485" s="22"/>
      <c r="F485" s="22"/>
    </row>
    <row r="486" spans="1:6" ht="15.75">
      <c r="A486" s="87"/>
      <c r="B486" s="22"/>
      <c r="C486" s="22"/>
      <c r="D486" s="22"/>
      <c r="E486" s="22"/>
      <c r="F486" s="22"/>
    </row>
    <row r="487" spans="1:6" ht="15.75">
      <c r="A487" s="87"/>
      <c r="B487" s="22"/>
      <c r="C487" s="22"/>
      <c r="D487" s="22"/>
      <c r="E487" s="22"/>
      <c r="F487" s="22"/>
    </row>
    <row r="488" spans="1:6" ht="15.75">
      <c r="A488" s="87"/>
      <c r="B488" s="22"/>
      <c r="C488" s="22"/>
      <c r="D488" s="22"/>
      <c r="E488" s="22"/>
      <c r="F488" s="22"/>
    </row>
    <row r="489" spans="1:6" ht="15.75">
      <c r="A489" s="87"/>
      <c r="B489" s="22"/>
      <c r="C489" s="22"/>
      <c r="D489" s="22"/>
      <c r="E489" s="22"/>
      <c r="F489" s="22"/>
    </row>
    <row r="490" spans="1:6" ht="15.75">
      <c r="A490" s="87"/>
      <c r="B490" s="22"/>
      <c r="C490" s="22"/>
      <c r="D490" s="22"/>
      <c r="E490" s="22"/>
      <c r="F490" s="22"/>
    </row>
    <row r="491" spans="1:6" ht="15.75">
      <c r="A491" s="87"/>
      <c r="B491" s="22"/>
      <c r="C491" s="22"/>
      <c r="D491" s="22"/>
      <c r="E491" s="22"/>
      <c r="F491" s="22"/>
    </row>
    <row r="492" spans="1:6" ht="15.75">
      <c r="A492" s="87"/>
      <c r="B492" s="22"/>
      <c r="C492" s="22"/>
      <c r="D492" s="22"/>
      <c r="E492" s="22"/>
      <c r="F492" s="22"/>
    </row>
    <row r="493" spans="1:6" ht="15.75">
      <c r="A493" s="87"/>
      <c r="B493" s="22"/>
      <c r="C493" s="22"/>
      <c r="D493" s="22"/>
      <c r="E493" s="22"/>
      <c r="F493" s="22"/>
    </row>
    <row r="494" spans="1:6" ht="15.75">
      <c r="A494" s="87"/>
      <c r="B494" s="22"/>
      <c r="C494" s="22"/>
      <c r="D494" s="22"/>
      <c r="E494" s="22"/>
      <c r="F494" s="22"/>
    </row>
    <row r="495" spans="1:6" ht="15.75">
      <c r="A495" s="87"/>
      <c r="B495" s="22"/>
      <c r="C495" s="22"/>
      <c r="D495" s="22"/>
      <c r="E495" s="22"/>
      <c r="F495" s="22"/>
    </row>
    <row r="496" spans="1:6" ht="15.75">
      <c r="A496" s="87"/>
      <c r="B496" s="22"/>
      <c r="C496" s="22"/>
      <c r="D496" s="22"/>
      <c r="E496" s="22"/>
      <c r="F496" s="22"/>
    </row>
    <row r="497" spans="1:6" ht="15.75">
      <c r="A497" s="87"/>
      <c r="B497" s="22"/>
      <c r="C497" s="22"/>
      <c r="D497" s="22"/>
      <c r="E497" s="22"/>
      <c r="F497" s="22"/>
    </row>
    <row r="498" spans="1:6" ht="15.75">
      <c r="A498" s="87"/>
      <c r="B498" s="22"/>
      <c r="C498" s="22"/>
      <c r="D498" s="22"/>
      <c r="E498" s="22"/>
      <c r="F498" s="22"/>
    </row>
    <row r="499" spans="1:6" ht="15.75">
      <c r="A499" s="87"/>
      <c r="B499" s="22"/>
      <c r="C499" s="22"/>
      <c r="D499" s="22"/>
      <c r="E499" s="22"/>
      <c r="F499" s="22"/>
    </row>
    <row r="500" spans="1:6" ht="15.75">
      <c r="A500" s="87"/>
      <c r="B500" s="22"/>
      <c r="C500" s="22"/>
      <c r="D500" s="22"/>
      <c r="E500" s="22"/>
      <c r="F500" s="22"/>
    </row>
    <row r="501" spans="1:6" ht="15.75">
      <c r="A501" s="87"/>
      <c r="B501" s="22"/>
      <c r="C501" s="22"/>
      <c r="D501" s="22"/>
      <c r="E501" s="22"/>
      <c r="F501" s="22"/>
    </row>
    <row r="502" spans="1:6" ht="15.75">
      <c r="A502" s="87"/>
      <c r="B502" s="22"/>
      <c r="C502" s="22"/>
      <c r="D502" s="22"/>
      <c r="E502" s="22"/>
      <c r="F502" s="22"/>
    </row>
    <row r="503" spans="1:6" ht="15.75">
      <c r="A503" s="87"/>
      <c r="B503" s="22"/>
      <c r="C503" s="22"/>
      <c r="D503" s="22"/>
      <c r="E503" s="22"/>
      <c r="F503" s="22"/>
    </row>
    <row r="504" spans="1:6" ht="15.75">
      <c r="A504" s="87"/>
      <c r="B504" s="22"/>
      <c r="C504" s="22"/>
      <c r="D504" s="22"/>
      <c r="E504" s="22"/>
      <c r="F504" s="22"/>
    </row>
    <row r="505" spans="1:6" ht="15.75">
      <c r="A505" s="87"/>
      <c r="B505" s="22"/>
      <c r="C505" s="22"/>
      <c r="D505" s="22"/>
      <c r="E505" s="22"/>
      <c r="F505" s="22"/>
    </row>
    <row r="506" spans="1:6" ht="15.75">
      <c r="A506" s="87"/>
      <c r="B506" s="22"/>
      <c r="C506" s="22"/>
      <c r="D506" s="22"/>
      <c r="E506" s="22"/>
      <c r="F506" s="22"/>
    </row>
    <row r="507" spans="1:6" ht="15.75">
      <c r="A507" s="87"/>
      <c r="B507" s="22"/>
      <c r="C507" s="22"/>
      <c r="D507" s="22"/>
      <c r="E507" s="22"/>
      <c r="F507" s="22"/>
    </row>
    <row r="508" spans="1:6" ht="15.75">
      <c r="A508" s="87"/>
      <c r="B508" s="22"/>
      <c r="C508" s="22"/>
      <c r="D508" s="22"/>
      <c r="E508" s="22"/>
      <c r="F508" s="22"/>
    </row>
    <row r="509" spans="1:6" ht="15.75">
      <c r="A509" s="87"/>
      <c r="B509" s="22"/>
      <c r="C509" s="22"/>
      <c r="D509" s="22"/>
      <c r="E509" s="22"/>
      <c r="F509" s="22"/>
    </row>
    <row r="510" spans="1:6" ht="15.75">
      <c r="A510" s="87"/>
      <c r="B510" s="22"/>
      <c r="C510" s="22"/>
      <c r="D510" s="22"/>
      <c r="E510" s="22"/>
      <c r="F510" s="22"/>
    </row>
    <row r="511" spans="1:6" ht="15.75">
      <c r="A511" s="87"/>
      <c r="B511" s="22"/>
      <c r="C511" s="22"/>
      <c r="D511" s="22"/>
      <c r="E511" s="22"/>
      <c r="F511" s="22"/>
    </row>
    <row r="512" spans="1:6" ht="15.75">
      <c r="A512" s="87"/>
      <c r="B512" s="22"/>
      <c r="C512" s="22"/>
      <c r="D512" s="22"/>
      <c r="E512" s="22"/>
      <c r="F512" s="22"/>
    </row>
    <row r="513" spans="1:6" ht="15.75">
      <c r="A513" s="87"/>
      <c r="B513" s="22"/>
      <c r="C513" s="22"/>
      <c r="D513" s="22"/>
      <c r="E513" s="22"/>
      <c r="F513" s="22"/>
    </row>
    <row r="514" spans="1:6" ht="15.75">
      <c r="A514" s="87"/>
      <c r="B514" s="22"/>
      <c r="C514" s="22"/>
      <c r="D514" s="22"/>
      <c r="E514" s="22"/>
      <c r="F514" s="22"/>
    </row>
    <row r="515" spans="1:6" ht="15.75">
      <c r="A515" s="87"/>
      <c r="B515" s="22"/>
      <c r="C515" s="22"/>
      <c r="D515" s="22"/>
      <c r="E515" s="22"/>
      <c r="F515" s="22"/>
    </row>
    <row r="516" spans="1:6" ht="15.75">
      <c r="A516" s="87"/>
      <c r="B516" s="22"/>
      <c r="C516" s="22"/>
      <c r="D516" s="22"/>
      <c r="E516" s="22"/>
      <c r="F516" s="22"/>
    </row>
    <row r="517" spans="1:6" ht="15.75">
      <c r="A517" s="87"/>
      <c r="B517" s="22"/>
      <c r="C517" s="22"/>
      <c r="D517" s="22"/>
      <c r="E517" s="22"/>
      <c r="F517" s="22"/>
    </row>
    <row r="518" spans="1:6" ht="15.75">
      <c r="A518" s="87"/>
      <c r="B518" s="22"/>
      <c r="C518" s="22"/>
      <c r="D518" s="22"/>
      <c r="E518" s="22"/>
      <c r="F518" s="22"/>
    </row>
    <row r="519" spans="1:6" ht="15.75">
      <c r="A519" s="87"/>
      <c r="B519" s="22"/>
      <c r="C519" s="22"/>
      <c r="D519" s="22"/>
      <c r="E519" s="22"/>
      <c r="F519" s="22"/>
    </row>
    <row r="520" spans="1:6" ht="15.75">
      <c r="A520" s="87"/>
      <c r="B520" s="22"/>
      <c r="C520" s="22"/>
      <c r="D520" s="22"/>
      <c r="E520" s="22"/>
      <c r="F520" s="22"/>
    </row>
    <row r="521" spans="1:6" ht="15.75">
      <c r="A521" s="87"/>
      <c r="B521" s="22"/>
      <c r="C521" s="22"/>
      <c r="D521" s="22"/>
      <c r="E521" s="22"/>
      <c r="F521" s="22"/>
    </row>
    <row r="522" spans="1:6" ht="15.75">
      <c r="A522" s="87"/>
      <c r="B522" s="22"/>
      <c r="C522" s="22"/>
      <c r="D522" s="22"/>
      <c r="E522" s="22"/>
      <c r="F522" s="22"/>
    </row>
    <row r="523" spans="1:6" ht="15.75">
      <c r="A523" s="87"/>
      <c r="B523" s="22"/>
      <c r="C523" s="22"/>
      <c r="D523" s="22"/>
      <c r="E523" s="22"/>
      <c r="F523" s="22"/>
    </row>
    <row r="524" spans="1:6" ht="15.75">
      <c r="A524" s="87"/>
      <c r="B524" s="22"/>
      <c r="C524" s="22"/>
      <c r="D524" s="22"/>
      <c r="E524" s="22"/>
      <c r="F524" s="22"/>
    </row>
    <row r="525" spans="1:6" ht="15.75">
      <c r="A525" s="87"/>
      <c r="B525" s="22"/>
      <c r="C525" s="22"/>
      <c r="D525" s="22"/>
      <c r="E525" s="22"/>
      <c r="F525" s="22"/>
    </row>
    <row r="526" spans="1:6" ht="15.75">
      <c r="A526" s="87"/>
      <c r="B526" s="22"/>
      <c r="C526" s="22"/>
      <c r="D526" s="22"/>
      <c r="E526" s="22"/>
      <c r="F526" s="22"/>
    </row>
    <row r="527" spans="1:6" ht="15.75">
      <c r="A527" s="87"/>
      <c r="B527" s="22"/>
      <c r="C527" s="22"/>
      <c r="D527" s="22"/>
      <c r="E527" s="22"/>
      <c r="F527" s="22"/>
    </row>
    <row r="528" spans="1:6" ht="15.75">
      <c r="A528" s="87"/>
      <c r="B528" s="22"/>
      <c r="C528" s="22"/>
      <c r="D528" s="22"/>
      <c r="E528" s="22"/>
      <c r="F528" s="22"/>
    </row>
    <row r="529" spans="1:6" ht="15.75">
      <c r="A529" s="87"/>
      <c r="B529" s="22"/>
      <c r="C529" s="22"/>
      <c r="D529" s="22"/>
      <c r="E529" s="22"/>
      <c r="F529" s="22"/>
    </row>
    <row r="530" spans="1:6" ht="15.75">
      <c r="A530" s="87"/>
      <c r="B530" s="22"/>
      <c r="C530" s="22"/>
      <c r="D530" s="22"/>
      <c r="E530" s="22"/>
      <c r="F530" s="22"/>
    </row>
    <row r="531" spans="1:6" ht="15.75">
      <c r="A531" s="87"/>
      <c r="B531" s="22"/>
      <c r="C531" s="22"/>
      <c r="D531" s="22"/>
      <c r="E531" s="22"/>
      <c r="F531" s="22"/>
    </row>
    <row r="532" spans="1:6" ht="15.75">
      <c r="A532" s="87"/>
      <c r="B532" s="22"/>
      <c r="C532" s="22"/>
      <c r="D532" s="22"/>
      <c r="E532" s="22"/>
      <c r="F532" s="22"/>
    </row>
    <row r="533" spans="1:6" ht="15.75">
      <c r="A533" s="87"/>
      <c r="B533" s="22"/>
      <c r="C533" s="22"/>
      <c r="D533" s="22"/>
      <c r="E533" s="22"/>
      <c r="F533" s="22"/>
    </row>
    <row r="534" spans="1:6" ht="15.75">
      <c r="A534" s="87"/>
      <c r="B534" s="22"/>
      <c r="C534" s="22"/>
      <c r="D534" s="22"/>
      <c r="E534" s="22"/>
      <c r="F534" s="22"/>
    </row>
    <row r="535" spans="1:6" ht="15.75">
      <c r="A535" s="87"/>
      <c r="B535" s="22"/>
      <c r="C535" s="22"/>
      <c r="D535" s="22"/>
      <c r="E535" s="22"/>
      <c r="F535" s="22"/>
    </row>
    <row r="536" spans="1:6" ht="15.75">
      <c r="A536" s="87"/>
      <c r="B536" s="22"/>
      <c r="C536" s="22"/>
      <c r="D536" s="22"/>
      <c r="E536" s="22"/>
      <c r="F536" s="22"/>
    </row>
    <row r="537" spans="1:6" ht="15.75">
      <c r="A537" s="87"/>
      <c r="B537" s="22"/>
      <c r="C537" s="22"/>
      <c r="D537" s="22"/>
      <c r="E537" s="22"/>
      <c r="F537" s="22"/>
    </row>
    <row r="538" spans="1:6" ht="15.75">
      <c r="A538" s="87"/>
      <c r="B538" s="22"/>
      <c r="C538" s="22"/>
      <c r="D538" s="22"/>
      <c r="E538" s="22"/>
      <c r="F538" s="22"/>
    </row>
    <row r="539" spans="1:6" ht="15.75">
      <c r="A539" s="87"/>
      <c r="B539" s="22"/>
      <c r="C539" s="22"/>
      <c r="D539" s="22"/>
      <c r="E539" s="22"/>
      <c r="F539" s="22"/>
    </row>
    <row r="540" spans="1:6" ht="15.75">
      <c r="A540" s="87"/>
      <c r="B540" s="22"/>
      <c r="C540" s="22"/>
      <c r="D540" s="22"/>
      <c r="E540" s="22"/>
      <c r="F540" s="22"/>
    </row>
    <row r="541" spans="1:6" ht="15.75">
      <c r="A541" s="87"/>
      <c r="B541" s="22"/>
      <c r="C541" s="22"/>
      <c r="D541" s="22"/>
      <c r="E541" s="22"/>
      <c r="F541" s="22"/>
    </row>
    <row r="542" spans="1:6" ht="15.75">
      <c r="A542" s="87"/>
      <c r="B542" s="22"/>
      <c r="C542" s="22"/>
      <c r="D542" s="22"/>
      <c r="E542" s="22"/>
      <c r="F542" s="22"/>
    </row>
    <row r="543" spans="1:6" ht="15.75">
      <c r="A543" s="87"/>
      <c r="B543" s="22"/>
      <c r="C543" s="22"/>
      <c r="D543" s="22"/>
      <c r="E543" s="22"/>
      <c r="F543" s="22"/>
    </row>
    <row r="544" spans="1:6" ht="15.75">
      <c r="A544" s="87"/>
      <c r="B544" s="22"/>
      <c r="C544" s="22"/>
      <c r="D544" s="22"/>
      <c r="E544" s="22"/>
      <c r="F544" s="22"/>
    </row>
    <row r="545" spans="1:6" ht="15.75">
      <c r="A545" s="87"/>
      <c r="B545" s="22"/>
      <c r="C545" s="22"/>
      <c r="D545" s="22"/>
      <c r="E545" s="22"/>
      <c r="F545" s="22"/>
    </row>
    <row r="546" spans="1:6" ht="15.75">
      <c r="A546" s="87"/>
      <c r="B546" s="22"/>
      <c r="C546" s="22"/>
      <c r="D546" s="22"/>
      <c r="E546" s="22"/>
      <c r="F546" s="22"/>
    </row>
    <row r="547" spans="1:6" ht="15.75">
      <c r="A547" s="87"/>
      <c r="B547" s="22"/>
      <c r="C547" s="22"/>
      <c r="D547" s="22"/>
      <c r="E547" s="22"/>
      <c r="F547" s="22"/>
    </row>
    <row r="548" spans="1:6" ht="15.75">
      <c r="A548" s="87"/>
      <c r="B548" s="22"/>
      <c r="C548" s="22"/>
      <c r="D548" s="22"/>
      <c r="E548" s="22"/>
      <c r="F548" s="22"/>
    </row>
    <row r="549" spans="1:6" ht="15.75">
      <c r="A549" s="87"/>
      <c r="B549" s="22"/>
      <c r="C549" s="22"/>
      <c r="D549" s="22"/>
      <c r="E549" s="22"/>
      <c r="F549" s="22"/>
    </row>
    <row r="550" spans="1:6" ht="15.75">
      <c r="A550" s="87"/>
      <c r="B550" s="22"/>
      <c r="C550" s="22"/>
      <c r="D550" s="22"/>
      <c r="E550" s="22"/>
      <c r="F550" s="22"/>
    </row>
    <row r="551" spans="1:6" ht="15.75">
      <c r="A551" s="87"/>
      <c r="B551" s="22"/>
      <c r="C551" s="22"/>
      <c r="D551" s="22"/>
      <c r="E551" s="22"/>
      <c r="F551" s="22"/>
    </row>
    <row r="552" spans="1:6" ht="15.75">
      <c r="A552" s="87"/>
      <c r="B552" s="22"/>
      <c r="C552" s="22"/>
      <c r="D552" s="22"/>
      <c r="E552" s="22"/>
      <c r="F552" s="22"/>
    </row>
    <row r="553" spans="1:6" ht="15.75">
      <c r="A553" s="87"/>
      <c r="B553" s="22"/>
      <c r="C553" s="22"/>
      <c r="D553" s="22"/>
      <c r="E553" s="22"/>
      <c r="F553" s="22"/>
    </row>
    <row r="554" spans="1:6" ht="15.75">
      <c r="A554" s="87"/>
      <c r="B554" s="22"/>
      <c r="C554" s="22"/>
      <c r="D554" s="22"/>
      <c r="E554" s="22"/>
      <c r="F554" s="22"/>
    </row>
    <row r="555" spans="1:6" ht="15.75">
      <c r="A555" s="87"/>
      <c r="B555" s="22"/>
      <c r="C555" s="22"/>
      <c r="D555" s="22"/>
      <c r="E555" s="22"/>
      <c r="F555" s="22"/>
    </row>
    <row r="556" spans="1:6" ht="15.75">
      <c r="A556" s="87"/>
      <c r="B556" s="22"/>
      <c r="C556" s="22"/>
      <c r="D556" s="22"/>
      <c r="E556" s="22"/>
      <c r="F556" s="22"/>
    </row>
    <row r="557" spans="1:6" ht="15.75">
      <c r="A557" s="87"/>
      <c r="B557" s="22"/>
      <c r="C557" s="22"/>
      <c r="D557" s="22"/>
      <c r="E557" s="22"/>
      <c r="F557" s="22"/>
    </row>
    <row r="558" spans="1:6" ht="15.75">
      <c r="A558" s="87"/>
      <c r="B558" s="22"/>
      <c r="C558" s="22"/>
      <c r="D558" s="22"/>
      <c r="E558" s="22"/>
      <c r="F558" s="22"/>
    </row>
    <row r="559" spans="1:6" ht="15.75">
      <c r="A559" s="87"/>
      <c r="B559" s="22"/>
      <c r="C559" s="22"/>
      <c r="D559" s="22"/>
      <c r="E559" s="22"/>
      <c r="F559" s="22"/>
    </row>
    <row r="560" spans="1:6" ht="15.75">
      <c r="A560" s="87"/>
      <c r="B560" s="22"/>
      <c r="C560" s="22"/>
      <c r="D560" s="22"/>
      <c r="E560" s="22"/>
      <c r="F560" s="22"/>
    </row>
    <row r="561" spans="1:6" ht="15.75">
      <c r="A561" s="87"/>
      <c r="B561" s="22"/>
      <c r="C561" s="22"/>
      <c r="D561" s="22"/>
      <c r="E561" s="22"/>
      <c r="F561" s="22"/>
    </row>
    <row r="562" spans="1:6" ht="15.75">
      <c r="A562" s="87"/>
      <c r="B562" s="22"/>
      <c r="C562" s="22"/>
      <c r="D562" s="22"/>
      <c r="E562" s="22"/>
      <c r="F562" s="22"/>
    </row>
    <row r="563" spans="1:6" ht="15.75">
      <c r="A563" s="87"/>
      <c r="B563" s="22"/>
      <c r="C563" s="22"/>
      <c r="D563" s="22"/>
      <c r="E563" s="22"/>
      <c r="F563" s="22"/>
    </row>
    <row r="564" spans="1:6" ht="15.75">
      <c r="A564" s="87"/>
      <c r="B564" s="22"/>
      <c r="C564" s="22"/>
      <c r="D564" s="22"/>
      <c r="E564" s="22"/>
      <c r="F564" s="22"/>
    </row>
    <row r="565" spans="1:6" ht="15.75">
      <c r="A565" s="87"/>
      <c r="B565" s="22"/>
      <c r="C565" s="22"/>
      <c r="D565" s="22"/>
      <c r="E565" s="22"/>
      <c r="F565" s="22"/>
    </row>
    <row r="566" spans="1:6" ht="15.75">
      <c r="A566" s="87"/>
      <c r="B566" s="22"/>
      <c r="C566" s="22"/>
      <c r="D566" s="22"/>
      <c r="E566" s="22"/>
      <c r="F566" s="22"/>
    </row>
    <row r="567" spans="1:6" ht="15.75">
      <c r="A567" s="87"/>
      <c r="B567" s="22"/>
      <c r="C567" s="22"/>
      <c r="D567" s="22"/>
      <c r="E567" s="22"/>
      <c r="F567" s="22"/>
    </row>
    <row r="568" spans="1:6" ht="15.75">
      <c r="A568" s="87"/>
      <c r="B568" s="22"/>
      <c r="C568" s="22"/>
      <c r="D568" s="22"/>
      <c r="E568" s="22"/>
      <c r="F568" s="22"/>
    </row>
    <row r="569" spans="1:6" ht="15.75">
      <c r="A569" s="87"/>
      <c r="B569" s="22"/>
      <c r="C569" s="22"/>
      <c r="D569" s="22"/>
      <c r="E569" s="22"/>
      <c r="F569" s="22"/>
    </row>
    <row r="570" spans="1:6" ht="15.75">
      <c r="A570" s="87"/>
      <c r="B570" s="22"/>
      <c r="C570" s="22"/>
      <c r="D570" s="22"/>
      <c r="E570" s="22"/>
      <c r="F570" s="22"/>
    </row>
    <row r="571" spans="1:6" ht="15.75">
      <c r="A571" s="87"/>
      <c r="B571" s="22"/>
      <c r="C571" s="22"/>
      <c r="D571" s="22"/>
      <c r="E571" s="22"/>
      <c r="F571" s="22"/>
    </row>
    <row r="572" spans="1:6" ht="15.75">
      <c r="A572" s="87"/>
      <c r="B572" s="22"/>
      <c r="C572" s="22"/>
      <c r="D572" s="22"/>
      <c r="E572" s="22"/>
      <c r="F572" s="22"/>
    </row>
    <row r="573" spans="1:6" ht="15.75">
      <c r="A573" s="87"/>
      <c r="B573" s="22"/>
      <c r="C573" s="22"/>
      <c r="D573" s="22"/>
      <c r="E573" s="22"/>
      <c r="F573" s="22"/>
    </row>
    <row r="574" spans="1:6" ht="15.75">
      <c r="A574" s="87"/>
      <c r="B574" s="22"/>
      <c r="C574" s="22"/>
      <c r="D574" s="22"/>
      <c r="E574" s="22"/>
      <c r="F574" s="22"/>
    </row>
    <row r="575" spans="1:6" ht="15.75">
      <c r="A575" s="87"/>
      <c r="B575" s="22"/>
      <c r="C575" s="22"/>
      <c r="D575" s="22"/>
      <c r="E575" s="22"/>
      <c r="F575" s="22"/>
    </row>
    <row r="576" spans="1:6" ht="15.75">
      <c r="A576" s="87"/>
      <c r="B576" s="22"/>
      <c r="C576" s="22"/>
      <c r="D576" s="22"/>
      <c r="E576" s="22"/>
      <c r="F576" s="22"/>
    </row>
    <row r="577" spans="1:6" ht="15.75">
      <c r="A577" s="87"/>
      <c r="B577" s="22"/>
      <c r="C577" s="22"/>
      <c r="D577" s="22"/>
      <c r="E577" s="22"/>
      <c r="F577" s="22"/>
    </row>
    <row r="578" spans="1:6" ht="15.75">
      <c r="A578" s="87"/>
      <c r="B578" s="22"/>
      <c r="C578" s="22"/>
      <c r="D578" s="22"/>
      <c r="E578" s="22"/>
      <c r="F578" s="22"/>
    </row>
    <row r="579" spans="1:6" ht="15.75">
      <c r="A579" s="87"/>
      <c r="B579" s="22"/>
      <c r="C579" s="22"/>
      <c r="D579" s="22"/>
      <c r="E579" s="22"/>
      <c r="F579" s="22"/>
    </row>
    <row r="580" spans="1:6" ht="15.75">
      <c r="A580" s="87"/>
      <c r="B580" s="22"/>
      <c r="C580" s="22"/>
      <c r="D580" s="22"/>
      <c r="E580" s="22"/>
      <c r="F580" s="22"/>
    </row>
    <row r="581" spans="1:6" ht="15.75">
      <c r="A581" s="87"/>
      <c r="B581" s="22"/>
      <c r="C581" s="22"/>
      <c r="D581" s="22"/>
      <c r="E581" s="22"/>
      <c r="F581" s="22"/>
    </row>
    <row r="582" spans="1:6" ht="15.75">
      <c r="A582" s="87"/>
      <c r="B582" s="22"/>
      <c r="C582" s="22"/>
      <c r="D582" s="22"/>
      <c r="E582" s="22"/>
      <c r="F582" s="22"/>
    </row>
    <row r="583" spans="1:6" ht="15.75">
      <c r="A583" s="87"/>
      <c r="B583" s="22"/>
      <c r="C583" s="22"/>
      <c r="D583" s="22"/>
      <c r="E583" s="22"/>
      <c r="F583" s="22"/>
    </row>
    <row r="584" spans="1:6" ht="15.75">
      <c r="A584" s="87"/>
      <c r="B584" s="22"/>
      <c r="C584" s="22"/>
      <c r="D584" s="22"/>
      <c r="E584" s="22"/>
      <c r="F584" s="22"/>
    </row>
    <row r="585" spans="1:6" ht="15.75">
      <c r="A585" s="87"/>
      <c r="B585" s="22"/>
      <c r="C585" s="22"/>
      <c r="D585" s="22"/>
      <c r="E585" s="22"/>
      <c r="F585" s="22"/>
    </row>
    <row r="586" spans="1:6" ht="15.75">
      <c r="A586" s="87"/>
      <c r="B586" s="22"/>
      <c r="C586" s="22"/>
      <c r="D586" s="22"/>
      <c r="E586" s="22"/>
      <c r="F586" s="22"/>
    </row>
    <row r="587" spans="1:6" ht="15.75">
      <c r="A587" s="87"/>
      <c r="B587" s="22"/>
      <c r="C587" s="22"/>
      <c r="D587" s="22"/>
      <c r="E587" s="22"/>
      <c r="F587" s="22"/>
    </row>
    <row r="588" spans="1:6" ht="15.75">
      <c r="A588" s="87"/>
      <c r="B588" s="22"/>
      <c r="C588" s="22"/>
      <c r="D588" s="22"/>
      <c r="E588" s="22"/>
      <c r="F588" s="22"/>
    </row>
    <row r="589" spans="1:6" ht="15.75">
      <c r="A589" s="87"/>
      <c r="B589" s="22"/>
      <c r="C589" s="22"/>
      <c r="D589" s="22"/>
      <c r="E589" s="22"/>
      <c r="F589" s="22"/>
    </row>
    <row r="590" spans="1:6" ht="15.75">
      <c r="A590" s="87"/>
      <c r="B590" s="22"/>
      <c r="C590" s="22"/>
      <c r="D590" s="22"/>
      <c r="E590" s="22"/>
      <c r="F590" s="22"/>
    </row>
    <row r="591" spans="1:6" ht="15.75">
      <c r="A591" s="87"/>
      <c r="B591" s="22"/>
      <c r="C591" s="22"/>
      <c r="D591" s="22"/>
      <c r="E591" s="22"/>
      <c r="F591" s="22"/>
    </row>
    <row r="592" spans="1:6" ht="15.75">
      <c r="A592" s="87"/>
      <c r="B592" s="22"/>
      <c r="C592" s="22"/>
      <c r="D592" s="22"/>
      <c r="E592" s="22"/>
      <c r="F592" s="22"/>
    </row>
    <row r="593" spans="1:6" ht="15.75">
      <c r="A593" s="87"/>
      <c r="B593" s="22"/>
      <c r="C593" s="22"/>
      <c r="D593" s="22"/>
      <c r="E593" s="22"/>
      <c r="F593" s="22"/>
    </row>
    <row r="594" spans="1:6" ht="15.75">
      <c r="A594" s="87"/>
      <c r="B594" s="22"/>
      <c r="C594" s="22"/>
      <c r="D594" s="22"/>
      <c r="E594" s="22"/>
      <c r="F594" s="22"/>
    </row>
    <row r="595" spans="1:6" ht="15.75">
      <c r="A595" s="87"/>
      <c r="B595" s="22"/>
      <c r="C595" s="22"/>
      <c r="D595" s="22"/>
      <c r="E595" s="22"/>
      <c r="F595" s="22"/>
    </row>
    <row r="596" spans="1:6" ht="15.75">
      <c r="A596" s="87"/>
      <c r="B596" s="22"/>
      <c r="C596" s="22"/>
      <c r="D596" s="22"/>
      <c r="E596" s="22"/>
      <c r="F596" s="22"/>
    </row>
    <row r="597" spans="1:6" ht="15.75">
      <c r="A597" s="87"/>
      <c r="B597" s="22"/>
      <c r="C597" s="22"/>
      <c r="D597" s="22"/>
      <c r="E597" s="22"/>
      <c r="F597" s="22"/>
    </row>
    <row r="598" spans="1:6" ht="15.75">
      <c r="A598" s="87"/>
      <c r="B598" s="22"/>
      <c r="C598" s="22"/>
      <c r="D598" s="22"/>
      <c r="E598" s="22"/>
      <c r="F598" s="22"/>
    </row>
    <row r="599" spans="1:6" ht="15.75">
      <c r="A599" s="87"/>
      <c r="B599" s="22"/>
      <c r="C599" s="22"/>
      <c r="D599" s="22"/>
      <c r="E599" s="22"/>
      <c r="F599" s="22"/>
    </row>
    <row r="600" spans="1:6" ht="15.75">
      <c r="A600" s="87"/>
      <c r="B600" s="22"/>
      <c r="C600" s="22"/>
      <c r="D600" s="22"/>
      <c r="E600" s="22"/>
      <c r="F600" s="22"/>
    </row>
    <row r="601" spans="1:6" ht="15.75">
      <c r="A601" s="87"/>
      <c r="B601" s="22"/>
      <c r="C601" s="22"/>
      <c r="D601" s="22"/>
      <c r="E601" s="22"/>
      <c r="F601" s="22"/>
    </row>
    <row r="602" spans="1:6" ht="15.75">
      <c r="A602" s="87"/>
      <c r="B602" s="22"/>
      <c r="C602" s="22"/>
      <c r="D602" s="22"/>
      <c r="E602" s="22"/>
      <c r="F602" s="22"/>
    </row>
    <row r="603" spans="1:6" ht="15.75">
      <c r="A603" s="87"/>
      <c r="B603" s="22"/>
      <c r="C603" s="22"/>
      <c r="D603" s="22"/>
      <c r="E603" s="22"/>
      <c r="F603" s="22"/>
    </row>
    <row r="604" spans="1:6" ht="15.75">
      <c r="A604" s="87"/>
      <c r="B604" s="22"/>
      <c r="C604" s="22"/>
      <c r="D604" s="22"/>
      <c r="E604" s="22"/>
      <c r="F604" s="22"/>
    </row>
    <row r="605" spans="1:6" ht="15.75">
      <c r="A605" s="87"/>
      <c r="B605" s="22"/>
      <c r="C605" s="22"/>
      <c r="D605" s="22"/>
      <c r="E605" s="22"/>
      <c r="F605" s="22"/>
    </row>
    <row r="606" spans="1:6" ht="15.75">
      <c r="A606" s="87"/>
      <c r="B606" s="22"/>
      <c r="C606" s="22"/>
      <c r="D606" s="22"/>
      <c r="E606" s="22"/>
      <c r="F606" s="22"/>
    </row>
    <row r="607" spans="1:6" ht="15.75">
      <c r="A607" s="87"/>
      <c r="B607" s="22"/>
      <c r="C607" s="22"/>
      <c r="D607" s="22"/>
      <c r="E607" s="22"/>
      <c r="F607" s="22"/>
    </row>
    <row r="608" spans="1:6" ht="15.75">
      <c r="A608" s="87"/>
      <c r="B608" s="22"/>
      <c r="C608" s="22"/>
      <c r="D608" s="22"/>
      <c r="E608" s="22"/>
      <c r="F608" s="22"/>
    </row>
    <row r="609" spans="1:6" ht="15.75">
      <c r="A609" s="87"/>
      <c r="B609" s="22"/>
      <c r="C609" s="22"/>
      <c r="D609" s="22"/>
      <c r="E609" s="22"/>
      <c r="F609" s="22"/>
    </row>
    <row r="610" spans="1:6" ht="15.75">
      <c r="A610" s="87"/>
      <c r="B610" s="22"/>
      <c r="C610" s="22"/>
      <c r="D610" s="22"/>
      <c r="E610" s="22"/>
      <c r="F610" s="22"/>
    </row>
    <row r="611" spans="1:6" ht="15.75">
      <c r="A611" s="87"/>
      <c r="B611" s="22"/>
      <c r="C611" s="22"/>
      <c r="D611" s="22"/>
      <c r="E611" s="22"/>
      <c r="F611" s="22"/>
    </row>
    <row r="612" spans="1:6" ht="15.75">
      <c r="A612" s="87"/>
      <c r="B612" s="22"/>
      <c r="C612" s="22"/>
      <c r="D612" s="22"/>
      <c r="E612" s="22"/>
      <c r="F612" s="22"/>
    </row>
    <row r="613" spans="1:6" ht="15.75">
      <c r="A613" s="87"/>
      <c r="B613" s="22"/>
      <c r="C613" s="22"/>
      <c r="D613" s="22"/>
      <c r="E613" s="22"/>
      <c r="F613" s="22"/>
    </row>
    <row r="614" spans="1:6" ht="15.75">
      <c r="A614" s="87"/>
      <c r="B614" s="22"/>
      <c r="C614" s="22"/>
      <c r="D614" s="22"/>
      <c r="E614" s="22"/>
      <c r="F614" s="22"/>
    </row>
    <row r="615" spans="1:6" ht="15.75">
      <c r="A615" s="87"/>
      <c r="B615" s="22"/>
      <c r="C615" s="22"/>
      <c r="D615" s="22"/>
      <c r="E615" s="22"/>
      <c r="F615" s="22"/>
    </row>
    <row r="616" spans="1:6" ht="15.75">
      <c r="A616" s="87"/>
      <c r="B616" s="22"/>
      <c r="C616" s="22"/>
      <c r="D616" s="22"/>
      <c r="E616" s="22"/>
      <c r="F616" s="22"/>
    </row>
    <row r="617" spans="1:6" ht="15.75">
      <c r="A617" s="87"/>
      <c r="B617" s="22"/>
      <c r="C617" s="22"/>
      <c r="D617" s="22"/>
      <c r="E617" s="22"/>
      <c r="F617" s="22"/>
    </row>
    <row r="618" spans="1:6" ht="15.75">
      <c r="A618" s="87"/>
      <c r="B618" s="22"/>
      <c r="C618" s="22"/>
      <c r="D618" s="22"/>
      <c r="E618" s="22"/>
      <c r="F618" s="22"/>
    </row>
    <row r="619" spans="1:6" ht="15.75">
      <c r="A619" s="87"/>
      <c r="B619" s="22"/>
      <c r="C619" s="22"/>
      <c r="D619" s="22"/>
      <c r="E619" s="22"/>
      <c r="F619" s="22"/>
    </row>
    <row r="620" spans="1:6" ht="15.75">
      <c r="A620" s="87"/>
      <c r="B620" s="22"/>
      <c r="C620" s="22"/>
      <c r="D620" s="22"/>
      <c r="E620" s="22"/>
      <c r="F620" s="22"/>
    </row>
    <row r="621" spans="1:6" ht="15.75">
      <c r="A621" s="87"/>
      <c r="B621" s="22"/>
      <c r="C621" s="22"/>
      <c r="D621" s="22"/>
      <c r="E621" s="22"/>
      <c r="F621" s="22"/>
    </row>
    <row r="622" spans="1:6" ht="15.75">
      <c r="A622" s="87"/>
      <c r="B622" s="22"/>
      <c r="C622" s="22"/>
      <c r="D622" s="22"/>
      <c r="E622" s="22"/>
      <c r="F622" s="22"/>
    </row>
    <row r="623" spans="1:6" ht="15.75">
      <c r="A623" s="87"/>
      <c r="B623" s="22"/>
      <c r="C623" s="22"/>
      <c r="D623" s="22"/>
      <c r="E623" s="22"/>
      <c r="F623" s="22"/>
    </row>
    <row r="624" spans="1:6" ht="15.75">
      <c r="A624" s="87"/>
      <c r="B624" s="22"/>
      <c r="C624" s="22"/>
      <c r="D624" s="22"/>
      <c r="E624" s="22"/>
      <c r="F624" s="22"/>
    </row>
    <row r="625" spans="1:6" ht="15.75">
      <c r="A625" s="87"/>
      <c r="B625" s="22"/>
      <c r="C625" s="22"/>
      <c r="D625" s="22"/>
      <c r="E625" s="22"/>
      <c r="F625" s="22"/>
    </row>
    <row r="626" spans="1:6" ht="15.75">
      <c r="A626" s="87"/>
      <c r="B626" s="22"/>
      <c r="C626" s="22"/>
      <c r="D626" s="22"/>
      <c r="E626" s="22"/>
      <c r="F626" s="22"/>
    </row>
    <row r="627" spans="1:6" ht="15.75">
      <c r="A627" s="87"/>
      <c r="B627" s="22"/>
      <c r="C627" s="22"/>
      <c r="D627" s="22"/>
      <c r="E627" s="22"/>
      <c r="F627" s="22"/>
    </row>
    <row r="628" spans="1:6" ht="15.75">
      <c r="A628" s="87"/>
      <c r="B628" s="22"/>
      <c r="C628" s="22"/>
      <c r="D628" s="22"/>
      <c r="E628" s="22"/>
      <c r="F628" s="22"/>
    </row>
    <row r="629" spans="1:6" ht="15.75">
      <c r="A629" s="87"/>
      <c r="B629" s="22"/>
      <c r="C629" s="22"/>
      <c r="D629" s="22"/>
      <c r="E629" s="22"/>
      <c r="F629" s="22"/>
    </row>
    <row r="630" spans="1:6" ht="15.75">
      <c r="A630" s="87"/>
      <c r="B630" s="22"/>
      <c r="C630" s="22"/>
      <c r="D630" s="22"/>
      <c r="E630" s="22"/>
      <c r="F630" s="22"/>
    </row>
    <row r="631" spans="1:6" ht="15.75">
      <c r="A631" s="87"/>
      <c r="B631" s="22"/>
      <c r="C631" s="22"/>
      <c r="D631" s="22"/>
      <c r="E631" s="22"/>
      <c r="F631" s="22"/>
    </row>
    <row r="632" spans="1:6" ht="15.75">
      <c r="A632" s="87"/>
      <c r="B632" s="22"/>
      <c r="C632" s="22"/>
      <c r="D632" s="22"/>
      <c r="E632" s="22"/>
      <c r="F632" s="22"/>
    </row>
    <row r="633" spans="1:6" ht="15.75">
      <c r="A633" s="87"/>
      <c r="B633" s="22"/>
      <c r="C633" s="22"/>
      <c r="D633" s="22"/>
      <c r="E633" s="22"/>
      <c r="F633" s="22"/>
    </row>
    <row r="634" spans="1:6" ht="15.75">
      <c r="A634" s="87"/>
      <c r="B634" s="22"/>
      <c r="C634" s="22"/>
      <c r="D634" s="22"/>
      <c r="E634" s="22"/>
      <c r="F634" s="22"/>
    </row>
    <row r="635" spans="1:6" ht="15.75">
      <c r="A635" s="87"/>
      <c r="B635" s="22"/>
      <c r="C635" s="22"/>
      <c r="D635" s="22"/>
      <c r="E635" s="22"/>
      <c r="F635" s="22"/>
    </row>
    <row r="636" spans="1:6" ht="15.75">
      <c r="A636" s="87"/>
      <c r="B636" s="22"/>
      <c r="C636" s="22"/>
      <c r="D636" s="22"/>
      <c r="E636" s="22"/>
      <c r="F636" s="22"/>
    </row>
    <row r="637" spans="1:6" ht="15.75">
      <c r="A637" s="87"/>
      <c r="B637" s="22"/>
      <c r="C637" s="22"/>
      <c r="D637" s="22"/>
      <c r="E637" s="22"/>
      <c r="F637" s="22"/>
    </row>
    <row r="638" spans="1:6" ht="15.75">
      <c r="A638" s="87"/>
      <c r="B638" s="22"/>
      <c r="C638" s="22"/>
      <c r="D638" s="22"/>
      <c r="E638" s="22"/>
      <c r="F638" s="22"/>
    </row>
    <row r="639" spans="1:6" ht="15.75">
      <c r="A639" s="87"/>
      <c r="B639" s="22"/>
      <c r="C639" s="22"/>
      <c r="D639" s="22"/>
      <c r="E639" s="22"/>
      <c r="F639" s="22"/>
    </row>
    <row r="640" spans="1:6" ht="15.75">
      <c r="A640" s="87"/>
      <c r="B640" s="22"/>
      <c r="C640" s="22"/>
      <c r="D640" s="22"/>
      <c r="E640" s="22"/>
      <c r="F640" s="22"/>
    </row>
    <row r="641" spans="1:6" ht="15.75">
      <c r="A641" s="87"/>
      <c r="B641" s="22"/>
      <c r="C641" s="22"/>
      <c r="D641" s="22"/>
      <c r="E641" s="22"/>
      <c r="F641" s="22"/>
    </row>
    <row r="642" spans="1:6" ht="15.75">
      <c r="A642" s="87"/>
      <c r="B642" s="22"/>
      <c r="C642" s="22"/>
      <c r="D642" s="22"/>
      <c r="E642" s="22"/>
      <c r="F642" s="22"/>
    </row>
    <row r="643" spans="1:6" ht="15.75">
      <c r="A643" s="87"/>
      <c r="B643" s="22"/>
      <c r="C643" s="22"/>
      <c r="D643" s="22"/>
      <c r="E643" s="22"/>
      <c r="F643" s="22"/>
    </row>
    <row r="644" spans="1:6" ht="15.75">
      <c r="A644" s="87"/>
      <c r="B644" s="22"/>
      <c r="C644" s="22"/>
      <c r="D644" s="22"/>
      <c r="E644" s="22"/>
      <c r="F644" s="22"/>
    </row>
    <row r="645" spans="1:6" ht="15.75">
      <c r="A645" s="87"/>
      <c r="B645" s="22"/>
      <c r="C645" s="22"/>
      <c r="D645" s="22"/>
      <c r="E645" s="22"/>
      <c r="F645" s="22"/>
    </row>
    <row r="646" spans="1:6" ht="15.75">
      <c r="A646" s="87"/>
      <c r="B646" s="22"/>
      <c r="C646" s="22"/>
      <c r="D646" s="22"/>
      <c r="E646" s="22"/>
      <c r="F646" s="22"/>
    </row>
    <row r="647" spans="1:6" ht="15.75">
      <c r="A647" s="87"/>
      <c r="B647" s="22"/>
      <c r="C647" s="22"/>
      <c r="D647" s="22"/>
      <c r="E647" s="22"/>
      <c r="F647" s="22"/>
    </row>
    <row r="648" spans="1:6" ht="15.75">
      <c r="A648" s="87"/>
      <c r="B648" s="22"/>
      <c r="C648" s="22"/>
      <c r="D648" s="22"/>
      <c r="E648" s="22"/>
      <c r="F648" s="22"/>
    </row>
    <row r="649" spans="1:6" ht="15.75">
      <c r="A649" s="87"/>
      <c r="B649" s="22"/>
      <c r="C649" s="22"/>
      <c r="D649" s="22"/>
      <c r="E649" s="22"/>
      <c r="F649" s="22"/>
    </row>
    <row r="650" spans="1:6" ht="15.75">
      <c r="A650" s="87"/>
      <c r="B650" s="22"/>
      <c r="C650" s="22"/>
      <c r="D650" s="22"/>
      <c r="E650" s="22"/>
      <c r="F650" s="22"/>
    </row>
    <row r="651" spans="1:6" ht="15.75">
      <c r="A651" s="87"/>
      <c r="B651" s="22"/>
      <c r="C651" s="22"/>
      <c r="D651" s="22"/>
      <c r="E651" s="22"/>
      <c r="F651" s="22"/>
    </row>
    <row r="652" spans="1:6" ht="15.75">
      <c r="A652" s="87"/>
      <c r="B652" s="22"/>
      <c r="C652" s="22"/>
      <c r="D652" s="22"/>
      <c r="E652" s="22"/>
      <c r="F652" s="22"/>
    </row>
    <row r="653" spans="1:6" ht="15.75">
      <c r="A653" s="87"/>
      <c r="B653" s="22"/>
      <c r="C653" s="22"/>
      <c r="D653" s="22"/>
      <c r="E653" s="22"/>
      <c r="F653" s="22"/>
    </row>
    <row r="654" spans="1:6">
      <c r="B654" s="22"/>
      <c r="C654" s="22"/>
      <c r="D654" s="22"/>
      <c r="E654" s="22"/>
      <c r="F654" s="22"/>
    </row>
    <row r="655" spans="1:6">
      <c r="B655" s="22"/>
      <c r="C655" s="22"/>
      <c r="D655" s="22"/>
      <c r="E655" s="22"/>
      <c r="F655" s="22"/>
    </row>
    <row r="656" spans="1:6">
      <c r="B656" s="22"/>
      <c r="C656" s="22"/>
      <c r="D656" s="22"/>
      <c r="E656" s="22"/>
      <c r="F656" s="22"/>
    </row>
    <row r="657" spans="2:6">
      <c r="B657" s="22"/>
      <c r="C657" s="22"/>
      <c r="D657" s="22"/>
      <c r="E657" s="22"/>
      <c r="F657" s="22"/>
    </row>
    <row r="658" spans="2:6">
      <c r="B658" s="22"/>
      <c r="C658" s="22"/>
      <c r="D658" s="22"/>
      <c r="E658" s="22"/>
      <c r="F658" s="22"/>
    </row>
    <row r="659" spans="2:6">
      <c r="B659" s="22"/>
      <c r="C659" s="22"/>
      <c r="D659" s="22"/>
      <c r="E659" s="22"/>
      <c r="F659" s="22"/>
    </row>
    <row r="660" spans="2:6">
      <c r="B660" s="22"/>
      <c r="C660" s="22"/>
      <c r="D660" s="22"/>
      <c r="E660" s="22"/>
      <c r="F660" s="22"/>
    </row>
    <row r="661" spans="2:6">
      <c r="B661" s="22"/>
      <c r="C661" s="22"/>
      <c r="D661" s="22"/>
      <c r="E661" s="22"/>
      <c r="F661" s="22"/>
    </row>
    <row r="662" spans="2:6">
      <c r="B662" s="22"/>
      <c r="C662" s="22"/>
      <c r="D662" s="22"/>
      <c r="E662" s="22"/>
      <c r="F662" s="22"/>
    </row>
    <row r="663" spans="2:6">
      <c r="B663" s="22"/>
      <c r="C663" s="22"/>
      <c r="D663" s="22"/>
      <c r="E663" s="22"/>
      <c r="F663" s="22"/>
    </row>
    <row r="664" spans="2:6">
      <c r="B664" s="22"/>
      <c r="C664" s="22"/>
      <c r="D664" s="22"/>
      <c r="E664" s="22"/>
      <c r="F664" s="22"/>
    </row>
    <row r="665" spans="2:6">
      <c r="B665" s="22"/>
      <c r="C665" s="22"/>
      <c r="D665" s="22"/>
      <c r="E665" s="22"/>
      <c r="F665" s="22"/>
    </row>
    <row r="666" spans="2:6">
      <c r="B666" s="22"/>
      <c r="C666" s="22"/>
      <c r="D666" s="22"/>
      <c r="E666" s="22"/>
      <c r="F666" s="22"/>
    </row>
    <row r="667" spans="2:6">
      <c r="B667" s="22"/>
      <c r="C667" s="22"/>
      <c r="D667" s="22"/>
      <c r="E667" s="22"/>
      <c r="F667" s="22"/>
    </row>
    <row r="668" spans="2:6">
      <c r="B668" s="22"/>
      <c r="C668" s="22"/>
      <c r="D668" s="22"/>
      <c r="E668" s="22"/>
      <c r="F668" s="22"/>
    </row>
    <row r="669" spans="2:6">
      <c r="B669" s="22"/>
      <c r="C669" s="22"/>
      <c r="D669" s="22"/>
      <c r="E669" s="22"/>
      <c r="F669" s="22"/>
    </row>
    <row r="670" spans="2:6">
      <c r="B670" s="22"/>
      <c r="C670" s="22"/>
      <c r="D670" s="22"/>
      <c r="E670" s="22"/>
      <c r="F670" s="22"/>
    </row>
    <row r="671" spans="2:6">
      <c r="B671" s="22"/>
      <c r="C671" s="22"/>
      <c r="D671" s="22"/>
      <c r="E671" s="22"/>
      <c r="F671" s="22"/>
    </row>
    <row r="672" spans="2:6">
      <c r="B672" s="22"/>
      <c r="C672" s="22"/>
      <c r="D672" s="22"/>
      <c r="E672" s="22"/>
      <c r="F672" s="22"/>
    </row>
    <row r="673" spans="2:6">
      <c r="B673" s="22"/>
      <c r="C673" s="22"/>
      <c r="D673" s="22"/>
      <c r="E673" s="22"/>
      <c r="F673" s="22"/>
    </row>
    <row r="674" spans="2:6">
      <c r="B674" s="22"/>
      <c r="C674" s="22"/>
      <c r="D674" s="22"/>
      <c r="E674" s="22"/>
      <c r="F674" s="22"/>
    </row>
    <row r="675" spans="2:6">
      <c r="B675" s="22"/>
      <c r="C675" s="22"/>
      <c r="D675" s="22"/>
      <c r="E675" s="22"/>
      <c r="F675" s="22"/>
    </row>
    <row r="676" spans="2:6">
      <c r="B676" s="22"/>
      <c r="C676" s="22"/>
      <c r="D676" s="22"/>
      <c r="E676" s="22"/>
      <c r="F676" s="22"/>
    </row>
    <row r="677" spans="2:6">
      <c r="B677" s="22"/>
      <c r="C677" s="22"/>
      <c r="D677" s="22"/>
      <c r="E677" s="22"/>
      <c r="F677" s="22"/>
    </row>
    <row r="678" spans="2:6">
      <c r="B678" s="22"/>
      <c r="C678" s="22"/>
      <c r="D678" s="22"/>
      <c r="E678" s="22"/>
      <c r="F678" s="22"/>
    </row>
    <row r="679" spans="2:6">
      <c r="B679" s="22"/>
      <c r="C679" s="22"/>
      <c r="D679" s="22"/>
      <c r="E679" s="22"/>
      <c r="F679" s="22"/>
    </row>
    <row r="680" spans="2:6">
      <c r="B680" s="22"/>
      <c r="C680" s="22"/>
      <c r="D680" s="22"/>
      <c r="E680" s="22"/>
      <c r="F680" s="22"/>
    </row>
    <row r="681" spans="2:6">
      <c r="B681" s="22"/>
      <c r="C681" s="22"/>
      <c r="D681" s="22"/>
      <c r="E681" s="22"/>
      <c r="F681" s="22"/>
    </row>
    <row r="682" spans="2:6">
      <c r="B682" s="22"/>
      <c r="C682" s="22"/>
      <c r="D682" s="22"/>
      <c r="E682" s="22"/>
      <c r="F682" s="22"/>
    </row>
    <row r="683" spans="2:6">
      <c r="B683" s="22"/>
      <c r="C683" s="22"/>
      <c r="D683" s="22"/>
      <c r="E683" s="22"/>
      <c r="F683" s="22"/>
    </row>
    <row r="684" spans="2:6">
      <c r="B684" s="22"/>
      <c r="C684" s="22"/>
      <c r="D684" s="22"/>
      <c r="E684" s="22"/>
      <c r="F684" s="22"/>
    </row>
    <row r="685" spans="2:6">
      <c r="B685" s="22"/>
      <c r="C685" s="22"/>
      <c r="D685" s="22"/>
      <c r="E685" s="22"/>
      <c r="F685" s="22"/>
    </row>
    <row r="686" spans="2:6">
      <c r="B686" s="22"/>
      <c r="C686" s="22"/>
      <c r="D686" s="22"/>
      <c r="E686" s="22"/>
      <c r="F686" s="22"/>
    </row>
    <row r="687" spans="2:6">
      <c r="B687" s="22"/>
      <c r="C687" s="22"/>
      <c r="D687" s="22"/>
      <c r="E687" s="22"/>
      <c r="F687" s="22"/>
    </row>
    <row r="688" spans="2:6">
      <c r="B688" s="22"/>
      <c r="C688" s="22"/>
      <c r="D688" s="22"/>
      <c r="E688" s="22"/>
      <c r="F688" s="22"/>
    </row>
    <row r="689" spans="2:6">
      <c r="B689" s="22"/>
      <c r="C689" s="22"/>
      <c r="D689" s="22"/>
      <c r="E689" s="22"/>
      <c r="F689" s="22"/>
    </row>
    <row r="690" spans="2:6">
      <c r="B690" s="22"/>
      <c r="C690" s="22"/>
      <c r="D690" s="22"/>
      <c r="E690" s="22"/>
      <c r="F690" s="22"/>
    </row>
    <row r="691" spans="2:6">
      <c r="B691" s="22"/>
      <c r="C691" s="22"/>
      <c r="D691" s="22"/>
      <c r="E691" s="22"/>
      <c r="F691" s="22"/>
    </row>
    <row r="692" spans="2:6">
      <c r="B692" s="22"/>
      <c r="C692" s="22"/>
      <c r="D692" s="22"/>
      <c r="E692" s="22"/>
      <c r="F692" s="22"/>
    </row>
    <row r="693" spans="2:6">
      <c r="B693" s="22"/>
      <c r="C693" s="22"/>
      <c r="D693" s="22"/>
      <c r="E693" s="22"/>
      <c r="F693" s="22"/>
    </row>
    <row r="694" spans="2:6">
      <c r="B694" s="22"/>
      <c r="C694" s="22"/>
      <c r="D694" s="22"/>
      <c r="E694" s="22"/>
      <c r="F694" s="22"/>
    </row>
    <row r="695" spans="2:6">
      <c r="B695" s="22"/>
      <c r="C695" s="22"/>
      <c r="D695" s="22"/>
      <c r="E695" s="22"/>
      <c r="F695" s="22"/>
    </row>
    <row r="696" spans="2:6">
      <c r="B696" s="22"/>
      <c r="C696" s="22"/>
      <c r="D696" s="22"/>
      <c r="E696" s="22"/>
      <c r="F696" s="22"/>
    </row>
    <row r="697" spans="2:6">
      <c r="B697" s="22"/>
      <c r="C697" s="22"/>
      <c r="D697" s="22"/>
      <c r="E697" s="22"/>
      <c r="F697" s="22"/>
    </row>
    <row r="698" spans="2:6">
      <c r="B698" s="22"/>
      <c r="C698" s="22"/>
      <c r="D698" s="22"/>
      <c r="E698" s="22"/>
      <c r="F698" s="22"/>
    </row>
    <row r="699" spans="2:6">
      <c r="B699" s="22"/>
      <c r="C699" s="22"/>
      <c r="D699" s="22"/>
      <c r="E699" s="22"/>
      <c r="F699" s="22"/>
    </row>
    <row r="700" spans="2:6">
      <c r="B700" s="22"/>
      <c r="C700" s="22"/>
      <c r="D700" s="22"/>
      <c r="E700" s="22"/>
      <c r="F700" s="22"/>
    </row>
    <row r="701" spans="2:6">
      <c r="B701" s="22"/>
      <c r="C701" s="22"/>
      <c r="D701" s="22"/>
      <c r="E701" s="22"/>
      <c r="F701" s="22"/>
    </row>
    <row r="702" spans="2:6">
      <c r="B702" s="22"/>
      <c r="C702" s="22"/>
      <c r="D702" s="22"/>
      <c r="E702" s="22"/>
      <c r="F702" s="22"/>
    </row>
    <row r="703" spans="2:6">
      <c r="B703" s="22"/>
      <c r="C703" s="22"/>
      <c r="D703" s="22"/>
      <c r="E703" s="22"/>
      <c r="F703" s="22"/>
    </row>
    <row r="704" spans="2:6">
      <c r="B704" s="22"/>
      <c r="C704" s="22"/>
      <c r="D704" s="22"/>
      <c r="E704" s="22"/>
      <c r="F704" s="22"/>
    </row>
    <row r="705" spans="2:6">
      <c r="B705" s="22"/>
      <c r="C705" s="22"/>
      <c r="D705" s="22"/>
      <c r="E705" s="22"/>
      <c r="F705" s="22"/>
    </row>
    <row r="706" spans="2:6">
      <c r="B706" s="22"/>
      <c r="C706" s="22"/>
      <c r="D706" s="22"/>
      <c r="E706" s="22"/>
      <c r="F706" s="22"/>
    </row>
    <row r="707" spans="2:6">
      <c r="B707" s="22"/>
      <c r="C707" s="22"/>
      <c r="D707" s="22"/>
      <c r="E707" s="22"/>
      <c r="F707" s="22"/>
    </row>
    <row r="708" spans="2:6">
      <c r="B708" s="22"/>
      <c r="C708" s="22"/>
      <c r="D708" s="22"/>
      <c r="E708" s="22"/>
      <c r="F708" s="22"/>
    </row>
    <row r="709" spans="2:6">
      <c r="B709" s="22"/>
      <c r="C709" s="22"/>
      <c r="D709" s="22"/>
      <c r="E709" s="22"/>
      <c r="F709" s="22"/>
    </row>
    <row r="710" spans="2:6">
      <c r="B710" s="22"/>
      <c r="C710" s="22"/>
      <c r="D710" s="22"/>
      <c r="E710" s="22"/>
      <c r="F710" s="22"/>
    </row>
    <row r="711" spans="2:6">
      <c r="B711" s="22"/>
      <c r="C711" s="22"/>
      <c r="D711" s="22"/>
      <c r="E711" s="22"/>
      <c r="F711" s="22"/>
    </row>
    <row r="712" spans="2:6">
      <c r="B712" s="22"/>
      <c r="C712" s="22"/>
      <c r="D712" s="22"/>
      <c r="E712" s="22"/>
      <c r="F712" s="22"/>
    </row>
    <row r="713" spans="2:6">
      <c r="B713" s="22"/>
      <c r="C713" s="22"/>
      <c r="D713" s="22"/>
      <c r="E713" s="22"/>
      <c r="F713" s="22"/>
    </row>
    <row r="714" spans="2:6">
      <c r="B714" s="22"/>
      <c r="C714" s="22"/>
      <c r="D714" s="22"/>
      <c r="E714" s="22"/>
      <c r="F714" s="22"/>
    </row>
    <row r="715" spans="2:6">
      <c r="B715" s="22"/>
      <c r="C715" s="22"/>
      <c r="D715" s="22"/>
      <c r="E715" s="22"/>
      <c r="F715" s="22"/>
    </row>
    <row r="716" spans="2:6">
      <c r="B716" s="22"/>
      <c r="C716" s="22"/>
      <c r="D716" s="22"/>
      <c r="E716" s="22"/>
      <c r="F716" s="22"/>
    </row>
    <row r="717" spans="2:6">
      <c r="B717" s="22"/>
      <c r="C717" s="22"/>
      <c r="D717" s="22"/>
      <c r="E717" s="22"/>
      <c r="F717" s="22"/>
    </row>
    <row r="718" spans="2:6">
      <c r="B718" s="22"/>
      <c r="C718" s="22"/>
      <c r="D718" s="22"/>
      <c r="E718" s="22"/>
      <c r="F718" s="22"/>
    </row>
    <row r="719" spans="2:6">
      <c r="B719" s="22"/>
      <c r="C719" s="22"/>
      <c r="D719" s="22"/>
      <c r="E719" s="22"/>
      <c r="F719" s="22"/>
    </row>
    <row r="720" spans="2:6">
      <c r="B720" s="22"/>
      <c r="C720" s="22"/>
      <c r="D720" s="22"/>
      <c r="E720" s="22"/>
      <c r="F720" s="22"/>
    </row>
    <row r="721" spans="2:6">
      <c r="B721" s="22"/>
      <c r="C721" s="22"/>
      <c r="D721" s="22"/>
      <c r="E721" s="22"/>
      <c r="F721" s="22"/>
    </row>
    <row r="722" spans="2:6">
      <c r="B722" s="22"/>
      <c r="C722" s="22"/>
      <c r="D722" s="22"/>
      <c r="E722" s="22"/>
      <c r="F722" s="22"/>
    </row>
    <row r="723" spans="2:6">
      <c r="B723" s="22"/>
      <c r="C723" s="22"/>
      <c r="D723" s="22"/>
      <c r="E723" s="22"/>
      <c r="F723" s="22"/>
    </row>
    <row r="724" spans="2:6">
      <c r="B724" s="22"/>
      <c r="C724" s="22"/>
      <c r="D724" s="22"/>
      <c r="E724" s="22"/>
      <c r="F724" s="22"/>
    </row>
    <row r="725" spans="2:6">
      <c r="B725" s="22"/>
      <c r="C725" s="22"/>
      <c r="D725" s="22"/>
      <c r="E725" s="22"/>
      <c r="F725" s="22"/>
    </row>
    <row r="726" spans="2:6">
      <c r="B726" s="22"/>
      <c r="C726" s="22"/>
      <c r="D726" s="22"/>
      <c r="E726" s="22"/>
      <c r="F726" s="22"/>
    </row>
    <row r="727" spans="2:6">
      <c r="B727" s="22"/>
      <c r="C727" s="22"/>
      <c r="D727" s="22"/>
      <c r="E727" s="22"/>
      <c r="F727" s="22"/>
    </row>
    <row r="728" spans="2:6">
      <c r="B728" s="22"/>
      <c r="C728" s="22"/>
      <c r="D728" s="22"/>
      <c r="E728" s="22"/>
      <c r="F728" s="22"/>
    </row>
    <row r="729" spans="2:6">
      <c r="B729" s="22"/>
      <c r="C729" s="22"/>
      <c r="D729" s="22"/>
      <c r="E729" s="22"/>
      <c r="F729" s="22"/>
    </row>
    <row r="730" spans="2:6">
      <c r="B730" s="22"/>
      <c r="C730" s="22"/>
      <c r="D730" s="22"/>
      <c r="E730" s="22"/>
      <c r="F730" s="22"/>
    </row>
    <row r="731" spans="2:6">
      <c r="B731" s="22"/>
      <c r="C731" s="22"/>
      <c r="D731" s="22"/>
      <c r="E731" s="22"/>
      <c r="F731" s="22"/>
    </row>
    <row r="732" spans="2:6">
      <c r="B732" s="22"/>
      <c r="C732" s="22"/>
      <c r="D732" s="22"/>
      <c r="E732" s="22"/>
      <c r="F732" s="22"/>
    </row>
    <row r="733" spans="2:6">
      <c r="B733" s="22"/>
      <c r="C733" s="22"/>
      <c r="D733" s="22"/>
      <c r="E733" s="22"/>
      <c r="F733" s="22"/>
    </row>
    <row r="734" spans="2:6">
      <c r="B734" s="22"/>
      <c r="C734" s="22"/>
      <c r="D734" s="22"/>
      <c r="E734" s="22"/>
      <c r="F734" s="22"/>
    </row>
    <row r="735" spans="2:6">
      <c r="B735" s="22"/>
      <c r="C735" s="22"/>
      <c r="D735" s="22"/>
      <c r="E735" s="22"/>
      <c r="F735" s="22"/>
    </row>
    <row r="736" spans="2:6">
      <c r="B736" s="22"/>
      <c r="C736" s="22"/>
      <c r="D736" s="22"/>
      <c r="E736" s="22"/>
      <c r="F736" s="22"/>
    </row>
    <row r="737" spans="2:6">
      <c r="B737" s="22"/>
      <c r="C737" s="22"/>
      <c r="D737" s="22"/>
      <c r="E737" s="22"/>
      <c r="F737" s="22"/>
    </row>
    <row r="738" spans="2:6">
      <c r="B738" s="22"/>
      <c r="C738" s="22"/>
      <c r="D738" s="22"/>
      <c r="E738" s="22"/>
      <c r="F738" s="22"/>
    </row>
    <row r="739" spans="2:6">
      <c r="B739" s="22"/>
      <c r="C739" s="22"/>
      <c r="D739" s="22"/>
      <c r="E739" s="22"/>
      <c r="F739" s="22"/>
    </row>
    <row r="740" spans="2:6">
      <c r="B740" s="22"/>
      <c r="C740" s="22"/>
      <c r="D740" s="22"/>
      <c r="E740" s="22"/>
      <c r="F740" s="22"/>
    </row>
    <row r="741" spans="2:6">
      <c r="B741" s="22"/>
      <c r="C741" s="22"/>
      <c r="D741" s="22"/>
      <c r="E741" s="22"/>
      <c r="F741" s="22"/>
    </row>
    <row r="742" spans="2:6">
      <c r="B742" s="22"/>
      <c r="C742" s="22"/>
      <c r="D742" s="22"/>
      <c r="E742" s="22"/>
      <c r="F742" s="22"/>
    </row>
    <row r="743" spans="2:6">
      <c r="B743" s="22"/>
      <c r="C743" s="22"/>
      <c r="D743" s="22"/>
      <c r="E743" s="22"/>
      <c r="F743" s="22"/>
    </row>
    <row r="744" spans="2:6">
      <c r="B744" s="22"/>
      <c r="C744" s="22"/>
      <c r="D744" s="22"/>
      <c r="E744" s="22"/>
      <c r="F744" s="22"/>
    </row>
    <row r="745" spans="2:6">
      <c r="B745" s="22"/>
      <c r="C745" s="22"/>
      <c r="D745" s="22"/>
      <c r="E745" s="22"/>
      <c r="F745" s="22"/>
    </row>
    <row r="746" spans="2:6">
      <c r="B746" s="22"/>
      <c r="C746" s="22"/>
      <c r="D746" s="22"/>
      <c r="E746" s="22"/>
      <c r="F746" s="22"/>
    </row>
    <row r="747" spans="2:6">
      <c r="B747" s="22"/>
      <c r="C747" s="22"/>
      <c r="D747" s="22"/>
      <c r="E747" s="22"/>
      <c r="F747" s="22"/>
    </row>
    <row r="748" spans="2:6">
      <c r="B748" s="22"/>
      <c r="C748" s="22"/>
      <c r="D748" s="22"/>
      <c r="E748" s="22"/>
      <c r="F748" s="22"/>
    </row>
    <row r="749" spans="2:6">
      <c r="B749" s="22"/>
      <c r="C749" s="22"/>
      <c r="D749" s="22"/>
      <c r="E749" s="22"/>
      <c r="F749" s="22"/>
    </row>
    <row r="750" spans="2:6">
      <c r="B750" s="22"/>
      <c r="C750" s="22"/>
      <c r="D750" s="22"/>
      <c r="E750" s="22"/>
      <c r="F750" s="22"/>
    </row>
    <row r="751" spans="2:6">
      <c r="B751" s="22"/>
      <c r="C751" s="22"/>
      <c r="D751" s="22"/>
      <c r="E751" s="22"/>
      <c r="F751" s="22"/>
    </row>
    <row r="752" spans="2:6">
      <c r="B752" s="22"/>
      <c r="C752" s="22"/>
      <c r="D752" s="22"/>
      <c r="E752" s="22"/>
      <c r="F752" s="22"/>
    </row>
    <row r="753" spans="2:6">
      <c r="B753" s="22"/>
      <c r="C753" s="22"/>
      <c r="D753" s="22"/>
      <c r="E753" s="22"/>
      <c r="F753" s="22"/>
    </row>
    <row r="754" spans="2:6">
      <c r="B754" s="22"/>
      <c r="C754" s="22"/>
      <c r="D754" s="22"/>
      <c r="E754" s="22"/>
      <c r="F754" s="22"/>
    </row>
    <row r="755" spans="2:6">
      <c r="B755" s="22"/>
      <c r="C755" s="22"/>
      <c r="D755" s="22"/>
      <c r="E755" s="22"/>
      <c r="F755" s="22"/>
    </row>
    <row r="756" spans="2:6">
      <c r="B756" s="22"/>
      <c r="C756" s="22"/>
      <c r="D756" s="22"/>
      <c r="E756" s="22"/>
      <c r="F756" s="22"/>
    </row>
    <row r="757" spans="2:6">
      <c r="B757" s="22"/>
      <c r="C757" s="22"/>
      <c r="D757" s="22"/>
      <c r="E757" s="22"/>
      <c r="F757" s="22"/>
    </row>
    <row r="758" spans="2:6">
      <c r="B758" s="22"/>
      <c r="C758" s="22"/>
      <c r="D758" s="22"/>
      <c r="E758" s="22"/>
      <c r="F758" s="22"/>
    </row>
    <row r="759" spans="2:6">
      <c r="B759" s="22"/>
      <c r="C759" s="22"/>
      <c r="D759" s="22"/>
      <c r="E759" s="22"/>
      <c r="F759" s="22"/>
    </row>
    <row r="760" spans="2:6">
      <c r="B760" s="22"/>
      <c r="C760" s="22"/>
      <c r="D760" s="22"/>
      <c r="E760" s="22"/>
      <c r="F760" s="22"/>
    </row>
    <row r="761" spans="2:6">
      <c r="B761" s="22"/>
      <c r="C761" s="22"/>
      <c r="D761" s="22"/>
      <c r="E761" s="22"/>
      <c r="F761" s="22"/>
    </row>
    <row r="762" spans="2:6">
      <c r="B762" s="22"/>
      <c r="C762" s="22"/>
      <c r="D762" s="22"/>
      <c r="E762" s="22"/>
      <c r="F762" s="22"/>
    </row>
    <row r="763" spans="2:6">
      <c r="B763" s="22"/>
      <c r="C763" s="22"/>
      <c r="D763" s="22"/>
      <c r="E763" s="22"/>
      <c r="F763" s="22"/>
    </row>
    <row r="764" spans="2:6">
      <c r="B764" s="22"/>
      <c r="C764" s="22"/>
      <c r="D764" s="22"/>
      <c r="E764" s="22"/>
      <c r="F764" s="22"/>
    </row>
    <row r="765" spans="2:6">
      <c r="B765" s="22"/>
      <c r="C765" s="22"/>
      <c r="D765" s="22"/>
      <c r="E765" s="22"/>
      <c r="F765" s="22"/>
    </row>
    <row r="766" spans="2:6">
      <c r="B766" s="22"/>
      <c r="C766" s="22"/>
      <c r="D766" s="22"/>
      <c r="E766" s="22"/>
      <c r="F766" s="22"/>
    </row>
    <row r="767" spans="2:6">
      <c r="B767" s="22"/>
      <c r="C767" s="22"/>
      <c r="D767" s="22"/>
      <c r="E767" s="22"/>
      <c r="F767" s="22"/>
    </row>
    <row r="768" spans="2:6">
      <c r="B768" s="22"/>
      <c r="C768" s="22"/>
      <c r="D768" s="22"/>
      <c r="E768" s="22"/>
      <c r="F768" s="22"/>
    </row>
    <row r="769" spans="2:6">
      <c r="B769" s="22"/>
      <c r="C769" s="22"/>
      <c r="D769" s="22"/>
      <c r="E769" s="22"/>
      <c r="F769" s="22"/>
    </row>
    <row r="770" spans="2:6">
      <c r="B770" s="22"/>
      <c r="C770" s="22"/>
      <c r="D770" s="22"/>
      <c r="E770" s="22"/>
      <c r="F770" s="22"/>
    </row>
    <row r="771" spans="2:6">
      <c r="B771" s="22"/>
      <c r="C771" s="22"/>
      <c r="D771" s="22"/>
      <c r="E771" s="22"/>
      <c r="F771" s="22"/>
    </row>
    <row r="772" spans="2:6">
      <c r="B772" s="22"/>
      <c r="C772" s="22"/>
      <c r="D772" s="22"/>
      <c r="E772" s="22"/>
      <c r="F772" s="22"/>
    </row>
    <row r="773" spans="2:6">
      <c r="B773" s="22"/>
      <c r="C773" s="22"/>
      <c r="D773" s="22"/>
      <c r="E773" s="22"/>
      <c r="F773" s="22"/>
    </row>
    <row r="774" spans="2:6">
      <c r="B774" s="22"/>
      <c r="C774" s="22"/>
      <c r="D774" s="22"/>
      <c r="E774" s="22"/>
      <c r="F774" s="22"/>
    </row>
    <row r="775" spans="2:6">
      <c r="B775" s="22"/>
      <c r="C775" s="22"/>
      <c r="D775" s="22"/>
      <c r="E775" s="22"/>
      <c r="F775" s="22"/>
    </row>
    <row r="776" spans="2:6">
      <c r="B776" s="22"/>
      <c r="C776" s="22"/>
      <c r="D776" s="22"/>
      <c r="E776" s="22"/>
      <c r="F776" s="22"/>
    </row>
    <row r="777" spans="2:6">
      <c r="B777" s="22"/>
      <c r="C777" s="22"/>
      <c r="D777" s="22"/>
      <c r="E777" s="22"/>
      <c r="F777" s="22"/>
    </row>
    <row r="778" spans="2:6">
      <c r="B778" s="22"/>
      <c r="C778" s="22"/>
      <c r="D778" s="22"/>
      <c r="E778" s="22"/>
      <c r="F778" s="22"/>
    </row>
    <row r="779" spans="2:6">
      <c r="B779" s="22"/>
      <c r="C779" s="22"/>
      <c r="D779" s="22"/>
      <c r="E779" s="22"/>
      <c r="F779" s="22"/>
    </row>
    <row r="780" spans="2:6">
      <c r="B780" s="22"/>
      <c r="C780" s="22"/>
      <c r="D780" s="22"/>
      <c r="E780" s="22"/>
      <c r="F780" s="22"/>
    </row>
    <row r="781" spans="2:6">
      <c r="B781" s="22"/>
      <c r="C781" s="22"/>
      <c r="D781" s="22"/>
      <c r="E781" s="22"/>
      <c r="F781" s="22"/>
    </row>
    <row r="782" spans="2:6">
      <c r="B782" s="22"/>
      <c r="C782" s="22"/>
      <c r="D782" s="22"/>
      <c r="E782" s="22"/>
      <c r="F782" s="22"/>
    </row>
    <row r="783" spans="2:6">
      <c r="B783" s="22"/>
      <c r="C783" s="22"/>
      <c r="D783" s="22"/>
      <c r="E783" s="22"/>
      <c r="F783" s="22"/>
    </row>
    <row r="784" spans="2:6">
      <c r="B784" s="22"/>
      <c r="C784" s="22"/>
      <c r="D784" s="22"/>
      <c r="E784" s="22"/>
      <c r="F784" s="22"/>
    </row>
    <row r="785" spans="2:6">
      <c r="B785" s="22"/>
      <c r="C785" s="22"/>
      <c r="D785" s="22"/>
      <c r="E785" s="22"/>
      <c r="F785" s="22"/>
    </row>
    <row r="786" spans="2:6">
      <c r="B786" s="22"/>
      <c r="C786" s="22"/>
      <c r="D786" s="22"/>
      <c r="E786" s="22"/>
      <c r="F786" s="22"/>
    </row>
    <row r="787" spans="2:6">
      <c r="B787" s="22"/>
      <c r="C787" s="22"/>
      <c r="D787" s="22"/>
      <c r="E787" s="22"/>
      <c r="F787" s="22"/>
    </row>
    <row r="788" spans="2:6">
      <c r="B788" s="22"/>
      <c r="C788" s="22"/>
      <c r="D788" s="22"/>
      <c r="E788" s="22"/>
      <c r="F788" s="22"/>
    </row>
    <row r="789" spans="2:6">
      <c r="B789" s="22"/>
      <c r="C789" s="22"/>
      <c r="D789" s="22"/>
      <c r="E789" s="22"/>
      <c r="F789" s="22"/>
    </row>
    <row r="790" spans="2:6">
      <c r="B790" s="22"/>
      <c r="C790" s="22"/>
      <c r="D790" s="22"/>
      <c r="E790" s="22"/>
      <c r="F790" s="22"/>
    </row>
    <row r="791" spans="2:6">
      <c r="B791" s="22"/>
      <c r="C791" s="22"/>
      <c r="D791" s="22"/>
      <c r="E791" s="22"/>
      <c r="F791" s="22"/>
    </row>
    <row r="792" spans="2:6">
      <c r="B792" s="22"/>
      <c r="C792" s="22"/>
      <c r="D792" s="22"/>
      <c r="E792" s="22"/>
      <c r="F792" s="22"/>
    </row>
    <row r="793" spans="2:6">
      <c r="B793" s="22"/>
      <c r="C793" s="22"/>
      <c r="D793" s="22"/>
      <c r="E793" s="22"/>
      <c r="F793" s="22"/>
    </row>
    <row r="794" spans="2:6">
      <c r="B794" s="22"/>
      <c r="C794" s="22"/>
      <c r="D794" s="22"/>
      <c r="E794" s="22"/>
      <c r="F794" s="22"/>
    </row>
    <row r="795" spans="2:6">
      <c r="B795" s="22"/>
      <c r="C795" s="22"/>
      <c r="D795" s="22"/>
      <c r="E795" s="22"/>
      <c r="F795" s="22"/>
    </row>
    <row r="796" spans="2:6">
      <c r="B796" s="22"/>
      <c r="C796" s="22"/>
      <c r="D796" s="22"/>
      <c r="E796" s="22"/>
      <c r="F796" s="22"/>
    </row>
    <row r="797" spans="2:6">
      <c r="B797" s="22"/>
      <c r="C797" s="22"/>
      <c r="D797" s="22"/>
      <c r="E797" s="22"/>
      <c r="F797" s="22"/>
    </row>
    <row r="798" spans="2:6">
      <c r="B798" s="22"/>
      <c r="C798" s="22"/>
      <c r="D798" s="22"/>
      <c r="E798" s="22"/>
      <c r="F798" s="22"/>
    </row>
    <row r="799" spans="2:6">
      <c r="B799" s="22"/>
      <c r="C799" s="22"/>
      <c r="D799" s="22"/>
      <c r="E799" s="22"/>
      <c r="F799" s="22"/>
    </row>
    <row r="800" spans="2:6">
      <c r="B800" s="22"/>
      <c r="C800" s="22"/>
      <c r="D800" s="22"/>
      <c r="E800" s="22"/>
      <c r="F800" s="22"/>
    </row>
    <row r="801" spans="2:6">
      <c r="B801" s="22"/>
      <c r="C801" s="22"/>
      <c r="D801" s="22"/>
      <c r="E801" s="22"/>
      <c r="F801" s="22"/>
    </row>
    <row r="802" spans="2:6">
      <c r="B802" s="22"/>
      <c r="C802" s="22"/>
      <c r="D802" s="22"/>
      <c r="E802" s="22"/>
      <c r="F802" s="22"/>
    </row>
    <row r="803" spans="2:6">
      <c r="B803" s="22"/>
      <c r="C803" s="22"/>
      <c r="D803" s="22"/>
      <c r="E803" s="22"/>
      <c r="F803" s="22"/>
    </row>
    <row r="804" spans="2:6">
      <c r="B804" s="22"/>
      <c r="C804" s="22"/>
      <c r="D804" s="22"/>
      <c r="E804" s="22"/>
      <c r="F804" s="22"/>
    </row>
    <row r="805" spans="2:6">
      <c r="B805" s="22"/>
      <c r="C805" s="22"/>
      <c r="D805" s="22"/>
      <c r="E805" s="22"/>
      <c r="F805" s="22"/>
    </row>
    <row r="806" spans="2:6">
      <c r="B806" s="22"/>
      <c r="C806" s="22"/>
      <c r="D806" s="22"/>
      <c r="E806" s="22"/>
      <c r="F806" s="22"/>
    </row>
    <row r="807" spans="2:6">
      <c r="B807" s="22"/>
      <c r="C807" s="22"/>
      <c r="D807" s="22"/>
      <c r="E807" s="22"/>
      <c r="F807" s="22"/>
    </row>
    <row r="808" spans="2:6">
      <c r="B808" s="22"/>
      <c r="C808" s="22"/>
      <c r="D808" s="22"/>
      <c r="E808" s="22"/>
      <c r="F808" s="22"/>
    </row>
    <row r="809" spans="2:6">
      <c r="B809" s="22"/>
      <c r="C809" s="22"/>
      <c r="D809" s="22"/>
      <c r="E809" s="22"/>
      <c r="F809" s="22"/>
    </row>
    <row r="810" spans="2:6">
      <c r="B810" s="22"/>
      <c r="C810" s="22"/>
      <c r="D810" s="22"/>
      <c r="E810" s="22"/>
      <c r="F810" s="22"/>
    </row>
    <row r="811" spans="2:6">
      <c r="B811" s="22"/>
      <c r="C811" s="22"/>
      <c r="D811" s="22"/>
      <c r="E811" s="22"/>
      <c r="F811" s="22"/>
    </row>
    <row r="812" spans="2:6">
      <c r="B812" s="22"/>
      <c r="C812" s="22"/>
      <c r="D812" s="22"/>
      <c r="E812" s="22"/>
      <c r="F812" s="22"/>
    </row>
    <row r="813" spans="2:6">
      <c r="B813" s="22"/>
      <c r="C813" s="22"/>
      <c r="D813" s="22"/>
      <c r="E813" s="22"/>
      <c r="F813" s="22"/>
    </row>
    <row r="814" spans="2:6">
      <c r="B814" s="22"/>
      <c r="C814" s="22"/>
      <c r="D814" s="22"/>
      <c r="E814" s="22"/>
      <c r="F814" s="22"/>
    </row>
    <row r="815" spans="2:6">
      <c r="B815" s="22"/>
      <c r="C815" s="22"/>
      <c r="D815" s="22"/>
      <c r="E815" s="22"/>
      <c r="F815" s="22"/>
    </row>
    <row r="816" spans="2:6">
      <c r="B816" s="22"/>
      <c r="C816" s="22"/>
      <c r="D816" s="22"/>
      <c r="E816" s="22"/>
      <c r="F816" s="22"/>
    </row>
    <row r="817" spans="2:6">
      <c r="B817" s="22"/>
      <c r="C817" s="22"/>
      <c r="D817" s="22"/>
      <c r="E817" s="22"/>
      <c r="F817" s="22"/>
    </row>
    <row r="818" spans="2:6">
      <c r="B818" s="22"/>
      <c r="C818" s="22"/>
      <c r="D818" s="22"/>
      <c r="E818" s="22"/>
      <c r="F818" s="22"/>
    </row>
    <row r="819" spans="2:6">
      <c r="B819" s="22"/>
      <c r="C819" s="22"/>
      <c r="D819" s="22"/>
      <c r="E819" s="22"/>
      <c r="F819" s="22"/>
    </row>
    <row r="820" spans="2:6">
      <c r="B820" s="22"/>
      <c r="C820" s="22"/>
      <c r="D820" s="22"/>
      <c r="E820" s="22"/>
      <c r="F820" s="22"/>
    </row>
    <row r="821" spans="2:6">
      <c r="B821" s="22"/>
      <c r="C821" s="22"/>
      <c r="D821" s="22"/>
      <c r="E821" s="22"/>
      <c r="F821" s="22"/>
    </row>
    <row r="822" spans="2:6">
      <c r="B822" s="22"/>
      <c r="C822" s="22"/>
      <c r="D822" s="22"/>
      <c r="E822" s="22"/>
      <c r="F822" s="22"/>
    </row>
    <row r="823" spans="2:6">
      <c r="B823" s="22"/>
      <c r="C823" s="22"/>
      <c r="D823" s="22"/>
      <c r="E823" s="22"/>
      <c r="F823" s="22"/>
    </row>
    <row r="824" spans="2:6">
      <c r="B824" s="22"/>
      <c r="C824" s="22"/>
      <c r="D824" s="22"/>
      <c r="E824" s="22"/>
      <c r="F824" s="22"/>
    </row>
    <row r="825" spans="2:6">
      <c r="B825" s="22"/>
      <c r="C825" s="22"/>
      <c r="D825" s="22"/>
      <c r="E825" s="22"/>
      <c r="F825" s="22"/>
    </row>
    <row r="826" spans="2:6">
      <c r="B826" s="22"/>
      <c r="C826" s="22"/>
      <c r="D826" s="22"/>
      <c r="E826" s="22"/>
      <c r="F826" s="22"/>
    </row>
    <row r="827" spans="2:6">
      <c r="B827" s="22"/>
      <c r="C827" s="22"/>
      <c r="D827" s="22"/>
      <c r="E827" s="22"/>
      <c r="F827" s="22"/>
    </row>
    <row r="828" spans="2:6">
      <c r="B828" s="22"/>
      <c r="C828" s="22"/>
      <c r="D828" s="22"/>
      <c r="E828" s="22"/>
      <c r="F828" s="22"/>
    </row>
    <row r="829" spans="2:6">
      <c r="B829" s="22"/>
      <c r="C829" s="22"/>
      <c r="D829" s="22"/>
      <c r="E829" s="22"/>
      <c r="F829" s="22"/>
    </row>
    <row r="830" spans="2:6">
      <c r="B830" s="22"/>
      <c r="C830" s="22"/>
      <c r="D830" s="22"/>
      <c r="E830" s="22"/>
      <c r="F830" s="22"/>
    </row>
    <row r="831" spans="2:6">
      <c r="B831" s="22"/>
      <c r="C831" s="22"/>
      <c r="D831" s="22"/>
      <c r="E831" s="22"/>
      <c r="F831" s="22"/>
    </row>
    <row r="832" spans="2:6">
      <c r="B832" s="22"/>
      <c r="C832" s="22"/>
      <c r="D832" s="22"/>
      <c r="E832" s="22"/>
      <c r="F832" s="22"/>
    </row>
    <row r="833" spans="2:6">
      <c r="B833" s="22"/>
      <c r="C833" s="22"/>
      <c r="D833" s="22"/>
      <c r="E833" s="22"/>
      <c r="F833" s="22"/>
    </row>
    <row r="834" spans="2:6">
      <c r="B834" s="22"/>
      <c r="C834" s="22"/>
      <c r="D834" s="22"/>
      <c r="E834" s="22"/>
      <c r="F834" s="22"/>
    </row>
    <row r="835" spans="2:6">
      <c r="B835" s="22"/>
      <c r="C835" s="22"/>
      <c r="D835" s="22"/>
      <c r="E835" s="22"/>
      <c r="F835" s="22"/>
    </row>
    <row r="836" spans="2:6">
      <c r="B836" s="22"/>
      <c r="C836" s="22"/>
      <c r="D836" s="22"/>
      <c r="E836" s="22"/>
      <c r="F836" s="22"/>
    </row>
    <row r="837" spans="2:6">
      <c r="B837" s="22"/>
      <c r="C837" s="22"/>
      <c r="D837" s="22"/>
      <c r="E837" s="22"/>
      <c r="F837" s="22"/>
    </row>
    <row r="838" spans="2:6">
      <c r="B838" s="22"/>
      <c r="C838" s="22"/>
      <c r="D838" s="22"/>
      <c r="E838" s="22"/>
      <c r="F838" s="22"/>
    </row>
    <row r="839" spans="2:6">
      <c r="B839" s="22"/>
      <c r="C839" s="22"/>
      <c r="D839" s="22"/>
      <c r="E839" s="22"/>
      <c r="F839" s="22"/>
    </row>
    <row r="840" spans="2:6">
      <c r="B840" s="22"/>
      <c r="C840" s="22"/>
      <c r="D840" s="22"/>
      <c r="E840" s="22"/>
      <c r="F840" s="22"/>
    </row>
    <row r="841" spans="2:6">
      <c r="B841" s="22"/>
      <c r="C841" s="22"/>
      <c r="D841" s="22"/>
      <c r="E841" s="22"/>
      <c r="F841" s="22"/>
    </row>
    <row r="842" spans="2:6">
      <c r="B842" s="22"/>
      <c r="C842" s="22"/>
      <c r="D842" s="22"/>
      <c r="E842" s="22"/>
      <c r="F842" s="22"/>
    </row>
    <row r="843" spans="2:6">
      <c r="B843" s="22"/>
      <c r="C843" s="22"/>
      <c r="D843" s="22"/>
      <c r="E843" s="22"/>
      <c r="F843" s="22"/>
    </row>
    <row r="844" spans="2:6">
      <c r="B844" s="22"/>
      <c r="C844" s="22"/>
      <c r="D844" s="22"/>
      <c r="E844" s="22"/>
      <c r="F844" s="22"/>
    </row>
    <row r="845" spans="2:6">
      <c r="B845" s="22"/>
      <c r="C845" s="22"/>
      <c r="D845" s="22"/>
      <c r="E845" s="22"/>
      <c r="F845" s="22"/>
    </row>
    <row r="846" spans="2:6">
      <c r="B846" s="22"/>
      <c r="C846" s="22"/>
      <c r="D846" s="22"/>
      <c r="E846" s="22"/>
      <c r="F846" s="22"/>
    </row>
    <row r="847" spans="2:6">
      <c r="B847" s="22"/>
      <c r="C847" s="22"/>
      <c r="D847" s="22"/>
      <c r="E847" s="22"/>
      <c r="F847" s="22"/>
    </row>
    <row r="848" spans="2:6">
      <c r="B848" s="22"/>
      <c r="C848" s="22"/>
      <c r="D848" s="22"/>
      <c r="E848" s="22"/>
      <c r="F848" s="22"/>
    </row>
    <row r="849" spans="2:6">
      <c r="B849" s="22"/>
      <c r="C849" s="22"/>
      <c r="D849" s="22"/>
      <c r="E849" s="22"/>
      <c r="F849" s="22"/>
    </row>
    <row r="850" spans="2:6">
      <c r="B850" s="22"/>
      <c r="C850" s="22"/>
      <c r="D850" s="22"/>
      <c r="E850" s="22"/>
      <c r="F850" s="22"/>
    </row>
    <row r="851" spans="2:6">
      <c r="B851" s="22"/>
      <c r="C851" s="22"/>
      <c r="D851" s="22"/>
      <c r="E851" s="22"/>
      <c r="F851" s="22"/>
    </row>
    <row r="852" spans="2:6">
      <c r="B852" s="22"/>
      <c r="C852" s="22"/>
      <c r="D852" s="22"/>
      <c r="E852" s="22"/>
      <c r="F852" s="22"/>
    </row>
    <row r="853" spans="2:6">
      <c r="B853" s="22"/>
      <c r="C853" s="22"/>
      <c r="D853" s="22"/>
      <c r="E853" s="22"/>
      <c r="F853" s="22"/>
    </row>
    <row r="854" spans="2:6">
      <c r="B854" s="22"/>
      <c r="C854" s="22"/>
      <c r="D854" s="22"/>
      <c r="E854" s="22"/>
      <c r="F854" s="22"/>
    </row>
    <row r="855" spans="2:6">
      <c r="B855" s="22"/>
      <c r="C855" s="22"/>
      <c r="D855" s="22"/>
      <c r="E855" s="22"/>
      <c r="F855" s="22"/>
    </row>
    <row r="856" spans="2:6">
      <c r="B856" s="22"/>
      <c r="C856" s="22"/>
      <c r="D856" s="22"/>
      <c r="E856" s="22"/>
      <c r="F856" s="22"/>
    </row>
    <row r="857" spans="2:6">
      <c r="B857" s="22"/>
      <c r="C857" s="22"/>
      <c r="D857" s="22"/>
      <c r="E857" s="22"/>
      <c r="F857" s="22"/>
    </row>
    <row r="858" spans="2:6">
      <c r="B858" s="22"/>
      <c r="C858" s="22"/>
      <c r="D858" s="22"/>
      <c r="E858" s="22"/>
      <c r="F858" s="22"/>
    </row>
    <row r="859" spans="2:6">
      <c r="B859" s="22"/>
      <c r="C859" s="22"/>
      <c r="D859" s="22"/>
      <c r="E859" s="22"/>
      <c r="F859" s="22"/>
    </row>
    <row r="860" spans="2:6">
      <c r="B860" s="22"/>
      <c r="C860" s="22"/>
      <c r="D860" s="22"/>
      <c r="E860" s="22"/>
      <c r="F860" s="22"/>
    </row>
    <row r="861" spans="2:6">
      <c r="B861" s="22"/>
      <c r="C861" s="22"/>
      <c r="D861" s="22"/>
      <c r="E861" s="22"/>
      <c r="F861" s="22"/>
    </row>
    <row r="862" spans="2:6">
      <c r="B862" s="22"/>
      <c r="C862" s="22"/>
      <c r="D862" s="22"/>
      <c r="E862" s="22"/>
      <c r="F862" s="22"/>
    </row>
    <row r="863" spans="2:6">
      <c r="B863" s="22"/>
      <c r="C863" s="22"/>
      <c r="D863" s="22"/>
      <c r="E863" s="22"/>
      <c r="F863" s="22"/>
    </row>
    <row r="864" spans="2:6">
      <c r="B864" s="22"/>
      <c r="C864" s="22"/>
      <c r="D864" s="22"/>
      <c r="E864" s="22"/>
      <c r="F864" s="22"/>
    </row>
    <row r="865" spans="2:6">
      <c r="B865" s="22"/>
      <c r="C865" s="22"/>
      <c r="D865" s="22"/>
      <c r="E865" s="22"/>
      <c r="F865" s="22"/>
    </row>
    <row r="866" spans="2:6">
      <c r="B866" s="22"/>
      <c r="C866" s="22"/>
      <c r="D866" s="22"/>
      <c r="E866" s="22"/>
      <c r="F866" s="22"/>
    </row>
    <row r="867" spans="2:6">
      <c r="B867" s="22"/>
      <c r="C867" s="22"/>
      <c r="D867" s="22"/>
      <c r="E867" s="22"/>
      <c r="F867" s="22"/>
    </row>
    <row r="868" spans="2:6">
      <c r="B868" s="22"/>
      <c r="C868" s="22"/>
      <c r="D868" s="22"/>
      <c r="E868" s="22"/>
      <c r="F868" s="22"/>
    </row>
    <row r="869" spans="2:6">
      <c r="B869" s="22"/>
      <c r="C869" s="22"/>
      <c r="D869" s="22"/>
      <c r="E869" s="22"/>
      <c r="F869" s="22"/>
    </row>
    <row r="870" spans="2:6">
      <c r="B870" s="22"/>
      <c r="C870" s="22"/>
      <c r="D870" s="22"/>
      <c r="E870" s="22"/>
      <c r="F870" s="22"/>
    </row>
    <row r="871" spans="2:6">
      <c r="B871" s="22"/>
      <c r="C871" s="22"/>
      <c r="D871" s="22"/>
      <c r="E871" s="22"/>
      <c r="F871" s="22"/>
    </row>
    <row r="872" spans="2:6">
      <c r="B872" s="22"/>
      <c r="C872" s="22"/>
      <c r="D872" s="22"/>
      <c r="E872" s="22"/>
      <c r="F872" s="22"/>
    </row>
    <row r="873" spans="2:6">
      <c r="B873" s="22"/>
      <c r="C873" s="22"/>
      <c r="D873" s="22"/>
      <c r="E873" s="22"/>
      <c r="F873" s="22"/>
    </row>
    <row r="874" spans="2:6">
      <c r="B874" s="22"/>
      <c r="C874" s="22"/>
      <c r="D874" s="22"/>
      <c r="E874" s="22"/>
      <c r="F874" s="22"/>
    </row>
    <row r="875" spans="2:6">
      <c r="B875" s="22"/>
      <c r="C875" s="22"/>
      <c r="D875" s="22"/>
      <c r="E875" s="22"/>
      <c r="F875" s="22"/>
    </row>
    <row r="876" spans="2:6">
      <c r="B876" s="22"/>
      <c r="C876" s="22"/>
      <c r="D876" s="22"/>
      <c r="E876" s="22"/>
      <c r="F876" s="22"/>
    </row>
    <row r="877" spans="2:6">
      <c r="B877" s="22"/>
      <c r="C877" s="22"/>
      <c r="D877" s="22"/>
      <c r="E877" s="22"/>
      <c r="F877" s="22"/>
    </row>
    <row r="878" spans="2:6">
      <c r="B878" s="22"/>
      <c r="C878" s="22"/>
      <c r="D878" s="22"/>
      <c r="E878" s="22"/>
      <c r="F878" s="22"/>
    </row>
    <row r="879" spans="2:6">
      <c r="B879" s="22"/>
      <c r="C879" s="22"/>
      <c r="D879" s="22"/>
      <c r="E879" s="22"/>
      <c r="F879" s="22"/>
    </row>
    <row r="880" spans="2:6">
      <c r="B880" s="22"/>
      <c r="C880" s="22"/>
      <c r="D880" s="22"/>
      <c r="E880" s="22"/>
      <c r="F880" s="22"/>
    </row>
    <row r="881" spans="2:6">
      <c r="B881" s="22"/>
      <c r="C881" s="22"/>
      <c r="D881" s="22"/>
      <c r="E881" s="22"/>
      <c r="F881" s="22"/>
    </row>
    <row r="882" spans="2:6">
      <c r="B882" s="22"/>
      <c r="C882" s="22"/>
      <c r="D882" s="22"/>
      <c r="E882" s="22"/>
      <c r="F882" s="22"/>
    </row>
    <row r="883" spans="2:6">
      <c r="B883" s="22"/>
      <c r="C883" s="22"/>
      <c r="D883" s="22"/>
      <c r="E883" s="22"/>
      <c r="F883" s="22"/>
    </row>
    <row r="884" spans="2:6">
      <c r="B884" s="22"/>
      <c r="C884" s="22"/>
      <c r="D884" s="22"/>
      <c r="E884" s="22"/>
      <c r="F884" s="22"/>
    </row>
    <row r="885" spans="2:6">
      <c r="B885" s="22"/>
      <c r="C885" s="22"/>
      <c r="D885" s="22"/>
      <c r="E885" s="22"/>
      <c r="F885" s="22"/>
    </row>
    <row r="886" spans="2:6">
      <c r="B886" s="22"/>
      <c r="C886" s="22"/>
      <c r="D886" s="22"/>
      <c r="E886" s="22"/>
      <c r="F886" s="22"/>
    </row>
    <row r="887" spans="2:6">
      <c r="B887" s="22"/>
      <c r="C887" s="22"/>
      <c r="D887" s="22"/>
      <c r="E887" s="22"/>
      <c r="F887" s="22"/>
    </row>
    <row r="888" spans="2:6">
      <c r="B888" s="22"/>
      <c r="C888" s="22"/>
      <c r="D888" s="22"/>
      <c r="E888" s="22"/>
      <c r="F888" s="22"/>
    </row>
    <row r="889" spans="2:6">
      <c r="B889" s="22"/>
      <c r="C889" s="22"/>
      <c r="D889" s="22"/>
      <c r="E889" s="22"/>
      <c r="F889" s="22"/>
    </row>
    <row r="890" spans="2:6">
      <c r="B890" s="22"/>
      <c r="C890" s="22"/>
      <c r="D890" s="22"/>
      <c r="E890" s="22"/>
      <c r="F890" s="22"/>
    </row>
    <row r="891" spans="2:6">
      <c r="B891" s="22"/>
      <c r="C891" s="22"/>
      <c r="D891" s="22"/>
      <c r="E891" s="22"/>
      <c r="F891" s="22"/>
    </row>
    <row r="892" spans="2:6">
      <c r="B892" s="22"/>
      <c r="C892" s="22"/>
      <c r="D892" s="22"/>
      <c r="E892" s="22"/>
      <c r="F892" s="22"/>
    </row>
    <row r="893" spans="2:6">
      <c r="B893" s="22"/>
      <c r="C893" s="22"/>
      <c r="D893" s="22"/>
      <c r="E893" s="22"/>
      <c r="F893" s="22"/>
    </row>
    <row r="894" spans="2:6">
      <c r="B894" s="22"/>
      <c r="C894" s="22"/>
      <c r="D894" s="22"/>
      <c r="E894" s="22"/>
      <c r="F894" s="22"/>
    </row>
    <row r="895" spans="2:6">
      <c r="B895" s="22"/>
      <c r="C895" s="22"/>
      <c r="D895" s="22"/>
      <c r="E895" s="22"/>
      <c r="F895" s="22"/>
    </row>
    <row r="896" spans="2:6">
      <c r="B896" s="22"/>
      <c r="C896" s="22"/>
      <c r="D896" s="22"/>
      <c r="E896" s="22"/>
      <c r="F896" s="22"/>
    </row>
    <row r="897" spans="2:6">
      <c r="B897" s="22"/>
      <c r="C897" s="22"/>
      <c r="D897" s="22"/>
      <c r="E897" s="22"/>
      <c r="F897" s="22"/>
    </row>
    <row r="898" spans="2:6">
      <c r="B898" s="22"/>
      <c r="C898" s="22"/>
      <c r="D898" s="22"/>
      <c r="E898" s="22"/>
      <c r="F898" s="22"/>
    </row>
    <row r="899" spans="2:6">
      <c r="B899" s="22"/>
      <c r="C899" s="22"/>
      <c r="D899" s="22"/>
      <c r="E899" s="22"/>
      <c r="F899" s="22"/>
    </row>
    <row r="900" spans="2:6">
      <c r="B900" s="22"/>
      <c r="C900" s="22"/>
      <c r="D900" s="22"/>
      <c r="E900" s="22"/>
      <c r="F900" s="22"/>
    </row>
    <row r="901" spans="2:6">
      <c r="B901" s="22"/>
      <c r="C901" s="22"/>
      <c r="D901" s="22"/>
      <c r="E901" s="22"/>
      <c r="F901" s="22"/>
    </row>
    <row r="902" spans="2:6">
      <c r="B902" s="22"/>
      <c r="C902" s="22"/>
      <c r="D902" s="22"/>
      <c r="E902" s="22"/>
      <c r="F902" s="22"/>
    </row>
    <row r="903" spans="2:6">
      <c r="B903" s="22"/>
      <c r="C903" s="22"/>
      <c r="D903" s="22"/>
      <c r="E903" s="22"/>
      <c r="F903" s="22"/>
    </row>
    <row r="904" spans="2:6">
      <c r="B904" s="22"/>
      <c r="C904" s="22"/>
      <c r="D904" s="22"/>
      <c r="E904" s="22"/>
      <c r="F904" s="22"/>
    </row>
    <row r="905" spans="2:6">
      <c r="B905" s="22"/>
      <c r="C905" s="22"/>
      <c r="D905" s="22"/>
      <c r="E905" s="22"/>
      <c r="F905" s="22"/>
    </row>
    <row r="906" spans="2:6">
      <c r="B906" s="22"/>
      <c r="C906" s="22"/>
      <c r="D906" s="22"/>
      <c r="E906" s="22"/>
      <c r="F906" s="22"/>
    </row>
    <row r="907" spans="2:6">
      <c r="B907" s="22"/>
      <c r="C907" s="22"/>
      <c r="D907" s="22"/>
      <c r="E907" s="22"/>
      <c r="F907" s="22"/>
    </row>
    <row r="908" spans="2:6">
      <c r="B908" s="22"/>
      <c r="C908" s="22"/>
      <c r="D908" s="22"/>
      <c r="E908" s="22"/>
      <c r="F908" s="22"/>
    </row>
    <row r="909" spans="2:6">
      <c r="B909" s="22"/>
      <c r="C909" s="22"/>
      <c r="D909" s="22"/>
      <c r="E909" s="22"/>
      <c r="F909" s="22"/>
    </row>
    <row r="910" spans="2:6">
      <c r="B910" s="22"/>
      <c r="C910" s="22"/>
      <c r="D910" s="22"/>
      <c r="E910" s="22"/>
      <c r="F910" s="22"/>
    </row>
    <row r="911" spans="2:6">
      <c r="B911" s="22"/>
      <c r="C911" s="22"/>
      <c r="D911" s="22"/>
      <c r="E911" s="22"/>
      <c r="F911" s="22"/>
    </row>
    <row r="912" spans="2:6">
      <c r="B912" s="22"/>
      <c r="C912" s="22"/>
      <c r="D912" s="22"/>
      <c r="E912" s="22"/>
      <c r="F912" s="22"/>
    </row>
    <row r="913" spans="2:6">
      <c r="B913" s="22"/>
      <c r="C913" s="22"/>
      <c r="D913" s="22"/>
      <c r="E913" s="22"/>
      <c r="F913" s="22"/>
    </row>
    <row r="914" spans="2:6">
      <c r="B914" s="22"/>
      <c r="C914" s="22"/>
      <c r="D914" s="22"/>
      <c r="E914" s="22"/>
      <c r="F914" s="22"/>
    </row>
    <row r="915" spans="2:6">
      <c r="B915" s="22"/>
      <c r="C915" s="22"/>
      <c r="D915" s="22"/>
      <c r="E915" s="22"/>
      <c r="F915" s="22"/>
    </row>
    <row r="916" spans="2:6">
      <c r="B916" s="22"/>
      <c r="C916" s="22"/>
      <c r="D916" s="22"/>
      <c r="E916" s="22"/>
      <c r="F916" s="22"/>
    </row>
    <row r="917" spans="2:6">
      <c r="B917" s="22"/>
      <c r="C917" s="22"/>
      <c r="D917" s="22"/>
      <c r="E917" s="22"/>
      <c r="F917" s="22"/>
    </row>
    <row r="918" spans="2:6">
      <c r="B918" s="22"/>
      <c r="C918" s="22"/>
      <c r="D918" s="22"/>
      <c r="E918" s="22"/>
      <c r="F918" s="22"/>
    </row>
    <row r="919" spans="2:6">
      <c r="B919" s="22"/>
      <c r="C919" s="22"/>
      <c r="D919" s="22"/>
      <c r="E919" s="22"/>
      <c r="F919" s="22"/>
    </row>
    <row r="920" spans="2:6">
      <c r="B920" s="22"/>
      <c r="C920" s="22"/>
      <c r="D920" s="22"/>
      <c r="E920" s="22"/>
      <c r="F920" s="22"/>
    </row>
    <row r="921" spans="2:6">
      <c r="B921" s="22"/>
      <c r="C921" s="22"/>
      <c r="D921" s="22"/>
      <c r="E921" s="22"/>
      <c r="F921" s="22"/>
    </row>
    <row r="922" spans="2:6">
      <c r="B922" s="22"/>
      <c r="C922" s="22"/>
      <c r="D922" s="22"/>
      <c r="E922" s="22"/>
      <c r="F922" s="22"/>
    </row>
    <row r="923" spans="2:6">
      <c r="B923" s="22"/>
      <c r="C923" s="22"/>
      <c r="D923" s="22"/>
      <c r="E923" s="22"/>
      <c r="F923" s="22"/>
    </row>
    <row r="924" spans="2:6">
      <c r="B924" s="22"/>
      <c r="C924" s="22"/>
      <c r="D924" s="22"/>
      <c r="E924" s="22"/>
      <c r="F924" s="22"/>
    </row>
    <row r="925" spans="2:6">
      <c r="B925" s="22"/>
      <c r="C925" s="22"/>
      <c r="D925" s="22"/>
      <c r="E925" s="22"/>
      <c r="F925" s="22"/>
    </row>
    <row r="926" spans="2:6">
      <c r="B926" s="22"/>
      <c r="C926" s="22"/>
      <c r="D926" s="22"/>
      <c r="E926" s="22"/>
      <c r="F926" s="22"/>
    </row>
    <row r="927" spans="2:6">
      <c r="B927" s="22"/>
      <c r="C927" s="22"/>
      <c r="D927" s="22"/>
      <c r="E927" s="22"/>
      <c r="F927" s="22"/>
    </row>
    <row r="928" spans="2:6">
      <c r="B928" s="22"/>
      <c r="C928" s="22"/>
      <c r="D928" s="22"/>
      <c r="E928" s="22"/>
      <c r="F928" s="22"/>
    </row>
    <row r="929" spans="2:6">
      <c r="B929" s="22"/>
      <c r="C929" s="22"/>
      <c r="D929" s="22"/>
      <c r="E929" s="22"/>
      <c r="F929" s="22"/>
    </row>
    <row r="930" spans="2:6">
      <c r="B930" s="22"/>
      <c r="C930" s="22"/>
      <c r="D930" s="22"/>
      <c r="E930" s="22"/>
      <c r="F930" s="22"/>
    </row>
    <row r="931" spans="2:6">
      <c r="B931" s="22"/>
      <c r="C931" s="22"/>
      <c r="D931" s="22"/>
      <c r="E931" s="22"/>
      <c r="F931" s="22"/>
    </row>
    <row r="932" spans="2:6">
      <c r="B932" s="22"/>
      <c r="C932" s="22"/>
      <c r="D932" s="22"/>
      <c r="E932" s="22"/>
      <c r="F932" s="22"/>
    </row>
    <row r="933" spans="2:6">
      <c r="B933" s="22"/>
      <c r="C933" s="22"/>
      <c r="D933" s="22"/>
      <c r="E933" s="22"/>
      <c r="F933" s="22"/>
    </row>
    <row r="934" spans="2:6">
      <c r="B934" s="22"/>
      <c r="C934" s="22"/>
      <c r="D934" s="22"/>
      <c r="E934" s="22"/>
      <c r="F934" s="22"/>
    </row>
    <row r="935" spans="2:6">
      <c r="B935" s="22"/>
      <c r="C935" s="22"/>
      <c r="D935" s="22"/>
      <c r="E935" s="22"/>
      <c r="F935" s="22"/>
    </row>
    <row r="936" spans="2:6">
      <c r="B936" s="22"/>
      <c r="C936" s="22"/>
      <c r="D936" s="22"/>
      <c r="E936" s="22"/>
      <c r="F936" s="22"/>
    </row>
    <row r="937" spans="2:6">
      <c r="B937" s="22"/>
      <c r="C937" s="22"/>
      <c r="D937" s="22"/>
      <c r="E937" s="22"/>
      <c r="F937" s="22"/>
    </row>
    <row r="938" spans="2:6">
      <c r="B938" s="22"/>
      <c r="C938" s="22"/>
      <c r="D938" s="22"/>
      <c r="E938" s="22"/>
      <c r="F938" s="22"/>
    </row>
    <row r="939" spans="2:6">
      <c r="B939" s="22"/>
      <c r="C939" s="22"/>
      <c r="D939" s="22"/>
      <c r="E939" s="22"/>
      <c r="F939" s="22"/>
    </row>
    <row r="940" spans="2:6">
      <c r="B940" s="22"/>
      <c r="C940" s="22"/>
      <c r="D940" s="22"/>
      <c r="E940" s="22"/>
      <c r="F940" s="22"/>
    </row>
    <row r="941" spans="2:6">
      <c r="B941" s="22"/>
      <c r="C941" s="22"/>
      <c r="D941" s="22"/>
      <c r="E941" s="22"/>
      <c r="F941" s="22"/>
    </row>
    <row r="942" spans="2:6">
      <c r="B942" s="22"/>
      <c r="C942" s="22"/>
      <c r="D942" s="22"/>
      <c r="E942" s="22"/>
      <c r="F942" s="22"/>
    </row>
    <row r="943" spans="2:6">
      <c r="B943" s="22"/>
      <c r="C943" s="22"/>
      <c r="D943" s="22"/>
      <c r="E943" s="22"/>
      <c r="F943" s="22"/>
    </row>
    <row r="944" spans="2:6">
      <c r="B944" s="22"/>
      <c r="C944" s="22"/>
      <c r="D944" s="22"/>
      <c r="E944" s="22"/>
      <c r="F944" s="22"/>
    </row>
    <row r="945" spans="2:6">
      <c r="B945" s="22"/>
      <c r="C945" s="22"/>
      <c r="D945" s="22"/>
      <c r="E945" s="22"/>
      <c r="F945" s="22"/>
    </row>
    <row r="946" spans="2:6">
      <c r="B946" s="22"/>
      <c r="C946" s="22"/>
      <c r="D946" s="22"/>
      <c r="E946" s="22"/>
      <c r="F946" s="22"/>
    </row>
    <row r="947" spans="2:6">
      <c r="B947" s="22"/>
      <c r="C947" s="22"/>
      <c r="D947" s="22"/>
      <c r="E947" s="22"/>
      <c r="F947" s="22"/>
    </row>
    <row r="948" spans="2:6">
      <c r="B948" s="22"/>
      <c r="C948" s="22"/>
      <c r="D948" s="22"/>
      <c r="E948" s="22"/>
      <c r="F948" s="22"/>
    </row>
    <row r="949" spans="2:6">
      <c r="B949" s="22"/>
      <c r="C949" s="22"/>
      <c r="D949" s="22"/>
      <c r="E949" s="22"/>
      <c r="F949" s="22"/>
    </row>
    <row r="950" spans="2:6">
      <c r="B950" s="22"/>
      <c r="C950" s="22"/>
      <c r="D950" s="22"/>
      <c r="E950" s="22"/>
      <c r="F950" s="22"/>
    </row>
    <row r="951" spans="2:6">
      <c r="B951" s="22"/>
      <c r="C951" s="22"/>
      <c r="D951" s="22"/>
      <c r="E951" s="22"/>
      <c r="F951" s="22"/>
    </row>
    <row r="952" spans="2:6">
      <c r="B952" s="22"/>
      <c r="C952" s="22"/>
      <c r="D952" s="22"/>
      <c r="E952" s="22"/>
      <c r="F952" s="22"/>
    </row>
    <row r="953" spans="2:6">
      <c r="B953" s="22"/>
      <c r="C953" s="22"/>
      <c r="D953" s="22"/>
      <c r="E953" s="22"/>
      <c r="F953" s="22"/>
    </row>
    <row r="954" spans="2:6">
      <c r="B954" s="22"/>
      <c r="C954" s="22"/>
      <c r="D954" s="22"/>
      <c r="E954" s="22"/>
      <c r="F954" s="22"/>
    </row>
    <row r="955" spans="2:6">
      <c r="B955" s="22"/>
      <c r="C955" s="22"/>
      <c r="D955" s="22"/>
      <c r="E955" s="22"/>
      <c r="F955" s="22"/>
    </row>
    <row r="956" spans="2:6">
      <c r="B956" s="22"/>
      <c r="C956" s="22"/>
      <c r="D956" s="22"/>
      <c r="E956" s="22"/>
      <c r="F956" s="22"/>
    </row>
    <row r="957" spans="2:6">
      <c r="B957" s="22"/>
      <c r="C957" s="22"/>
      <c r="D957" s="22"/>
      <c r="E957" s="22"/>
      <c r="F957" s="22"/>
    </row>
    <row r="958" spans="2:6">
      <c r="B958" s="22"/>
      <c r="C958" s="22"/>
      <c r="D958" s="22"/>
      <c r="E958" s="22"/>
      <c r="F958" s="22"/>
    </row>
    <row r="959" spans="2:6">
      <c r="B959" s="22"/>
      <c r="C959" s="22"/>
      <c r="D959" s="22"/>
      <c r="E959" s="22"/>
      <c r="F959" s="22"/>
    </row>
    <row r="960" spans="2:6">
      <c r="B960" s="22"/>
      <c r="C960" s="22"/>
      <c r="D960" s="22"/>
      <c r="E960" s="22"/>
      <c r="F960" s="22"/>
    </row>
    <row r="961" spans="2:6">
      <c r="B961" s="22"/>
      <c r="C961" s="22"/>
      <c r="D961" s="22"/>
      <c r="E961" s="22"/>
      <c r="F961" s="22"/>
    </row>
    <row r="962" spans="2:6">
      <c r="B962" s="22"/>
      <c r="C962" s="22"/>
      <c r="D962" s="22"/>
      <c r="E962" s="22"/>
      <c r="F962" s="22"/>
    </row>
    <row r="963" spans="2:6">
      <c r="B963" s="22"/>
      <c r="C963" s="22"/>
      <c r="D963" s="22"/>
      <c r="E963" s="22"/>
      <c r="F963" s="22"/>
    </row>
    <row r="964" spans="2:6">
      <c r="B964" s="22"/>
      <c r="C964" s="22"/>
      <c r="D964" s="22"/>
      <c r="E964" s="22"/>
      <c r="F964" s="22"/>
    </row>
    <row r="965" spans="2:6">
      <c r="B965" s="22"/>
      <c r="C965" s="22"/>
      <c r="D965" s="22"/>
      <c r="E965" s="22"/>
      <c r="F965" s="22"/>
    </row>
    <row r="966" spans="2:6">
      <c r="B966" s="22"/>
      <c r="C966" s="22"/>
      <c r="D966" s="22"/>
      <c r="E966" s="22"/>
      <c r="F966" s="22"/>
    </row>
    <row r="967" spans="2:6">
      <c r="B967" s="22"/>
      <c r="C967" s="22"/>
      <c r="D967" s="22"/>
      <c r="E967" s="22"/>
      <c r="F967" s="22"/>
    </row>
    <row r="968" spans="2:6">
      <c r="B968" s="22"/>
      <c r="C968" s="22"/>
      <c r="D968" s="22"/>
      <c r="E968" s="22"/>
      <c r="F968" s="22"/>
    </row>
    <row r="969" spans="2:6">
      <c r="B969" s="22"/>
      <c r="C969" s="22"/>
      <c r="D969" s="22"/>
      <c r="E969" s="22"/>
      <c r="F969" s="22"/>
    </row>
    <row r="970" spans="2:6">
      <c r="B970" s="22"/>
      <c r="C970" s="22"/>
      <c r="D970" s="22"/>
      <c r="E970" s="22"/>
      <c r="F970" s="22"/>
    </row>
    <row r="971" spans="2:6">
      <c r="B971" s="22"/>
      <c r="C971" s="22"/>
      <c r="D971" s="22"/>
      <c r="E971" s="22"/>
      <c r="F971" s="22"/>
    </row>
    <row r="972" spans="2:6">
      <c r="B972" s="22"/>
      <c r="C972" s="22"/>
      <c r="D972" s="22"/>
      <c r="E972" s="22"/>
      <c r="F972" s="22"/>
    </row>
    <row r="973" spans="2:6">
      <c r="B973" s="22"/>
      <c r="C973" s="22"/>
      <c r="D973" s="22"/>
      <c r="E973" s="22"/>
      <c r="F973" s="22"/>
    </row>
    <row r="974" spans="2:6">
      <c r="B974" s="22"/>
      <c r="C974" s="22"/>
      <c r="D974" s="22"/>
      <c r="E974" s="22"/>
      <c r="F974" s="22"/>
    </row>
    <row r="975" spans="2:6">
      <c r="B975" s="22"/>
      <c r="C975" s="22"/>
      <c r="D975" s="22"/>
      <c r="E975" s="22"/>
      <c r="F975" s="22"/>
    </row>
    <row r="976" spans="2:6">
      <c r="B976" s="22"/>
      <c r="C976" s="22"/>
      <c r="D976" s="22"/>
      <c r="E976" s="22"/>
      <c r="F976" s="22"/>
    </row>
    <row r="977" spans="2:6">
      <c r="B977" s="22"/>
      <c r="C977" s="22"/>
      <c r="D977" s="22"/>
      <c r="E977" s="22"/>
      <c r="F977" s="22"/>
    </row>
    <row r="978" spans="2:6">
      <c r="B978" s="22"/>
      <c r="C978" s="22"/>
      <c r="D978" s="22"/>
      <c r="E978" s="22"/>
      <c r="F978" s="22"/>
    </row>
    <row r="979" spans="2:6">
      <c r="B979" s="22"/>
      <c r="C979" s="22"/>
      <c r="D979" s="22"/>
      <c r="E979" s="22"/>
      <c r="F979" s="22"/>
    </row>
    <row r="980" spans="2:6">
      <c r="B980" s="22"/>
      <c r="C980" s="22"/>
      <c r="D980" s="22"/>
      <c r="E980" s="22"/>
      <c r="F980" s="22"/>
    </row>
    <row r="981" spans="2:6">
      <c r="B981" s="22"/>
      <c r="C981" s="22"/>
      <c r="D981" s="22"/>
      <c r="E981" s="22"/>
      <c r="F981" s="22"/>
    </row>
    <row r="982" spans="2:6">
      <c r="B982" s="22"/>
      <c r="C982" s="22"/>
      <c r="D982" s="22"/>
      <c r="E982" s="22"/>
      <c r="F982" s="22"/>
    </row>
    <row r="983" spans="2:6">
      <c r="B983" s="22"/>
      <c r="C983" s="22"/>
      <c r="D983" s="22"/>
      <c r="E983" s="22"/>
      <c r="F983" s="22"/>
    </row>
    <row r="984" spans="2:6">
      <c r="B984" s="22"/>
      <c r="C984" s="22"/>
      <c r="D984" s="22"/>
      <c r="E984" s="22"/>
      <c r="F984" s="22"/>
    </row>
    <row r="985" spans="2:6">
      <c r="B985" s="22"/>
      <c r="C985" s="22"/>
      <c r="D985" s="22"/>
      <c r="E985" s="22"/>
      <c r="F985" s="22"/>
    </row>
    <row r="986" spans="2:6">
      <c r="B986" s="22"/>
      <c r="C986" s="22"/>
      <c r="D986" s="22"/>
      <c r="E986" s="22"/>
      <c r="F986" s="22"/>
    </row>
    <row r="987" spans="2:6">
      <c r="B987" s="22"/>
      <c r="C987" s="22"/>
      <c r="D987" s="22"/>
      <c r="E987" s="22"/>
      <c r="F987" s="22"/>
    </row>
    <row r="988" spans="2:6">
      <c r="B988" s="22"/>
      <c r="C988" s="22"/>
      <c r="D988" s="22"/>
      <c r="E988" s="22"/>
      <c r="F988" s="22"/>
    </row>
    <row r="989" spans="2:6">
      <c r="B989" s="22"/>
      <c r="C989" s="22"/>
      <c r="D989" s="22"/>
      <c r="E989" s="22"/>
      <c r="F989" s="22"/>
    </row>
    <row r="990" spans="2:6">
      <c r="B990" s="22"/>
      <c r="C990" s="22"/>
      <c r="D990" s="22"/>
      <c r="E990" s="22"/>
      <c r="F990" s="22"/>
    </row>
    <row r="991" spans="2:6">
      <c r="B991" s="22"/>
      <c r="C991" s="22"/>
      <c r="D991" s="22"/>
      <c r="E991" s="22"/>
      <c r="F991" s="22"/>
    </row>
    <row r="992" spans="2:6">
      <c r="B992" s="22"/>
      <c r="C992" s="22"/>
      <c r="D992" s="22"/>
      <c r="E992" s="22"/>
      <c r="F992" s="22"/>
    </row>
    <row r="993" spans="2:6">
      <c r="B993" s="22"/>
      <c r="C993" s="22"/>
      <c r="D993" s="22"/>
      <c r="E993" s="22"/>
      <c r="F993" s="22"/>
    </row>
    <row r="994" spans="2:6">
      <c r="B994" s="22"/>
      <c r="C994" s="22"/>
      <c r="D994" s="22"/>
      <c r="E994" s="22"/>
      <c r="F994" s="22"/>
    </row>
    <row r="995" spans="2:6">
      <c r="B995" s="22"/>
      <c r="C995" s="22"/>
      <c r="D995" s="22"/>
      <c r="E995" s="22"/>
      <c r="F995" s="22"/>
    </row>
    <row r="996" spans="2:6">
      <c r="B996" s="22"/>
      <c r="C996" s="22"/>
      <c r="D996" s="22"/>
      <c r="E996" s="22"/>
      <c r="F996" s="22"/>
    </row>
    <row r="997" spans="2:6">
      <c r="B997" s="22"/>
      <c r="C997" s="22"/>
      <c r="D997" s="22"/>
      <c r="E997" s="22"/>
      <c r="F997" s="22"/>
    </row>
    <row r="998" spans="2:6">
      <c r="B998" s="22"/>
      <c r="C998" s="22"/>
      <c r="D998" s="22"/>
      <c r="E998" s="22"/>
      <c r="F998" s="22"/>
    </row>
    <row r="999" spans="2:6">
      <c r="B999" s="22"/>
      <c r="C999" s="22"/>
      <c r="D999" s="22"/>
      <c r="E999" s="22"/>
      <c r="F999" s="22"/>
    </row>
    <row r="1000" spans="2:6">
      <c r="B1000" s="22"/>
      <c r="C1000" s="22"/>
      <c r="D1000" s="22"/>
      <c r="E1000" s="22"/>
      <c r="F1000" s="22"/>
    </row>
    <row r="1001" spans="2:6">
      <c r="B1001" s="22"/>
      <c r="C1001" s="22"/>
      <c r="D1001" s="22"/>
      <c r="E1001" s="22"/>
      <c r="F1001" s="22"/>
    </row>
    <row r="1002" spans="2:6">
      <c r="B1002" s="22"/>
      <c r="C1002" s="22"/>
      <c r="D1002" s="22"/>
      <c r="E1002" s="22"/>
      <c r="F1002" s="22"/>
    </row>
    <row r="1003" spans="2:6">
      <c r="B1003" s="22"/>
      <c r="C1003" s="22"/>
      <c r="D1003" s="22"/>
      <c r="E1003" s="22"/>
      <c r="F1003" s="22"/>
    </row>
    <row r="1004" spans="2:6">
      <c r="B1004" s="22"/>
      <c r="C1004" s="22"/>
      <c r="D1004" s="22"/>
      <c r="E1004" s="22"/>
      <c r="F1004" s="22"/>
    </row>
    <row r="1005" spans="2:6">
      <c r="B1005" s="22"/>
      <c r="C1005" s="22"/>
      <c r="D1005" s="22"/>
      <c r="E1005" s="22"/>
      <c r="F1005" s="22"/>
    </row>
    <row r="1006" spans="2:6">
      <c r="B1006" s="22"/>
      <c r="C1006" s="22"/>
      <c r="D1006" s="22"/>
      <c r="E1006" s="22"/>
      <c r="F1006" s="22"/>
    </row>
    <row r="1007" spans="2:6">
      <c r="B1007" s="22"/>
      <c r="C1007" s="22"/>
      <c r="D1007" s="22"/>
      <c r="E1007" s="22"/>
      <c r="F1007" s="22"/>
    </row>
    <row r="1008" spans="2:6">
      <c r="B1008" s="22"/>
      <c r="C1008" s="22"/>
      <c r="D1008" s="22"/>
      <c r="E1008" s="22"/>
      <c r="F1008" s="22"/>
    </row>
    <row r="1009" spans="2:6">
      <c r="B1009" s="22"/>
      <c r="C1009" s="22"/>
      <c r="D1009" s="22"/>
      <c r="E1009" s="22"/>
      <c r="F1009" s="22"/>
    </row>
    <row r="1010" spans="2:6">
      <c r="B1010" s="22"/>
      <c r="C1010" s="22"/>
      <c r="D1010" s="22"/>
      <c r="E1010" s="22"/>
      <c r="F1010" s="22"/>
    </row>
    <row r="1011" spans="2:6">
      <c r="B1011" s="22"/>
      <c r="C1011" s="22"/>
      <c r="D1011" s="22"/>
      <c r="E1011" s="22"/>
      <c r="F1011" s="22"/>
    </row>
    <row r="1012" spans="2:6">
      <c r="B1012" s="22"/>
      <c r="C1012" s="22"/>
      <c r="D1012" s="22"/>
      <c r="E1012" s="22"/>
      <c r="F1012" s="22"/>
    </row>
    <row r="1013" spans="2:6">
      <c r="B1013" s="22"/>
      <c r="C1013" s="22"/>
      <c r="D1013" s="22"/>
      <c r="E1013" s="22"/>
      <c r="F1013" s="22"/>
    </row>
    <row r="1014" spans="2:6">
      <c r="B1014" s="22"/>
      <c r="C1014" s="22"/>
      <c r="D1014" s="22"/>
      <c r="E1014" s="22"/>
      <c r="F1014" s="22"/>
    </row>
    <row r="1015" spans="2:6">
      <c r="B1015" s="22"/>
      <c r="C1015" s="22"/>
      <c r="D1015" s="22"/>
      <c r="E1015" s="22"/>
      <c r="F1015" s="22"/>
    </row>
    <row r="1016" spans="2:6">
      <c r="B1016" s="22"/>
      <c r="C1016" s="22"/>
      <c r="D1016" s="22"/>
      <c r="E1016" s="22"/>
      <c r="F1016" s="22"/>
    </row>
    <row r="1017" spans="2:6">
      <c r="B1017" s="22"/>
      <c r="C1017" s="22"/>
      <c r="D1017" s="22"/>
      <c r="E1017" s="22"/>
      <c r="F1017" s="22"/>
    </row>
    <row r="1018" spans="2:6">
      <c r="B1018" s="22"/>
      <c r="C1018" s="22"/>
      <c r="D1018" s="22"/>
      <c r="E1018" s="22"/>
      <c r="F1018" s="22"/>
    </row>
    <row r="1019" spans="2:6">
      <c r="B1019" s="22"/>
      <c r="C1019" s="22"/>
      <c r="D1019" s="22"/>
      <c r="E1019" s="22"/>
      <c r="F1019" s="22"/>
    </row>
    <row r="1020" spans="2:6">
      <c r="B1020" s="22"/>
      <c r="C1020" s="22"/>
      <c r="D1020" s="22"/>
      <c r="E1020" s="22"/>
      <c r="F1020" s="22"/>
    </row>
    <row r="1021" spans="2:6">
      <c r="B1021" s="22"/>
      <c r="C1021" s="22"/>
      <c r="D1021" s="22"/>
      <c r="E1021" s="22"/>
      <c r="F1021" s="22"/>
    </row>
    <row r="1022" spans="2:6">
      <c r="B1022" s="22"/>
      <c r="C1022" s="22"/>
      <c r="D1022" s="22"/>
      <c r="E1022" s="22"/>
      <c r="F1022" s="22"/>
    </row>
    <row r="1023" spans="2:6">
      <c r="B1023" s="22"/>
      <c r="C1023" s="22"/>
      <c r="D1023" s="22"/>
      <c r="E1023" s="22"/>
      <c r="F1023" s="22"/>
    </row>
    <row r="1024" spans="2:6">
      <c r="B1024" s="22"/>
      <c r="C1024" s="22"/>
      <c r="D1024" s="22"/>
      <c r="E1024" s="22"/>
      <c r="F1024" s="22"/>
    </row>
    <row r="1025" spans="2:6">
      <c r="B1025" s="22"/>
      <c r="C1025" s="22"/>
      <c r="D1025" s="22"/>
      <c r="E1025" s="22"/>
      <c r="F1025" s="22"/>
    </row>
    <row r="1026" spans="2:6">
      <c r="B1026" s="22"/>
      <c r="C1026" s="22"/>
      <c r="D1026" s="22"/>
      <c r="E1026" s="22"/>
      <c r="F1026" s="22"/>
    </row>
    <row r="1027" spans="2:6">
      <c r="B1027" s="22"/>
      <c r="C1027" s="22"/>
      <c r="D1027" s="22"/>
      <c r="E1027" s="22"/>
      <c r="F1027" s="22"/>
    </row>
    <row r="1028" spans="2:6">
      <c r="B1028" s="22"/>
      <c r="C1028" s="22"/>
      <c r="D1028" s="22"/>
      <c r="E1028" s="22"/>
      <c r="F1028" s="22"/>
    </row>
    <row r="1029" spans="2:6">
      <c r="B1029" s="22"/>
      <c r="C1029" s="22"/>
      <c r="D1029" s="22"/>
      <c r="E1029" s="22"/>
      <c r="F1029" s="22"/>
    </row>
    <row r="1030" spans="2:6">
      <c r="B1030" s="22"/>
      <c r="C1030" s="22"/>
      <c r="D1030" s="22"/>
      <c r="E1030" s="22"/>
      <c r="F1030" s="22"/>
    </row>
    <row r="1031" spans="2:6">
      <c r="B1031" s="22"/>
      <c r="C1031" s="22"/>
      <c r="D1031" s="22"/>
      <c r="E1031" s="22"/>
      <c r="F1031" s="22"/>
    </row>
    <row r="1032" spans="2:6">
      <c r="B1032" s="22"/>
      <c r="C1032" s="22"/>
      <c r="D1032" s="22"/>
      <c r="E1032" s="22"/>
      <c r="F1032" s="22"/>
    </row>
    <row r="1033" spans="2:6">
      <c r="B1033" s="22"/>
      <c r="C1033" s="22"/>
      <c r="D1033" s="22"/>
      <c r="E1033" s="22"/>
      <c r="F1033" s="22"/>
    </row>
    <row r="1034" spans="2:6">
      <c r="B1034" s="22"/>
      <c r="C1034" s="22"/>
      <c r="D1034" s="22"/>
      <c r="E1034" s="22"/>
      <c r="F1034" s="22"/>
    </row>
    <row r="1035" spans="2:6">
      <c r="B1035" s="22"/>
      <c r="C1035" s="22"/>
      <c r="D1035" s="22"/>
      <c r="E1035" s="22"/>
      <c r="F1035" s="22"/>
    </row>
    <row r="1036" spans="2:6">
      <c r="B1036" s="22"/>
      <c r="C1036" s="22"/>
      <c r="D1036" s="22"/>
      <c r="E1036" s="22"/>
      <c r="F1036" s="22"/>
    </row>
    <row r="1037" spans="2:6">
      <c r="B1037" s="22"/>
      <c r="C1037" s="22"/>
      <c r="D1037" s="22"/>
      <c r="E1037" s="22"/>
      <c r="F1037" s="22"/>
    </row>
    <row r="1038" spans="2:6">
      <c r="B1038" s="22"/>
      <c r="C1038" s="22"/>
      <c r="D1038" s="22"/>
      <c r="E1038" s="22"/>
      <c r="F1038" s="22"/>
    </row>
    <row r="1039" spans="2:6">
      <c r="B1039" s="22"/>
      <c r="C1039" s="22"/>
      <c r="D1039" s="22"/>
      <c r="E1039" s="22"/>
      <c r="F1039" s="22"/>
    </row>
    <row r="1040" spans="2:6">
      <c r="B1040" s="22"/>
      <c r="C1040" s="22"/>
      <c r="D1040" s="22"/>
      <c r="E1040" s="22"/>
      <c r="F1040" s="22"/>
    </row>
    <row r="1041" spans="2:6">
      <c r="B1041" s="22"/>
      <c r="C1041" s="22"/>
      <c r="D1041" s="22"/>
      <c r="E1041" s="22"/>
      <c r="F1041" s="22"/>
    </row>
    <row r="1042" spans="2:6">
      <c r="B1042" s="22"/>
      <c r="C1042" s="22"/>
      <c r="D1042" s="22"/>
      <c r="E1042" s="22"/>
      <c r="F1042" s="22"/>
    </row>
    <row r="1043" spans="2:6">
      <c r="B1043" s="22"/>
      <c r="C1043" s="22"/>
      <c r="D1043" s="22"/>
      <c r="E1043" s="22"/>
      <c r="F1043" s="22"/>
    </row>
    <row r="1044" spans="2:6">
      <c r="B1044" s="22"/>
      <c r="C1044" s="22"/>
      <c r="D1044" s="22"/>
      <c r="E1044" s="22"/>
      <c r="F1044" s="22"/>
    </row>
    <row r="1045" spans="2:6">
      <c r="B1045" s="22"/>
      <c r="C1045" s="22"/>
      <c r="D1045" s="22"/>
      <c r="E1045" s="22"/>
      <c r="F1045" s="22"/>
    </row>
    <row r="1046" spans="2:6">
      <c r="B1046" s="22"/>
      <c r="C1046" s="22"/>
      <c r="D1046" s="22"/>
      <c r="E1046" s="22"/>
      <c r="F1046" s="22"/>
    </row>
    <row r="1047" spans="2:6">
      <c r="B1047" s="22"/>
      <c r="C1047" s="22"/>
      <c r="D1047" s="22"/>
      <c r="E1047" s="22"/>
      <c r="F1047" s="22"/>
    </row>
    <row r="1048" spans="2:6">
      <c r="B1048" s="22"/>
      <c r="C1048" s="22"/>
      <c r="D1048" s="22"/>
      <c r="E1048" s="22"/>
      <c r="F1048" s="22"/>
    </row>
    <row r="1049" spans="2:6">
      <c r="B1049" s="22"/>
      <c r="C1049" s="22"/>
      <c r="D1049" s="22"/>
      <c r="E1049" s="22"/>
      <c r="F1049" s="22"/>
    </row>
    <row r="1050" spans="2:6">
      <c r="B1050" s="22"/>
      <c r="C1050" s="22"/>
      <c r="D1050" s="22"/>
      <c r="E1050" s="22"/>
      <c r="F1050" s="22"/>
    </row>
    <row r="1051" spans="2:6">
      <c r="B1051" s="22"/>
      <c r="C1051" s="22"/>
      <c r="D1051" s="22"/>
      <c r="E1051" s="22"/>
      <c r="F1051" s="22"/>
    </row>
    <row r="1052" spans="2:6">
      <c r="B1052" s="22"/>
      <c r="C1052" s="22"/>
      <c r="D1052" s="22"/>
      <c r="E1052" s="22"/>
      <c r="F1052" s="22"/>
    </row>
    <row r="1053" spans="2:6">
      <c r="B1053" s="22"/>
      <c r="C1053" s="22"/>
      <c r="D1053" s="22"/>
      <c r="E1053" s="22"/>
      <c r="F1053" s="22"/>
    </row>
    <row r="1054" spans="2:6">
      <c r="B1054" s="22"/>
      <c r="C1054" s="22"/>
      <c r="D1054" s="22"/>
      <c r="E1054" s="22"/>
      <c r="F1054" s="22"/>
    </row>
    <row r="1055" spans="2:6">
      <c r="B1055" s="22"/>
      <c r="C1055" s="22"/>
      <c r="D1055" s="22"/>
      <c r="E1055" s="22"/>
      <c r="F1055" s="22"/>
    </row>
    <row r="1056" spans="2:6">
      <c r="B1056" s="22"/>
      <c r="C1056" s="22"/>
      <c r="D1056" s="22"/>
      <c r="E1056" s="22"/>
      <c r="F1056" s="22"/>
    </row>
    <row r="1057" spans="2:6">
      <c r="B1057" s="22"/>
      <c r="C1057" s="22"/>
      <c r="D1057" s="22"/>
      <c r="E1057" s="22"/>
      <c r="F1057" s="22"/>
    </row>
    <row r="1058" spans="2:6">
      <c r="B1058" s="22"/>
      <c r="C1058" s="22"/>
      <c r="D1058" s="22"/>
      <c r="E1058" s="22"/>
      <c r="F1058" s="22"/>
    </row>
    <row r="1059" spans="2:6">
      <c r="B1059" s="22"/>
      <c r="C1059" s="22"/>
      <c r="D1059" s="22"/>
      <c r="E1059" s="22"/>
      <c r="F1059" s="22"/>
    </row>
    <row r="1060" spans="2:6">
      <c r="B1060" s="22"/>
      <c r="C1060" s="22"/>
      <c r="D1060" s="22"/>
      <c r="E1060" s="22"/>
      <c r="F1060" s="22"/>
    </row>
    <row r="1061" spans="2:6">
      <c r="B1061" s="22"/>
      <c r="C1061" s="22"/>
      <c r="D1061" s="22"/>
      <c r="E1061" s="22"/>
      <c r="F1061" s="22"/>
    </row>
    <row r="1062" spans="2:6">
      <c r="B1062" s="22"/>
      <c r="C1062" s="22"/>
      <c r="D1062" s="22"/>
      <c r="E1062" s="22"/>
      <c r="F1062" s="22"/>
    </row>
    <row r="1063" spans="2:6">
      <c r="B1063" s="22"/>
      <c r="C1063" s="22"/>
      <c r="D1063" s="22"/>
      <c r="E1063" s="22"/>
      <c r="F1063" s="22"/>
    </row>
    <row r="1064" spans="2:6">
      <c r="B1064" s="22"/>
      <c r="C1064" s="22"/>
      <c r="D1064" s="22"/>
      <c r="E1064" s="22"/>
      <c r="F1064" s="22"/>
    </row>
    <row r="1065" spans="2:6">
      <c r="B1065" s="22"/>
      <c r="C1065" s="22"/>
      <c r="D1065" s="22"/>
      <c r="E1065" s="22"/>
      <c r="F1065" s="22"/>
    </row>
    <row r="1066" spans="2:6">
      <c r="B1066" s="22"/>
      <c r="C1066" s="22"/>
      <c r="D1066" s="22"/>
      <c r="E1066" s="22"/>
      <c r="F1066" s="22"/>
    </row>
    <row r="1067" spans="2:6">
      <c r="B1067" s="22"/>
      <c r="C1067" s="22"/>
      <c r="D1067" s="22"/>
      <c r="E1067" s="22"/>
      <c r="F1067" s="22"/>
    </row>
    <row r="1068" spans="2:6">
      <c r="B1068" s="22"/>
      <c r="C1068" s="22"/>
      <c r="D1068" s="22"/>
      <c r="E1068" s="22"/>
      <c r="F1068" s="22"/>
    </row>
    <row r="1069" spans="2:6">
      <c r="B1069" s="22"/>
      <c r="C1069" s="22"/>
      <c r="D1069" s="22"/>
      <c r="E1069" s="22"/>
      <c r="F1069" s="22"/>
    </row>
    <row r="1070" spans="2:6">
      <c r="B1070" s="22"/>
      <c r="C1070" s="22"/>
      <c r="D1070" s="22"/>
      <c r="E1070" s="22"/>
      <c r="F1070" s="22"/>
    </row>
    <row r="1071" spans="2:6">
      <c r="B1071" s="22"/>
      <c r="C1071" s="22"/>
      <c r="D1071" s="22"/>
      <c r="E1071" s="22"/>
      <c r="F1071" s="22"/>
    </row>
    <row r="1072" spans="2:6">
      <c r="B1072" s="22"/>
      <c r="C1072" s="22"/>
      <c r="D1072" s="22"/>
      <c r="E1072" s="22"/>
      <c r="F1072" s="22"/>
    </row>
    <row r="1073" spans="2:6">
      <c r="B1073" s="22"/>
      <c r="C1073" s="22"/>
      <c r="D1073" s="22"/>
      <c r="E1073" s="22"/>
      <c r="F1073" s="22"/>
    </row>
    <row r="1074" spans="2:6">
      <c r="B1074" s="22"/>
      <c r="C1074" s="22"/>
      <c r="D1074" s="22"/>
      <c r="E1074" s="22"/>
      <c r="F1074" s="22"/>
    </row>
    <row r="1075" spans="2:6">
      <c r="B1075" s="22"/>
      <c r="C1075" s="22"/>
      <c r="D1075" s="22"/>
      <c r="E1075" s="22"/>
      <c r="F1075" s="22"/>
    </row>
    <row r="1076" spans="2:6">
      <c r="B1076" s="22"/>
      <c r="C1076" s="22"/>
      <c r="D1076" s="22"/>
      <c r="E1076" s="22"/>
      <c r="F1076" s="22"/>
    </row>
    <row r="1077" spans="2:6">
      <c r="B1077" s="22"/>
      <c r="C1077" s="22"/>
      <c r="D1077" s="22"/>
      <c r="E1077" s="22"/>
      <c r="F1077" s="22"/>
    </row>
    <row r="1078" spans="2:6">
      <c r="B1078" s="22"/>
      <c r="C1078" s="22"/>
      <c r="D1078" s="22"/>
      <c r="E1078" s="22"/>
      <c r="F1078" s="22"/>
    </row>
    <row r="1079" spans="2:6">
      <c r="B1079" s="22"/>
      <c r="C1079" s="22"/>
      <c r="D1079" s="22"/>
      <c r="E1079" s="22"/>
      <c r="F1079" s="22"/>
    </row>
    <row r="1080" spans="2:6">
      <c r="B1080" s="22"/>
      <c r="C1080" s="22"/>
      <c r="D1080" s="22"/>
      <c r="E1080" s="22"/>
      <c r="F1080" s="22"/>
    </row>
    <row r="1081" spans="2:6">
      <c r="B1081" s="22"/>
      <c r="C1081" s="22"/>
      <c r="D1081" s="22"/>
      <c r="E1081" s="22"/>
      <c r="F1081" s="22"/>
    </row>
    <row r="1082" spans="2:6">
      <c r="B1082" s="22"/>
      <c r="C1082" s="22"/>
      <c r="D1082" s="22"/>
      <c r="E1082" s="22"/>
      <c r="F1082" s="22"/>
    </row>
    <row r="1083" spans="2:6">
      <c r="B1083" s="22"/>
      <c r="C1083" s="22"/>
      <c r="D1083" s="22"/>
      <c r="E1083" s="22"/>
      <c r="F1083" s="22"/>
    </row>
    <row r="1084" spans="2:6">
      <c r="B1084" s="22"/>
      <c r="C1084" s="22"/>
      <c r="D1084" s="22"/>
      <c r="E1084" s="22"/>
      <c r="F1084" s="22"/>
    </row>
    <row r="1085" spans="2:6">
      <c r="B1085" s="22"/>
      <c r="C1085" s="22"/>
      <c r="D1085" s="22"/>
      <c r="E1085" s="22"/>
      <c r="F1085" s="22"/>
    </row>
    <row r="1086" spans="2:6">
      <c r="B1086" s="22"/>
      <c r="C1086" s="22"/>
      <c r="D1086" s="22"/>
      <c r="E1086" s="22"/>
      <c r="F1086" s="22"/>
    </row>
    <row r="1087" spans="2:6">
      <c r="B1087" s="22"/>
      <c r="C1087" s="22"/>
      <c r="D1087" s="22"/>
      <c r="E1087" s="22"/>
      <c r="F1087" s="22"/>
    </row>
    <row r="1088" spans="2:6">
      <c r="B1088" s="22"/>
      <c r="C1088" s="22"/>
      <c r="D1088" s="22"/>
      <c r="E1088" s="22"/>
      <c r="F1088" s="22"/>
    </row>
    <row r="1089" spans="2:6">
      <c r="B1089" s="22"/>
      <c r="C1089" s="22"/>
      <c r="D1089" s="22"/>
      <c r="E1089" s="22"/>
      <c r="F1089" s="22"/>
    </row>
    <row r="1090" spans="2:6">
      <c r="B1090" s="22"/>
      <c r="C1090" s="22"/>
      <c r="D1090" s="22"/>
      <c r="E1090" s="22"/>
      <c r="F1090" s="22"/>
    </row>
    <row r="1091" spans="2:6">
      <c r="B1091" s="22"/>
      <c r="C1091" s="22"/>
      <c r="D1091" s="22"/>
      <c r="E1091" s="22"/>
      <c r="F1091" s="22"/>
    </row>
    <row r="1092" spans="2:6">
      <c r="B1092" s="22"/>
      <c r="C1092" s="22"/>
      <c r="D1092" s="22"/>
      <c r="E1092" s="22"/>
      <c r="F1092" s="22"/>
    </row>
    <row r="1093" spans="2:6">
      <c r="B1093" s="22"/>
      <c r="C1093" s="22"/>
      <c r="D1093" s="22"/>
      <c r="E1093" s="22"/>
      <c r="F1093" s="22"/>
    </row>
    <row r="1094" spans="2:6">
      <c r="B1094" s="22"/>
      <c r="C1094" s="22"/>
      <c r="D1094" s="22"/>
      <c r="E1094" s="22"/>
      <c r="F1094" s="22"/>
    </row>
    <row r="1095" spans="2:6">
      <c r="B1095" s="22"/>
      <c r="C1095" s="22"/>
      <c r="D1095" s="22"/>
      <c r="E1095" s="22"/>
      <c r="F1095" s="22"/>
    </row>
    <row r="1096" spans="2:6">
      <c r="B1096" s="22"/>
      <c r="C1096" s="22"/>
      <c r="D1096" s="22"/>
      <c r="E1096" s="22"/>
      <c r="F1096" s="22"/>
    </row>
    <row r="1097" spans="2:6">
      <c r="B1097" s="22"/>
      <c r="C1097" s="22"/>
      <c r="D1097" s="22"/>
      <c r="E1097" s="22"/>
      <c r="F1097" s="22"/>
    </row>
    <row r="1098" spans="2:6">
      <c r="B1098" s="22"/>
      <c r="C1098" s="22"/>
      <c r="D1098" s="22"/>
      <c r="E1098" s="22"/>
      <c r="F1098" s="22"/>
    </row>
    <row r="1099" spans="2:6">
      <c r="B1099" s="22"/>
      <c r="C1099" s="22"/>
      <c r="D1099" s="22"/>
      <c r="E1099" s="22"/>
      <c r="F1099" s="22"/>
    </row>
    <row r="1100" spans="2:6">
      <c r="B1100" s="22"/>
      <c r="C1100" s="22"/>
      <c r="D1100" s="22"/>
      <c r="E1100" s="22"/>
      <c r="F1100" s="22"/>
    </row>
    <row r="1101" spans="2:6">
      <c r="B1101" s="22"/>
      <c r="C1101" s="22"/>
      <c r="D1101" s="22"/>
      <c r="E1101" s="22"/>
      <c r="F1101" s="22"/>
    </row>
    <row r="1102" spans="2:6">
      <c r="B1102" s="22"/>
      <c r="C1102" s="22"/>
      <c r="D1102" s="22"/>
      <c r="E1102" s="22"/>
      <c r="F1102" s="22"/>
    </row>
    <row r="1103" spans="2:6">
      <c r="B1103" s="22"/>
      <c r="C1103" s="22"/>
      <c r="D1103" s="22"/>
      <c r="E1103" s="22"/>
      <c r="F1103" s="22"/>
    </row>
    <row r="1104" spans="2:6">
      <c r="B1104" s="22"/>
      <c r="C1104" s="22"/>
      <c r="D1104" s="22"/>
      <c r="E1104" s="22"/>
      <c r="F1104" s="22"/>
    </row>
    <row r="1105" spans="2:6">
      <c r="B1105" s="22"/>
      <c r="C1105" s="22"/>
      <c r="D1105" s="22"/>
      <c r="E1105" s="22"/>
      <c r="F1105" s="22"/>
    </row>
    <row r="1106" spans="2:6">
      <c r="B1106" s="22"/>
      <c r="C1106" s="22"/>
      <c r="D1106" s="22"/>
      <c r="E1106" s="22"/>
      <c r="F1106" s="22"/>
    </row>
    <row r="1107" spans="2:6">
      <c r="B1107" s="22"/>
      <c r="C1107" s="22"/>
      <c r="D1107" s="22"/>
      <c r="E1107" s="22"/>
      <c r="F1107" s="22"/>
    </row>
    <row r="1108" spans="2:6">
      <c r="B1108" s="22"/>
      <c r="C1108" s="22"/>
      <c r="D1108" s="22"/>
      <c r="E1108" s="22"/>
      <c r="F1108" s="22"/>
    </row>
    <row r="1109" spans="2:6">
      <c r="B1109" s="22"/>
      <c r="C1109" s="22"/>
      <c r="D1109" s="22"/>
      <c r="E1109" s="22"/>
      <c r="F1109" s="22"/>
    </row>
    <row r="1110" spans="2:6">
      <c r="B1110" s="22"/>
      <c r="C1110" s="22"/>
      <c r="D1110" s="22"/>
      <c r="E1110" s="22"/>
      <c r="F1110" s="22"/>
    </row>
    <row r="1111" spans="2:6">
      <c r="B1111" s="22"/>
      <c r="C1111" s="22"/>
      <c r="D1111" s="22"/>
      <c r="E1111" s="22"/>
      <c r="F1111" s="22"/>
    </row>
    <row r="1112" spans="2:6">
      <c r="B1112" s="22"/>
      <c r="C1112" s="22"/>
      <c r="D1112" s="22"/>
      <c r="E1112" s="22"/>
      <c r="F1112" s="22"/>
    </row>
    <row r="1113" spans="2:6">
      <c r="B1113" s="22"/>
      <c r="C1113" s="22"/>
      <c r="D1113" s="22"/>
      <c r="E1113" s="22"/>
      <c r="F1113" s="22"/>
    </row>
    <row r="1114" spans="2:6">
      <c r="B1114" s="22"/>
      <c r="C1114" s="22"/>
      <c r="D1114" s="22"/>
      <c r="E1114" s="22"/>
      <c r="F1114" s="22"/>
    </row>
    <row r="1115" spans="2:6">
      <c r="B1115" s="22"/>
      <c r="C1115" s="22"/>
      <c r="D1115" s="22"/>
      <c r="E1115" s="22"/>
      <c r="F1115" s="22"/>
    </row>
    <row r="1116" spans="2:6">
      <c r="B1116" s="22"/>
      <c r="C1116" s="22"/>
      <c r="D1116" s="22"/>
      <c r="E1116" s="22"/>
      <c r="F1116" s="22"/>
    </row>
    <row r="1117" spans="2:6">
      <c r="B1117" s="22"/>
      <c r="C1117" s="22"/>
      <c r="D1117" s="22"/>
      <c r="E1117" s="22"/>
      <c r="F1117" s="22"/>
    </row>
    <row r="1118" spans="2:6">
      <c r="B1118" s="22"/>
      <c r="C1118" s="22"/>
      <c r="D1118" s="22"/>
      <c r="E1118" s="22"/>
      <c r="F1118" s="22"/>
    </row>
    <row r="1119" spans="2:6">
      <c r="B1119" s="22"/>
      <c r="C1119" s="22"/>
      <c r="D1119" s="22"/>
      <c r="E1119" s="22"/>
      <c r="F1119" s="22"/>
    </row>
    <row r="1120" spans="2:6">
      <c r="B1120" s="22"/>
      <c r="C1120" s="22"/>
      <c r="D1120" s="22"/>
      <c r="E1120" s="22"/>
      <c r="F1120" s="22"/>
    </row>
    <row r="1121" spans="2:6">
      <c r="B1121" s="22"/>
      <c r="C1121" s="22"/>
      <c r="D1121" s="22"/>
      <c r="E1121" s="22"/>
      <c r="F1121" s="22"/>
    </row>
    <row r="1122" spans="2:6">
      <c r="B1122" s="22"/>
      <c r="C1122" s="22"/>
      <c r="D1122" s="22"/>
      <c r="E1122" s="22"/>
      <c r="F1122" s="22"/>
    </row>
    <row r="1123" spans="2:6">
      <c r="B1123" s="22"/>
      <c r="C1123" s="22"/>
      <c r="D1123" s="22"/>
      <c r="E1123" s="22"/>
      <c r="F1123" s="22"/>
    </row>
    <row r="1124" spans="2:6">
      <c r="B1124" s="22"/>
      <c r="C1124" s="22"/>
      <c r="D1124" s="22"/>
      <c r="E1124" s="22"/>
      <c r="F1124" s="22"/>
    </row>
    <row r="1125" spans="2:6">
      <c r="B1125" s="22"/>
      <c r="C1125" s="22"/>
      <c r="D1125" s="22"/>
      <c r="E1125" s="22"/>
      <c r="F1125" s="22"/>
    </row>
    <row r="1126" spans="2:6">
      <c r="B1126" s="22"/>
      <c r="C1126" s="22"/>
      <c r="D1126" s="22"/>
      <c r="E1126" s="22"/>
      <c r="F1126" s="22"/>
    </row>
    <row r="1127" spans="2:6">
      <c r="B1127" s="22"/>
      <c r="C1127" s="22"/>
      <c r="D1127" s="22"/>
      <c r="E1127" s="22"/>
      <c r="F1127" s="22"/>
    </row>
    <row r="1128" spans="2:6">
      <c r="B1128" s="22"/>
      <c r="C1128" s="22"/>
      <c r="D1128" s="22"/>
      <c r="E1128" s="22"/>
      <c r="F1128" s="22"/>
    </row>
    <row r="1129" spans="2:6">
      <c r="B1129" s="22"/>
      <c r="C1129" s="22"/>
      <c r="D1129" s="22"/>
      <c r="E1129" s="22"/>
      <c r="F1129" s="22"/>
    </row>
    <row r="1130" spans="2:6">
      <c r="B1130" s="22"/>
      <c r="C1130" s="22"/>
      <c r="D1130" s="22"/>
      <c r="E1130" s="22"/>
      <c r="F1130" s="22"/>
    </row>
    <row r="1131" spans="2:6">
      <c r="B1131" s="22"/>
      <c r="C1131" s="22"/>
      <c r="D1131" s="22"/>
      <c r="E1131" s="22"/>
      <c r="F1131" s="22"/>
    </row>
    <row r="1132" spans="2:6">
      <c r="B1132" s="22"/>
      <c r="C1132" s="22"/>
      <c r="D1132" s="22"/>
      <c r="E1132" s="22"/>
      <c r="F1132" s="22"/>
    </row>
    <row r="1133" spans="2:6">
      <c r="B1133" s="22"/>
      <c r="C1133" s="22"/>
      <c r="D1133" s="22"/>
      <c r="E1133" s="22"/>
      <c r="F1133" s="22"/>
    </row>
    <row r="1134" spans="2:6">
      <c r="B1134" s="22"/>
      <c r="C1134" s="22"/>
      <c r="D1134" s="22"/>
      <c r="E1134" s="22"/>
      <c r="F1134" s="22"/>
    </row>
    <row r="1135" spans="2:6">
      <c r="B1135" s="22"/>
      <c r="C1135" s="22"/>
      <c r="D1135" s="22"/>
      <c r="E1135" s="22"/>
      <c r="F1135" s="22"/>
    </row>
    <row r="1136" spans="2:6">
      <c r="B1136" s="22"/>
      <c r="C1136" s="22"/>
      <c r="D1136" s="22"/>
      <c r="E1136" s="22"/>
      <c r="F1136" s="22"/>
    </row>
    <row r="1137" spans="2:6">
      <c r="B1137" s="22"/>
      <c r="C1137" s="22"/>
      <c r="D1137" s="22"/>
      <c r="E1137" s="22"/>
      <c r="F1137" s="22"/>
    </row>
    <row r="1138" spans="2:6">
      <c r="B1138" s="22"/>
      <c r="C1138" s="22"/>
      <c r="D1138" s="22"/>
      <c r="E1138" s="22"/>
      <c r="F1138" s="22"/>
    </row>
    <row r="1139" spans="2:6">
      <c r="B1139" s="22"/>
      <c r="C1139" s="22"/>
      <c r="D1139" s="22"/>
      <c r="E1139" s="22"/>
      <c r="F1139" s="22"/>
    </row>
    <row r="1140" spans="2:6">
      <c r="B1140" s="22"/>
      <c r="C1140" s="22"/>
      <c r="D1140" s="22"/>
      <c r="E1140" s="22"/>
      <c r="F1140" s="22"/>
    </row>
    <row r="1141" spans="2:6">
      <c r="B1141" s="22"/>
      <c r="C1141" s="22"/>
      <c r="D1141" s="22"/>
      <c r="E1141" s="22"/>
      <c r="F1141" s="22"/>
    </row>
    <row r="1142" spans="2:6">
      <c r="B1142" s="22"/>
      <c r="C1142" s="22"/>
      <c r="D1142" s="22"/>
      <c r="E1142" s="22"/>
      <c r="F1142" s="22"/>
    </row>
    <row r="1143" spans="2:6">
      <c r="B1143" s="22"/>
      <c r="C1143" s="22"/>
      <c r="D1143" s="22"/>
      <c r="E1143" s="22"/>
      <c r="F1143" s="22"/>
    </row>
    <row r="1144" spans="2:6">
      <c r="B1144" s="22"/>
      <c r="C1144" s="22"/>
      <c r="D1144" s="22"/>
      <c r="E1144" s="22"/>
      <c r="F1144" s="22"/>
    </row>
    <row r="1145" spans="2:6">
      <c r="B1145" s="22"/>
      <c r="C1145" s="22"/>
      <c r="D1145" s="22"/>
      <c r="E1145" s="22"/>
      <c r="F1145" s="22"/>
    </row>
    <row r="1146" spans="2:6">
      <c r="B1146" s="22"/>
      <c r="C1146" s="22"/>
      <c r="D1146" s="22"/>
      <c r="E1146" s="22"/>
      <c r="F1146" s="22"/>
    </row>
    <row r="1147" spans="2:6">
      <c r="B1147" s="22"/>
      <c r="C1147" s="22"/>
      <c r="D1147" s="22"/>
      <c r="E1147" s="22"/>
      <c r="F1147" s="22"/>
    </row>
    <row r="1148" spans="2:6">
      <c r="B1148" s="22"/>
      <c r="C1148" s="22"/>
      <c r="D1148" s="22"/>
      <c r="E1148" s="22"/>
      <c r="F1148" s="22"/>
    </row>
    <row r="1149" spans="2:6">
      <c r="B1149" s="22"/>
      <c r="C1149" s="22"/>
      <c r="D1149" s="22"/>
      <c r="E1149" s="22"/>
      <c r="F1149" s="22"/>
    </row>
    <row r="1150" spans="2:6">
      <c r="B1150" s="22"/>
      <c r="C1150" s="22"/>
      <c r="D1150" s="22"/>
      <c r="E1150" s="22"/>
      <c r="F1150" s="22"/>
    </row>
    <row r="1151" spans="2:6">
      <c r="B1151" s="22"/>
      <c r="C1151" s="22"/>
      <c r="D1151" s="22"/>
      <c r="E1151" s="22"/>
      <c r="F1151" s="22"/>
    </row>
    <row r="1152" spans="2:6">
      <c r="B1152" s="22"/>
      <c r="C1152" s="22"/>
      <c r="D1152" s="22"/>
      <c r="E1152" s="22"/>
      <c r="F1152" s="22"/>
    </row>
    <row r="1153" spans="2:6">
      <c r="B1153" s="22"/>
      <c r="C1153" s="22"/>
      <c r="D1153" s="22"/>
      <c r="E1153" s="22"/>
      <c r="F1153" s="22"/>
    </row>
    <row r="1154" spans="2:6">
      <c r="B1154" s="22"/>
      <c r="C1154" s="22"/>
      <c r="D1154" s="22"/>
      <c r="E1154" s="22"/>
      <c r="F1154" s="22"/>
    </row>
    <row r="1155" spans="2:6">
      <c r="B1155" s="22"/>
      <c r="C1155" s="22"/>
      <c r="D1155" s="22"/>
      <c r="E1155" s="22"/>
      <c r="F1155" s="22"/>
    </row>
    <row r="1156" spans="2:6">
      <c r="B1156" s="22"/>
      <c r="C1156" s="22"/>
      <c r="D1156" s="22"/>
      <c r="E1156" s="22"/>
      <c r="F1156" s="22"/>
    </row>
    <row r="1157" spans="2:6">
      <c r="B1157" s="22"/>
      <c r="C1157" s="22"/>
      <c r="D1157" s="22"/>
      <c r="E1157" s="22"/>
      <c r="F1157" s="22"/>
    </row>
    <row r="1158" spans="2:6">
      <c r="B1158" s="22"/>
      <c r="C1158" s="22"/>
      <c r="D1158" s="22"/>
      <c r="E1158" s="22"/>
      <c r="F1158" s="22"/>
    </row>
    <row r="1159" spans="2:6">
      <c r="B1159" s="22"/>
      <c r="C1159" s="22"/>
      <c r="D1159" s="22"/>
      <c r="E1159" s="22"/>
      <c r="F1159" s="22"/>
    </row>
    <row r="1160" spans="2:6">
      <c r="B1160" s="22"/>
      <c r="C1160" s="22"/>
      <c r="D1160" s="22"/>
      <c r="E1160" s="22"/>
      <c r="F1160" s="22"/>
    </row>
    <row r="1161" spans="2:6">
      <c r="B1161" s="22"/>
      <c r="C1161" s="22"/>
      <c r="D1161" s="22"/>
      <c r="E1161" s="22"/>
      <c r="F1161" s="22"/>
    </row>
    <row r="1162" spans="2:6">
      <c r="B1162" s="22"/>
      <c r="C1162" s="22"/>
      <c r="D1162" s="22"/>
      <c r="E1162" s="22"/>
      <c r="F1162" s="22"/>
    </row>
    <row r="1163" spans="2:6">
      <c r="B1163" s="22"/>
      <c r="C1163" s="22"/>
      <c r="D1163" s="22"/>
      <c r="E1163" s="22"/>
      <c r="F1163" s="22"/>
    </row>
    <row r="1164" spans="2:6">
      <c r="B1164" s="22"/>
      <c r="C1164" s="22"/>
      <c r="D1164" s="22"/>
      <c r="E1164" s="22"/>
      <c r="F1164" s="22"/>
    </row>
    <row r="1165" spans="2:6">
      <c r="B1165" s="22"/>
      <c r="C1165" s="22"/>
      <c r="D1165" s="22"/>
      <c r="E1165" s="22"/>
      <c r="F1165" s="22"/>
    </row>
    <row r="1166" spans="2:6">
      <c r="B1166" s="22"/>
      <c r="C1166" s="22"/>
      <c r="D1166" s="22"/>
      <c r="E1166" s="22"/>
      <c r="F1166" s="22"/>
    </row>
    <row r="1167" spans="2:6">
      <c r="B1167" s="22"/>
      <c r="C1167" s="22"/>
      <c r="D1167" s="22"/>
      <c r="E1167" s="22"/>
      <c r="F1167" s="22"/>
    </row>
    <row r="1168" spans="2:6">
      <c r="B1168" s="22"/>
      <c r="C1168" s="22"/>
      <c r="D1168" s="22"/>
      <c r="E1168" s="22"/>
      <c r="F1168" s="22"/>
    </row>
    <row r="1169" spans="2:6">
      <c r="B1169" s="22"/>
      <c r="C1169" s="22"/>
      <c r="D1169" s="22"/>
      <c r="E1169" s="22"/>
      <c r="F1169" s="22"/>
    </row>
    <row r="1170" spans="2:6">
      <c r="B1170" s="22"/>
      <c r="C1170" s="22"/>
      <c r="D1170" s="22"/>
      <c r="E1170" s="22"/>
      <c r="F1170" s="22"/>
    </row>
    <row r="1171" spans="2:6">
      <c r="B1171" s="22"/>
      <c r="C1171" s="22"/>
      <c r="D1171" s="22"/>
      <c r="E1171" s="22"/>
      <c r="F1171" s="22"/>
    </row>
    <row r="1172" spans="2:6">
      <c r="B1172" s="22"/>
      <c r="C1172" s="22"/>
      <c r="D1172" s="22"/>
      <c r="E1172" s="22"/>
      <c r="F1172" s="22"/>
    </row>
    <row r="1173" spans="2:6">
      <c r="B1173" s="22"/>
      <c r="C1173" s="22"/>
      <c r="D1173" s="22"/>
      <c r="E1173" s="22"/>
      <c r="F1173" s="22"/>
    </row>
    <row r="1174" spans="2:6">
      <c r="B1174" s="22"/>
      <c r="C1174" s="22"/>
      <c r="D1174" s="22"/>
      <c r="E1174" s="22"/>
      <c r="F1174" s="22"/>
    </row>
    <row r="1175" spans="2:6">
      <c r="B1175" s="22"/>
      <c r="C1175" s="22"/>
      <c r="D1175" s="22"/>
      <c r="E1175" s="22"/>
      <c r="F1175" s="22"/>
    </row>
    <row r="1176" spans="2:6">
      <c r="B1176" s="22"/>
      <c r="C1176" s="22"/>
      <c r="D1176" s="22"/>
      <c r="E1176" s="22"/>
      <c r="F1176" s="22"/>
    </row>
    <row r="1177" spans="2:6">
      <c r="B1177" s="22"/>
      <c r="C1177" s="22"/>
      <c r="D1177" s="22"/>
      <c r="E1177" s="22"/>
      <c r="F1177" s="22"/>
    </row>
    <row r="1178" spans="2:6">
      <c r="B1178" s="22"/>
      <c r="C1178" s="22"/>
      <c r="D1178" s="22"/>
      <c r="E1178" s="22"/>
      <c r="F1178" s="22"/>
    </row>
    <row r="1179" spans="2:6">
      <c r="B1179" s="22"/>
      <c r="C1179" s="22"/>
      <c r="D1179" s="22"/>
      <c r="E1179" s="22"/>
      <c r="F1179" s="22"/>
    </row>
    <row r="1180" spans="2:6">
      <c r="B1180" s="22"/>
      <c r="C1180" s="22"/>
      <c r="D1180" s="22"/>
      <c r="E1180" s="22"/>
      <c r="F1180" s="22"/>
    </row>
    <row r="1181" spans="2:6">
      <c r="B1181" s="22"/>
      <c r="C1181" s="22"/>
      <c r="D1181" s="22"/>
      <c r="E1181" s="22"/>
      <c r="F1181" s="22"/>
    </row>
    <row r="1182" spans="2:6">
      <c r="B1182" s="22"/>
      <c r="C1182" s="22"/>
      <c r="D1182" s="22"/>
      <c r="E1182" s="22"/>
      <c r="F1182" s="22"/>
    </row>
    <row r="1183" spans="2:6">
      <c r="B1183" s="22"/>
      <c r="C1183" s="22"/>
      <c r="D1183" s="22"/>
      <c r="E1183" s="22"/>
      <c r="F1183" s="22"/>
    </row>
    <row r="1184" spans="2:6">
      <c r="B1184" s="22"/>
      <c r="C1184" s="22"/>
      <c r="D1184" s="22"/>
      <c r="E1184" s="22"/>
      <c r="F1184" s="22"/>
    </row>
    <row r="1185" spans="2:6">
      <c r="B1185" s="22"/>
      <c r="C1185" s="22"/>
      <c r="D1185" s="22"/>
      <c r="E1185" s="22"/>
      <c r="F1185" s="22"/>
    </row>
    <row r="1186" spans="2:6">
      <c r="B1186" s="22"/>
      <c r="C1186" s="22"/>
      <c r="D1186" s="22"/>
      <c r="E1186" s="22"/>
      <c r="F1186" s="22"/>
    </row>
    <row r="1187" spans="2:6">
      <c r="B1187" s="22"/>
      <c r="C1187" s="22"/>
      <c r="D1187" s="22"/>
      <c r="E1187" s="22"/>
      <c r="F1187" s="22"/>
    </row>
    <row r="1188" spans="2:6">
      <c r="B1188" s="22"/>
      <c r="C1188" s="22"/>
      <c r="D1188" s="22"/>
      <c r="E1188" s="22"/>
      <c r="F1188" s="22"/>
    </row>
    <row r="1189" spans="2:6">
      <c r="B1189" s="22"/>
      <c r="C1189" s="22"/>
      <c r="D1189" s="22"/>
      <c r="E1189" s="22"/>
      <c r="F1189" s="22"/>
    </row>
    <row r="1190" spans="2:6">
      <c r="B1190" s="22"/>
      <c r="C1190" s="22"/>
      <c r="D1190" s="22"/>
      <c r="E1190" s="22"/>
      <c r="F1190" s="22"/>
    </row>
    <row r="1191" spans="2:6">
      <c r="B1191" s="22"/>
      <c r="C1191" s="22"/>
      <c r="D1191" s="22"/>
      <c r="E1191" s="22"/>
      <c r="F1191" s="22"/>
    </row>
    <row r="1192" spans="2:6">
      <c r="B1192" s="22"/>
      <c r="C1192" s="22"/>
      <c r="D1192" s="22"/>
      <c r="E1192" s="22"/>
      <c r="F1192" s="22"/>
    </row>
    <row r="1193" spans="2:6">
      <c r="B1193" s="22"/>
      <c r="C1193" s="22"/>
      <c r="D1193" s="22"/>
      <c r="E1193" s="22"/>
      <c r="F1193" s="22"/>
    </row>
    <row r="1194" spans="2:6">
      <c r="B1194" s="22"/>
      <c r="C1194" s="22"/>
      <c r="D1194" s="22"/>
      <c r="E1194" s="22"/>
      <c r="F1194" s="22"/>
    </row>
    <row r="1195" spans="2:6">
      <c r="B1195" s="22"/>
      <c r="C1195" s="22"/>
      <c r="D1195" s="22"/>
      <c r="E1195" s="22"/>
      <c r="F1195" s="22"/>
    </row>
    <row r="1196" spans="2:6">
      <c r="B1196" s="22"/>
      <c r="C1196" s="22"/>
      <c r="D1196" s="22"/>
      <c r="E1196" s="22"/>
      <c r="F1196" s="22"/>
    </row>
    <row r="1197" spans="2:6">
      <c r="B1197" s="22"/>
      <c r="C1197" s="22"/>
      <c r="D1197" s="22"/>
      <c r="E1197" s="22"/>
      <c r="F1197" s="22"/>
    </row>
    <row r="1198" spans="2:6">
      <c r="B1198" s="22"/>
      <c r="C1198" s="22"/>
      <c r="D1198" s="22"/>
      <c r="E1198" s="22"/>
      <c r="F1198" s="22"/>
    </row>
    <row r="1199" spans="2:6">
      <c r="B1199" s="22"/>
      <c r="C1199" s="22"/>
      <c r="D1199" s="22"/>
      <c r="E1199" s="22"/>
      <c r="F1199" s="22"/>
    </row>
    <row r="1200" spans="2:6">
      <c r="B1200" s="22"/>
      <c r="C1200" s="22"/>
      <c r="D1200" s="22"/>
      <c r="E1200" s="22"/>
      <c r="F1200" s="22"/>
    </row>
    <row r="1201" spans="2:6">
      <c r="B1201" s="22"/>
      <c r="C1201" s="22"/>
      <c r="D1201" s="22"/>
      <c r="E1201" s="22"/>
      <c r="F1201" s="22"/>
    </row>
    <row r="1202" spans="2:6">
      <c r="B1202" s="22"/>
      <c r="C1202" s="22"/>
      <c r="D1202" s="22"/>
      <c r="E1202" s="22"/>
      <c r="F1202" s="22"/>
    </row>
    <row r="1203" spans="2:6">
      <c r="B1203" s="22"/>
      <c r="C1203" s="22"/>
      <c r="D1203" s="22"/>
      <c r="E1203" s="22"/>
      <c r="F1203" s="22"/>
    </row>
    <row r="1204" spans="2:6">
      <c r="B1204" s="22"/>
      <c r="C1204" s="22"/>
      <c r="D1204" s="22"/>
      <c r="E1204" s="22"/>
      <c r="F1204" s="22"/>
    </row>
    <row r="1205" spans="2:6">
      <c r="B1205" s="22"/>
      <c r="C1205" s="22"/>
      <c r="D1205" s="22"/>
      <c r="E1205" s="22"/>
      <c r="F1205" s="22"/>
    </row>
    <row r="1206" spans="2:6">
      <c r="B1206" s="22"/>
      <c r="C1206" s="22"/>
      <c r="D1206" s="22"/>
      <c r="E1206" s="22"/>
      <c r="F1206" s="22"/>
    </row>
    <row r="1207" spans="2:6">
      <c r="B1207" s="22"/>
      <c r="C1207" s="22"/>
      <c r="D1207" s="22"/>
      <c r="E1207" s="22"/>
      <c r="F1207" s="22"/>
    </row>
    <row r="1208" spans="2:6">
      <c r="B1208" s="22"/>
      <c r="C1208" s="22"/>
      <c r="D1208" s="22"/>
      <c r="E1208" s="22"/>
      <c r="F1208" s="22"/>
    </row>
    <row r="1209" spans="2:6">
      <c r="B1209" s="22"/>
      <c r="C1209" s="22"/>
      <c r="D1209" s="22"/>
      <c r="E1209" s="22"/>
      <c r="F1209" s="22"/>
    </row>
    <row r="1210" spans="2:6">
      <c r="B1210" s="22"/>
      <c r="C1210" s="22"/>
      <c r="D1210" s="22"/>
      <c r="E1210" s="22"/>
      <c r="F1210" s="22"/>
    </row>
    <row r="1211" spans="2:6">
      <c r="B1211" s="22"/>
      <c r="C1211" s="22"/>
      <c r="D1211" s="22"/>
      <c r="E1211" s="22"/>
      <c r="F1211" s="22"/>
    </row>
    <row r="1212" spans="2:6">
      <c r="B1212" s="22"/>
      <c r="C1212" s="22"/>
      <c r="D1212" s="22"/>
      <c r="E1212" s="22"/>
      <c r="F1212" s="22"/>
    </row>
    <row r="1213" spans="2:6">
      <c r="B1213" s="22"/>
      <c r="C1213" s="22"/>
      <c r="D1213" s="22"/>
      <c r="E1213" s="22"/>
      <c r="F1213" s="22"/>
    </row>
    <row r="1214" spans="2:6">
      <c r="B1214" s="22"/>
      <c r="C1214" s="22"/>
      <c r="D1214" s="22"/>
      <c r="E1214" s="22"/>
      <c r="F1214" s="22"/>
    </row>
    <row r="1215" spans="2:6">
      <c r="B1215" s="22"/>
      <c r="C1215" s="22"/>
      <c r="D1215" s="22"/>
      <c r="E1215" s="22"/>
      <c r="F1215" s="22"/>
    </row>
    <row r="1216" spans="2:6">
      <c r="B1216" s="22"/>
      <c r="C1216" s="22"/>
      <c r="D1216" s="22"/>
      <c r="E1216" s="22"/>
      <c r="F1216" s="22"/>
    </row>
    <row r="1217" spans="2:6">
      <c r="B1217" s="22"/>
      <c r="C1217" s="22"/>
      <c r="D1217" s="22"/>
      <c r="E1217" s="22"/>
      <c r="F1217" s="22"/>
    </row>
    <row r="1218" spans="2:6">
      <c r="B1218" s="22"/>
      <c r="C1218" s="22"/>
      <c r="D1218" s="22"/>
      <c r="E1218" s="22"/>
      <c r="F1218" s="22"/>
    </row>
    <row r="1219" spans="2:6">
      <c r="B1219" s="22"/>
      <c r="C1219" s="22"/>
      <c r="D1219" s="22"/>
      <c r="E1219" s="22"/>
      <c r="F1219" s="22"/>
    </row>
    <row r="1220" spans="2:6">
      <c r="B1220" s="22"/>
      <c r="C1220" s="22"/>
      <c r="D1220" s="22"/>
      <c r="E1220" s="22"/>
      <c r="F1220" s="22"/>
    </row>
    <row r="1221" spans="2:6">
      <c r="B1221" s="22"/>
      <c r="C1221" s="22"/>
      <c r="D1221" s="22"/>
      <c r="E1221" s="22"/>
      <c r="F1221" s="22"/>
    </row>
    <row r="1222" spans="2:6">
      <c r="B1222" s="22"/>
      <c r="C1222" s="22"/>
      <c r="D1222" s="22"/>
      <c r="E1222" s="22"/>
      <c r="F1222" s="22"/>
    </row>
    <row r="1223" spans="2:6">
      <c r="B1223" s="22"/>
      <c r="C1223" s="22"/>
      <c r="D1223" s="22"/>
      <c r="E1223" s="22"/>
      <c r="F1223" s="22"/>
    </row>
    <row r="1224" spans="2:6">
      <c r="B1224" s="22"/>
      <c r="C1224" s="22"/>
      <c r="D1224" s="22"/>
      <c r="E1224" s="22"/>
      <c r="F1224" s="22"/>
    </row>
    <row r="1225" spans="2:6">
      <c r="B1225" s="22"/>
      <c r="C1225" s="22"/>
      <c r="D1225" s="22"/>
      <c r="E1225" s="22"/>
      <c r="F1225" s="22"/>
    </row>
    <row r="1226" spans="2:6">
      <c r="B1226" s="22"/>
      <c r="C1226" s="22"/>
      <c r="D1226" s="22"/>
      <c r="E1226" s="22"/>
      <c r="F1226" s="22"/>
    </row>
    <row r="1227" spans="2:6">
      <c r="B1227" s="22"/>
      <c r="C1227" s="22"/>
      <c r="D1227" s="22"/>
      <c r="E1227" s="22"/>
      <c r="F1227" s="22"/>
    </row>
    <row r="1228" spans="2:6">
      <c r="B1228" s="22"/>
      <c r="C1228" s="22"/>
      <c r="D1228" s="22"/>
      <c r="E1228" s="22"/>
      <c r="F1228" s="22"/>
    </row>
    <row r="1229" spans="2:6">
      <c r="B1229" s="22"/>
      <c r="C1229" s="22"/>
      <c r="D1229" s="22"/>
      <c r="E1229" s="22"/>
      <c r="F1229" s="22"/>
    </row>
    <row r="1230" spans="2:6">
      <c r="B1230" s="22"/>
      <c r="C1230" s="22"/>
      <c r="D1230" s="22"/>
      <c r="E1230" s="22"/>
      <c r="F1230" s="22"/>
    </row>
    <row r="1231" spans="2:6">
      <c r="B1231" s="22"/>
      <c r="C1231" s="22"/>
      <c r="D1231" s="22"/>
      <c r="E1231" s="22"/>
      <c r="F1231" s="22"/>
    </row>
    <row r="1232" spans="2:6">
      <c r="B1232" s="22"/>
      <c r="C1232" s="22"/>
      <c r="D1232" s="22"/>
      <c r="E1232" s="22"/>
      <c r="F1232" s="22"/>
    </row>
    <row r="1233" spans="2:6">
      <c r="B1233" s="22"/>
      <c r="C1233" s="22"/>
      <c r="D1233" s="22"/>
      <c r="E1233" s="22"/>
      <c r="F1233" s="22"/>
    </row>
    <row r="1234" spans="2:6">
      <c r="B1234" s="22"/>
      <c r="C1234" s="22"/>
      <c r="D1234" s="22"/>
      <c r="E1234" s="22"/>
      <c r="F1234" s="22"/>
    </row>
    <row r="1235" spans="2:6">
      <c r="B1235" s="22"/>
      <c r="C1235" s="22"/>
      <c r="D1235" s="22"/>
      <c r="E1235" s="22"/>
      <c r="F1235" s="22"/>
    </row>
    <row r="1236" spans="2:6">
      <c r="B1236" s="22"/>
      <c r="C1236" s="22"/>
      <c r="D1236" s="22"/>
      <c r="E1236" s="22"/>
      <c r="F1236" s="22"/>
    </row>
    <row r="1237" spans="2:6">
      <c r="B1237" s="22"/>
      <c r="C1237" s="22"/>
      <c r="D1237" s="22"/>
      <c r="E1237" s="22"/>
      <c r="F1237" s="22"/>
    </row>
    <row r="1238" spans="2:6">
      <c r="B1238" s="22"/>
      <c r="C1238" s="22"/>
      <c r="D1238" s="22"/>
      <c r="E1238" s="22"/>
      <c r="F1238" s="22"/>
    </row>
    <row r="1239" spans="2:6">
      <c r="B1239" s="22"/>
      <c r="C1239" s="22"/>
      <c r="D1239" s="22"/>
      <c r="E1239" s="22"/>
      <c r="F1239" s="22"/>
    </row>
    <row r="1240" spans="2:6">
      <c r="B1240" s="22"/>
      <c r="C1240" s="22"/>
      <c r="D1240" s="22"/>
      <c r="E1240" s="22"/>
      <c r="F1240" s="22"/>
    </row>
    <row r="1241" spans="2:6">
      <c r="B1241" s="22"/>
      <c r="C1241" s="22"/>
      <c r="D1241" s="22"/>
      <c r="E1241" s="22"/>
      <c r="F1241" s="22"/>
    </row>
    <row r="1242" spans="2:6">
      <c r="B1242" s="22"/>
      <c r="C1242" s="22"/>
      <c r="D1242" s="22"/>
      <c r="E1242" s="22"/>
      <c r="F1242" s="22"/>
    </row>
    <row r="1243" spans="2:6">
      <c r="B1243" s="22"/>
      <c r="C1243" s="22"/>
      <c r="D1243" s="22"/>
      <c r="E1243" s="22"/>
      <c r="F1243" s="22"/>
    </row>
    <row r="1244" spans="2:6">
      <c r="B1244" s="22"/>
      <c r="C1244" s="22"/>
      <c r="D1244" s="22"/>
      <c r="E1244" s="22"/>
      <c r="F1244" s="22"/>
    </row>
    <row r="1245" spans="2:6">
      <c r="B1245" s="22"/>
      <c r="C1245" s="22"/>
      <c r="D1245" s="22"/>
      <c r="E1245" s="22"/>
      <c r="F1245" s="22"/>
    </row>
    <row r="1246" spans="2:6">
      <c r="B1246" s="22"/>
      <c r="C1246" s="22"/>
      <c r="D1246" s="22"/>
      <c r="E1246" s="22"/>
      <c r="F1246" s="22"/>
    </row>
    <row r="1247" spans="2:6">
      <c r="B1247" s="22"/>
      <c r="C1247" s="22"/>
      <c r="D1247" s="22"/>
      <c r="E1247" s="22"/>
      <c r="F1247" s="22"/>
    </row>
    <row r="1248" spans="2:6">
      <c r="B1248" s="22"/>
      <c r="C1248" s="22"/>
      <c r="D1248" s="22"/>
      <c r="E1248" s="22"/>
      <c r="F1248" s="22"/>
    </row>
    <row r="1249" spans="2:6">
      <c r="B1249" s="22"/>
      <c r="C1249" s="22"/>
      <c r="D1249" s="22"/>
      <c r="E1249" s="22"/>
      <c r="F1249" s="22"/>
    </row>
    <row r="1250" spans="2:6">
      <c r="B1250" s="22"/>
      <c r="C1250" s="22"/>
      <c r="D1250" s="22"/>
      <c r="E1250" s="22"/>
      <c r="F1250" s="22"/>
    </row>
    <row r="1251" spans="2:6">
      <c r="B1251" s="22"/>
      <c r="C1251" s="22"/>
      <c r="D1251" s="22"/>
      <c r="E1251" s="22"/>
      <c r="F1251" s="22"/>
    </row>
    <row r="1252" spans="2:6">
      <c r="B1252" s="22"/>
      <c r="C1252" s="22"/>
      <c r="D1252" s="22"/>
      <c r="E1252" s="22"/>
      <c r="F1252" s="22"/>
    </row>
    <row r="1253" spans="2:6">
      <c r="B1253" s="22"/>
      <c r="C1253" s="22"/>
      <c r="D1253" s="22"/>
      <c r="E1253" s="22"/>
      <c r="F1253" s="22"/>
    </row>
    <row r="1254" spans="2:6">
      <c r="B1254" s="22"/>
      <c r="C1254" s="22"/>
      <c r="D1254" s="22"/>
      <c r="E1254" s="22"/>
      <c r="F1254" s="22"/>
    </row>
    <row r="1255" spans="2:6">
      <c r="B1255" s="22"/>
      <c r="C1255" s="22"/>
      <c r="D1255" s="22"/>
      <c r="E1255" s="22"/>
      <c r="F1255" s="22"/>
    </row>
    <row r="1256" spans="2:6">
      <c r="B1256" s="22"/>
      <c r="C1256" s="22"/>
      <c r="D1256" s="22"/>
      <c r="E1256" s="22"/>
      <c r="F1256" s="22"/>
    </row>
    <row r="1257" spans="2:6">
      <c r="B1257" s="22"/>
      <c r="C1257" s="22"/>
      <c r="D1257" s="22"/>
      <c r="E1257" s="22"/>
      <c r="F1257" s="22"/>
    </row>
    <row r="1258" spans="2:6">
      <c r="B1258" s="22"/>
      <c r="C1258" s="22"/>
      <c r="D1258" s="22"/>
      <c r="E1258" s="22"/>
      <c r="F1258" s="22"/>
    </row>
    <row r="1259" spans="2:6">
      <c r="B1259" s="22"/>
      <c r="C1259" s="22"/>
      <c r="D1259" s="22"/>
      <c r="E1259" s="22"/>
      <c r="F1259" s="22"/>
    </row>
    <row r="1260" spans="2:6">
      <c r="B1260" s="22"/>
      <c r="C1260" s="22"/>
      <c r="D1260" s="22"/>
      <c r="E1260" s="22"/>
      <c r="F1260" s="22"/>
    </row>
    <row r="1261" spans="2:6">
      <c r="B1261" s="22"/>
      <c r="C1261" s="22"/>
      <c r="D1261" s="22"/>
      <c r="E1261" s="22"/>
      <c r="F1261" s="22"/>
    </row>
    <row r="1262" spans="2:6">
      <c r="B1262" s="22"/>
      <c r="C1262" s="22"/>
      <c r="D1262" s="22"/>
      <c r="E1262" s="22"/>
      <c r="F1262" s="22"/>
    </row>
    <row r="1263" spans="2:6">
      <c r="B1263" s="22"/>
      <c r="C1263" s="22"/>
      <c r="D1263" s="22"/>
      <c r="E1263" s="22"/>
      <c r="F1263" s="22"/>
    </row>
    <row r="1264" spans="2:6">
      <c r="B1264" s="22"/>
      <c r="C1264" s="22"/>
      <c r="D1264" s="22"/>
      <c r="E1264" s="22"/>
      <c r="F1264" s="22"/>
    </row>
    <row r="1265" spans="2:6">
      <c r="B1265" s="22"/>
      <c r="C1265" s="22"/>
      <c r="D1265" s="22"/>
      <c r="E1265" s="22"/>
      <c r="F1265" s="22"/>
    </row>
    <row r="1266" spans="2:6">
      <c r="B1266" s="22"/>
      <c r="C1266" s="22"/>
      <c r="D1266" s="22"/>
      <c r="E1266" s="22"/>
      <c r="F1266" s="22"/>
    </row>
    <row r="1267" spans="2:6">
      <c r="B1267" s="22"/>
      <c r="C1267" s="22"/>
      <c r="D1267" s="22"/>
      <c r="E1267" s="22"/>
      <c r="F1267" s="22"/>
    </row>
    <row r="1268" spans="2:6">
      <c r="B1268" s="22"/>
      <c r="C1268" s="22"/>
      <c r="D1268" s="22"/>
      <c r="E1268" s="22"/>
      <c r="F1268" s="22"/>
    </row>
    <row r="1269" spans="2:6">
      <c r="B1269" s="22"/>
      <c r="C1269" s="22"/>
      <c r="D1269" s="22"/>
      <c r="E1269" s="22"/>
      <c r="F1269" s="22"/>
    </row>
    <row r="1270" spans="2:6">
      <c r="B1270" s="22"/>
      <c r="C1270" s="22"/>
      <c r="D1270" s="22"/>
      <c r="E1270" s="22"/>
      <c r="F1270" s="22"/>
    </row>
    <row r="1271" spans="2:6">
      <c r="B1271" s="22"/>
      <c r="C1271" s="22"/>
      <c r="D1271" s="22"/>
      <c r="E1271" s="22"/>
      <c r="F1271" s="22"/>
    </row>
    <row r="1272" spans="2:6">
      <c r="B1272" s="22"/>
      <c r="C1272" s="22"/>
      <c r="D1272" s="22"/>
      <c r="E1272" s="22"/>
      <c r="F1272" s="22"/>
    </row>
    <row r="1273" spans="2:6">
      <c r="B1273" s="22"/>
      <c r="C1273" s="22"/>
      <c r="D1273" s="22"/>
      <c r="E1273" s="22"/>
      <c r="F1273" s="22"/>
    </row>
    <row r="1274" spans="2:6">
      <c r="B1274" s="22"/>
      <c r="C1274" s="22"/>
      <c r="D1274" s="22"/>
      <c r="E1274" s="22"/>
      <c r="F1274" s="22"/>
    </row>
    <row r="1275" spans="2:6">
      <c r="B1275" s="22"/>
      <c r="C1275" s="22"/>
      <c r="D1275" s="22"/>
      <c r="E1275" s="22"/>
      <c r="F1275" s="22"/>
    </row>
    <row r="1276" spans="2:6">
      <c r="B1276" s="22"/>
      <c r="C1276" s="22"/>
      <c r="D1276" s="22"/>
      <c r="E1276" s="22"/>
      <c r="F1276" s="22"/>
    </row>
    <row r="1277" spans="2:6">
      <c r="B1277" s="22"/>
      <c r="C1277" s="22"/>
      <c r="D1277" s="22"/>
      <c r="E1277" s="22"/>
      <c r="F1277" s="22"/>
    </row>
    <row r="1278" spans="2:6">
      <c r="B1278" s="22"/>
      <c r="C1278" s="22"/>
      <c r="D1278" s="22"/>
      <c r="E1278" s="22"/>
      <c r="F1278" s="22"/>
    </row>
    <row r="1279" spans="2:6">
      <c r="B1279" s="22"/>
      <c r="C1279" s="22"/>
      <c r="D1279" s="22"/>
      <c r="E1279" s="22"/>
      <c r="F1279" s="22"/>
    </row>
    <row r="1280" spans="2:6">
      <c r="B1280" s="22"/>
      <c r="C1280" s="22"/>
      <c r="D1280" s="22"/>
      <c r="E1280" s="22"/>
      <c r="F1280" s="22"/>
    </row>
    <row r="1281" spans="2:6">
      <c r="B1281" s="22"/>
      <c r="C1281" s="22"/>
      <c r="D1281" s="22"/>
      <c r="E1281" s="22"/>
      <c r="F1281" s="22"/>
    </row>
    <row r="1282" spans="2:6">
      <c r="B1282" s="22"/>
      <c r="C1282" s="22"/>
      <c r="D1282" s="22"/>
      <c r="E1282" s="22"/>
      <c r="F1282" s="22"/>
    </row>
    <row r="1283" spans="2:6">
      <c r="B1283" s="22"/>
      <c r="C1283" s="22"/>
      <c r="D1283" s="22"/>
      <c r="E1283" s="22"/>
      <c r="F1283" s="22"/>
    </row>
    <row r="1284" spans="2:6">
      <c r="B1284" s="22"/>
      <c r="C1284" s="22"/>
      <c r="D1284" s="22"/>
      <c r="E1284" s="22"/>
      <c r="F1284" s="22"/>
    </row>
    <row r="1285" spans="2:6">
      <c r="B1285" s="22"/>
      <c r="C1285" s="22"/>
      <c r="D1285" s="22"/>
      <c r="E1285" s="22"/>
      <c r="F1285" s="22"/>
    </row>
    <row r="1286" spans="2:6">
      <c r="B1286" s="22"/>
      <c r="C1286" s="22"/>
      <c r="D1286" s="22"/>
      <c r="E1286" s="22"/>
      <c r="F1286" s="22"/>
    </row>
    <row r="1287" spans="2:6">
      <c r="B1287" s="22"/>
      <c r="C1287" s="22"/>
      <c r="D1287" s="22"/>
      <c r="E1287" s="22"/>
      <c r="F1287" s="22"/>
    </row>
    <row r="1288" spans="2:6">
      <c r="B1288" s="22"/>
      <c r="C1288" s="22"/>
      <c r="D1288" s="22"/>
      <c r="E1288" s="22"/>
      <c r="F1288" s="22"/>
    </row>
    <row r="1289" spans="2:6">
      <c r="B1289" s="22"/>
      <c r="C1289" s="22"/>
      <c r="D1289" s="22"/>
      <c r="E1289" s="22"/>
      <c r="F1289" s="22"/>
    </row>
    <row r="1290" spans="2:6">
      <c r="B1290" s="22"/>
      <c r="C1290" s="22"/>
      <c r="D1290" s="22"/>
      <c r="E1290" s="22"/>
      <c r="F1290" s="22"/>
    </row>
    <row r="1291" spans="2:6">
      <c r="B1291" s="22"/>
      <c r="C1291" s="22"/>
      <c r="D1291" s="22"/>
      <c r="E1291" s="22"/>
      <c r="F1291" s="22"/>
    </row>
    <row r="1292" spans="2:6">
      <c r="B1292" s="22"/>
      <c r="C1292" s="22"/>
      <c r="D1292" s="22"/>
      <c r="E1292" s="22"/>
      <c r="F1292" s="22"/>
    </row>
    <row r="1293" spans="2:6">
      <c r="B1293" s="22"/>
      <c r="C1293" s="22"/>
      <c r="D1293" s="22"/>
      <c r="E1293" s="22"/>
      <c r="F1293" s="22"/>
    </row>
    <row r="1294" spans="2:6">
      <c r="B1294" s="22"/>
      <c r="C1294" s="22"/>
      <c r="D1294" s="22"/>
      <c r="E1294" s="22"/>
      <c r="F1294" s="22"/>
    </row>
    <row r="1295" spans="2:6">
      <c r="B1295" s="22"/>
      <c r="C1295" s="22"/>
      <c r="D1295" s="22"/>
      <c r="E1295" s="22"/>
      <c r="F1295" s="22"/>
    </row>
    <row r="1296" spans="2:6">
      <c r="B1296" s="22"/>
      <c r="C1296" s="22"/>
      <c r="D1296" s="22"/>
      <c r="E1296" s="22"/>
      <c r="F1296" s="22"/>
    </row>
    <row r="1297" spans="2:6">
      <c r="B1297" s="22"/>
      <c r="C1297" s="22"/>
      <c r="D1297" s="22"/>
      <c r="E1297" s="22"/>
      <c r="F1297" s="22"/>
    </row>
    <row r="1298" spans="2:6">
      <c r="B1298" s="22"/>
      <c r="C1298" s="22"/>
      <c r="D1298" s="22"/>
      <c r="E1298" s="22"/>
      <c r="F1298" s="22"/>
    </row>
    <row r="1299" spans="2:6">
      <c r="B1299" s="22"/>
      <c r="C1299" s="22"/>
      <c r="D1299" s="22"/>
      <c r="E1299" s="22"/>
      <c r="F1299" s="22"/>
    </row>
    <row r="1300" spans="2:6">
      <c r="B1300" s="22"/>
      <c r="C1300" s="22"/>
      <c r="D1300" s="22"/>
      <c r="E1300" s="22"/>
      <c r="F1300" s="22"/>
    </row>
    <row r="1301" spans="2:6">
      <c r="B1301" s="22"/>
      <c r="C1301" s="22"/>
      <c r="D1301" s="22"/>
      <c r="E1301" s="22"/>
      <c r="F1301" s="22"/>
    </row>
    <row r="1302" spans="2:6">
      <c r="B1302" s="22"/>
      <c r="C1302" s="22"/>
      <c r="D1302" s="22"/>
      <c r="E1302" s="22"/>
      <c r="F1302" s="22"/>
    </row>
    <row r="1303" spans="2:6">
      <c r="B1303" s="22"/>
      <c r="C1303" s="22"/>
      <c r="D1303" s="22"/>
      <c r="E1303" s="22"/>
      <c r="F1303" s="22"/>
    </row>
    <row r="1304" spans="2:6">
      <c r="B1304" s="22"/>
      <c r="C1304" s="22"/>
      <c r="D1304" s="22"/>
      <c r="E1304" s="22"/>
      <c r="F1304" s="22"/>
    </row>
    <row r="1305" spans="2:6">
      <c r="B1305" s="22"/>
      <c r="C1305" s="22"/>
      <c r="D1305" s="22"/>
      <c r="E1305" s="22"/>
      <c r="F1305" s="22"/>
    </row>
    <row r="1306" spans="2:6">
      <c r="B1306" s="22"/>
      <c r="C1306" s="22"/>
      <c r="D1306" s="22"/>
      <c r="E1306" s="22"/>
      <c r="F1306" s="22"/>
    </row>
    <row r="1307" spans="2:6">
      <c r="B1307" s="22"/>
      <c r="C1307" s="22"/>
      <c r="D1307" s="22"/>
      <c r="E1307" s="22"/>
      <c r="F1307" s="22"/>
    </row>
    <row r="1308" spans="2:6">
      <c r="B1308" s="22"/>
      <c r="C1308" s="22"/>
      <c r="D1308" s="22"/>
      <c r="E1308" s="22"/>
      <c r="F1308" s="22"/>
    </row>
    <row r="1309" spans="2:6">
      <c r="B1309" s="22"/>
      <c r="C1309" s="22"/>
      <c r="D1309" s="22"/>
      <c r="E1309" s="22"/>
      <c r="F1309" s="22"/>
    </row>
    <row r="1310" spans="2:6">
      <c r="B1310" s="22"/>
      <c r="C1310" s="22"/>
      <c r="D1310" s="22"/>
      <c r="E1310" s="22"/>
      <c r="F1310" s="22"/>
    </row>
    <row r="1311" spans="2:6">
      <c r="B1311" s="22"/>
      <c r="C1311" s="22"/>
      <c r="D1311" s="22"/>
      <c r="E1311" s="22"/>
      <c r="F1311" s="22"/>
    </row>
    <row r="1312" spans="2:6">
      <c r="B1312" s="22"/>
      <c r="C1312" s="22"/>
      <c r="D1312" s="22"/>
      <c r="E1312" s="22"/>
      <c r="F1312" s="22"/>
    </row>
    <row r="1313" spans="2:6">
      <c r="B1313" s="22"/>
      <c r="C1313" s="22"/>
      <c r="D1313" s="22"/>
      <c r="E1313" s="22"/>
      <c r="F1313" s="22"/>
    </row>
    <row r="1314" spans="2:6">
      <c r="B1314" s="22"/>
      <c r="C1314" s="22"/>
      <c r="D1314" s="22"/>
      <c r="E1314" s="22"/>
      <c r="F1314" s="22"/>
    </row>
    <row r="1315" spans="2:6">
      <c r="B1315" s="22"/>
      <c r="C1315" s="22"/>
      <c r="D1315" s="22"/>
      <c r="E1315" s="22"/>
      <c r="F1315" s="22"/>
    </row>
    <row r="1316" spans="2:6">
      <c r="B1316" s="22"/>
      <c r="C1316" s="22"/>
      <c r="D1316" s="22"/>
      <c r="E1316" s="22"/>
      <c r="F1316" s="22"/>
    </row>
    <row r="1317" spans="2:6">
      <c r="B1317" s="22"/>
      <c r="C1317" s="22"/>
      <c r="D1317" s="22"/>
      <c r="E1317" s="22"/>
      <c r="F1317" s="22"/>
    </row>
    <row r="1318" spans="2:6">
      <c r="B1318" s="22"/>
      <c r="C1318" s="22"/>
      <c r="D1318" s="22"/>
      <c r="E1318" s="22"/>
      <c r="F1318" s="22"/>
    </row>
    <row r="1319" spans="2:6">
      <c r="B1319" s="22"/>
      <c r="C1319" s="22"/>
      <c r="D1319" s="22"/>
      <c r="E1319" s="22"/>
      <c r="F1319" s="22"/>
    </row>
    <row r="1320" spans="2:6">
      <c r="B1320" s="22"/>
      <c r="C1320" s="22"/>
      <c r="D1320" s="22"/>
      <c r="E1320" s="22"/>
      <c r="F1320" s="22"/>
    </row>
    <row r="1321" spans="2:6">
      <c r="B1321" s="22"/>
      <c r="C1321" s="22"/>
      <c r="D1321" s="22"/>
      <c r="E1321" s="22"/>
      <c r="F1321" s="22"/>
    </row>
    <row r="1322" spans="2:6">
      <c r="B1322" s="22"/>
      <c r="C1322" s="22"/>
      <c r="D1322" s="22"/>
      <c r="E1322" s="22"/>
      <c r="F1322" s="22"/>
    </row>
    <row r="1323" spans="2:6">
      <c r="B1323" s="22"/>
      <c r="C1323" s="22"/>
      <c r="D1323" s="22"/>
      <c r="E1323" s="22"/>
      <c r="F1323" s="22"/>
    </row>
    <row r="1324" spans="2:6">
      <c r="B1324" s="22"/>
      <c r="C1324" s="22"/>
      <c r="D1324" s="22"/>
      <c r="E1324" s="22"/>
      <c r="F1324" s="22"/>
    </row>
    <row r="1325" spans="2:6">
      <c r="B1325" s="22"/>
      <c r="C1325" s="22"/>
      <c r="D1325" s="22"/>
      <c r="E1325" s="22"/>
      <c r="F1325" s="22"/>
    </row>
    <row r="1326" spans="2:6">
      <c r="B1326" s="22"/>
      <c r="C1326" s="22"/>
      <c r="D1326" s="22"/>
      <c r="E1326" s="22"/>
      <c r="F1326" s="22"/>
    </row>
    <row r="1327" spans="2:6">
      <c r="B1327" s="22"/>
      <c r="C1327" s="22"/>
      <c r="D1327" s="22"/>
      <c r="E1327" s="22"/>
      <c r="F1327" s="22"/>
    </row>
    <row r="1328" spans="2:6">
      <c r="B1328" s="22"/>
      <c r="C1328" s="22"/>
      <c r="D1328" s="22"/>
      <c r="E1328" s="22"/>
      <c r="F1328" s="22"/>
    </row>
    <row r="1329" spans="2:6">
      <c r="B1329" s="22"/>
      <c r="C1329" s="22"/>
      <c r="D1329" s="22"/>
      <c r="E1329" s="22"/>
      <c r="F1329" s="22"/>
    </row>
    <row r="1330" spans="2:6">
      <c r="B1330" s="22"/>
      <c r="C1330" s="22"/>
      <c r="D1330" s="22"/>
      <c r="E1330" s="22"/>
      <c r="F1330" s="22"/>
    </row>
    <row r="1331" spans="2:6">
      <c r="B1331" s="22"/>
      <c r="C1331" s="22"/>
      <c r="D1331" s="22"/>
      <c r="E1331" s="22"/>
      <c r="F1331" s="22"/>
    </row>
    <row r="1332" spans="2:6">
      <c r="B1332" s="22"/>
      <c r="C1332" s="22"/>
      <c r="D1332" s="22"/>
      <c r="E1332" s="22"/>
      <c r="F1332" s="22"/>
    </row>
    <row r="1333" spans="2:6">
      <c r="B1333" s="22"/>
      <c r="C1333" s="22"/>
      <c r="D1333" s="22"/>
      <c r="E1333" s="22"/>
      <c r="F1333" s="22"/>
    </row>
    <row r="1334" spans="2:6">
      <c r="B1334" s="22"/>
      <c r="C1334" s="22"/>
      <c r="D1334" s="22"/>
      <c r="E1334" s="22"/>
      <c r="F1334" s="22"/>
    </row>
    <row r="1335" spans="2:6">
      <c r="B1335" s="22"/>
      <c r="C1335" s="22"/>
      <c r="D1335" s="22"/>
      <c r="E1335" s="22"/>
      <c r="F1335" s="22"/>
    </row>
    <row r="1336" spans="2:6">
      <c r="B1336" s="22"/>
      <c r="C1336" s="22"/>
      <c r="D1336" s="22"/>
      <c r="E1336" s="22"/>
      <c r="F1336" s="22"/>
    </row>
    <row r="1337" spans="2:6">
      <c r="B1337" s="22"/>
      <c r="C1337" s="22"/>
      <c r="D1337" s="22"/>
      <c r="E1337" s="22"/>
      <c r="F1337" s="22"/>
    </row>
    <row r="1338" spans="2:6">
      <c r="B1338" s="22"/>
      <c r="C1338" s="22"/>
      <c r="D1338" s="22"/>
      <c r="E1338" s="22"/>
      <c r="F1338" s="22"/>
    </row>
    <row r="1339" spans="2:6">
      <c r="B1339" s="22"/>
      <c r="C1339" s="22"/>
      <c r="D1339" s="22"/>
      <c r="E1339" s="22"/>
      <c r="F1339" s="22"/>
    </row>
    <row r="1340" spans="2:6">
      <c r="B1340" s="22"/>
      <c r="C1340" s="22"/>
      <c r="D1340" s="22"/>
      <c r="E1340" s="22"/>
      <c r="F1340" s="22"/>
    </row>
    <row r="1341" spans="2:6">
      <c r="B1341" s="22"/>
      <c r="C1341" s="22"/>
      <c r="D1341" s="22"/>
      <c r="E1341" s="22"/>
      <c r="F1341" s="22"/>
    </row>
    <row r="1342" spans="2:6">
      <c r="B1342" s="22"/>
      <c r="C1342" s="22"/>
      <c r="D1342" s="22"/>
      <c r="E1342" s="22"/>
      <c r="F1342" s="22"/>
    </row>
    <row r="1343" spans="2:6">
      <c r="B1343" s="22"/>
      <c r="C1343" s="22"/>
      <c r="D1343" s="22"/>
      <c r="E1343" s="22"/>
      <c r="F1343" s="22"/>
    </row>
    <row r="1344" spans="2:6">
      <c r="B1344" s="22"/>
      <c r="C1344" s="22"/>
      <c r="D1344" s="22"/>
      <c r="E1344" s="22"/>
      <c r="F1344" s="22"/>
    </row>
    <row r="1345" spans="2:6">
      <c r="B1345" s="22"/>
      <c r="C1345" s="22"/>
      <c r="D1345" s="22"/>
      <c r="E1345" s="22"/>
      <c r="F1345" s="22"/>
    </row>
    <row r="1346" spans="2:6">
      <c r="B1346" s="22"/>
      <c r="C1346" s="22"/>
      <c r="D1346" s="22"/>
      <c r="E1346" s="22"/>
      <c r="F1346" s="22"/>
    </row>
    <row r="1347" spans="2:6">
      <c r="B1347" s="22"/>
      <c r="C1347" s="22"/>
      <c r="D1347" s="22"/>
      <c r="E1347" s="22"/>
      <c r="F1347" s="22"/>
    </row>
    <row r="1348" spans="2:6">
      <c r="B1348" s="22"/>
      <c r="C1348" s="22"/>
      <c r="D1348" s="22"/>
      <c r="E1348" s="22"/>
      <c r="F1348" s="22"/>
    </row>
    <row r="1349" spans="2:6">
      <c r="B1349" s="22"/>
      <c r="C1349" s="22"/>
      <c r="D1349" s="22"/>
      <c r="E1349" s="22"/>
      <c r="F1349" s="22"/>
    </row>
    <row r="1350" spans="2:6">
      <c r="B1350" s="22"/>
      <c r="C1350" s="22"/>
      <c r="D1350" s="22"/>
      <c r="E1350" s="22"/>
      <c r="F1350" s="22"/>
    </row>
    <row r="1351" spans="2:6">
      <c r="B1351" s="22"/>
      <c r="C1351" s="22"/>
      <c r="D1351" s="22"/>
      <c r="E1351" s="22"/>
      <c r="F1351" s="22"/>
    </row>
    <row r="1352" spans="2:6">
      <c r="B1352" s="22"/>
      <c r="C1352" s="22"/>
      <c r="D1352" s="22"/>
      <c r="E1352" s="22"/>
      <c r="F1352" s="22"/>
    </row>
    <row r="1353" spans="2:6">
      <c r="B1353" s="22"/>
      <c r="C1353" s="22"/>
      <c r="D1353" s="22"/>
      <c r="E1353" s="22"/>
      <c r="F1353" s="22"/>
    </row>
    <row r="1354" spans="2:6">
      <c r="B1354" s="22"/>
      <c r="C1354" s="22"/>
      <c r="D1354" s="22"/>
      <c r="E1354" s="22"/>
      <c r="F1354" s="22"/>
    </row>
    <row r="1355" spans="2:6">
      <c r="B1355" s="22"/>
      <c r="C1355" s="22"/>
      <c r="D1355" s="22"/>
      <c r="E1355" s="22"/>
      <c r="F1355" s="22"/>
    </row>
    <row r="1356" spans="2:6">
      <c r="B1356" s="22"/>
      <c r="C1356" s="22"/>
      <c r="D1356" s="22"/>
      <c r="E1356" s="22"/>
      <c r="F1356" s="22"/>
    </row>
    <row r="1357" spans="2:6">
      <c r="B1357" s="22"/>
      <c r="C1357" s="22"/>
      <c r="D1357" s="22"/>
      <c r="E1357" s="22"/>
      <c r="F1357" s="22"/>
    </row>
    <row r="1358" spans="2:6">
      <c r="B1358" s="22"/>
      <c r="C1358" s="22"/>
      <c r="D1358" s="22"/>
      <c r="E1358" s="22"/>
      <c r="F1358" s="22"/>
    </row>
    <row r="1359" spans="2:6">
      <c r="B1359" s="22"/>
      <c r="C1359" s="22"/>
      <c r="D1359" s="22"/>
      <c r="E1359" s="22"/>
      <c r="F1359" s="22"/>
    </row>
    <row r="1360" spans="2:6">
      <c r="B1360" s="22"/>
      <c r="C1360" s="22"/>
      <c r="D1360" s="22"/>
      <c r="E1360" s="22"/>
      <c r="F1360" s="22"/>
    </row>
    <row r="1361" spans="2:6">
      <c r="B1361" s="22"/>
      <c r="C1361" s="22"/>
      <c r="D1361" s="22"/>
      <c r="E1361" s="22"/>
      <c r="F1361" s="22"/>
    </row>
    <row r="1362" spans="2:6">
      <c r="B1362" s="22"/>
      <c r="C1362" s="22"/>
      <c r="D1362" s="22"/>
      <c r="E1362" s="22"/>
      <c r="F1362" s="22"/>
    </row>
    <row r="1363" spans="2:6">
      <c r="B1363" s="22"/>
      <c r="C1363" s="22"/>
      <c r="D1363" s="22"/>
      <c r="E1363" s="22"/>
      <c r="F1363" s="22"/>
    </row>
    <row r="1364" spans="2:6">
      <c r="B1364" s="22"/>
      <c r="C1364" s="22"/>
      <c r="D1364" s="22"/>
      <c r="E1364" s="22"/>
      <c r="F1364" s="22"/>
    </row>
    <row r="1365" spans="2:6">
      <c r="B1365" s="22"/>
      <c r="C1365" s="22"/>
      <c r="D1365" s="22"/>
      <c r="E1365" s="22"/>
      <c r="F1365" s="22"/>
    </row>
    <row r="1366" spans="2:6">
      <c r="B1366" s="22"/>
      <c r="C1366" s="22"/>
      <c r="D1366" s="22"/>
      <c r="E1366" s="22"/>
      <c r="F1366" s="22"/>
    </row>
    <row r="1367" spans="2:6">
      <c r="B1367" s="22"/>
      <c r="C1367" s="22"/>
      <c r="D1367" s="22"/>
      <c r="E1367" s="22"/>
      <c r="F1367" s="22"/>
    </row>
    <row r="1368" spans="2:6">
      <c r="B1368" s="22"/>
      <c r="C1368" s="22"/>
      <c r="D1368" s="22"/>
      <c r="E1368" s="22"/>
      <c r="F1368" s="22"/>
    </row>
    <row r="1369" spans="2:6">
      <c r="B1369" s="22"/>
      <c r="C1369" s="22"/>
      <c r="D1369" s="22"/>
      <c r="E1369" s="22"/>
      <c r="F1369" s="22"/>
    </row>
    <row r="1370" spans="2:6">
      <c r="B1370" s="22"/>
      <c r="C1370" s="22"/>
      <c r="D1370" s="22"/>
      <c r="E1370" s="22"/>
      <c r="F1370" s="22"/>
    </row>
    <row r="1371" spans="2:6">
      <c r="B1371" s="22"/>
      <c r="C1371" s="22"/>
      <c r="D1371" s="22"/>
      <c r="E1371" s="22"/>
      <c r="F1371" s="22"/>
    </row>
    <row r="1372" spans="2:6">
      <c r="B1372" s="22"/>
      <c r="C1372" s="22"/>
      <c r="D1372" s="22"/>
      <c r="E1372" s="22"/>
      <c r="F1372" s="22"/>
    </row>
    <row r="1373" spans="2:6">
      <c r="B1373" s="22"/>
      <c r="C1373" s="22"/>
      <c r="D1373" s="22"/>
      <c r="E1373" s="22"/>
      <c r="F1373" s="22"/>
    </row>
    <row r="1374" spans="2:6">
      <c r="B1374" s="22"/>
      <c r="C1374" s="22"/>
      <c r="D1374" s="22"/>
      <c r="E1374" s="22"/>
      <c r="F1374" s="22"/>
    </row>
    <row r="1375" spans="2:6">
      <c r="B1375" s="22"/>
      <c r="C1375" s="22"/>
      <c r="D1375" s="22"/>
      <c r="E1375" s="22"/>
      <c r="F1375" s="22"/>
    </row>
    <row r="1376" spans="2:6">
      <c r="B1376" s="22"/>
      <c r="C1376" s="22"/>
      <c r="D1376" s="22"/>
      <c r="E1376" s="22"/>
      <c r="F1376" s="22"/>
    </row>
    <row r="1377" spans="2:6">
      <c r="B1377" s="22"/>
      <c r="C1377" s="22"/>
      <c r="D1377" s="22"/>
      <c r="E1377" s="22"/>
      <c r="F1377" s="22"/>
    </row>
    <row r="1378" spans="2:6">
      <c r="B1378" s="22"/>
      <c r="C1378" s="22"/>
      <c r="D1378" s="22"/>
      <c r="E1378" s="22"/>
      <c r="F1378" s="22"/>
    </row>
    <row r="1379" spans="2:6">
      <c r="B1379" s="22"/>
      <c r="C1379" s="22"/>
      <c r="D1379" s="22"/>
      <c r="E1379" s="22"/>
      <c r="F1379" s="22"/>
    </row>
    <row r="1380" spans="2:6">
      <c r="B1380" s="22"/>
      <c r="C1380" s="22"/>
      <c r="D1380" s="22"/>
      <c r="E1380" s="22"/>
      <c r="F1380" s="22"/>
    </row>
    <row r="1381" spans="2:6">
      <c r="B1381" s="22"/>
      <c r="C1381" s="22"/>
      <c r="D1381" s="22"/>
      <c r="E1381" s="22"/>
      <c r="F1381" s="22"/>
    </row>
    <row r="1382" spans="2:6">
      <c r="B1382" s="22"/>
      <c r="C1382" s="22"/>
      <c r="D1382" s="22"/>
      <c r="E1382" s="22"/>
      <c r="F1382" s="22"/>
    </row>
    <row r="1383" spans="2:6">
      <c r="B1383" s="22"/>
      <c r="C1383" s="22"/>
      <c r="D1383" s="22"/>
      <c r="E1383" s="22"/>
      <c r="F1383" s="22"/>
    </row>
    <row r="1384" spans="2:6">
      <c r="B1384" s="22"/>
      <c r="C1384" s="22"/>
      <c r="D1384" s="22"/>
      <c r="E1384" s="22"/>
      <c r="F1384" s="22"/>
    </row>
    <row r="1385" spans="2:6">
      <c r="B1385" s="22"/>
      <c r="C1385" s="22"/>
      <c r="D1385" s="22"/>
      <c r="E1385" s="22"/>
      <c r="F1385" s="22"/>
    </row>
    <row r="1386" spans="2:6">
      <c r="B1386" s="22"/>
      <c r="C1386" s="22"/>
      <c r="D1386" s="22"/>
      <c r="E1386" s="22"/>
      <c r="F1386" s="22"/>
    </row>
    <row r="1387" spans="2:6">
      <c r="B1387" s="22"/>
      <c r="C1387" s="22"/>
      <c r="D1387" s="22"/>
      <c r="E1387" s="22"/>
      <c r="F1387" s="22"/>
    </row>
    <row r="1388" spans="2:6">
      <c r="B1388" s="22"/>
      <c r="C1388" s="22"/>
      <c r="D1388" s="22"/>
      <c r="E1388" s="22"/>
      <c r="F1388" s="22"/>
    </row>
    <row r="1389" spans="2:6">
      <c r="B1389" s="22"/>
      <c r="C1389" s="22"/>
      <c r="D1389" s="22"/>
      <c r="E1389" s="22"/>
      <c r="F1389" s="22"/>
    </row>
    <row r="1390" spans="2:6">
      <c r="B1390" s="22"/>
      <c r="C1390" s="22"/>
      <c r="D1390" s="22"/>
      <c r="E1390" s="22"/>
      <c r="F1390" s="22"/>
    </row>
    <row r="1391" spans="2:6">
      <c r="B1391" s="22"/>
      <c r="C1391" s="22"/>
      <c r="D1391" s="22"/>
      <c r="E1391" s="22"/>
      <c r="F1391" s="22"/>
    </row>
    <row r="1392" spans="2:6">
      <c r="B1392" s="22"/>
      <c r="C1392" s="22"/>
      <c r="D1392" s="22"/>
      <c r="E1392" s="22"/>
      <c r="F1392" s="22"/>
    </row>
    <row r="1393" spans="2:6">
      <c r="B1393" s="22"/>
      <c r="C1393" s="22"/>
      <c r="D1393" s="22"/>
      <c r="E1393" s="22"/>
      <c r="F1393" s="22"/>
    </row>
    <row r="1394" spans="2:6">
      <c r="B1394" s="22"/>
      <c r="C1394" s="22"/>
      <c r="D1394" s="22"/>
      <c r="E1394" s="22"/>
      <c r="F1394" s="22"/>
    </row>
    <row r="1395" spans="2:6">
      <c r="B1395" s="22"/>
      <c r="C1395" s="22"/>
      <c r="D1395" s="22"/>
      <c r="E1395" s="22"/>
      <c r="F1395" s="22"/>
    </row>
    <row r="1396" spans="2:6">
      <c r="B1396" s="22"/>
      <c r="C1396" s="22"/>
      <c r="D1396" s="22"/>
      <c r="E1396" s="22"/>
      <c r="F1396" s="22"/>
    </row>
    <row r="1397" spans="2:6">
      <c r="B1397" s="22"/>
      <c r="C1397" s="22"/>
      <c r="D1397" s="22"/>
      <c r="E1397" s="22"/>
      <c r="F1397" s="22"/>
    </row>
    <row r="1398" spans="2:6">
      <c r="B1398" s="22"/>
      <c r="C1398" s="22"/>
      <c r="D1398" s="22"/>
      <c r="E1398" s="22"/>
      <c r="F1398" s="22"/>
    </row>
    <row r="1399" spans="2:6">
      <c r="B1399" s="22"/>
      <c r="C1399" s="22"/>
      <c r="D1399" s="22"/>
      <c r="E1399" s="22"/>
      <c r="F1399" s="22"/>
    </row>
    <row r="1400" spans="2:6">
      <c r="B1400" s="22"/>
      <c r="C1400" s="22"/>
      <c r="D1400" s="22"/>
      <c r="E1400" s="22"/>
      <c r="F1400" s="22"/>
    </row>
    <row r="1401" spans="2:6">
      <c r="B1401" s="22"/>
      <c r="C1401" s="22"/>
      <c r="D1401" s="22"/>
      <c r="E1401" s="22"/>
      <c r="F1401" s="22"/>
    </row>
    <row r="1402" spans="2:6">
      <c r="B1402" s="22"/>
      <c r="C1402" s="22"/>
      <c r="D1402" s="22"/>
      <c r="E1402" s="22"/>
      <c r="F1402" s="22"/>
    </row>
    <row r="1403" spans="2:6">
      <c r="B1403" s="22"/>
      <c r="C1403" s="22"/>
      <c r="D1403" s="22"/>
      <c r="E1403" s="22"/>
      <c r="F1403" s="22"/>
    </row>
    <row r="1404" spans="2:6">
      <c r="B1404" s="22"/>
      <c r="C1404" s="22"/>
      <c r="D1404" s="22"/>
      <c r="E1404" s="22"/>
      <c r="F1404" s="22"/>
    </row>
    <row r="1405" spans="2:6">
      <c r="B1405" s="22"/>
      <c r="C1405" s="22"/>
      <c r="D1405" s="22"/>
      <c r="E1405" s="22"/>
      <c r="F1405" s="22"/>
    </row>
    <row r="1406" spans="2:6">
      <c r="B1406" s="22"/>
      <c r="C1406" s="22"/>
      <c r="D1406" s="22"/>
      <c r="E1406" s="22"/>
      <c r="F1406" s="22"/>
    </row>
    <row r="1407" spans="2:6">
      <c r="B1407" s="22"/>
      <c r="C1407" s="22"/>
      <c r="D1407" s="22"/>
      <c r="E1407" s="22"/>
      <c r="F1407" s="22"/>
    </row>
    <row r="1408" spans="2:6">
      <c r="B1408" s="22"/>
      <c r="C1408" s="22"/>
      <c r="D1408" s="22"/>
      <c r="E1408" s="22"/>
      <c r="F1408" s="22"/>
    </row>
    <row r="1409" spans="2:6">
      <c r="B1409" s="22"/>
      <c r="C1409" s="22"/>
      <c r="D1409" s="22"/>
      <c r="E1409" s="22"/>
      <c r="F1409" s="22"/>
    </row>
    <row r="1410" spans="2:6">
      <c r="B1410" s="22"/>
      <c r="C1410" s="22"/>
      <c r="D1410" s="22"/>
      <c r="E1410" s="22"/>
      <c r="F1410" s="22"/>
    </row>
    <row r="1411" spans="2:6">
      <c r="B1411" s="22"/>
      <c r="C1411" s="22"/>
      <c r="D1411" s="22"/>
      <c r="E1411" s="22"/>
      <c r="F1411" s="22"/>
    </row>
    <row r="1412" spans="2:6">
      <c r="B1412" s="22"/>
      <c r="C1412" s="22"/>
      <c r="D1412" s="22"/>
      <c r="E1412" s="22"/>
      <c r="F1412" s="22"/>
    </row>
    <row r="1413" spans="2:6">
      <c r="B1413" s="22"/>
      <c r="C1413" s="22"/>
      <c r="D1413" s="22"/>
      <c r="E1413" s="22"/>
      <c r="F1413" s="22"/>
    </row>
    <row r="1414" spans="2:6">
      <c r="B1414" s="22"/>
      <c r="C1414" s="22"/>
      <c r="D1414" s="22"/>
      <c r="E1414" s="22"/>
      <c r="F1414" s="22"/>
    </row>
    <row r="1415" spans="2:6">
      <c r="B1415" s="22"/>
      <c r="C1415" s="22"/>
      <c r="D1415" s="22"/>
      <c r="E1415" s="22"/>
      <c r="F1415" s="22"/>
    </row>
    <row r="1416" spans="2:6">
      <c r="B1416" s="22"/>
      <c r="C1416" s="22"/>
      <c r="D1416" s="22"/>
      <c r="E1416" s="22"/>
      <c r="F1416" s="22"/>
    </row>
    <row r="1417" spans="2:6">
      <c r="B1417" s="22"/>
      <c r="C1417" s="22"/>
      <c r="D1417" s="22"/>
      <c r="E1417" s="22"/>
      <c r="F1417" s="22"/>
    </row>
    <row r="1418" spans="2:6">
      <c r="B1418" s="22"/>
      <c r="C1418" s="22"/>
      <c r="D1418" s="22"/>
      <c r="E1418" s="22"/>
      <c r="F1418" s="22"/>
    </row>
    <row r="1419" spans="2:6">
      <c r="B1419" s="22"/>
      <c r="C1419" s="22"/>
      <c r="D1419" s="22"/>
      <c r="E1419" s="22"/>
      <c r="F1419" s="22"/>
    </row>
    <row r="1420" spans="2:6">
      <c r="B1420" s="22"/>
      <c r="C1420" s="22"/>
      <c r="D1420" s="22"/>
      <c r="E1420" s="22"/>
      <c r="F1420" s="22"/>
    </row>
    <row r="1421" spans="2:6">
      <c r="B1421" s="22"/>
      <c r="C1421" s="22"/>
      <c r="D1421" s="22"/>
      <c r="E1421" s="22"/>
      <c r="F1421" s="22"/>
    </row>
    <row r="1422" spans="2:6">
      <c r="B1422" s="22"/>
      <c r="C1422" s="22"/>
      <c r="D1422" s="22"/>
      <c r="E1422" s="22"/>
      <c r="F1422" s="22"/>
    </row>
    <row r="1423" spans="2:6">
      <c r="B1423" s="22"/>
      <c r="C1423" s="22"/>
      <c r="D1423" s="22"/>
      <c r="E1423" s="22"/>
      <c r="F1423" s="22"/>
    </row>
    <row r="1424" spans="2:6">
      <c r="B1424" s="22"/>
      <c r="C1424" s="22"/>
      <c r="D1424" s="22"/>
      <c r="E1424" s="22"/>
      <c r="F1424" s="22"/>
    </row>
    <row r="1425" spans="2:6">
      <c r="B1425" s="22"/>
      <c r="C1425" s="22"/>
      <c r="D1425" s="22"/>
      <c r="E1425" s="22"/>
      <c r="F1425" s="22"/>
    </row>
    <row r="1426" spans="2:6">
      <c r="B1426" s="22"/>
      <c r="C1426" s="22"/>
      <c r="D1426" s="22"/>
      <c r="E1426" s="22"/>
      <c r="F1426" s="22"/>
    </row>
    <row r="1427" spans="2:6">
      <c r="B1427" s="22"/>
      <c r="C1427" s="22"/>
      <c r="D1427" s="22"/>
      <c r="E1427" s="22"/>
      <c r="F1427" s="22"/>
    </row>
    <row r="1428" spans="2:6">
      <c r="B1428" s="22"/>
      <c r="C1428" s="22"/>
      <c r="D1428" s="22"/>
      <c r="E1428" s="22"/>
      <c r="F1428" s="22"/>
    </row>
    <row r="1429" spans="2:6">
      <c r="B1429" s="22"/>
      <c r="C1429" s="22"/>
      <c r="D1429" s="22"/>
      <c r="E1429" s="22"/>
      <c r="F1429" s="22"/>
    </row>
    <row r="1430" spans="2:6">
      <c r="B1430" s="22"/>
      <c r="C1430" s="22"/>
      <c r="D1430" s="22"/>
      <c r="E1430" s="22"/>
      <c r="F1430" s="22"/>
    </row>
    <row r="1431" spans="2:6">
      <c r="B1431" s="22"/>
      <c r="C1431" s="22"/>
      <c r="D1431" s="22"/>
      <c r="E1431" s="22"/>
      <c r="F1431" s="22"/>
    </row>
    <row r="1432" spans="2:6">
      <c r="B1432" s="22"/>
      <c r="C1432" s="22"/>
      <c r="D1432" s="22"/>
      <c r="E1432" s="22"/>
      <c r="F1432" s="22"/>
    </row>
    <row r="1433" spans="2:6">
      <c r="B1433" s="22"/>
      <c r="C1433" s="22"/>
      <c r="D1433" s="22"/>
      <c r="E1433" s="22"/>
      <c r="F1433" s="22"/>
    </row>
    <row r="1434" spans="2:6">
      <c r="B1434" s="22"/>
      <c r="C1434" s="22"/>
      <c r="D1434" s="22"/>
      <c r="E1434" s="22"/>
      <c r="F1434" s="22"/>
    </row>
    <row r="1435" spans="2:6">
      <c r="B1435" s="22"/>
      <c r="C1435" s="22"/>
      <c r="D1435" s="22"/>
      <c r="E1435" s="22"/>
      <c r="F1435" s="22"/>
    </row>
    <row r="1436" spans="2:6">
      <c r="B1436" s="22"/>
      <c r="C1436" s="22"/>
      <c r="D1436" s="22"/>
      <c r="E1436" s="22"/>
      <c r="F1436" s="22"/>
    </row>
    <row r="1437" spans="2:6">
      <c r="B1437" s="22"/>
      <c r="C1437" s="22"/>
      <c r="D1437" s="22"/>
      <c r="E1437" s="22"/>
      <c r="F1437" s="22"/>
    </row>
    <row r="1438" spans="2:6">
      <c r="B1438" s="22"/>
      <c r="C1438" s="22"/>
      <c r="D1438" s="22"/>
      <c r="E1438" s="22"/>
      <c r="F1438" s="22"/>
    </row>
    <row r="1439" spans="2:6">
      <c r="B1439" s="22"/>
      <c r="C1439" s="22"/>
      <c r="D1439" s="22"/>
      <c r="E1439" s="22"/>
      <c r="F1439" s="22"/>
    </row>
    <row r="1440" spans="2:6">
      <c r="B1440" s="22"/>
      <c r="C1440" s="22"/>
      <c r="D1440" s="22"/>
      <c r="E1440" s="22"/>
      <c r="F1440" s="22"/>
    </row>
    <row r="1441" spans="2:6">
      <c r="B1441" s="22"/>
      <c r="C1441" s="22"/>
      <c r="D1441" s="22"/>
      <c r="E1441" s="22"/>
      <c r="F1441" s="22"/>
    </row>
    <row r="1442" spans="2:6">
      <c r="B1442" s="22"/>
      <c r="C1442" s="22"/>
      <c r="D1442" s="22"/>
      <c r="E1442" s="22"/>
      <c r="F1442" s="22"/>
    </row>
    <row r="1443" spans="2:6">
      <c r="B1443" s="22"/>
      <c r="C1443" s="22"/>
      <c r="D1443" s="22"/>
      <c r="E1443" s="22"/>
      <c r="F1443" s="22"/>
    </row>
    <row r="1444" spans="2:6">
      <c r="B1444" s="22"/>
      <c r="C1444" s="22"/>
      <c r="D1444" s="22"/>
      <c r="E1444" s="22"/>
      <c r="F1444" s="22"/>
    </row>
    <row r="1445" spans="2:6">
      <c r="B1445" s="22"/>
      <c r="C1445" s="22"/>
      <c r="D1445" s="22"/>
      <c r="E1445" s="22"/>
      <c r="F1445" s="22"/>
    </row>
    <row r="1446" spans="2:6">
      <c r="B1446" s="22"/>
      <c r="C1446" s="22"/>
      <c r="D1446" s="22"/>
      <c r="E1446" s="22"/>
      <c r="F1446" s="22"/>
    </row>
    <row r="1447" spans="2:6">
      <c r="B1447" s="22"/>
      <c r="C1447" s="22"/>
      <c r="D1447" s="22"/>
      <c r="E1447" s="22"/>
      <c r="F1447" s="22"/>
    </row>
    <row r="1448" spans="2:6">
      <c r="B1448" s="22"/>
      <c r="C1448" s="22"/>
      <c r="D1448" s="22"/>
      <c r="E1448" s="22"/>
      <c r="F1448" s="22"/>
    </row>
    <row r="1449" spans="2:6">
      <c r="B1449" s="22"/>
      <c r="C1449" s="22"/>
      <c r="D1449" s="22"/>
      <c r="E1449" s="22"/>
      <c r="F1449" s="22"/>
    </row>
    <row r="1450" spans="2:6">
      <c r="B1450" s="22"/>
      <c r="C1450" s="22"/>
      <c r="D1450" s="22"/>
      <c r="E1450" s="22"/>
      <c r="F1450" s="22"/>
    </row>
    <row r="1451" spans="2:6">
      <c r="B1451" s="22"/>
      <c r="C1451" s="22"/>
      <c r="D1451" s="22"/>
      <c r="E1451" s="22"/>
      <c r="F1451" s="22"/>
    </row>
    <row r="1452" spans="2:6">
      <c r="B1452" s="22"/>
      <c r="C1452" s="22"/>
      <c r="D1452" s="22"/>
      <c r="E1452" s="22"/>
      <c r="F1452" s="22"/>
    </row>
    <row r="1453" spans="2:6">
      <c r="B1453" s="22"/>
      <c r="C1453" s="22"/>
      <c r="D1453" s="22"/>
      <c r="E1453" s="22"/>
      <c r="F1453" s="22"/>
    </row>
    <row r="1454" spans="2:6">
      <c r="B1454" s="22"/>
      <c r="C1454" s="22"/>
      <c r="D1454" s="22"/>
      <c r="E1454" s="22"/>
      <c r="F1454" s="22"/>
    </row>
    <row r="1455" spans="2:6">
      <c r="B1455" s="22"/>
      <c r="C1455" s="22"/>
      <c r="D1455" s="22"/>
      <c r="E1455" s="22"/>
      <c r="F1455" s="22"/>
    </row>
    <row r="1456" spans="2:6">
      <c r="B1456" s="22"/>
      <c r="C1456" s="22"/>
      <c r="D1456" s="22"/>
      <c r="E1456" s="22"/>
      <c r="F1456" s="22"/>
    </row>
    <row r="1457" spans="2:6">
      <c r="B1457" s="22"/>
      <c r="C1457" s="22"/>
      <c r="D1457" s="22"/>
      <c r="E1457" s="22"/>
      <c r="F1457" s="22"/>
    </row>
    <row r="1458" spans="2:6">
      <c r="B1458" s="22"/>
      <c r="C1458" s="22"/>
      <c r="D1458" s="22"/>
      <c r="E1458" s="22"/>
      <c r="F1458" s="22"/>
    </row>
    <row r="1459" spans="2:6">
      <c r="B1459" s="22"/>
      <c r="C1459" s="22"/>
      <c r="D1459" s="22"/>
      <c r="E1459" s="22"/>
      <c r="F1459" s="22"/>
    </row>
    <row r="1460" spans="2:6">
      <c r="B1460" s="22"/>
      <c r="C1460" s="22"/>
      <c r="D1460" s="22"/>
      <c r="E1460" s="22"/>
      <c r="F1460" s="22"/>
    </row>
    <row r="1461" spans="2:6">
      <c r="B1461" s="22"/>
      <c r="C1461" s="22"/>
      <c r="D1461" s="22"/>
      <c r="E1461" s="22"/>
      <c r="F1461" s="22"/>
    </row>
    <row r="1462" spans="2:6">
      <c r="B1462" s="22"/>
      <c r="C1462" s="22"/>
      <c r="D1462" s="22"/>
      <c r="E1462" s="22"/>
      <c r="F1462" s="22"/>
    </row>
    <row r="1463" spans="2:6">
      <c r="B1463" s="22"/>
      <c r="C1463" s="22"/>
      <c r="D1463" s="22"/>
      <c r="E1463" s="22"/>
      <c r="F1463" s="22"/>
    </row>
    <row r="1464" spans="2:6">
      <c r="B1464" s="22"/>
      <c r="C1464" s="22"/>
      <c r="D1464" s="22"/>
      <c r="E1464" s="22"/>
      <c r="F1464" s="22"/>
    </row>
    <row r="1465" spans="2:6">
      <c r="B1465" s="22"/>
      <c r="C1465" s="22"/>
      <c r="D1465" s="22"/>
      <c r="E1465" s="22"/>
      <c r="F1465" s="22"/>
    </row>
    <row r="1466" spans="2:6">
      <c r="B1466" s="22"/>
      <c r="C1466" s="22"/>
      <c r="D1466" s="22"/>
      <c r="E1466" s="22"/>
      <c r="F1466" s="22"/>
    </row>
    <row r="1467" spans="2:6">
      <c r="B1467" s="22"/>
      <c r="C1467" s="22"/>
      <c r="D1467" s="22"/>
      <c r="E1467" s="22"/>
      <c r="F1467" s="22"/>
    </row>
    <row r="1468" spans="2:6">
      <c r="B1468" s="22"/>
      <c r="C1468" s="22"/>
      <c r="D1468" s="22"/>
      <c r="E1468" s="22"/>
      <c r="F1468" s="22"/>
    </row>
    <row r="1469" spans="2:6">
      <c r="B1469" s="22"/>
      <c r="C1469" s="22"/>
      <c r="D1469" s="22"/>
      <c r="E1469" s="22"/>
      <c r="F1469" s="22"/>
    </row>
    <row r="1470" spans="2:6">
      <c r="B1470" s="22"/>
      <c r="C1470" s="22"/>
      <c r="D1470" s="22"/>
      <c r="E1470" s="22"/>
      <c r="F1470" s="22"/>
    </row>
    <row r="1471" spans="2:6">
      <c r="B1471" s="22"/>
      <c r="C1471" s="22"/>
      <c r="D1471" s="22"/>
      <c r="E1471" s="22"/>
      <c r="F1471" s="22"/>
    </row>
    <row r="1472" spans="2:6">
      <c r="B1472" s="22"/>
      <c r="C1472" s="22"/>
      <c r="D1472" s="22"/>
      <c r="E1472" s="22"/>
      <c r="F1472" s="22"/>
    </row>
    <row r="1473" spans="2:6">
      <c r="B1473" s="22"/>
      <c r="C1473" s="22"/>
      <c r="D1473" s="22"/>
      <c r="E1473" s="22"/>
      <c r="F1473" s="22"/>
    </row>
    <row r="1474" spans="2:6">
      <c r="B1474" s="22"/>
      <c r="C1474" s="22"/>
      <c r="D1474" s="22"/>
      <c r="E1474" s="22"/>
      <c r="F1474" s="22"/>
    </row>
    <row r="1475" spans="2:6">
      <c r="B1475" s="22"/>
      <c r="C1475" s="22"/>
      <c r="D1475" s="22"/>
      <c r="E1475" s="22"/>
      <c r="F1475" s="22"/>
    </row>
    <row r="1476" spans="2:6">
      <c r="B1476" s="22"/>
      <c r="C1476" s="22"/>
      <c r="D1476" s="22"/>
      <c r="E1476" s="22"/>
      <c r="F1476" s="22"/>
    </row>
    <row r="1477" spans="2:6">
      <c r="B1477" s="22"/>
      <c r="C1477" s="22"/>
      <c r="D1477" s="22"/>
      <c r="E1477" s="22"/>
      <c r="F1477" s="22"/>
    </row>
    <row r="1478" spans="2:6">
      <c r="B1478" s="22"/>
      <c r="C1478" s="22"/>
      <c r="D1478" s="22"/>
      <c r="E1478" s="22"/>
      <c r="F1478" s="22"/>
    </row>
    <row r="1479" spans="2:6">
      <c r="B1479" s="22"/>
      <c r="C1479" s="22"/>
      <c r="D1479" s="22"/>
      <c r="E1479" s="22"/>
      <c r="F1479" s="22"/>
    </row>
    <row r="1480" spans="2:6">
      <c r="B1480" s="22"/>
      <c r="C1480" s="22"/>
      <c r="D1480" s="22"/>
      <c r="E1480" s="22"/>
      <c r="F1480" s="22"/>
    </row>
    <row r="1481" spans="2:6">
      <c r="B1481" s="22"/>
      <c r="C1481" s="22"/>
      <c r="D1481" s="22"/>
      <c r="E1481" s="22"/>
      <c r="F1481" s="22"/>
    </row>
    <row r="1482" spans="2:6">
      <c r="B1482" s="22"/>
      <c r="C1482" s="22"/>
      <c r="D1482" s="22"/>
      <c r="E1482" s="22"/>
      <c r="F1482" s="22"/>
    </row>
    <row r="1483" spans="2:6">
      <c r="B1483" s="22"/>
      <c r="C1483" s="22"/>
      <c r="D1483" s="22"/>
      <c r="E1483" s="22"/>
      <c r="F1483" s="22"/>
    </row>
    <row r="1484" spans="2:6">
      <c r="B1484" s="22"/>
      <c r="C1484" s="22"/>
      <c r="D1484" s="22"/>
      <c r="E1484" s="22"/>
      <c r="F1484" s="22"/>
    </row>
    <row r="1485" spans="2:6">
      <c r="B1485" s="22"/>
      <c r="C1485" s="22"/>
      <c r="D1485" s="22"/>
      <c r="E1485" s="22"/>
      <c r="F1485" s="22"/>
    </row>
    <row r="1486" spans="2:6">
      <c r="B1486" s="22"/>
      <c r="C1486" s="22"/>
      <c r="D1486" s="22"/>
      <c r="E1486" s="22"/>
      <c r="F1486" s="22"/>
    </row>
    <row r="1487" spans="2:6">
      <c r="B1487" s="22"/>
      <c r="C1487" s="22"/>
      <c r="D1487" s="22"/>
      <c r="E1487" s="22"/>
      <c r="F1487" s="22"/>
    </row>
    <row r="1488" spans="2:6">
      <c r="B1488" s="22"/>
      <c r="C1488" s="22"/>
      <c r="D1488" s="22"/>
      <c r="E1488" s="22"/>
      <c r="F1488" s="22"/>
    </row>
    <row r="1489" spans="2:6">
      <c r="B1489" s="22"/>
      <c r="C1489" s="22"/>
      <c r="D1489" s="22"/>
      <c r="E1489" s="22"/>
      <c r="F1489" s="22"/>
    </row>
    <row r="1490" spans="2:6">
      <c r="B1490" s="22"/>
      <c r="C1490" s="22"/>
      <c r="D1490" s="22"/>
      <c r="E1490" s="22"/>
      <c r="F1490" s="22"/>
    </row>
    <row r="1491" spans="2:6">
      <c r="B1491" s="22"/>
      <c r="C1491" s="22"/>
      <c r="D1491" s="22"/>
      <c r="E1491" s="22"/>
      <c r="F1491" s="22"/>
    </row>
    <row r="1492" spans="2:6">
      <c r="B1492" s="22"/>
      <c r="C1492" s="22"/>
      <c r="D1492" s="22"/>
      <c r="E1492" s="22"/>
      <c r="F1492" s="22"/>
    </row>
    <row r="1493" spans="2:6">
      <c r="B1493" s="22"/>
      <c r="C1493" s="22"/>
      <c r="D1493" s="22"/>
      <c r="E1493" s="22"/>
      <c r="F1493" s="22"/>
    </row>
    <row r="1494" spans="2:6">
      <c r="B1494" s="22"/>
      <c r="C1494" s="22"/>
      <c r="D1494" s="22"/>
      <c r="E1494" s="22"/>
      <c r="F1494" s="22"/>
    </row>
    <row r="1495" spans="2:6">
      <c r="B1495" s="22"/>
      <c r="C1495" s="22"/>
      <c r="D1495" s="22"/>
      <c r="E1495" s="22"/>
      <c r="F1495" s="22"/>
    </row>
    <row r="1496" spans="2:6">
      <c r="B1496" s="22"/>
      <c r="C1496" s="22"/>
      <c r="D1496" s="22"/>
      <c r="E1496" s="22"/>
      <c r="F1496" s="22"/>
    </row>
    <row r="1497" spans="2:6">
      <c r="B1497" s="22"/>
      <c r="C1497" s="22"/>
      <c r="D1497" s="22"/>
      <c r="E1497" s="22"/>
      <c r="F1497" s="22"/>
    </row>
    <row r="1498" spans="2:6">
      <c r="B1498" s="22"/>
      <c r="C1498" s="22"/>
      <c r="D1498" s="22"/>
      <c r="E1498" s="22"/>
      <c r="F1498" s="22"/>
    </row>
    <row r="1499" spans="2:6">
      <c r="B1499" s="22"/>
      <c r="C1499" s="22"/>
      <c r="D1499" s="22"/>
      <c r="E1499" s="22"/>
      <c r="F1499" s="22"/>
    </row>
    <row r="1500" spans="2:6">
      <c r="B1500" s="22"/>
      <c r="C1500" s="22"/>
      <c r="D1500" s="22"/>
      <c r="E1500" s="22"/>
      <c r="F1500" s="22"/>
    </row>
    <row r="1501" spans="2:6">
      <c r="B1501" s="22"/>
      <c r="C1501" s="22"/>
      <c r="D1501" s="22"/>
      <c r="E1501" s="22"/>
      <c r="F1501" s="22"/>
    </row>
    <row r="1502" spans="2:6">
      <c r="B1502" s="22"/>
      <c r="C1502" s="22"/>
      <c r="D1502" s="22"/>
      <c r="E1502" s="22"/>
      <c r="F1502" s="22"/>
    </row>
    <row r="1503" spans="2:6">
      <c r="B1503" s="22"/>
      <c r="C1503" s="22"/>
      <c r="D1503" s="22"/>
      <c r="E1503" s="22"/>
      <c r="F1503" s="22"/>
    </row>
    <row r="1504" spans="2:6">
      <c r="B1504" s="22"/>
      <c r="C1504" s="22"/>
      <c r="D1504" s="22"/>
      <c r="E1504" s="22"/>
      <c r="F1504" s="22"/>
    </row>
    <row r="1505" spans="2:6">
      <c r="B1505" s="22"/>
      <c r="C1505" s="22"/>
      <c r="D1505" s="22"/>
      <c r="E1505" s="22"/>
      <c r="F1505" s="22"/>
    </row>
    <row r="1506" spans="2:6">
      <c r="B1506" s="22"/>
      <c r="C1506" s="22"/>
      <c r="D1506" s="22"/>
      <c r="E1506" s="22"/>
      <c r="F1506" s="22"/>
    </row>
    <row r="1507" spans="2:6">
      <c r="B1507" s="22"/>
      <c r="C1507" s="22"/>
      <c r="D1507" s="22"/>
      <c r="E1507" s="22"/>
      <c r="F1507" s="22"/>
    </row>
    <row r="1508" spans="2:6">
      <c r="B1508" s="22"/>
      <c r="C1508" s="22"/>
      <c r="D1508" s="22"/>
      <c r="E1508" s="22"/>
      <c r="F1508" s="22"/>
    </row>
    <row r="1509" spans="2:6">
      <c r="B1509" s="22"/>
      <c r="C1509" s="22"/>
      <c r="D1509" s="22"/>
      <c r="E1509" s="22"/>
      <c r="F1509" s="22"/>
    </row>
    <row r="1510" spans="2:6">
      <c r="B1510" s="22"/>
      <c r="C1510" s="22"/>
      <c r="D1510" s="22"/>
      <c r="E1510" s="22"/>
      <c r="F1510" s="22"/>
    </row>
    <row r="1511" spans="2:6">
      <c r="B1511" s="22"/>
      <c r="C1511" s="22"/>
      <c r="D1511" s="22"/>
      <c r="E1511" s="22"/>
      <c r="F1511" s="22"/>
    </row>
    <row r="1512" spans="2:6">
      <c r="B1512" s="22"/>
      <c r="C1512" s="22"/>
      <c r="D1512" s="22"/>
      <c r="E1512" s="22"/>
      <c r="F1512" s="22"/>
    </row>
    <row r="1513" spans="2:6">
      <c r="B1513" s="22"/>
      <c r="C1513" s="22"/>
      <c r="D1513" s="22"/>
      <c r="E1513" s="22"/>
      <c r="F1513" s="22"/>
    </row>
    <row r="1514" spans="2:6">
      <c r="B1514" s="22"/>
      <c r="C1514" s="22"/>
      <c r="D1514" s="22"/>
      <c r="E1514" s="22"/>
      <c r="F1514" s="22"/>
    </row>
    <row r="1515" spans="2:6">
      <c r="B1515" s="22"/>
      <c r="C1515" s="22"/>
      <c r="D1515" s="22"/>
      <c r="E1515" s="22"/>
      <c r="F1515" s="22"/>
    </row>
    <row r="1516" spans="2:6">
      <c r="B1516" s="22"/>
      <c r="C1516" s="22"/>
      <c r="D1516" s="22"/>
      <c r="E1516" s="22"/>
      <c r="F1516" s="22"/>
    </row>
    <row r="1517" spans="2:6">
      <c r="B1517" s="22"/>
      <c r="C1517" s="22"/>
      <c r="D1517" s="22"/>
      <c r="E1517" s="22"/>
      <c r="F1517" s="22"/>
    </row>
    <row r="1518" spans="2:6">
      <c r="B1518" s="22"/>
      <c r="C1518" s="22"/>
      <c r="D1518" s="22"/>
      <c r="E1518" s="22"/>
      <c r="F1518" s="22"/>
    </row>
    <row r="1519" spans="2:6">
      <c r="B1519" s="22"/>
      <c r="C1519" s="22"/>
      <c r="D1519" s="22"/>
      <c r="E1519" s="22"/>
      <c r="F1519" s="22"/>
    </row>
    <row r="1520" spans="2:6">
      <c r="B1520" s="22"/>
      <c r="C1520" s="22"/>
      <c r="D1520" s="22"/>
      <c r="E1520" s="22"/>
      <c r="F1520" s="22"/>
    </row>
    <row r="1521" spans="2:6">
      <c r="B1521" s="22"/>
      <c r="C1521" s="22"/>
      <c r="D1521" s="22"/>
      <c r="E1521" s="22"/>
      <c r="F1521" s="22"/>
    </row>
    <row r="1522" spans="2:6">
      <c r="B1522" s="22"/>
      <c r="C1522" s="22"/>
      <c r="D1522" s="22"/>
      <c r="E1522" s="22"/>
      <c r="F1522" s="22"/>
    </row>
    <row r="1523" spans="2:6">
      <c r="B1523" s="22"/>
      <c r="C1523" s="22"/>
      <c r="D1523" s="22"/>
      <c r="E1523" s="22"/>
      <c r="F1523" s="22"/>
    </row>
    <row r="1524" spans="2:6">
      <c r="B1524" s="22"/>
      <c r="C1524" s="22"/>
      <c r="D1524" s="22"/>
      <c r="E1524" s="22"/>
      <c r="F1524" s="22"/>
    </row>
    <row r="1525" spans="2:6">
      <c r="B1525" s="22"/>
      <c r="C1525" s="22"/>
      <c r="D1525" s="22"/>
      <c r="E1525" s="22"/>
      <c r="F1525" s="22"/>
    </row>
    <row r="1526" spans="2:6">
      <c r="B1526" s="22"/>
      <c r="C1526" s="22"/>
      <c r="D1526" s="22"/>
      <c r="E1526" s="22"/>
      <c r="F1526" s="22"/>
    </row>
    <row r="1527" spans="2:6">
      <c r="B1527" s="22"/>
      <c r="C1527" s="22"/>
      <c r="D1527" s="22"/>
      <c r="E1527" s="22"/>
      <c r="F1527" s="22"/>
    </row>
    <row r="1528" spans="2:6">
      <c r="B1528" s="22"/>
      <c r="C1528" s="22"/>
      <c r="D1528" s="22"/>
      <c r="E1528" s="22"/>
      <c r="F1528" s="22"/>
    </row>
    <row r="1529" spans="2:6">
      <c r="B1529" s="22"/>
      <c r="C1529" s="22"/>
      <c r="D1529" s="22"/>
      <c r="E1529" s="22"/>
      <c r="F1529" s="22"/>
    </row>
    <row r="1530" spans="2:6">
      <c r="B1530" s="22"/>
      <c r="C1530" s="22"/>
      <c r="D1530" s="22"/>
      <c r="E1530" s="22"/>
      <c r="F1530" s="22"/>
    </row>
    <row r="1531" spans="2:6">
      <c r="B1531" s="22"/>
      <c r="C1531" s="22"/>
      <c r="D1531" s="22"/>
      <c r="E1531" s="22"/>
      <c r="F1531" s="22"/>
    </row>
    <row r="1532" spans="2:6">
      <c r="B1532" s="22"/>
      <c r="C1532" s="22"/>
      <c r="D1532" s="22"/>
      <c r="E1532" s="22"/>
      <c r="F1532" s="22"/>
    </row>
    <row r="1533" spans="2:6">
      <c r="B1533" s="22"/>
      <c r="C1533" s="22"/>
      <c r="D1533" s="22"/>
      <c r="E1533" s="22"/>
      <c r="F1533" s="22"/>
    </row>
    <row r="1534" spans="2:6">
      <c r="B1534" s="22"/>
      <c r="C1534" s="22"/>
      <c r="D1534" s="22"/>
      <c r="E1534" s="22"/>
      <c r="F1534" s="22"/>
    </row>
    <row r="1535" spans="2:6">
      <c r="B1535" s="22"/>
      <c r="C1535" s="22"/>
      <c r="D1535" s="22"/>
      <c r="E1535" s="22"/>
      <c r="F1535" s="22"/>
    </row>
    <row r="1536" spans="2:6">
      <c r="B1536" s="22"/>
      <c r="C1536" s="22"/>
      <c r="D1536" s="22"/>
      <c r="E1536" s="22"/>
      <c r="F1536" s="22"/>
    </row>
    <row r="1537" spans="2:6">
      <c r="B1537" s="22"/>
      <c r="C1537" s="22"/>
      <c r="D1537" s="22"/>
      <c r="E1537" s="22"/>
      <c r="F1537" s="22"/>
    </row>
    <row r="1538" spans="2:6">
      <c r="B1538" s="22"/>
      <c r="C1538" s="22"/>
      <c r="D1538" s="22"/>
      <c r="E1538" s="22"/>
      <c r="F1538" s="22"/>
    </row>
    <row r="1539" spans="2:6">
      <c r="B1539" s="22"/>
      <c r="C1539" s="22"/>
      <c r="D1539" s="22"/>
      <c r="E1539" s="22"/>
      <c r="F1539" s="22"/>
    </row>
    <row r="1540" spans="2:6">
      <c r="B1540" s="22"/>
      <c r="C1540" s="22"/>
      <c r="D1540" s="22"/>
      <c r="E1540" s="22"/>
      <c r="F1540" s="22"/>
    </row>
    <row r="1541" spans="2:6">
      <c r="B1541" s="22"/>
      <c r="C1541" s="22"/>
      <c r="D1541" s="22"/>
      <c r="E1541" s="22"/>
      <c r="F1541" s="22"/>
    </row>
    <row r="1542" spans="2:6">
      <c r="B1542" s="22"/>
      <c r="C1542" s="22"/>
      <c r="D1542" s="22"/>
      <c r="E1542" s="22"/>
      <c r="F1542" s="22"/>
    </row>
    <row r="1543" spans="2:6">
      <c r="B1543" s="22"/>
      <c r="C1543" s="22"/>
      <c r="D1543" s="22"/>
      <c r="E1543" s="22"/>
      <c r="F1543" s="22"/>
    </row>
    <row r="1544" spans="2:6">
      <c r="B1544" s="22"/>
      <c r="C1544" s="22"/>
      <c r="D1544" s="22"/>
      <c r="E1544" s="22"/>
      <c r="F1544" s="22"/>
    </row>
    <row r="1545" spans="2:6">
      <c r="B1545" s="22"/>
      <c r="C1545" s="22"/>
      <c r="D1545" s="22"/>
      <c r="E1545" s="22"/>
      <c r="F1545" s="22"/>
    </row>
    <row r="1546" spans="2:6">
      <c r="B1546" s="22"/>
      <c r="C1546" s="22"/>
      <c r="D1546" s="22"/>
      <c r="E1546" s="22"/>
      <c r="F1546" s="22"/>
    </row>
    <row r="1547" spans="2:6">
      <c r="B1547" s="22"/>
      <c r="C1547" s="22"/>
      <c r="D1547" s="22"/>
      <c r="E1547" s="22"/>
      <c r="F1547" s="22"/>
    </row>
    <row r="1548" spans="2:6">
      <c r="B1548" s="22"/>
      <c r="C1548" s="22"/>
      <c r="D1548" s="22"/>
      <c r="E1548" s="22"/>
      <c r="F1548" s="22"/>
    </row>
    <row r="1549" spans="2:6">
      <c r="B1549" s="22"/>
      <c r="C1549" s="22"/>
      <c r="D1549" s="22"/>
      <c r="E1549" s="22"/>
      <c r="F1549" s="22"/>
    </row>
    <row r="1550" spans="2:6">
      <c r="B1550" s="22"/>
      <c r="C1550" s="22"/>
      <c r="D1550" s="22"/>
      <c r="E1550" s="22"/>
      <c r="F1550" s="22"/>
    </row>
    <row r="1551" spans="2:6">
      <c r="B1551" s="22"/>
      <c r="C1551" s="22"/>
      <c r="D1551" s="22"/>
      <c r="E1551" s="22"/>
      <c r="F1551" s="22"/>
    </row>
    <row r="1552" spans="2:6">
      <c r="B1552" s="22"/>
      <c r="C1552" s="22"/>
      <c r="D1552" s="22"/>
      <c r="E1552" s="22"/>
      <c r="F1552" s="22"/>
    </row>
    <row r="1553" spans="2:6">
      <c r="B1553" s="22"/>
      <c r="C1553" s="22"/>
      <c r="D1553" s="22"/>
      <c r="E1553" s="22"/>
      <c r="F1553" s="22"/>
    </row>
    <row r="1554" spans="2:6">
      <c r="B1554" s="22"/>
      <c r="C1554" s="22"/>
      <c r="D1554" s="22"/>
      <c r="E1554" s="22"/>
      <c r="F1554" s="22"/>
    </row>
    <row r="1555" spans="2:6">
      <c r="B1555" s="22"/>
      <c r="C1555" s="22"/>
      <c r="D1555" s="22"/>
      <c r="E1555" s="22"/>
      <c r="F1555" s="22"/>
    </row>
    <row r="1556" spans="2:6">
      <c r="B1556" s="22"/>
      <c r="C1556" s="22"/>
      <c r="D1556" s="22"/>
      <c r="E1556" s="22"/>
      <c r="F1556" s="22"/>
    </row>
    <row r="1557" spans="2:6">
      <c r="B1557" s="22"/>
      <c r="C1557" s="22"/>
      <c r="D1557" s="22"/>
      <c r="E1557" s="22"/>
      <c r="F1557" s="22"/>
    </row>
    <row r="1558" spans="2:6">
      <c r="B1558" s="22"/>
      <c r="C1558" s="22"/>
      <c r="D1558" s="22"/>
      <c r="E1558" s="22"/>
      <c r="F1558" s="22"/>
    </row>
    <row r="1559" spans="2:6">
      <c r="B1559" s="22"/>
      <c r="C1559" s="22"/>
      <c r="D1559" s="22"/>
      <c r="E1559" s="22"/>
      <c r="F1559" s="22"/>
    </row>
    <row r="1560" spans="2:6">
      <c r="B1560" s="22"/>
      <c r="C1560" s="22"/>
      <c r="D1560" s="22"/>
      <c r="E1560" s="22"/>
      <c r="F1560" s="22"/>
    </row>
    <row r="1561" spans="2:6">
      <c r="B1561" s="22"/>
      <c r="C1561" s="22"/>
      <c r="D1561" s="22"/>
      <c r="E1561" s="22"/>
      <c r="F1561" s="22"/>
    </row>
    <row r="1562" spans="2:6">
      <c r="B1562" s="22"/>
      <c r="C1562" s="22"/>
      <c r="D1562" s="22"/>
      <c r="E1562" s="22"/>
      <c r="F1562" s="22"/>
    </row>
    <row r="1563" spans="2:6">
      <c r="B1563" s="22"/>
      <c r="C1563" s="22"/>
      <c r="D1563" s="22"/>
      <c r="E1563" s="22"/>
      <c r="F1563" s="22"/>
    </row>
    <row r="1564" spans="2:6">
      <c r="B1564" s="22"/>
      <c r="C1564" s="22"/>
      <c r="D1564" s="22"/>
      <c r="E1564" s="22"/>
      <c r="F1564" s="22"/>
    </row>
    <row r="1565" spans="2:6">
      <c r="B1565" s="22"/>
      <c r="C1565" s="22"/>
      <c r="D1565" s="22"/>
      <c r="E1565" s="22"/>
      <c r="F1565" s="22"/>
    </row>
    <row r="1566" spans="2:6">
      <c r="B1566" s="22"/>
      <c r="C1566" s="22"/>
      <c r="D1566" s="22"/>
      <c r="E1566" s="22"/>
      <c r="F1566" s="22"/>
    </row>
    <row r="1567" spans="2:6">
      <c r="B1567" s="22"/>
      <c r="C1567" s="22"/>
      <c r="D1567" s="22"/>
      <c r="E1567" s="22"/>
      <c r="F1567" s="22"/>
    </row>
    <row r="1568" spans="2:6">
      <c r="B1568" s="22"/>
      <c r="C1568" s="22"/>
      <c r="D1568" s="22"/>
      <c r="E1568" s="22"/>
      <c r="F1568" s="22"/>
    </row>
    <row r="1569" spans="2:6">
      <c r="B1569" s="22"/>
      <c r="C1569" s="22"/>
      <c r="D1569" s="22"/>
      <c r="E1569" s="22"/>
      <c r="F1569" s="22"/>
    </row>
    <row r="1570" spans="2:6">
      <c r="B1570" s="22"/>
      <c r="C1570" s="22"/>
      <c r="D1570" s="22"/>
      <c r="E1570" s="22"/>
      <c r="F1570" s="22"/>
    </row>
    <row r="1571" spans="2:6">
      <c r="B1571" s="22"/>
      <c r="C1571" s="22"/>
      <c r="D1571" s="22"/>
      <c r="E1571" s="22"/>
      <c r="F1571" s="22"/>
    </row>
    <row r="1572" spans="2:6">
      <c r="B1572" s="22"/>
      <c r="C1572" s="22"/>
      <c r="D1572" s="22"/>
      <c r="E1572" s="22"/>
      <c r="F1572" s="22"/>
    </row>
    <row r="1573" spans="2:6">
      <c r="B1573" s="22"/>
      <c r="C1573" s="22"/>
      <c r="D1573" s="22"/>
      <c r="E1573" s="22"/>
      <c r="F1573" s="22"/>
    </row>
    <row r="1574" spans="2:6">
      <c r="B1574" s="22"/>
      <c r="C1574" s="22"/>
      <c r="D1574" s="22"/>
      <c r="E1574" s="22"/>
      <c r="F1574" s="22"/>
    </row>
    <row r="1575" spans="2:6">
      <c r="B1575" s="22"/>
      <c r="C1575" s="22"/>
      <c r="D1575" s="22"/>
      <c r="E1575" s="22"/>
      <c r="F1575" s="22"/>
    </row>
    <row r="1576" spans="2:6">
      <c r="B1576" s="22"/>
      <c r="C1576" s="22"/>
      <c r="D1576" s="22"/>
      <c r="E1576" s="22"/>
      <c r="F1576" s="22"/>
    </row>
    <row r="1577" spans="2:6">
      <c r="B1577" s="22"/>
      <c r="C1577" s="22"/>
      <c r="D1577" s="22"/>
      <c r="E1577" s="22"/>
      <c r="F1577" s="22"/>
    </row>
    <row r="1578" spans="2:6">
      <c r="B1578" s="22"/>
      <c r="C1578" s="22"/>
      <c r="D1578" s="22"/>
      <c r="E1578" s="22"/>
      <c r="F1578" s="22"/>
    </row>
    <row r="1579" spans="2:6">
      <c r="B1579" s="22"/>
      <c r="C1579" s="22"/>
      <c r="D1579" s="22"/>
      <c r="E1579" s="22"/>
      <c r="F1579" s="22"/>
    </row>
    <row r="1580" spans="2:6">
      <c r="B1580" s="22"/>
      <c r="C1580" s="22"/>
      <c r="D1580" s="22"/>
      <c r="E1580" s="22"/>
      <c r="F1580" s="22"/>
    </row>
    <row r="1581" spans="2:6">
      <c r="B1581" s="22"/>
      <c r="C1581" s="22"/>
      <c r="D1581" s="22"/>
      <c r="E1581" s="22"/>
      <c r="F1581" s="22"/>
    </row>
    <row r="1582" spans="2:6">
      <c r="B1582" s="22"/>
      <c r="C1582" s="22"/>
      <c r="D1582" s="22"/>
      <c r="E1582" s="22"/>
      <c r="F1582" s="22"/>
    </row>
    <row r="1583" spans="2:6">
      <c r="B1583" s="22"/>
      <c r="C1583" s="22"/>
      <c r="D1583" s="22"/>
      <c r="E1583" s="22"/>
      <c r="F1583" s="22"/>
    </row>
    <row r="1584" spans="2:6">
      <c r="B1584" s="22"/>
      <c r="C1584" s="22"/>
      <c r="D1584" s="22"/>
      <c r="E1584" s="22"/>
      <c r="F1584" s="22"/>
    </row>
    <row r="1585" spans="2:6">
      <c r="B1585" s="22"/>
      <c r="C1585" s="22"/>
      <c r="D1585" s="22"/>
      <c r="E1585" s="22"/>
      <c r="F1585" s="22"/>
    </row>
    <row r="1586" spans="2:6">
      <c r="B1586" s="22"/>
      <c r="C1586" s="22"/>
      <c r="D1586" s="22"/>
      <c r="E1586" s="22"/>
      <c r="F1586" s="22"/>
    </row>
    <row r="1587" spans="2:6">
      <c r="B1587" s="22"/>
      <c r="C1587" s="22"/>
      <c r="D1587" s="22"/>
      <c r="E1587" s="22"/>
      <c r="F1587" s="22"/>
    </row>
    <row r="1588" spans="2:6">
      <c r="B1588" s="22"/>
      <c r="C1588" s="22"/>
      <c r="D1588" s="22"/>
      <c r="E1588" s="22"/>
      <c r="F1588" s="22"/>
    </row>
    <row r="1589" spans="2:6">
      <c r="B1589" s="22"/>
      <c r="C1589" s="22"/>
      <c r="D1589" s="22"/>
      <c r="E1589" s="22"/>
      <c r="F1589" s="22"/>
    </row>
    <row r="1590" spans="2:6">
      <c r="B1590" s="22"/>
      <c r="C1590" s="22"/>
      <c r="D1590" s="22"/>
      <c r="E1590" s="22"/>
      <c r="F1590" s="22"/>
    </row>
    <row r="1591" spans="2:6">
      <c r="B1591" s="22"/>
      <c r="C1591" s="22"/>
      <c r="D1591" s="22"/>
      <c r="E1591" s="22"/>
      <c r="F1591" s="22"/>
    </row>
    <row r="1592" spans="2:6">
      <c r="B1592" s="22"/>
      <c r="C1592" s="22"/>
      <c r="D1592" s="22"/>
      <c r="E1592" s="22"/>
      <c r="F1592" s="22"/>
    </row>
    <row r="1593" spans="2:6">
      <c r="B1593" s="22"/>
      <c r="C1593" s="22"/>
      <c r="D1593" s="22"/>
      <c r="E1593" s="22"/>
      <c r="F1593" s="22"/>
    </row>
    <row r="1594" spans="2:6">
      <c r="B1594" s="22"/>
      <c r="C1594" s="22"/>
      <c r="D1594" s="22"/>
      <c r="E1594" s="22"/>
      <c r="F1594" s="22"/>
    </row>
    <row r="1595" spans="2:6">
      <c r="B1595" s="22"/>
      <c r="C1595" s="22"/>
      <c r="D1595" s="22"/>
      <c r="E1595" s="22"/>
      <c r="F1595" s="22"/>
    </row>
    <row r="1596" spans="2:6">
      <c r="B1596" s="22"/>
      <c r="C1596" s="22"/>
      <c r="D1596" s="22"/>
      <c r="E1596" s="22"/>
      <c r="F1596" s="22"/>
    </row>
    <row r="1597" spans="2:6">
      <c r="B1597" s="22"/>
      <c r="C1597" s="22"/>
      <c r="D1597" s="22"/>
      <c r="E1597" s="22"/>
      <c r="F1597" s="22"/>
    </row>
    <row r="1598" spans="2:6">
      <c r="B1598" s="22"/>
      <c r="C1598" s="22"/>
      <c r="D1598" s="22"/>
      <c r="E1598" s="22"/>
      <c r="F1598" s="22"/>
    </row>
    <row r="1599" spans="2:6">
      <c r="B1599" s="22"/>
      <c r="C1599" s="22"/>
      <c r="D1599" s="22"/>
      <c r="E1599" s="22"/>
      <c r="F1599" s="22"/>
    </row>
    <row r="1600" spans="2:6">
      <c r="B1600" s="22"/>
      <c r="C1600" s="22"/>
      <c r="D1600" s="22"/>
      <c r="E1600" s="22"/>
      <c r="F1600" s="22"/>
    </row>
    <row r="1601" spans="2:6">
      <c r="B1601" s="22"/>
      <c r="C1601" s="22"/>
      <c r="D1601" s="22"/>
      <c r="E1601" s="22"/>
      <c r="F1601" s="22"/>
    </row>
    <row r="1602" spans="2:6">
      <c r="B1602" s="22"/>
      <c r="C1602" s="22"/>
      <c r="D1602" s="22"/>
      <c r="E1602" s="22"/>
      <c r="F1602" s="22"/>
    </row>
    <row r="1603" spans="2:6">
      <c r="B1603" s="22"/>
      <c r="C1603" s="22"/>
      <c r="D1603" s="22"/>
      <c r="E1603" s="22"/>
      <c r="F1603" s="22"/>
    </row>
    <row r="1604" spans="2:6">
      <c r="B1604" s="22"/>
      <c r="C1604" s="22"/>
      <c r="D1604" s="22"/>
      <c r="E1604" s="22"/>
      <c r="F1604" s="22"/>
    </row>
    <row r="1605" spans="2:6">
      <c r="B1605" s="22"/>
      <c r="C1605" s="22"/>
      <c r="D1605" s="22"/>
      <c r="E1605" s="22"/>
      <c r="F1605" s="22"/>
    </row>
    <row r="1606" spans="2:6">
      <c r="B1606" s="22"/>
      <c r="C1606" s="22"/>
      <c r="D1606" s="22"/>
      <c r="E1606" s="22"/>
      <c r="F1606" s="22"/>
    </row>
    <row r="1607" spans="2:6">
      <c r="B1607" s="22"/>
      <c r="C1607" s="22"/>
      <c r="D1607" s="22"/>
      <c r="E1607" s="22"/>
      <c r="F1607" s="22"/>
    </row>
    <row r="1608" spans="2:6">
      <c r="B1608" s="22"/>
      <c r="C1608" s="22"/>
      <c r="D1608" s="22"/>
      <c r="E1608" s="22"/>
      <c r="F1608" s="22"/>
    </row>
    <row r="1609" spans="2:6">
      <c r="B1609" s="22"/>
      <c r="C1609" s="22"/>
      <c r="D1609" s="22"/>
      <c r="E1609" s="22"/>
      <c r="F1609" s="22"/>
    </row>
    <row r="1610" spans="2:6">
      <c r="B1610" s="22"/>
      <c r="C1610" s="22"/>
      <c r="D1610" s="22"/>
      <c r="E1610" s="22"/>
      <c r="F1610" s="22"/>
    </row>
    <row r="1611" spans="2:6">
      <c r="B1611" s="22"/>
      <c r="C1611" s="22"/>
      <c r="D1611" s="22"/>
      <c r="E1611" s="22"/>
      <c r="F1611" s="22"/>
    </row>
    <row r="1612" spans="2:6">
      <c r="B1612" s="22"/>
      <c r="C1612" s="22"/>
      <c r="D1612" s="22"/>
      <c r="E1612" s="22"/>
      <c r="F1612" s="22"/>
    </row>
    <row r="1613" spans="2:6">
      <c r="B1613" s="22"/>
      <c r="C1613" s="22"/>
      <c r="D1613" s="22"/>
      <c r="E1613" s="22"/>
      <c r="F1613" s="22"/>
    </row>
    <row r="1614" spans="2:6">
      <c r="B1614" s="22"/>
      <c r="C1614" s="22"/>
      <c r="D1614" s="22"/>
      <c r="E1614" s="22"/>
      <c r="F1614" s="22"/>
    </row>
    <row r="1615" spans="2:6">
      <c r="B1615" s="22"/>
      <c r="C1615" s="22"/>
      <c r="D1615" s="22"/>
      <c r="E1615" s="22"/>
      <c r="F1615" s="22"/>
    </row>
    <row r="1616" spans="2:6">
      <c r="B1616" s="22"/>
      <c r="C1616" s="22"/>
      <c r="D1616" s="22"/>
      <c r="E1616" s="22"/>
      <c r="F1616" s="22"/>
    </row>
    <row r="1617" spans="2:6">
      <c r="B1617" s="22"/>
      <c r="C1617" s="22"/>
      <c r="D1617" s="22"/>
      <c r="E1617" s="22"/>
      <c r="F1617" s="22"/>
    </row>
    <row r="1618" spans="2:6">
      <c r="B1618" s="22"/>
      <c r="C1618" s="22"/>
      <c r="D1618" s="22"/>
      <c r="E1618" s="22"/>
      <c r="F1618" s="22"/>
    </row>
    <row r="1619" spans="2:6">
      <c r="B1619" s="22"/>
      <c r="C1619" s="22"/>
      <c r="D1619" s="22"/>
      <c r="E1619" s="22"/>
      <c r="F1619" s="22"/>
    </row>
    <row r="1620" spans="2:6">
      <c r="B1620" s="22"/>
      <c r="C1620" s="22"/>
      <c r="D1620" s="22"/>
      <c r="E1620" s="22"/>
      <c r="F1620" s="22"/>
    </row>
    <row r="1621" spans="2:6">
      <c r="B1621" s="22"/>
      <c r="C1621" s="22"/>
      <c r="D1621" s="22"/>
      <c r="E1621" s="22"/>
      <c r="F1621" s="22"/>
    </row>
    <row r="1622" spans="2:6">
      <c r="B1622" s="22"/>
      <c r="C1622" s="22"/>
      <c r="D1622" s="22"/>
      <c r="E1622" s="22"/>
      <c r="F1622" s="22"/>
    </row>
    <row r="1623" spans="2:6">
      <c r="B1623" s="22"/>
      <c r="C1623" s="22"/>
      <c r="D1623" s="22"/>
      <c r="E1623" s="22"/>
      <c r="F1623" s="22"/>
    </row>
    <row r="1624" spans="2:6">
      <c r="B1624" s="22"/>
      <c r="C1624" s="22"/>
      <c r="D1624" s="22"/>
      <c r="E1624" s="22"/>
      <c r="F1624" s="22"/>
    </row>
    <row r="1625" spans="2:6">
      <c r="B1625" s="22"/>
      <c r="C1625" s="22"/>
      <c r="D1625" s="22"/>
      <c r="E1625" s="22"/>
      <c r="F1625" s="22"/>
    </row>
    <row r="1626" spans="2:6">
      <c r="B1626" s="22"/>
      <c r="C1626" s="22"/>
      <c r="D1626" s="22"/>
      <c r="E1626" s="22"/>
      <c r="F1626" s="22"/>
    </row>
    <row r="1627" spans="2:6">
      <c r="B1627" s="22"/>
      <c r="C1627" s="22"/>
      <c r="D1627" s="22"/>
      <c r="E1627" s="22"/>
      <c r="F1627" s="22"/>
    </row>
    <row r="1628" spans="2:6">
      <c r="B1628" s="22"/>
      <c r="C1628" s="22"/>
      <c r="D1628" s="22"/>
      <c r="E1628" s="22"/>
      <c r="F1628" s="22"/>
    </row>
    <row r="1629" spans="2:6">
      <c r="B1629" s="22"/>
      <c r="C1629" s="22"/>
      <c r="D1629" s="22"/>
      <c r="E1629" s="22"/>
      <c r="F1629" s="22"/>
    </row>
    <row r="1630" spans="2:6">
      <c r="B1630" s="22"/>
      <c r="C1630" s="22"/>
      <c r="D1630" s="22"/>
      <c r="E1630" s="22"/>
      <c r="F1630" s="22"/>
    </row>
    <row r="1631" spans="2:6">
      <c r="B1631" s="22"/>
      <c r="C1631" s="22"/>
      <c r="D1631" s="22"/>
      <c r="E1631" s="22"/>
      <c r="F1631" s="22"/>
    </row>
    <row r="1632" spans="2:6">
      <c r="B1632" s="22"/>
      <c r="C1632" s="22"/>
      <c r="D1632" s="22"/>
      <c r="E1632" s="22"/>
      <c r="F1632" s="22"/>
    </row>
    <row r="1633" spans="2:6">
      <c r="B1633" s="22"/>
      <c r="C1633" s="22"/>
      <c r="D1633" s="22"/>
      <c r="E1633" s="22"/>
      <c r="F1633" s="22"/>
    </row>
    <row r="1634" spans="2:6">
      <c r="B1634" s="22"/>
      <c r="C1634" s="22"/>
      <c r="D1634" s="22"/>
      <c r="E1634" s="22"/>
      <c r="F1634" s="22"/>
    </row>
    <row r="1635" spans="2:6">
      <c r="B1635" s="22"/>
      <c r="C1635" s="22"/>
      <c r="D1635" s="22"/>
      <c r="E1635" s="22"/>
      <c r="F1635" s="22"/>
    </row>
    <row r="1636" spans="2:6">
      <c r="B1636" s="22"/>
      <c r="C1636" s="22"/>
      <c r="D1636" s="22"/>
      <c r="E1636" s="22"/>
      <c r="F1636" s="22"/>
    </row>
    <row r="1637" spans="2:6">
      <c r="B1637" s="22"/>
      <c r="C1637" s="22"/>
      <c r="D1637" s="22"/>
      <c r="E1637" s="22"/>
      <c r="F1637" s="22"/>
    </row>
    <row r="1638" spans="2:6">
      <c r="B1638" s="22"/>
      <c r="C1638" s="22"/>
      <c r="D1638" s="22"/>
      <c r="E1638" s="22"/>
      <c r="F1638" s="22"/>
    </row>
    <row r="1639" spans="2:6">
      <c r="B1639" s="22"/>
      <c r="C1639" s="22"/>
      <c r="D1639" s="22"/>
      <c r="E1639" s="22"/>
      <c r="F1639" s="22"/>
    </row>
    <row r="1640" spans="2:6">
      <c r="B1640" s="22"/>
      <c r="C1640" s="22"/>
      <c r="D1640" s="22"/>
      <c r="E1640" s="22"/>
      <c r="F1640" s="22"/>
    </row>
    <row r="1641" spans="2:6">
      <c r="B1641" s="22"/>
      <c r="C1641" s="22"/>
      <c r="D1641" s="22"/>
      <c r="E1641" s="22"/>
      <c r="F1641" s="22"/>
    </row>
    <row r="1642" spans="2:6">
      <c r="B1642" s="22"/>
      <c r="C1642" s="22"/>
      <c r="D1642" s="22"/>
      <c r="E1642" s="22"/>
      <c r="F1642" s="22"/>
    </row>
    <row r="1643" spans="2:6">
      <c r="B1643" s="22"/>
      <c r="C1643" s="22"/>
      <c r="D1643" s="22"/>
      <c r="E1643" s="22"/>
      <c r="F1643" s="22"/>
    </row>
    <row r="1644" spans="2:6">
      <c r="B1644" s="22"/>
      <c r="C1644" s="22"/>
      <c r="D1644" s="22"/>
      <c r="E1644" s="22"/>
      <c r="F1644" s="22"/>
    </row>
    <row r="1645" spans="2:6">
      <c r="B1645" s="22"/>
      <c r="C1645" s="22"/>
      <c r="D1645" s="22"/>
      <c r="E1645" s="22"/>
      <c r="F1645" s="22"/>
    </row>
    <row r="1646" spans="2:6">
      <c r="B1646" s="22"/>
      <c r="C1646" s="22"/>
      <c r="D1646" s="22"/>
      <c r="E1646" s="22"/>
      <c r="F1646" s="22"/>
    </row>
    <row r="1647" spans="2:6">
      <c r="B1647" s="22"/>
      <c r="C1647" s="22"/>
      <c r="D1647" s="22"/>
      <c r="E1647" s="22"/>
      <c r="F1647" s="22"/>
    </row>
    <row r="1648" spans="2:6">
      <c r="B1648" s="22"/>
      <c r="C1648" s="22"/>
      <c r="D1648" s="22"/>
      <c r="E1648" s="22"/>
      <c r="F1648" s="22"/>
    </row>
    <row r="1649" spans="2:6">
      <c r="B1649" s="22"/>
      <c r="C1649" s="22"/>
      <c r="D1649" s="22"/>
      <c r="E1649" s="22"/>
      <c r="F1649" s="22"/>
    </row>
    <row r="1650" spans="2:6">
      <c r="B1650" s="22"/>
      <c r="C1650" s="22"/>
      <c r="D1650" s="22"/>
      <c r="E1650" s="22"/>
      <c r="F1650" s="22"/>
    </row>
    <row r="1651" spans="2:6">
      <c r="B1651" s="22"/>
      <c r="C1651" s="22"/>
      <c r="D1651" s="22"/>
      <c r="E1651" s="22"/>
      <c r="F1651" s="22"/>
    </row>
    <row r="1652" spans="2:6">
      <c r="B1652" s="22"/>
      <c r="C1652" s="22"/>
      <c r="D1652" s="22"/>
      <c r="E1652" s="22"/>
      <c r="F1652" s="22"/>
    </row>
    <row r="1653" spans="2:6">
      <c r="B1653" s="22"/>
      <c r="C1653" s="22"/>
      <c r="D1653" s="22"/>
      <c r="E1653" s="22"/>
      <c r="F1653" s="22"/>
    </row>
    <row r="1654" spans="2:6">
      <c r="B1654" s="22"/>
      <c r="C1654" s="22"/>
      <c r="D1654" s="22"/>
      <c r="E1654" s="22"/>
      <c r="F1654" s="22"/>
    </row>
    <row r="1655" spans="2:6">
      <c r="B1655" s="22"/>
      <c r="C1655" s="22"/>
      <c r="D1655" s="22"/>
      <c r="E1655" s="22"/>
      <c r="F1655" s="22"/>
    </row>
    <row r="1656" spans="2:6">
      <c r="B1656" s="22"/>
      <c r="C1656" s="22"/>
      <c r="D1656" s="22"/>
      <c r="E1656" s="22"/>
      <c r="F1656" s="22"/>
    </row>
    <row r="1657" spans="2:6">
      <c r="B1657" s="22"/>
      <c r="C1657" s="22"/>
      <c r="D1657" s="22"/>
      <c r="E1657" s="22"/>
      <c r="F1657" s="22"/>
    </row>
    <row r="1658" spans="2:6">
      <c r="B1658" s="22"/>
      <c r="C1658" s="22"/>
      <c r="D1658" s="22"/>
      <c r="E1658" s="22"/>
      <c r="F1658" s="22"/>
    </row>
    <row r="1659" spans="2:6">
      <c r="B1659" s="22"/>
      <c r="C1659" s="22"/>
      <c r="D1659" s="22"/>
      <c r="E1659" s="22"/>
      <c r="F1659" s="22"/>
    </row>
    <row r="1660" spans="2:6">
      <c r="B1660" s="22"/>
      <c r="C1660" s="22"/>
      <c r="D1660" s="22"/>
      <c r="E1660" s="22"/>
      <c r="F1660" s="22"/>
    </row>
    <row r="1661" spans="2:6">
      <c r="B1661" s="22"/>
      <c r="C1661" s="22"/>
      <c r="D1661" s="22"/>
      <c r="E1661" s="22"/>
      <c r="F1661" s="22"/>
    </row>
    <row r="1662" spans="2:6">
      <c r="B1662" s="22"/>
      <c r="C1662" s="22"/>
      <c r="D1662" s="22"/>
      <c r="E1662" s="22"/>
      <c r="F1662" s="22"/>
    </row>
    <row r="1663" spans="2:6">
      <c r="B1663" s="22"/>
      <c r="C1663" s="22"/>
      <c r="D1663" s="22"/>
      <c r="E1663" s="22"/>
      <c r="F1663" s="22"/>
    </row>
    <row r="1664" spans="2:6">
      <c r="B1664" s="22"/>
      <c r="C1664" s="22"/>
      <c r="D1664" s="22"/>
      <c r="E1664" s="22"/>
      <c r="F1664" s="22"/>
    </row>
    <row r="1665" spans="2:6">
      <c r="B1665" s="22"/>
      <c r="C1665" s="22"/>
      <c r="D1665" s="22"/>
      <c r="E1665" s="22"/>
      <c r="F1665" s="22"/>
    </row>
    <row r="1666" spans="2:6">
      <c r="B1666" s="22"/>
      <c r="C1666" s="22"/>
      <c r="D1666" s="22"/>
      <c r="E1666" s="22"/>
      <c r="F1666" s="22"/>
    </row>
    <row r="1667" spans="2:6">
      <c r="B1667" s="22"/>
      <c r="C1667" s="22"/>
      <c r="D1667" s="22"/>
      <c r="E1667" s="22"/>
      <c r="F1667" s="22"/>
    </row>
    <row r="1668" spans="2:6">
      <c r="B1668" s="22"/>
      <c r="C1668" s="22"/>
      <c r="D1668" s="22"/>
      <c r="E1668" s="22"/>
      <c r="F1668" s="22"/>
    </row>
    <row r="1669" spans="2:6">
      <c r="B1669" s="22"/>
      <c r="C1669" s="22"/>
      <c r="D1669" s="22"/>
      <c r="E1669" s="22"/>
      <c r="F1669" s="22"/>
    </row>
    <row r="1670" spans="2:6">
      <c r="B1670" s="22"/>
      <c r="C1670" s="22"/>
      <c r="D1670" s="22"/>
      <c r="E1670" s="22"/>
      <c r="F1670" s="22"/>
    </row>
    <row r="1671" spans="2:6">
      <c r="B1671" s="22"/>
      <c r="C1671" s="22"/>
      <c r="D1671" s="22"/>
      <c r="E1671" s="22"/>
      <c r="F1671" s="22"/>
    </row>
    <row r="1672" spans="2:6">
      <c r="B1672" s="22"/>
      <c r="C1672" s="22"/>
      <c r="D1672" s="22"/>
      <c r="E1672" s="22"/>
      <c r="F1672" s="22"/>
    </row>
    <row r="1673" spans="2:6">
      <c r="B1673" s="22"/>
      <c r="C1673" s="22"/>
      <c r="D1673" s="22"/>
      <c r="E1673" s="22"/>
      <c r="F1673" s="22"/>
    </row>
    <row r="1674" spans="2:6">
      <c r="B1674" s="22"/>
      <c r="C1674" s="22"/>
      <c r="D1674" s="22"/>
      <c r="E1674" s="22"/>
      <c r="F1674" s="22"/>
    </row>
    <row r="1675" spans="2:6">
      <c r="B1675" s="22"/>
      <c r="C1675" s="22"/>
      <c r="D1675" s="22"/>
      <c r="E1675" s="22"/>
      <c r="F1675" s="22"/>
    </row>
    <row r="1676" spans="2:6">
      <c r="B1676" s="22"/>
      <c r="C1676" s="22"/>
      <c r="D1676" s="22"/>
      <c r="E1676" s="22"/>
      <c r="F1676" s="22"/>
    </row>
    <row r="1677" spans="2:6">
      <c r="B1677" s="22"/>
      <c r="C1677" s="22"/>
      <c r="D1677" s="22"/>
      <c r="E1677" s="22"/>
      <c r="F1677" s="22"/>
    </row>
    <row r="1678" spans="2:6">
      <c r="B1678" s="22"/>
      <c r="C1678" s="22"/>
      <c r="D1678" s="22"/>
      <c r="E1678" s="22"/>
      <c r="F1678" s="22"/>
    </row>
    <row r="1679" spans="2:6">
      <c r="B1679" s="22"/>
      <c r="C1679" s="22"/>
      <c r="D1679" s="22"/>
      <c r="E1679" s="22"/>
      <c r="F1679" s="22"/>
    </row>
    <row r="1680" spans="2:6">
      <c r="B1680" s="22"/>
      <c r="C1680" s="22"/>
      <c r="D1680" s="22"/>
      <c r="E1680" s="22"/>
      <c r="F1680" s="22"/>
    </row>
    <row r="1681" spans="2:6">
      <c r="B1681" s="22"/>
      <c r="C1681" s="22"/>
      <c r="D1681" s="22"/>
      <c r="E1681" s="22"/>
      <c r="F1681" s="22"/>
    </row>
    <row r="1682" spans="2:6">
      <c r="B1682" s="22"/>
      <c r="C1682" s="22"/>
      <c r="D1682" s="22"/>
      <c r="E1682" s="22"/>
      <c r="F1682" s="22"/>
    </row>
    <row r="1683" spans="2:6">
      <c r="B1683" s="22"/>
      <c r="C1683" s="22"/>
      <c r="D1683" s="22"/>
      <c r="E1683" s="22"/>
      <c r="F1683" s="22"/>
    </row>
    <row r="1684" spans="2:6">
      <c r="B1684" s="22"/>
      <c r="C1684" s="22"/>
      <c r="D1684" s="22"/>
      <c r="E1684" s="22"/>
      <c r="F1684" s="22"/>
    </row>
    <row r="1685" spans="2:6">
      <c r="B1685" s="22"/>
      <c r="C1685" s="22"/>
      <c r="D1685" s="22"/>
      <c r="E1685" s="22"/>
      <c r="F1685" s="22"/>
    </row>
    <row r="1686" spans="2:6">
      <c r="B1686" s="22"/>
      <c r="C1686" s="22"/>
      <c r="D1686" s="22"/>
      <c r="E1686" s="22"/>
      <c r="F1686" s="22"/>
    </row>
    <row r="1687" spans="2:6">
      <c r="B1687" s="22"/>
      <c r="C1687" s="22"/>
      <c r="D1687" s="22"/>
      <c r="E1687" s="22"/>
      <c r="F1687" s="22"/>
    </row>
    <row r="1688" spans="2:6">
      <c r="B1688" s="22"/>
      <c r="C1688" s="22"/>
      <c r="D1688" s="22"/>
      <c r="E1688" s="22"/>
      <c r="F1688" s="22"/>
    </row>
    <row r="1689" spans="2:6">
      <c r="B1689" s="22"/>
      <c r="C1689" s="22"/>
      <c r="D1689" s="22"/>
      <c r="E1689" s="22"/>
      <c r="F1689" s="22"/>
    </row>
    <row r="1690" spans="2:6">
      <c r="B1690" s="22"/>
      <c r="C1690" s="22"/>
      <c r="D1690" s="22"/>
      <c r="E1690" s="22"/>
      <c r="F1690" s="22"/>
    </row>
    <row r="1691" spans="2:6">
      <c r="B1691" s="22"/>
      <c r="C1691" s="22"/>
      <c r="D1691" s="22"/>
      <c r="E1691" s="22"/>
      <c r="F1691" s="22"/>
    </row>
    <row r="1692" spans="2:6">
      <c r="B1692" s="22"/>
      <c r="C1692" s="22"/>
      <c r="D1692" s="22"/>
      <c r="E1692" s="22"/>
      <c r="F1692" s="22"/>
    </row>
    <row r="1693" spans="2:6">
      <c r="B1693" s="22"/>
      <c r="C1693" s="22"/>
      <c r="D1693" s="22"/>
      <c r="E1693" s="22"/>
      <c r="F1693" s="22"/>
    </row>
    <row r="1694" spans="2:6">
      <c r="B1694" s="22"/>
      <c r="C1694" s="22"/>
      <c r="D1694" s="22"/>
      <c r="E1694" s="22"/>
      <c r="F1694" s="22"/>
    </row>
    <row r="1695" spans="2:6">
      <c r="B1695" s="22"/>
      <c r="C1695" s="22"/>
      <c r="D1695" s="22"/>
      <c r="E1695" s="22"/>
      <c r="F1695" s="22"/>
    </row>
    <row r="1696" spans="2:6">
      <c r="B1696" s="22"/>
      <c r="C1696" s="22"/>
      <c r="D1696" s="22"/>
      <c r="E1696" s="22"/>
      <c r="F1696" s="22"/>
    </row>
    <row r="1697" spans="2:6">
      <c r="B1697" s="22"/>
      <c r="C1697" s="22"/>
      <c r="D1697" s="22"/>
      <c r="E1697" s="22"/>
      <c r="F1697" s="22"/>
    </row>
    <row r="1698" spans="2:6">
      <c r="B1698" s="22"/>
      <c r="C1698" s="22"/>
      <c r="D1698" s="22"/>
      <c r="E1698" s="22"/>
      <c r="F1698" s="22"/>
    </row>
    <row r="1699" spans="2:6">
      <c r="B1699" s="22"/>
      <c r="C1699" s="22"/>
      <c r="D1699" s="22"/>
      <c r="E1699" s="22"/>
      <c r="F1699" s="22"/>
    </row>
    <row r="1700" spans="2:6">
      <c r="B1700" s="22"/>
      <c r="C1700" s="22"/>
      <c r="D1700" s="22"/>
      <c r="E1700" s="22"/>
      <c r="F1700" s="22"/>
    </row>
    <row r="1701" spans="2:6">
      <c r="B1701" s="22"/>
      <c r="C1701" s="22"/>
      <c r="D1701" s="22"/>
      <c r="E1701" s="22"/>
      <c r="F1701" s="22"/>
    </row>
    <row r="1702" spans="2:6">
      <c r="B1702" s="22"/>
      <c r="C1702" s="22"/>
      <c r="D1702" s="22"/>
      <c r="E1702" s="22"/>
      <c r="F1702" s="22"/>
    </row>
    <row r="1703" spans="2:6">
      <c r="B1703" s="22"/>
      <c r="C1703" s="22"/>
      <c r="D1703" s="22"/>
      <c r="E1703" s="22"/>
      <c r="F1703" s="22"/>
    </row>
    <row r="1704" spans="2:6">
      <c r="B1704" s="22"/>
      <c r="C1704" s="22"/>
      <c r="D1704" s="22"/>
      <c r="E1704" s="22"/>
      <c r="F1704" s="22"/>
    </row>
    <row r="1705" spans="2:6">
      <c r="B1705" s="22"/>
      <c r="C1705" s="22"/>
      <c r="D1705" s="22"/>
      <c r="E1705" s="22"/>
      <c r="F1705" s="22"/>
    </row>
    <row r="1706" spans="2:6">
      <c r="B1706" s="22"/>
      <c r="C1706" s="22"/>
      <c r="D1706" s="22"/>
      <c r="E1706" s="22"/>
      <c r="F1706" s="22"/>
    </row>
    <row r="1707" spans="2:6">
      <c r="B1707" s="22"/>
      <c r="C1707" s="22"/>
      <c r="D1707" s="22"/>
      <c r="E1707" s="22"/>
      <c r="F1707" s="22"/>
    </row>
    <row r="1708" spans="2:6">
      <c r="B1708" s="22"/>
      <c r="C1708" s="22"/>
      <c r="D1708" s="22"/>
      <c r="E1708" s="22"/>
      <c r="F1708" s="22"/>
    </row>
    <row r="1709" spans="2:6">
      <c r="B1709" s="22"/>
      <c r="C1709" s="22"/>
      <c r="D1709" s="22"/>
      <c r="E1709" s="22"/>
      <c r="F1709" s="22"/>
    </row>
    <row r="1710" spans="2:6">
      <c r="B1710" s="22"/>
      <c r="C1710" s="22"/>
      <c r="D1710" s="22"/>
      <c r="E1710" s="22"/>
      <c r="F1710" s="22"/>
    </row>
    <row r="1711" spans="2:6">
      <c r="B1711" s="22"/>
      <c r="C1711" s="22"/>
      <c r="D1711" s="22"/>
      <c r="E1711" s="22"/>
      <c r="F1711" s="22"/>
    </row>
    <row r="1712" spans="2:6">
      <c r="B1712" s="22"/>
      <c r="C1712" s="22"/>
      <c r="D1712" s="22"/>
      <c r="E1712" s="22"/>
      <c r="F1712" s="22"/>
    </row>
    <row r="1713" spans="2:6">
      <c r="B1713" s="22"/>
      <c r="C1713" s="22"/>
      <c r="D1713" s="22"/>
      <c r="E1713" s="22"/>
      <c r="F1713" s="22"/>
    </row>
    <row r="1714" spans="2:6">
      <c r="B1714" s="22"/>
      <c r="C1714" s="22"/>
      <c r="D1714" s="22"/>
      <c r="E1714" s="22"/>
      <c r="F1714" s="22"/>
    </row>
    <row r="1715" spans="2:6">
      <c r="B1715" s="22"/>
      <c r="C1715" s="22"/>
      <c r="D1715" s="22"/>
      <c r="E1715" s="22"/>
      <c r="F1715" s="22"/>
    </row>
    <row r="1716" spans="2:6">
      <c r="B1716" s="22"/>
      <c r="C1716" s="22"/>
      <c r="D1716" s="22"/>
      <c r="E1716" s="22"/>
      <c r="F1716" s="22"/>
    </row>
    <row r="1717" spans="2:6">
      <c r="B1717" s="22"/>
      <c r="C1717" s="22"/>
      <c r="D1717" s="22"/>
      <c r="E1717" s="22"/>
      <c r="F1717" s="22"/>
    </row>
    <row r="1718" spans="2:6">
      <c r="B1718" s="22"/>
      <c r="C1718" s="22"/>
      <c r="D1718" s="22"/>
      <c r="E1718" s="22"/>
      <c r="F1718" s="22"/>
    </row>
    <row r="1719" spans="2:6">
      <c r="B1719" s="22"/>
      <c r="C1719" s="22"/>
      <c r="D1719" s="22"/>
      <c r="E1719" s="22"/>
      <c r="F1719" s="22"/>
    </row>
    <row r="1720" spans="2:6">
      <c r="B1720" s="22"/>
      <c r="C1720" s="22"/>
      <c r="D1720" s="22"/>
      <c r="E1720" s="22"/>
      <c r="F1720" s="22"/>
    </row>
    <row r="1721" spans="2:6">
      <c r="B1721" s="22"/>
      <c r="C1721" s="22"/>
      <c r="D1721" s="22"/>
      <c r="E1721" s="22"/>
      <c r="F1721" s="22"/>
    </row>
    <row r="1722" spans="2:6">
      <c r="B1722" s="22"/>
      <c r="C1722" s="22"/>
      <c r="D1722" s="22"/>
      <c r="E1722" s="22"/>
      <c r="F1722" s="22"/>
    </row>
    <row r="1723" spans="2:6">
      <c r="B1723" s="22"/>
      <c r="C1723" s="22"/>
      <c r="D1723" s="22"/>
      <c r="E1723" s="22"/>
      <c r="F1723" s="22"/>
    </row>
    <row r="1724" spans="2:6">
      <c r="B1724" s="22"/>
      <c r="C1724" s="22"/>
      <c r="D1724" s="22"/>
      <c r="E1724" s="22"/>
      <c r="F1724" s="22"/>
    </row>
    <row r="1725" spans="2:6">
      <c r="B1725" s="22"/>
      <c r="C1725" s="22"/>
      <c r="D1725" s="22"/>
      <c r="E1725" s="22"/>
      <c r="F1725" s="22"/>
    </row>
    <row r="1726" spans="2:6">
      <c r="B1726" s="22"/>
      <c r="C1726" s="22"/>
      <c r="D1726" s="22"/>
      <c r="E1726" s="22"/>
      <c r="F1726" s="22"/>
    </row>
    <row r="1727" spans="2:6">
      <c r="B1727" s="22"/>
      <c r="C1727" s="22"/>
      <c r="D1727" s="22"/>
      <c r="E1727" s="22"/>
      <c r="F1727" s="22"/>
    </row>
    <row r="1728" spans="2:6">
      <c r="B1728" s="22"/>
      <c r="C1728" s="22"/>
      <c r="D1728" s="22"/>
      <c r="E1728" s="22"/>
      <c r="F1728" s="22"/>
    </row>
    <row r="1729" spans="2:6">
      <c r="B1729" s="22"/>
      <c r="C1729" s="22"/>
      <c r="D1729" s="22"/>
      <c r="E1729" s="22"/>
      <c r="F1729" s="22"/>
    </row>
    <row r="1730" spans="2:6">
      <c r="B1730" s="22"/>
      <c r="C1730" s="22"/>
      <c r="D1730" s="22"/>
      <c r="E1730" s="22"/>
      <c r="F1730" s="22"/>
    </row>
    <row r="1731" spans="2:6">
      <c r="B1731" s="22"/>
      <c r="C1731" s="22"/>
      <c r="D1731" s="22"/>
      <c r="E1731" s="22"/>
      <c r="F1731" s="22"/>
    </row>
    <row r="1732" spans="2:6">
      <c r="B1732" s="22"/>
      <c r="C1732" s="22"/>
      <c r="D1732" s="22"/>
      <c r="E1732" s="22"/>
      <c r="F1732" s="22"/>
    </row>
    <row r="1733" spans="2:6">
      <c r="B1733" s="22"/>
      <c r="C1733" s="22"/>
      <c r="D1733" s="22"/>
      <c r="E1733" s="22"/>
      <c r="F1733" s="22"/>
    </row>
    <row r="1734" spans="2:6">
      <c r="B1734" s="22"/>
      <c r="C1734" s="22"/>
      <c r="D1734" s="22"/>
      <c r="E1734" s="22"/>
      <c r="F1734" s="22"/>
    </row>
    <row r="1735" spans="2:6">
      <c r="B1735" s="22"/>
      <c r="C1735" s="22"/>
      <c r="D1735" s="22"/>
      <c r="E1735" s="22"/>
      <c r="F1735" s="22"/>
    </row>
    <row r="1736" spans="2:6">
      <c r="B1736" s="22"/>
      <c r="C1736" s="22"/>
      <c r="D1736" s="22"/>
      <c r="E1736" s="22"/>
      <c r="F1736" s="22"/>
    </row>
    <row r="1737" spans="2:6">
      <c r="B1737" s="22"/>
      <c r="C1737" s="22"/>
      <c r="D1737" s="22"/>
      <c r="E1737" s="22"/>
      <c r="F1737" s="22"/>
    </row>
    <row r="1738" spans="2:6">
      <c r="B1738" s="22"/>
      <c r="C1738" s="22"/>
      <c r="D1738" s="22"/>
      <c r="E1738" s="22"/>
      <c r="F1738" s="22"/>
    </row>
    <row r="1739" spans="2:6">
      <c r="B1739" s="22"/>
      <c r="C1739" s="22"/>
      <c r="D1739" s="22"/>
      <c r="E1739" s="22"/>
      <c r="F1739" s="22"/>
    </row>
    <row r="1740" spans="2:6">
      <c r="B1740" s="22"/>
      <c r="C1740" s="22"/>
      <c r="D1740" s="22"/>
      <c r="E1740" s="22"/>
      <c r="F1740" s="22"/>
    </row>
    <row r="1741" spans="2:6">
      <c r="B1741" s="22"/>
      <c r="C1741" s="22"/>
      <c r="D1741" s="22"/>
      <c r="E1741" s="22"/>
      <c r="F1741" s="22"/>
    </row>
    <row r="1742" spans="2:6">
      <c r="B1742" s="22"/>
      <c r="C1742" s="22"/>
      <c r="D1742" s="22"/>
      <c r="E1742" s="22"/>
      <c r="F1742" s="22"/>
    </row>
    <row r="1743" spans="2:6">
      <c r="B1743" s="22"/>
      <c r="C1743" s="22"/>
      <c r="D1743" s="22"/>
      <c r="E1743" s="22"/>
      <c r="F1743" s="22"/>
    </row>
    <row r="1744" spans="2:6">
      <c r="B1744" s="22"/>
      <c r="C1744" s="22"/>
      <c r="D1744" s="22"/>
      <c r="E1744" s="22"/>
      <c r="F1744" s="22"/>
    </row>
    <row r="1745" spans="2:6">
      <c r="B1745" s="22"/>
      <c r="C1745" s="22"/>
      <c r="D1745" s="22"/>
      <c r="E1745" s="22"/>
      <c r="F1745" s="22"/>
    </row>
    <row r="1746" spans="2:6">
      <c r="B1746" s="22"/>
      <c r="C1746" s="22"/>
      <c r="D1746" s="22"/>
      <c r="E1746" s="22"/>
      <c r="F1746" s="22"/>
    </row>
    <row r="1747" spans="2:6">
      <c r="B1747" s="22"/>
      <c r="C1747" s="22"/>
      <c r="D1747" s="22"/>
      <c r="E1747" s="22"/>
      <c r="F1747" s="22"/>
    </row>
    <row r="1748" spans="2:6">
      <c r="B1748" s="22"/>
      <c r="C1748" s="22"/>
      <c r="D1748" s="22"/>
      <c r="E1748" s="22"/>
      <c r="F1748" s="22"/>
    </row>
    <row r="1749" spans="2:6">
      <c r="B1749" s="22"/>
      <c r="C1749" s="22"/>
      <c r="D1749" s="22"/>
      <c r="E1749" s="22"/>
      <c r="F1749" s="22"/>
    </row>
    <row r="1750" spans="2:6">
      <c r="B1750" s="22"/>
      <c r="C1750" s="22"/>
      <c r="D1750" s="22"/>
      <c r="E1750" s="22"/>
      <c r="F1750" s="22"/>
    </row>
    <row r="1751" spans="2:6">
      <c r="B1751" s="22"/>
      <c r="C1751" s="22"/>
      <c r="D1751" s="22"/>
      <c r="E1751" s="22"/>
      <c r="F1751" s="22"/>
    </row>
    <row r="1752" spans="2:6">
      <c r="B1752" s="22"/>
      <c r="C1752" s="22"/>
      <c r="D1752" s="22"/>
      <c r="E1752" s="22"/>
      <c r="F1752" s="22"/>
    </row>
    <row r="1753" spans="2:6">
      <c r="B1753" s="22"/>
      <c r="C1753" s="22"/>
      <c r="D1753" s="22"/>
      <c r="E1753" s="22"/>
      <c r="F1753" s="22"/>
    </row>
    <row r="1754" spans="2:6">
      <c r="B1754" s="22"/>
      <c r="C1754" s="22"/>
      <c r="D1754" s="22"/>
      <c r="E1754" s="22"/>
      <c r="F1754" s="22"/>
    </row>
    <row r="1755" spans="2:6">
      <c r="B1755" s="22"/>
      <c r="C1755" s="22"/>
      <c r="D1755" s="22"/>
      <c r="E1755" s="22"/>
      <c r="F1755" s="22"/>
    </row>
    <row r="1756" spans="2:6">
      <c r="B1756" s="22"/>
      <c r="C1756" s="22"/>
      <c r="D1756" s="22"/>
      <c r="E1756" s="22"/>
      <c r="F1756" s="22"/>
    </row>
    <row r="1757" spans="2:6">
      <c r="B1757" s="22"/>
      <c r="C1757" s="22"/>
      <c r="D1757" s="22"/>
      <c r="E1757" s="22"/>
      <c r="F1757" s="22"/>
    </row>
    <row r="1758" spans="2:6">
      <c r="B1758" s="22"/>
      <c r="C1758" s="22"/>
      <c r="D1758" s="22"/>
      <c r="E1758" s="22"/>
      <c r="F1758" s="22"/>
    </row>
    <row r="1759" spans="2:6">
      <c r="B1759" s="22"/>
      <c r="C1759" s="22"/>
      <c r="D1759" s="22"/>
      <c r="E1759" s="22"/>
      <c r="F1759" s="22"/>
    </row>
    <row r="1760" spans="2:6">
      <c r="B1760" s="22"/>
      <c r="C1760" s="22"/>
      <c r="D1760" s="22"/>
      <c r="E1760" s="22"/>
      <c r="F1760" s="22"/>
    </row>
    <row r="1761" spans="2:6">
      <c r="B1761" s="22"/>
      <c r="C1761" s="22"/>
      <c r="D1761" s="22"/>
      <c r="E1761" s="22"/>
      <c r="F1761" s="22"/>
    </row>
    <row r="1762" spans="2:6">
      <c r="B1762" s="22"/>
      <c r="C1762" s="22"/>
      <c r="D1762" s="22"/>
      <c r="E1762" s="22"/>
      <c r="F1762" s="22"/>
    </row>
    <row r="1763" spans="2:6">
      <c r="B1763" s="22"/>
      <c r="C1763" s="22"/>
      <c r="D1763" s="22"/>
      <c r="E1763" s="22"/>
      <c r="F1763" s="22"/>
    </row>
    <row r="1764" spans="2:6">
      <c r="B1764" s="22"/>
      <c r="C1764" s="22"/>
      <c r="D1764" s="22"/>
      <c r="E1764" s="22"/>
      <c r="F1764" s="22"/>
    </row>
    <row r="1765" spans="2:6">
      <c r="B1765" s="22"/>
      <c r="C1765" s="22"/>
      <c r="D1765" s="22"/>
      <c r="E1765" s="22"/>
      <c r="F1765" s="22"/>
    </row>
    <row r="1766" spans="2:6">
      <c r="B1766" s="22"/>
      <c r="C1766" s="22"/>
      <c r="D1766" s="22"/>
      <c r="E1766" s="22"/>
      <c r="F1766" s="22"/>
    </row>
    <row r="1767" spans="2:6">
      <c r="B1767" s="22"/>
      <c r="C1767" s="22"/>
      <c r="D1767" s="22"/>
      <c r="E1767" s="22"/>
      <c r="F1767" s="22"/>
    </row>
    <row r="1768" spans="2:6">
      <c r="B1768" s="22"/>
      <c r="C1768" s="22"/>
      <c r="D1768" s="22"/>
      <c r="E1768" s="22"/>
      <c r="F1768" s="22"/>
    </row>
    <row r="1769" spans="2:6">
      <c r="B1769" s="22"/>
      <c r="C1769" s="22"/>
      <c r="D1769" s="22"/>
      <c r="E1769" s="22"/>
      <c r="F1769" s="22"/>
    </row>
    <row r="1770" spans="2:6">
      <c r="B1770" s="22"/>
      <c r="C1770" s="22"/>
      <c r="D1770" s="22"/>
      <c r="E1770" s="22"/>
      <c r="F1770" s="22"/>
    </row>
    <row r="1771" spans="2:6">
      <c r="B1771" s="22"/>
      <c r="C1771" s="22"/>
      <c r="D1771" s="22"/>
      <c r="E1771" s="22"/>
      <c r="F1771" s="22"/>
    </row>
    <row r="1772" spans="2:6">
      <c r="B1772" s="22"/>
      <c r="C1772" s="22"/>
      <c r="D1772" s="22"/>
      <c r="E1772" s="22"/>
      <c r="F1772" s="22"/>
    </row>
    <row r="1773" spans="2:6">
      <c r="B1773" s="22"/>
      <c r="C1773" s="22"/>
      <c r="D1773" s="22"/>
      <c r="E1773" s="22"/>
      <c r="F1773" s="22"/>
    </row>
    <row r="1774" spans="2:6">
      <c r="B1774" s="22"/>
      <c r="C1774" s="22"/>
      <c r="D1774" s="22"/>
      <c r="E1774" s="22"/>
      <c r="F1774" s="22"/>
    </row>
    <row r="1775" spans="2:6">
      <c r="B1775" s="22"/>
      <c r="C1775" s="22"/>
      <c r="D1775" s="22"/>
      <c r="E1775" s="22"/>
      <c r="F1775" s="22"/>
    </row>
    <row r="1776" spans="2:6">
      <c r="B1776" s="22"/>
      <c r="C1776" s="22"/>
      <c r="D1776" s="22"/>
      <c r="E1776" s="22"/>
      <c r="F1776" s="22"/>
    </row>
    <row r="1777" spans="2:6">
      <c r="B1777" s="22"/>
      <c r="C1777" s="22"/>
      <c r="D1777" s="22"/>
      <c r="E1777" s="22"/>
      <c r="F1777" s="22"/>
    </row>
    <row r="1778" spans="2:6">
      <c r="B1778" s="22"/>
      <c r="C1778" s="22"/>
      <c r="D1778" s="22"/>
      <c r="E1778" s="22"/>
      <c r="F1778" s="22"/>
    </row>
    <row r="1779" spans="2:6">
      <c r="B1779" s="22"/>
      <c r="C1779" s="22"/>
      <c r="D1779" s="22"/>
      <c r="E1779" s="22"/>
      <c r="F1779" s="22"/>
    </row>
    <row r="1780" spans="2:6">
      <c r="B1780" s="22"/>
      <c r="C1780" s="22"/>
      <c r="D1780" s="22"/>
      <c r="E1780" s="22"/>
      <c r="F1780" s="22"/>
    </row>
    <row r="1781" spans="2:6">
      <c r="B1781" s="22"/>
      <c r="C1781" s="22"/>
      <c r="D1781" s="22"/>
      <c r="E1781" s="22"/>
      <c r="F1781" s="22"/>
    </row>
    <row r="1782" spans="2:6">
      <c r="B1782" s="22"/>
      <c r="C1782" s="22"/>
      <c r="D1782" s="22"/>
      <c r="E1782" s="22"/>
      <c r="F1782" s="22"/>
    </row>
    <row r="1783" spans="2:6">
      <c r="B1783" s="22"/>
      <c r="C1783" s="22"/>
      <c r="D1783" s="22"/>
      <c r="E1783" s="22"/>
      <c r="F1783" s="22"/>
    </row>
    <row r="1784" spans="2:6">
      <c r="B1784" s="22"/>
      <c r="C1784" s="22"/>
      <c r="D1784" s="22"/>
      <c r="E1784" s="22"/>
      <c r="F1784" s="22"/>
    </row>
    <row r="1785" spans="2:6">
      <c r="B1785" s="22"/>
      <c r="C1785" s="22"/>
      <c r="D1785" s="22"/>
      <c r="E1785" s="22"/>
      <c r="F1785" s="22"/>
    </row>
    <row r="1786" spans="2:6">
      <c r="B1786" s="22"/>
      <c r="C1786" s="22"/>
      <c r="D1786" s="22"/>
      <c r="E1786" s="22"/>
      <c r="F1786" s="22"/>
    </row>
    <row r="1787" spans="2:6">
      <c r="B1787" s="22"/>
      <c r="C1787" s="22"/>
      <c r="D1787" s="22"/>
      <c r="E1787" s="22"/>
      <c r="F1787" s="22"/>
    </row>
    <row r="1788" spans="2:6">
      <c r="B1788" s="22"/>
      <c r="C1788" s="22"/>
      <c r="D1788" s="22"/>
      <c r="E1788" s="22"/>
      <c r="F1788" s="22"/>
    </row>
    <row r="1789" spans="2:6">
      <c r="B1789" s="22"/>
      <c r="C1789" s="22"/>
      <c r="D1789" s="22"/>
      <c r="E1789" s="22"/>
      <c r="F1789" s="22"/>
    </row>
    <row r="1790" spans="2:6">
      <c r="B1790" s="22"/>
      <c r="C1790" s="22"/>
      <c r="D1790" s="22"/>
      <c r="E1790" s="22"/>
      <c r="F1790" s="22"/>
    </row>
    <row r="1791" spans="2:6">
      <c r="B1791" s="22"/>
      <c r="C1791" s="22"/>
      <c r="D1791" s="22"/>
      <c r="E1791" s="22"/>
      <c r="F1791" s="22"/>
    </row>
    <row r="1792" spans="2:6">
      <c r="B1792" s="22"/>
      <c r="C1792" s="22"/>
      <c r="D1792" s="22"/>
      <c r="E1792" s="22"/>
      <c r="F1792" s="22"/>
    </row>
    <row r="1793" spans="2:6">
      <c r="B1793" s="22"/>
      <c r="C1793" s="22"/>
      <c r="D1793" s="22"/>
      <c r="E1793" s="22"/>
      <c r="F1793" s="22"/>
    </row>
    <row r="1794" spans="2:6">
      <c r="B1794" s="22"/>
      <c r="C1794" s="22"/>
      <c r="D1794" s="22"/>
      <c r="E1794" s="22"/>
      <c r="F1794" s="22"/>
    </row>
    <row r="1795" spans="2:6">
      <c r="B1795" s="22"/>
      <c r="C1795" s="22"/>
      <c r="D1795" s="22"/>
      <c r="E1795" s="22"/>
      <c r="F1795" s="22"/>
    </row>
    <row r="1796" spans="2:6">
      <c r="B1796" s="22"/>
      <c r="C1796" s="22"/>
      <c r="D1796" s="22"/>
      <c r="E1796" s="22"/>
      <c r="F1796" s="22"/>
    </row>
    <row r="1797" spans="2:6">
      <c r="B1797" s="22"/>
      <c r="C1797" s="22"/>
      <c r="D1797" s="22"/>
      <c r="E1797" s="22"/>
      <c r="F1797" s="22"/>
    </row>
    <row r="1798" spans="2:6">
      <c r="B1798" s="22"/>
      <c r="C1798" s="22"/>
      <c r="D1798" s="22"/>
      <c r="E1798" s="22"/>
      <c r="F1798" s="22"/>
    </row>
    <row r="1799" spans="2:6">
      <c r="B1799" s="22"/>
      <c r="C1799" s="22"/>
      <c r="D1799" s="22"/>
      <c r="E1799" s="22"/>
      <c r="F1799" s="22"/>
    </row>
    <row r="1800" spans="2:6">
      <c r="B1800" s="22"/>
      <c r="C1800" s="22"/>
      <c r="D1800" s="22"/>
      <c r="E1800" s="22"/>
      <c r="F1800" s="22"/>
    </row>
    <row r="1801" spans="2:6">
      <c r="B1801" s="22"/>
      <c r="C1801" s="22"/>
      <c r="D1801" s="22"/>
      <c r="E1801" s="22"/>
      <c r="F1801" s="22"/>
    </row>
    <row r="1802" spans="2:6">
      <c r="B1802" s="22"/>
      <c r="C1802" s="22"/>
      <c r="D1802" s="22"/>
      <c r="E1802" s="22"/>
      <c r="F1802" s="22"/>
    </row>
    <row r="1803" spans="2:6">
      <c r="B1803" s="22"/>
      <c r="C1803" s="22"/>
      <c r="D1803" s="22"/>
      <c r="E1803" s="22"/>
      <c r="F1803" s="22"/>
    </row>
    <row r="1804" spans="2:6">
      <c r="B1804" s="22"/>
      <c r="C1804" s="22"/>
      <c r="D1804" s="22"/>
      <c r="E1804" s="22"/>
      <c r="F1804" s="22"/>
    </row>
    <row r="1805" spans="2:6">
      <c r="B1805" s="22"/>
      <c r="C1805" s="22"/>
      <c r="D1805" s="22"/>
      <c r="E1805" s="22"/>
      <c r="F1805" s="22"/>
    </row>
    <row r="1806" spans="2:6">
      <c r="B1806" s="22"/>
      <c r="C1806" s="22"/>
      <c r="D1806" s="22"/>
      <c r="E1806" s="22"/>
      <c r="F1806" s="22"/>
    </row>
    <row r="1807" spans="2:6">
      <c r="B1807" s="22"/>
      <c r="C1807" s="22"/>
      <c r="D1807" s="22"/>
      <c r="E1807" s="22"/>
      <c r="F1807" s="22"/>
    </row>
    <row r="1808" spans="2:6">
      <c r="B1808" s="22"/>
      <c r="C1808" s="22"/>
      <c r="D1808" s="22"/>
      <c r="E1808" s="22"/>
      <c r="F1808" s="22"/>
    </row>
    <row r="1809" spans="2:6">
      <c r="B1809" s="22"/>
      <c r="C1809" s="22"/>
      <c r="D1809" s="22"/>
      <c r="E1809" s="22"/>
      <c r="F1809" s="22"/>
    </row>
    <row r="1810" spans="2:6">
      <c r="B1810" s="22"/>
      <c r="C1810" s="22"/>
      <c r="D1810" s="22"/>
      <c r="E1810" s="22"/>
      <c r="F1810" s="22"/>
    </row>
    <row r="1811" spans="2:6">
      <c r="B1811" s="22"/>
      <c r="C1811" s="22"/>
      <c r="D1811" s="22"/>
      <c r="E1811" s="22"/>
      <c r="F1811" s="22"/>
    </row>
    <row r="1812" spans="2:6">
      <c r="B1812" s="22"/>
      <c r="C1812" s="22"/>
      <c r="D1812" s="22"/>
      <c r="E1812" s="22"/>
      <c r="F1812" s="22"/>
    </row>
    <row r="1813" spans="2:6">
      <c r="B1813" s="22"/>
      <c r="C1813" s="22"/>
      <c r="D1813" s="22"/>
      <c r="E1813" s="22"/>
      <c r="F1813" s="22"/>
    </row>
    <row r="1814" spans="2:6">
      <c r="B1814" s="22"/>
      <c r="C1814" s="22"/>
      <c r="D1814" s="22"/>
      <c r="E1814" s="22"/>
      <c r="F1814" s="22"/>
    </row>
    <row r="1815" spans="2:6">
      <c r="B1815" s="22"/>
      <c r="C1815" s="22"/>
      <c r="D1815" s="22"/>
      <c r="E1815" s="22"/>
      <c r="F1815" s="22"/>
    </row>
    <row r="1816" spans="2:6">
      <c r="B1816" s="22"/>
      <c r="C1816" s="22"/>
      <c r="D1816" s="22"/>
      <c r="E1816" s="22"/>
      <c r="F1816" s="22"/>
    </row>
    <row r="1817" spans="2:6">
      <c r="B1817" s="22"/>
      <c r="C1817" s="22"/>
      <c r="D1817" s="22"/>
      <c r="E1817" s="22"/>
      <c r="F1817" s="22"/>
    </row>
    <row r="1818" spans="2:6">
      <c r="B1818" s="22"/>
      <c r="C1818" s="22"/>
      <c r="D1818" s="22"/>
      <c r="E1818" s="22"/>
      <c r="F1818" s="22"/>
    </row>
    <row r="1819" spans="2:6">
      <c r="B1819" s="22"/>
      <c r="C1819" s="22"/>
      <c r="D1819" s="22"/>
      <c r="E1819" s="22"/>
      <c r="F1819" s="22"/>
    </row>
    <row r="1820" spans="2:6">
      <c r="B1820" s="22"/>
      <c r="C1820" s="22"/>
      <c r="D1820" s="22"/>
      <c r="E1820" s="22"/>
      <c r="F1820" s="22"/>
    </row>
    <row r="1821" spans="2:6">
      <c r="B1821" s="22"/>
      <c r="C1821" s="22"/>
      <c r="D1821" s="22"/>
      <c r="E1821" s="22"/>
      <c r="F1821" s="22"/>
    </row>
    <row r="1822" spans="2:6">
      <c r="B1822" s="22"/>
      <c r="C1822" s="22"/>
      <c r="D1822" s="22"/>
      <c r="E1822" s="22"/>
      <c r="F1822" s="22"/>
    </row>
    <row r="1823" spans="2:6">
      <c r="B1823" s="22"/>
      <c r="C1823" s="22"/>
      <c r="D1823" s="22"/>
      <c r="E1823" s="22"/>
      <c r="F1823" s="22"/>
    </row>
    <row r="1824" spans="2:6">
      <c r="B1824" s="22"/>
      <c r="C1824" s="22"/>
      <c r="D1824" s="22"/>
      <c r="E1824" s="22"/>
      <c r="F1824" s="22"/>
    </row>
    <row r="1825" spans="2:6">
      <c r="B1825" s="22"/>
      <c r="C1825" s="22"/>
      <c r="D1825" s="22"/>
      <c r="E1825" s="22"/>
      <c r="F1825" s="22"/>
    </row>
    <row r="1826" spans="2:6">
      <c r="B1826" s="22"/>
      <c r="C1826" s="22"/>
      <c r="D1826" s="22"/>
      <c r="E1826" s="22"/>
      <c r="F1826" s="22"/>
    </row>
    <row r="1827" spans="2:6">
      <c r="B1827" s="22"/>
      <c r="C1827" s="22"/>
      <c r="D1827" s="22"/>
      <c r="E1827" s="22"/>
      <c r="F1827" s="22"/>
    </row>
    <row r="1828" spans="2:6">
      <c r="B1828" s="22"/>
      <c r="C1828" s="22"/>
      <c r="D1828" s="22"/>
      <c r="E1828" s="22"/>
      <c r="F1828" s="22"/>
    </row>
    <row r="1829" spans="2:6">
      <c r="B1829" s="22"/>
      <c r="C1829" s="22"/>
      <c r="D1829" s="22"/>
      <c r="E1829" s="22"/>
      <c r="F1829" s="22"/>
    </row>
    <row r="1830" spans="2:6">
      <c r="B1830" s="22"/>
      <c r="C1830" s="22"/>
      <c r="D1830" s="22"/>
      <c r="E1830" s="22"/>
      <c r="F1830" s="22"/>
    </row>
    <row r="1831" spans="2:6">
      <c r="B1831" s="22"/>
      <c r="C1831" s="22"/>
      <c r="D1831" s="22"/>
      <c r="E1831" s="22"/>
      <c r="F1831" s="22"/>
    </row>
    <row r="1832" spans="2:6">
      <c r="B1832" s="22"/>
      <c r="C1832" s="22"/>
      <c r="D1832" s="22"/>
      <c r="E1832" s="22"/>
      <c r="F1832" s="22"/>
    </row>
    <row r="1833" spans="2:6">
      <c r="B1833" s="22"/>
      <c r="C1833" s="22"/>
      <c r="D1833" s="22"/>
      <c r="E1833" s="22"/>
      <c r="F1833" s="22"/>
    </row>
    <row r="1834" spans="2:6">
      <c r="B1834" s="22"/>
      <c r="C1834" s="22"/>
      <c r="D1834" s="22"/>
      <c r="E1834" s="22"/>
      <c r="F1834" s="22"/>
    </row>
    <row r="1835" spans="2:6">
      <c r="B1835" s="22"/>
      <c r="C1835" s="22"/>
      <c r="D1835" s="22"/>
      <c r="E1835" s="22"/>
      <c r="F1835" s="22"/>
    </row>
    <row r="1836" spans="2:6">
      <c r="B1836" s="22"/>
      <c r="C1836" s="22"/>
      <c r="D1836" s="22"/>
      <c r="E1836" s="22"/>
      <c r="F1836" s="22"/>
    </row>
    <row r="1837" spans="2:6">
      <c r="B1837" s="22"/>
      <c r="C1837" s="22"/>
      <c r="D1837" s="22"/>
      <c r="E1837" s="22"/>
      <c r="F1837" s="22"/>
    </row>
    <row r="1838" spans="2:6">
      <c r="B1838" s="22"/>
      <c r="C1838" s="22"/>
      <c r="D1838" s="22"/>
      <c r="E1838" s="22"/>
      <c r="F1838" s="22"/>
    </row>
    <row r="1839" spans="2:6">
      <c r="B1839" s="22"/>
      <c r="C1839" s="22"/>
      <c r="D1839" s="22"/>
      <c r="E1839" s="22"/>
      <c r="F1839" s="22"/>
    </row>
    <row r="1840" spans="2:6">
      <c r="B1840" s="22"/>
      <c r="C1840" s="22"/>
      <c r="D1840" s="22"/>
      <c r="E1840" s="22"/>
      <c r="F1840" s="22"/>
    </row>
    <row r="1841" spans="2:6">
      <c r="B1841" s="22"/>
      <c r="C1841" s="22"/>
      <c r="D1841" s="22"/>
      <c r="E1841" s="22"/>
      <c r="F1841" s="22"/>
    </row>
    <row r="1842" spans="2:6">
      <c r="B1842" s="22"/>
      <c r="C1842" s="22"/>
      <c r="D1842" s="22"/>
      <c r="E1842" s="22"/>
      <c r="F1842" s="22"/>
    </row>
    <row r="1843" spans="2:6">
      <c r="B1843" s="22"/>
      <c r="C1843" s="22"/>
      <c r="D1843" s="22"/>
      <c r="E1843" s="22"/>
      <c r="F1843" s="22"/>
    </row>
    <row r="1844" spans="2:6">
      <c r="B1844" s="22"/>
      <c r="C1844" s="22"/>
      <c r="D1844" s="22"/>
      <c r="E1844" s="22"/>
      <c r="F1844" s="22"/>
    </row>
    <row r="1845" spans="2:6">
      <c r="B1845" s="22"/>
      <c r="C1845" s="22"/>
      <c r="D1845" s="22"/>
      <c r="E1845" s="22"/>
      <c r="F1845" s="22"/>
    </row>
    <row r="1846" spans="2:6">
      <c r="B1846" s="22"/>
      <c r="C1846" s="22"/>
      <c r="D1846" s="22"/>
      <c r="E1846" s="22"/>
      <c r="F1846" s="22"/>
    </row>
    <row r="1847" spans="2:6">
      <c r="B1847" s="22"/>
      <c r="C1847" s="22"/>
      <c r="D1847" s="22"/>
      <c r="E1847" s="22"/>
      <c r="F1847" s="22"/>
    </row>
    <row r="1848" spans="2:6">
      <c r="B1848" s="22"/>
      <c r="C1848" s="22"/>
      <c r="D1848" s="22"/>
      <c r="E1848" s="22"/>
      <c r="F1848" s="22"/>
    </row>
    <row r="1849" spans="2:6">
      <c r="B1849" s="22"/>
      <c r="C1849" s="22"/>
      <c r="D1849" s="22"/>
      <c r="E1849" s="22"/>
      <c r="F1849" s="22"/>
    </row>
    <row r="1850" spans="2:6">
      <c r="B1850" s="22"/>
      <c r="C1850" s="22"/>
      <c r="D1850" s="22"/>
      <c r="E1850" s="22"/>
      <c r="F1850" s="22"/>
    </row>
    <row r="1851" spans="2:6">
      <c r="B1851" s="22"/>
      <c r="C1851" s="22"/>
      <c r="D1851" s="22"/>
      <c r="E1851" s="22"/>
      <c r="F1851" s="22"/>
    </row>
    <row r="1852" spans="2:6">
      <c r="B1852" s="22"/>
      <c r="C1852" s="22"/>
      <c r="D1852" s="22"/>
      <c r="E1852" s="22"/>
      <c r="F1852" s="22"/>
    </row>
    <row r="1853" spans="2:6">
      <c r="B1853" s="22"/>
      <c r="C1853" s="22"/>
      <c r="D1853" s="22"/>
      <c r="E1853" s="22"/>
      <c r="F1853" s="22"/>
    </row>
    <row r="1854" spans="2:6">
      <c r="B1854" s="22"/>
      <c r="C1854" s="22"/>
      <c r="D1854" s="22"/>
      <c r="E1854" s="22"/>
      <c r="F1854" s="22"/>
    </row>
    <row r="1855" spans="2:6">
      <c r="B1855" s="22"/>
      <c r="C1855" s="22"/>
      <c r="D1855" s="22"/>
      <c r="E1855" s="22"/>
      <c r="F1855" s="22"/>
    </row>
    <row r="1856" spans="2:6">
      <c r="B1856" s="22"/>
      <c r="C1856" s="22"/>
      <c r="D1856" s="22"/>
      <c r="E1856" s="22"/>
      <c r="F1856" s="22"/>
    </row>
    <row r="1857" spans="2:6">
      <c r="B1857" s="22"/>
      <c r="C1857" s="22"/>
      <c r="D1857" s="22"/>
      <c r="E1857" s="22"/>
      <c r="F1857" s="22"/>
    </row>
    <row r="1858" spans="2:6">
      <c r="B1858" s="22"/>
      <c r="C1858" s="22"/>
      <c r="D1858" s="22"/>
      <c r="E1858" s="22"/>
      <c r="F1858" s="22"/>
    </row>
    <row r="1859" spans="2:6">
      <c r="B1859" s="22"/>
      <c r="C1859" s="22"/>
      <c r="D1859" s="22"/>
      <c r="E1859" s="22"/>
      <c r="F1859" s="22"/>
    </row>
    <row r="1860" spans="2:6">
      <c r="B1860" s="22"/>
      <c r="C1860" s="22"/>
      <c r="D1860" s="22"/>
      <c r="E1860" s="22"/>
      <c r="F1860" s="22"/>
    </row>
    <row r="1861" spans="2:6">
      <c r="B1861" s="22"/>
      <c r="C1861" s="22"/>
      <c r="D1861" s="22"/>
      <c r="E1861" s="22"/>
      <c r="F1861" s="22"/>
    </row>
    <row r="1862" spans="2:6">
      <c r="B1862" s="22"/>
      <c r="C1862" s="22"/>
      <c r="D1862" s="22"/>
      <c r="E1862" s="22"/>
      <c r="F1862" s="22"/>
    </row>
    <row r="1863" spans="2:6">
      <c r="B1863" s="22"/>
      <c r="C1863" s="22"/>
      <c r="D1863" s="22"/>
      <c r="E1863" s="22"/>
      <c r="F1863" s="22"/>
    </row>
    <row r="1864" spans="2:6">
      <c r="B1864" s="22"/>
      <c r="C1864" s="22"/>
      <c r="D1864" s="22"/>
      <c r="E1864" s="22"/>
      <c r="F1864" s="22"/>
    </row>
    <row r="1865" spans="2:6">
      <c r="B1865" s="22"/>
      <c r="C1865" s="22"/>
      <c r="D1865" s="22"/>
      <c r="E1865" s="22"/>
      <c r="F1865" s="22"/>
    </row>
    <row r="1866" spans="2:6">
      <c r="B1866" s="22"/>
      <c r="C1866" s="22"/>
      <c r="D1866" s="22"/>
      <c r="E1866" s="22"/>
      <c r="F1866" s="22"/>
    </row>
    <row r="1867" spans="2:6">
      <c r="B1867" s="22"/>
      <c r="C1867" s="22"/>
      <c r="D1867" s="22"/>
      <c r="E1867" s="22"/>
      <c r="F1867" s="22"/>
    </row>
    <row r="1868" spans="2:6">
      <c r="B1868" s="22"/>
      <c r="C1868" s="22"/>
      <c r="D1868" s="22"/>
      <c r="E1868" s="22"/>
      <c r="F1868" s="22"/>
    </row>
    <row r="1869" spans="2:6">
      <c r="B1869" s="22"/>
      <c r="C1869" s="22"/>
      <c r="D1869" s="22"/>
      <c r="E1869" s="22"/>
      <c r="F1869" s="22"/>
    </row>
    <row r="1870" spans="2:6">
      <c r="B1870" s="22"/>
      <c r="C1870" s="22"/>
      <c r="D1870" s="22"/>
      <c r="E1870" s="22"/>
      <c r="F1870" s="22"/>
    </row>
    <row r="1871" spans="2:6">
      <c r="B1871" s="22"/>
      <c r="C1871" s="22"/>
      <c r="D1871" s="22"/>
      <c r="E1871" s="22"/>
      <c r="F1871" s="22"/>
    </row>
    <row r="1872" spans="2:6">
      <c r="B1872" s="22"/>
      <c r="C1872" s="22"/>
      <c r="D1872" s="22"/>
      <c r="E1872" s="22"/>
      <c r="F1872" s="22"/>
    </row>
    <row r="1873" spans="2:6">
      <c r="B1873" s="22"/>
      <c r="C1873" s="22"/>
      <c r="D1873" s="22"/>
      <c r="E1873" s="22"/>
      <c r="F1873" s="22"/>
    </row>
    <row r="1874" spans="2:6">
      <c r="B1874" s="22"/>
      <c r="C1874" s="22"/>
      <c r="D1874" s="22"/>
      <c r="E1874" s="22"/>
      <c r="F1874" s="22"/>
    </row>
    <row r="1875" spans="2:6">
      <c r="B1875" s="22"/>
      <c r="C1875" s="22"/>
      <c r="D1875" s="22"/>
      <c r="E1875" s="22"/>
      <c r="F1875" s="22"/>
    </row>
    <row r="1876" spans="2:6">
      <c r="B1876" s="22"/>
      <c r="C1876" s="22"/>
      <c r="D1876" s="22"/>
      <c r="E1876" s="22"/>
      <c r="F1876" s="22"/>
    </row>
    <row r="1877" spans="2:6">
      <c r="B1877" s="22"/>
      <c r="C1877" s="22"/>
      <c r="D1877" s="22"/>
      <c r="E1877" s="22"/>
      <c r="F1877" s="22"/>
    </row>
    <row r="1878" spans="2:6">
      <c r="B1878" s="22"/>
      <c r="C1878" s="22"/>
      <c r="D1878" s="22"/>
      <c r="E1878" s="22"/>
      <c r="F1878" s="22"/>
    </row>
    <row r="1879" spans="2:6">
      <c r="B1879" s="22"/>
      <c r="C1879" s="22"/>
      <c r="D1879" s="22"/>
      <c r="E1879" s="22"/>
      <c r="F1879" s="22"/>
    </row>
    <row r="1880" spans="2:6">
      <c r="B1880" s="22"/>
      <c r="C1880" s="22"/>
      <c r="D1880" s="22"/>
      <c r="E1880" s="22"/>
      <c r="F1880" s="22"/>
    </row>
    <row r="1881" spans="2:6">
      <c r="B1881" s="22"/>
      <c r="C1881" s="22"/>
      <c r="D1881" s="22"/>
      <c r="E1881" s="22"/>
      <c r="F1881" s="22"/>
    </row>
    <row r="1882" spans="2:6">
      <c r="B1882" s="22"/>
      <c r="C1882" s="22"/>
      <c r="D1882" s="22"/>
      <c r="E1882" s="22"/>
      <c r="F1882" s="22"/>
    </row>
    <row r="1883" spans="2:6">
      <c r="B1883" s="22"/>
      <c r="C1883" s="22"/>
      <c r="D1883" s="22"/>
      <c r="E1883" s="22"/>
      <c r="F1883" s="22"/>
    </row>
    <row r="1884" spans="2:6">
      <c r="B1884" s="22"/>
      <c r="C1884" s="22"/>
      <c r="D1884" s="22"/>
      <c r="E1884" s="22"/>
      <c r="F1884" s="22"/>
    </row>
    <row r="1885" spans="2:6">
      <c r="B1885" s="22"/>
      <c r="C1885" s="22"/>
      <c r="D1885" s="22"/>
      <c r="E1885" s="22"/>
      <c r="F1885" s="22"/>
    </row>
    <row r="1886" spans="2:6">
      <c r="B1886" s="22"/>
      <c r="C1886" s="22"/>
      <c r="D1886" s="22"/>
      <c r="E1886" s="22"/>
      <c r="F1886" s="22"/>
    </row>
    <row r="1887" spans="2:6">
      <c r="B1887" s="22"/>
      <c r="C1887" s="22"/>
      <c r="D1887" s="22"/>
      <c r="E1887" s="22"/>
      <c r="F1887" s="22"/>
    </row>
    <row r="1888" spans="2:6">
      <c r="B1888" s="22"/>
      <c r="C1888" s="22"/>
      <c r="D1888" s="22"/>
      <c r="E1888" s="22"/>
      <c r="F1888" s="22"/>
    </row>
    <row r="1889" spans="2:6">
      <c r="B1889" s="22"/>
      <c r="C1889" s="22"/>
      <c r="D1889" s="22"/>
      <c r="E1889" s="22"/>
      <c r="F1889" s="22"/>
    </row>
    <row r="1890" spans="2:6">
      <c r="B1890" s="22"/>
      <c r="C1890" s="22"/>
      <c r="D1890" s="22"/>
      <c r="E1890" s="22"/>
      <c r="F1890" s="22"/>
    </row>
    <row r="1891" spans="2:6">
      <c r="B1891" s="22"/>
      <c r="C1891" s="22"/>
      <c r="D1891" s="22"/>
      <c r="E1891" s="22"/>
      <c r="F1891" s="22"/>
    </row>
    <row r="1892" spans="2:6">
      <c r="B1892" s="22"/>
      <c r="C1892" s="22"/>
      <c r="D1892" s="22"/>
      <c r="E1892" s="22"/>
      <c r="F1892" s="22"/>
    </row>
    <row r="1893" spans="2:6">
      <c r="B1893" s="22"/>
      <c r="C1893" s="22"/>
      <c r="D1893" s="22"/>
      <c r="E1893" s="22"/>
      <c r="F1893" s="22"/>
    </row>
    <row r="1894" spans="2:6">
      <c r="B1894" s="22"/>
      <c r="C1894" s="22"/>
      <c r="D1894" s="22"/>
      <c r="E1894" s="22"/>
      <c r="F1894" s="22"/>
    </row>
    <row r="1895" spans="2:6">
      <c r="B1895" s="22"/>
      <c r="C1895" s="22"/>
      <c r="D1895" s="22"/>
      <c r="E1895" s="22"/>
      <c r="F1895" s="22"/>
    </row>
    <row r="1896" spans="2:6">
      <c r="B1896" s="22"/>
      <c r="C1896" s="22"/>
      <c r="D1896" s="22"/>
      <c r="E1896" s="22"/>
      <c r="F1896" s="22"/>
    </row>
    <row r="1897" spans="2:6">
      <c r="B1897" s="22"/>
      <c r="C1897" s="22"/>
      <c r="D1897" s="22"/>
      <c r="E1897" s="22"/>
      <c r="F1897" s="22"/>
    </row>
    <row r="1898" spans="2:6">
      <c r="B1898" s="22"/>
      <c r="C1898" s="22"/>
      <c r="D1898" s="22"/>
      <c r="E1898" s="22"/>
      <c r="F1898" s="22"/>
    </row>
    <row r="1899" spans="2:6">
      <c r="B1899" s="22"/>
      <c r="C1899" s="22"/>
      <c r="D1899" s="22"/>
      <c r="E1899" s="22"/>
      <c r="F1899" s="22"/>
    </row>
    <row r="1900" spans="2:6">
      <c r="B1900" s="22"/>
      <c r="C1900" s="22"/>
      <c r="D1900" s="22"/>
      <c r="E1900" s="22"/>
      <c r="F1900" s="22"/>
    </row>
    <row r="1901" spans="2:6">
      <c r="B1901" s="22"/>
      <c r="C1901" s="22"/>
      <c r="D1901" s="22"/>
      <c r="E1901" s="22"/>
      <c r="F1901" s="22"/>
    </row>
    <row r="1902" spans="2:6">
      <c r="B1902" s="22"/>
      <c r="C1902" s="22"/>
      <c r="D1902" s="22"/>
      <c r="E1902" s="22"/>
      <c r="F1902" s="22"/>
    </row>
    <row r="1903" spans="2:6">
      <c r="B1903" s="22"/>
      <c r="C1903" s="22"/>
      <c r="D1903" s="22"/>
      <c r="E1903" s="22"/>
      <c r="F1903" s="22"/>
    </row>
    <row r="1904" spans="2:6">
      <c r="B1904" s="22"/>
      <c r="C1904" s="22"/>
      <c r="D1904" s="22"/>
      <c r="E1904" s="22"/>
      <c r="F1904" s="22"/>
    </row>
    <row r="1905" spans="2:6">
      <c r="B1905" s="22"/>
      <c r="C1905" s="22"/>
      <c r="D1905" s="22"/>
      <c r="E1905" s="22"/>
      <c r="F1905" s="22"/>
    </row>
    <row r="1906" spans="2:6">
      <c r="B1906" s="22"/>
      <c r="C1906" s="22"/>
      <c r="D1906" s="22"/>
      <c r="E1906" s="22"/>
      <c r="F1906" s="22"/>
    </row>
    <row r="1907" spans="2:6">
      <c r="B1907" s="22"/>
      <c r="C1907" s="22"/>
      <c r="D1907" s="22"/>
      <c r="E1907" s="22"/>
      <c r="F1907" s="22"/>
    </row>
    <row r="1908" spans="2:6">
      <c r="B1908" s="22"/>
      <c r="C1908" s="22"/>
      <c r="D1908" s="22"/>
      <c r="E1908" s="22"/>
      <c r="F1908" s="22"/>
    </row>
    <row r="1909" spans="2:6">
      <c r="B1909" s="22"/>
      <c r="C1909" s="22"/>
      <c r="D1909" s="22"/>
      <c r="E1909" s="22"/>
      <c r="F1909" s="22"/>
    </row>
    <row r="1910" spans="2:6">
      <c r="B1910" s="22"/>
      <c r="C1910" s="22"/>
      <c r="D1910" s="22"/>
      <c r="E1910" s="22"/>
      <c r="F1910" s="22"/>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36"/>
  <sheetViews>
    <sheetView zoomScale="85" zoomScaleNormal="85" workbookViewId="0"/>
  </sheetViews>
  <sheetFormatPr defaultRowHeight="15"/>
  <cols>
    <col min="1" max="1" width="92.85546875" style="88" customWidth="1"/>
    <col min="2" max="8" width="12.140625" style="22" customWidth="1"/>
    <col min="9" max="9" width="12.140625" style="122" customWidth="1"/>
    <col min="10" max="32" width="12.140625" style="22" customWidth="1"/>
    <col min="33" max="256" width="9.140625" style="520"/>
    <col min="257" max="257" width="92.85546875" style="520" customWidth="1"/>
    <col min="258" max="265" width="15.7109375" style="520" customWidth="1"/>
    <col min="266" max="287" width="9.140625" style="520"/>
    <col min="288" max="288" width="11.85546875" style="520" customWidth="1"/>
    <col min="289" max="512" width="9.140625" style="520"/>
    <col min="513" max="513" width="92.85546875" style="520" customWidth="1"/>
    <col min="514" max="521" width="15.7109375" style="520" customWidth="1"/>
    <col min="522" max="543" width="9.140625" style="520"/>
    <col min="544" max="544" width="11.85546875" style="520" customWidth="1"/>
    <col min="545" max="768" width="9.140625" style="520"/>
    <col min="769" max="769" width="92.85546875" style="520" customWidth="1"/>
    <col min="770" max="777" width="15.7109375" style="520" customWidth="1"/>
    <col min="778" max="799" width="9.140625" style="520"/>
    <col min="800" max="800" width="11.85546875" style="520" customWidth="1"/>
    <col min="801" max="1024" width="9.140625" style="520"/>
    <col min="1025" max="1025" width="92.85546875" style="520" customWidth="1"/>
    <col min="1026" max="1033" width="15.7109375" style="520" customWidth="1"/>
    <col min="1034" max="1055" width="9.140625" style="520"/>
    <col min="1056" max="1056" width="11.85546875" style="520" customWidth="1"/>
    <col min="1057" max="1280" width="9.140625" style="520"/>
    <col min="1281" max="1281" width="92.85546875" style="520" customWidth="1"/>
    <col min="1282" max="1289" width="15.7109375" style="520" customWidth="1"/>
    <col min="1290" max="1311" width="9.140625" style="520"/>
    <col min="1312" max="1312" width="11.85546875" style="520" customWidth="1"/>
    <col min="1313" max="1536" width="9.140625" style="520"/>
    <col min="1537" max="1537" width="92.85546875" style="520" customWidth="1"/>
    <col min="1538" max="1545" width="15.7109375" style="520" customWidth="1"/>
    <col min="1546" max="1567" width="9.140625" style="520"/>
    <col min="1568" max="1568" width="11.85546875" style="520" customWidth="1"/>
    <col min="1569" max="1792" width="9.140625" style="520"/>
    <col min="1793" max="1793" width="92.85546875" style="520" customWidth="1"/>
    <col min="1794" max="1801" width="15.7109375" style="520" customWidth="1"/>
    <col min="1802" max="1823" width="9.140625" style="520"/>
    <col min="1824" max="1824" width="11.85546875" style="520" customWidth="1"/>
    <col min="1825" max="2048" width="9.140625" style="520"/>
    <col min="2049" max="2049" width="92.85546875" style="520" customWidth="1"/>
    <col min="2050" max="2057" width="15.7109375" style="520" customWidth="1"/>
    <col min="2058" max="2079" width="9.140625" style="520"/>
    <col min="2080" max="2080" width="11.85546875" style="520" customWidth="1"/>
    <col min="2081" max="2304" width="9.140625" style="520"/>
    <col min="2305" max="2305" width="92.85546875" style="520" customWidth="1"/>
    <col min="2306" max="2313" width="15.7109375" style="520" customWidth="1"/>
    <col min="2314" max="2335" width="9.140625" style="520"/>
    <col min="2336" max="2336" width="11.85546875" style="520" customWidth="1"/>
    <col min="2337" max="2560" width="9.140625" style="520"/>
    <col min="2561" max="2561" width="92.85546875" style="520" customWidth="1"/>
    <col min="2562" max="2569" width="15.7109375" style="520" customWidth="1"/>
    <col min="2570" max="2591" width="9.140625" style="520"/>
    <col min="2592" max="2592" width="11.85546875" style="520" customWidth="1"/>
    <col min="2593" max="2816" width="9.140625" style="520"/>
    <col min="2817" max="2817" width="92.85546875" style="520" customWidth="1"/>
    <col min="2818" max="2825" width="15.7109375" style="520" customWidth="1"/>
    <col min="2826" max="2847" width="9.140625" style="520"/>
    <col min="2848" max="2848" width="11.85546875" style="520" customWidth="1"/>
    <col min="2849" max="3072" width="9.140625" style="520"/>
    <col min="3073" max="3073" width="92.85546875" style="520" customWidth="1"/>
    <col min="3074" max="3081" width="15.7109375" style="520" customWidth="1"/>
    <col min="3082" max="3103" width="9.140625" style="520"/>
    <col min="3104" max="3104" width="11.85546875" style="520" customWidth="1"/>
    <col min="3105" max="3328" width="9.140625" style="520"/>
    <col min="3329" max="3329" width="92.85546875" style="520" customWidth="1"/>
    <col min="3330" max="3337" width="15.7109375" style="520" customWidth="1"/>
    <col min="3338" max="3359" width="9.140625" style="520"/>
    <col min="3360" max="3360" width="11.85546875" style="520" customWidth="1"/>
    <col min="3361" max="3584" width="9.140625" style="520"/>
    <col min="3585" max="3585" width="92.85546875" style="520" customWidth="1"/>
    <col min="3586" max="3593" width="15.7109375" style="520" customWidth="1"/>
    <col min="3594" max="3615" width="9.140625" style="520"/>
    <col min="3616" max="3616" width="11.85546875" style="520" customWidth="1"/>
    <col min="3617" max="3840" width="9.140625" style="520"/>
    <col min="3841" max="3841" width="92.85546875" style="520" customWidth="1"/>
    <col min="3842" max="3849" width="15.7109375" style="520" customWidth="1"/>
    <col min="3850" max="3871" width="9.140625" style="520"/>
    <col min="3872" max="3872" width="11.85546875" style="520" customWidth="1"/>
    <col min="3873" max="4096" width="9.140625" style="520"/>
    <col min="4097" max="4097" width="92.85546875" style="520" customWidth="1"/>
    <col min="4098" max="4105" width="15.7109375" style="520" customWidth="1"/>
    <col min="4106" max="4127" width="9.140625" style="520"/>
    <col min="4128" max="4128" width="11.85546875" style="520" customWidth="1"/>
    <col min="4129" max="4352" width="9.140625" style="520"/>
    <col min="4353" max="4353" width="92.85546875" style="520" customWidth="1"/>
    <col min="4354" max="4361" width="15.7109375" style="520" customWidth="1"/>
    <col min="4362" max="4383" width="9.140625" style="520"/>
    <col min="4384" max="4384" width="11.85546875" style="520" customWidth="1"/>
    <col min="4385" max="4608" width="9.140625" style="520"/>
    <col min="4609" max="4609" width="92.85546875" style="520" customWidth="1"/>
    <col min="4610" max="4617" width="15.7109375" style="520" customWidth="1"/>
    <col min="4618" max="4639" width="9.140625" style="520"/>
    <col min="4640" max="4640" width="11.85546875" style="520" customWidth="1"/>
    <col min="4641" max="4864" width="9.140625" style="520"/>
    <col min="4865" max="4865" width="92.85546875" style="520" customWidth="1"/>
    <col min="4866" max="4873" width="15.7109375" style="520" customWidth="1"/>
    <col min="4874" max="4895" width="9.140625" style="520"/>
    <col min="4896" max="4896" width="11.85546875" style="520" customWidth="1"/>
    <col min="4897" max="5120" width="9.140625" style="520"/>
    <col min="5121" max="5121" width="92.85546875" style="520" customWidth="1"/>
    <col min="5122" max="5129" width="15.7109375" style="520" customWidth="1"/>
    <col min="5130" max="5151" width="9.140625" style="520"/>
    <col min="5152" max="5152" width="11.85546875" style="520" customWidth="1"/>
    <col min="5153" max="5376" width="9.140625" style="520"/>
    <col min="5377" max="5377" width="92.85546875" style="520" customWidth="1"/>
    <col min="5378" max="5385" width="15.7109375" style="520" customWidth="1"/>
    <col min="5386" max="5407" width="9.140625" style="520"/>
    <col min="5408" max="5408" width="11.85546875" style="520" customWidth="1"/>
    <col min="5409" max="5632" width="9.140625" style="520"/>
    <col min="5633" max="5633" width="92.85546875" style="520" customWidth="1"/>
    <col min="5634" max="5641" width="15.7109375" style="520" customWidth="1"/>
    <col min="5642" max="5663" width="9.140625" style="520"/>
    <col min="5664" max="5664" width="11.85546875" style="520" customWidth="1"/>
    <col min="5665" max="5888" width="9.140625" style="520"/>
    <col min="5889" max="5889" width="92.85546875" style="520" customWidth="1"/>
    <col min="5890" max="5897" width="15.7109375" style="520" customWidth="1"/>
    <col min="5898" max="5919" width="9.140625" style="520"/>
    <col min="5920" max="5920" width="11.85546875" style="520" customWidth="1"/>
    <col min="5921" max="6144" width="9.140625" style="520"/>
    <col min="6145" max="6145" width="92.85546875" style="520" customWidth="1"/>
    <col min="6146" max="6153" width="15.7109375" style="520" customWidth="1"/>
    <col min="6154" max="6175" width="9.140625" style="520"/>
    <col min="6176" max="6176" width="11.85546875" style="520" customWidth="1"/>
    <col min="6177" max="6400" width="9.140625" style="520"/>
    <col min="6401" max="6401" width="92.85546875" style="520" customWidth="1"/>
    <col min="6402" max="6409" width="15.7109375" style="520" customWidth="1"/>
    <col min="6410" max="6431" width="9.140625" style="520"/>
    <col min="6432" max="6432" width="11.85546875" style="520" customWidth="1"/>
    <col min="6433" max="6656" width="9.140625" style="520"/>
    <col min="6657" max="6657" width="92.85546875" style="520" customWidth="1"/>
    <col min="6658" max="6665" width="15.7109375" style="520" customWidth="1"/>
    <col min="6666" max="6687" width="9.140625" style="520"/>
    <col min="6688" max="6688" width="11.85546875" style="520" customWidth="1"/>
    <col min="6689" max="6912" width="9.140625" style="520"/>
    <col min="6913" max="6913" width="92.85546875" style="520" customWidth="1"/>
    <col min="6914" max="6921" width="15.7109375" style="520" customWidth="1"/>
    <col min="6922" max="6943" width="9.140625" style="520"/>
    <col min="6944" max="6944" width="11.85546875" style="520" customWidth="1"/>
    <col min="6945" max="7168" width="9.140625" style="520"/>
    <col min="7169" max="7169" width="92.85546875" style="520" customWidth="1"/>
    <col min="7170" max="7177" width="15.7109375" style="520" customWidth="1"/>
    <col min="7178" max="7199" width="9.140625" style="520"/>
    <col min="7200" max="7200" width="11.85546875" style="520" customWidth="1"/>
    <col min="7201" max="7424" width="9.140625" style="520"/>
    <col min="7425" max="7425" width="92.85546875" style="520" customWidth="1"/>
    <col min="7426" max="7433" width="15.7109375" style="520" customWidth="1"/>
    <col min="7434" max="7455" width="9.140625" style="520"/>
    <col min="7456" max="7456" width="11.85546875" style="520" customWidth="1"/>
    <col min="7457" max="7680" width="9.140625" style="520"/>
    <col min="7681" max="7681" width="92.85546875" style="520" customWidth="1"/>
    <col min="7682" max="7689" width="15.7109375" style="520" customWidth="1"/>
    <col min="7690" max="7711" width="9.140625" style="520"/>
    <col min="7712" max="7712" width="11.85546875" style="520" customWidth="1"/>
    <col min="7713" max="7936" width="9.140625" style="520"/>
    <col min="7937" max="7937" width="92.85546875" style="520" customWidth="1"/>
    <col min="7938" max="7945" width="15.7109375" style="520" customWidth="1"/>
    <col min="7946" max="7967" width="9.140625" style="520"/>
    <col min="7968" max="7968" width="11.85546875" style="520" customWidth="1"/>
    <col min="7969" max="8192" width="9.140625" style="520"/>
    <col min="8193" max="8193" width="92.85546875" style="520" customWidth="1"/>
    <col min="8194" max="8201" width="15.7109375" style="520" customWidth="1"/>
    <col min="8202" max="8223" width="9.140625" style="520"/>
    <col min="8224" max="8224" width="11.85546875" style="520" customWidth="1"/>
    <col min="8225" max="8448" width="9.140625" style="520"/>
    <col min="8449" max="8449" width="92.85546875" style="520" customWidth="1"/>
    <col min="8450" max="8457" width="15.7109375" style="520" customWidth="1"/>
    <col min="8458" max="8479" width="9.140625" style="520"/>
    <col min="8480" max="8480" width="11.85546875" style="520" customWidth="1"/>
    <col min="8481" max="8704" width="9.140625" style="520"/>
    <col min="8705" max="8705" width="92.85546875" style="520" customWidth="1"/>
    <col min="8706" max="8713" width="15.7109375" style="520" customWidth="1"/>
    <col min="8714" max="8735" width="9.140625" style="520"/>
    <col min="8736" max="8736" width="11.85546875" style="520" customWidth="1"/>
    <col min="8737" max="8960" width="9.140625" style="520"/>
    <col min="8961" max="8961" width="92.85546875" style="520" customWidth="1"/>
    <col min="8962" max="8969" width="15.7109375" style="520" customWidth="1"/>
    <col min="8970" max="8991" width="9.140625" style="520"/>
    <col min="8992" max="8992" width="11.85546875" style="520" customWidth="1"/>
    <col min="8993" max="9216" width="9.140625" style="520"/>
    <col min="9217" max="9217" width="92.85546875" style="520" customWidth="1"/>
    <col min="9218" max="9225" width="15.7109375" style="520" customWidth="1"/>
    <col min="9226" max="9247" width="9.140625" style="520"/>
    <col min="9248" max="9248" width="11.85546875" style="520" customWidth="1"/>
    <col min="9249" max="9472" width="9.140625" style="520"/>
    <col min="9473" max="9473" width="92.85546875" style="520" customWidth="1"/>
    <col min="9474" max="9481" width="15.7109375" style="520" customWidth="1"/>
    <col min="9482" max="9503" width="9.140625" style="520"/>
    <col min="9504" max="9504" width="11.85546875" style="520" customWidth="1"/>
    <col min="9505" max="9728" width="9.140625" style="520"/>
    <col min="9729" max="9729" width="92.85546875" style="520" customWidth="1"/>
    <col min="9730" max="9737" width="15.7109375" style="520" customWidth="1"/>
    <col min="9738" max="9759" width="9.140625" style="520"/>
    <col min="9760" max="9760" width="11.85546875" style="520" customWidth="1"/>
    <col min="9761" max="9984" width="9.140625" style="520"/>
    <col min="9985" max="9985" width="92.85546875" style="520" customWidth="1"/>
    <col min="9986" max="9993" width="15.7109375" style="520" customWidth="1"/>
    <col min="9994" max="10015" width="9.140625" style="520"/>
    <col min="10016" max="10016" width="11.85546875" style="520" customWidth="1"/>
    <col min="10017" max="10240" width="9.140625" style="520"/>
    <col min="10241" max="10241" width="92.85546875" style="520" customWidth="1"/>
    <col min="10242" max="10249" width="15.7109375" style="520" customWidth="1"/>
    <col min="10250" max="10271" width="9.140625" style="520"/>
    <col min="10272" max="10272" width="11.85546875" style="520" customWidth="1"/>
    <col min="10273" max="10496" width="9.140625" style="520"/>
    <col min="10497" max="10497" width="92.85546875" style="520" customWidth="1"/>
    <col min="10498" max="10505" width="15.7109375" style="520" customWidth="1"/>
    <col min="10506" max="10527" width="9.140625" style="520"/>
    <col min="10528" max="10528" width="11.85546875" style="520" customWidth="1"/>
    <col min="10529" max="10752" width="9.140625" style="520"/>
    <col min="10753" max="10753" width="92.85546875" style="520" customWidth="1"/>
    <col min="10754" max="10761" width="15.7109375" style="520" customWidth="1"/>
    <col min="10762" max="10783" width="9.140625" style="520"/>
    <col min="10784" max="10784" width="11.85546875" style="520" customWidth="1"/>
    <col min="10785" max="11008" width="9.140625" style="520"/>
    <col min="11009" max="11009" width="92.85546875" style="520" customWidth="1"/>
    <col min="11010" max="11017" width="15.7109375" style="520" customWidth="1"/>
    <col min="11018" max="11039" width="9.140625" style="520"/>
    <col min="11040" max="11040" width="11.85546875" style="520" customWidth="1"/>
    <col min="11041" max="11264" width="9.140625" style="520"/>
    <col min="11265" max="11265" width="92.85546875" style="520" customWidth="1"/>
    <col min="11266" max="11273" width="15.7109375" style="520" customWidth="1"/>
    <col min="11274" max="11295" width="9.140625" style="520"/>
    <col min="11296" max="11296" width="11.85546875" style="520" customWidth="1"/>
    <col min="11297" max="11520" width="9.140625" style="520"/>
    <col min="11521" max="11521" width="92.85546875" style="520" customWidth="1"/>
    <col min="11522" max="11529" width="15.7109375" style="520" customWidth="1"/>
    <col min="11530" max="11551" width="9.140625" style="520"/>
    <col min="11552" max="11552" width="11.85546875" style="520" customWidth="1"/>
    <col min="11553" max="11776" width="9.140625" style="520"/>
    <col min="11777" max="11777" width="92.85546875" style="520" customWidth="1"/>
    <col min="11778" max="11785" width="15.7109375" style="520" customWidth="1"/>
    <col min="11786" max="11807" width="9.140625" style="520"/>
    <col min="11808" max="11808" width="11.85546875" style="520" customWidth="1"/>
    <col min="11809" max="12032" width="9.140625" style="520"/>
    <col min="12033" max="12033" width="92.85546875" style="520" customWidth="1"/>
    <col min="12034" max="12041" width="15.7109375" style="520" customWidth="1"/>
    <col min="12042" max="12063" width="9.140625" style="520"/>
    <col min="12064" max="12064" width="11.85546875" style="520" customWidth="1"/>
    <col min="12065" max="12288" width="9.140625" style="520"/>
    <col min="12289" max="12289" width="92.85546875" style="520" customWidth="1"/>
    <col min="12290" max="12297" width="15.7109375" style="520" customWidth="1"/>
    <col min="12298" max="12319" width="9.140625" style="520"/>
    <col min="12320" max="12320" width="11.85546875" style="520" customWidth="1"/>
    <col min="12321" max="12544" width="9.140625" style="520"/>
    <col min="12545" max="12545" width="92.85546875" style="520" customWidth="1"/>
    <col min="12546" max="12553" width="15.7109375" style="520" customWidth="1"/>
    <col min="12554" max="12575" width="9.140625" style="520"/>
    <col min="12576" max="12576" width="11.85546875" style="520" customWidth="1"/>
    <col min="12577" max="12800" width="9.140625" style="520"/>
    <col min="12801" max="12801" width="92.85546875" style="520" customWidth="1"/>
    <col min="12802" max="12809" width="15.7109375" style="520" customWidth="1"/>
    <col min="12810" max="12831" width="9.140625" style="520"/>
    <col min="12832" max="12832" width="11.85546875" style="520" customWidth="1"/>
    <col min="12833" max="13056" width="9.140625" style="520"/>
    <col min="13057" max="13057" width="92.85546875" style="520" customWidth="1"/>
    <col min="13058" max="13065" width="15.7109375" style="520" customWidth="1"/>
    <col min="13066" max="13087" width="9.140625" style="520"/>
    <col min="13088" max="13088" width="11.85546875" style="520" customWidth="1"/>
    <col min="13089" max="13312" width="9.140625" style="520"/>
    <col min="13313" max="13313" width="92.85546875" style="520" customWidth="1"/>
    <col min="13314" max="13321" width="15.7109375" style="520" customWidth="1"/>
    <col min="13322" max="13343" width="9.140625" style="520"/>
    <col min="13344" max="13344" width="11.85546875" style="520" customWidth="1"/>
    <col min="13345" max="13568" width="9.140625" style="520"/>
    <col min="13569" max="13569" width="92.85546875" style="520" customWidth="1"/>
    <col min="13570" max="13577" width="15.7109375" style="520" customWidth="1"/>
    <col min="13578" max="13599" width="9.140625" style="520"/>
    <col min="13600" max="13600" width="11.85546875" style="520" customWidth="1"/>
    <col min="13601" max="13824" width="9.140625" style="520"/>
    <col min="13825" max="13825" width="92.85546875" style="520" customWidth="1"/>
    <col min="13826" max="13833" width="15.7109375" style="520" customWidth="1"/>
    <col min="13834" max="13855" width="9.140625" style="520"/>
    <col min="13856" max="13856" width="11.85546875" style="520" customWidth="1"/>
    <col min="13857" max="14080" width="9.140625" style="520"/>
    <col min="14081" max="14081" width="92.85546875" style="520" customWidth="1"/>
    <col min="14082" max="14089" width="15.7109375" style="520" customWidth="1"/>
    <col min="14090" max="14111" width="9.140625" style="520"/>
    <col min="14112" max="14112" width="11.85546875" style="520" customWidth="1"/>
    <col min="14113" max="14336" width="9.140625" style="520"/>
    <col min="14337" max="14337" width="92.85546875" style="520" customWidth="1"/>
    <col min="14338" max="14345" width="15.7109375" style="520" customWidth="1"/>
    <col min="14346" max="14367" width="9.140625" style="520"/>
    <col min="14368" max="14368" width="11.85546875" style="520" customWidth="1"/>
    <col min="14369" max="14592" width="9.140625" style="520"/>
    <col min="14593" max="14593" width="92.85546875" style="520" customWidth="1"/>
    <col min="14594" max="14601" width="15.7109375" style="520" customWidth="1"/>
    <col min="14602" max="14623" width="9.140625" style="520"/>
    <col min="14624" max="14624" width="11.85546875" style="520" customWidth="1"/>
    <col min="14625" max="14848" width="9.140625" style="520"/>
    <col min="14849" max="14849" width="92.85546875" style="520" customWidth="1"/>
    <col min="14850" max="14857" width="15.7109375" style="520" customWidth="1"/>
    <col min="14858" max="14879" width="9.140625" style="520"/>
    <col min="14880" max="14880" width="11.85546875" style="520" customWidth="1"/>
    <col min="14881" max="15104" width="9.140625" style="520"/>
    <col min="15105" max="15105" width="92.85546875" style="520" customWidth="1"/>
    <col min="15106" max="15113" width="15.7109375" style="520" customWidth="1"/>
    <col min="15114" max="15135" width="9.140625" style="520"/>
    <col min="15136" max="15136" width="11.85546875" style="520" customWidth="1"/>
    <col min="15137" max="15360" width="9.140625" style="520"/>
    <col min="15361" max="15361" width="92.85546875" style="520" customWidth="1"/>
    <col min="15362" max="15369" width="15.7109375" style="520" customWidth="1"/>
    <col min="15370" max="15391" width="9.140625" style="520"/>
    <col min="15392" max="15392" width="11.85546875" style="520" customWidth="1"/>
    <col min="15393" max="15616" width="9.140625" style="520"/>
    <col min="15617" max="15617" width="92.85546875" style="520" customWidth="1"/>
    <col min="15618" max="15625" width="15.7109375" style="520" customWidth="1"/>
    <col min="15626" max="15647" width="9.140625" style="520"/>
    <col min="15648" max="15648" width="11.85546875" style="520" customWidth="1"/>
    <col min="15649" max="15872" width="9.140625" style="520"/>
    <col min="15873" max="15873" width="92.85546875" style="520" customWidth="1"/>
    <col min="15874" max="15881" width="15.7109375" style="520" customWidth="1"/>
    <col min="15882" max="15903" width="9.140625" style="520"/>
    <col min="15904" max="15904" width="11.85546875" style="520" customWidth="1"/>
    <col min="15905" max="16128" width="9.140625" style="520"/>
    <col min="16129" max="16129" width="92.85546875" style="520" customWidth="1"/>
    <col min="16130" max="16137" width="15.7109375" style="520" customWidth="1"/>
    <col min="16138" max="16159" width="9.140625" style="520"/>
    <col min="16160" max="16160" width="11.85546875" style="520" customWidth="1"/>
    <col min="16161" max="16384" width="9.140625" style="520"/>
  </cols>
  <sheetData>
    <row r="1" spans="1:32" s="62" customFormat="1" ht="2.25" customHeight="1">
      <c r="A1" s="519"/>
      <c r="B1" s="1108"/>
      <c r="C1" s="1108"/>
      <c r="D1" s="1108"/>
      <c r="E1" s="1108"/>
      <c r="F1" s="1108"/>
      <c r="G1" s="1108"/>
      <c r="H1" s="1108"/>
      <c r="I1" s="1108"/>
      <c r="J1" s="1108"/>
      <c r="K1" s="1108"/>
      <c r="L1" s="1108"/>
      <c r="M1" s="1108"/>
      <c r="N1" s="1108"/>
      <c r="O1" s="1108"/>
      <c r="P1" s="1108"/>
      <c r="Q1" s="1108"/>
      <c r="R1" s="1108"/>
      <c r="S1" s="1108"/>
      <c r="T1" s="1108"/>
      <c r="U1" s="1108"/>
      <c r="V1" s="1108"/>
      <c r="W1" s="1108"/>
      <c r="X1" s="1108"/>
      <c r="Y1" s="1108"/>
      <c r="Z1" s="1108"/>
      <c r="AA1" s="1108"/>
      <c r="AB1" s="1108"/>
      <c r="AC1" s="1108"/>
      <c r="AD1" s="1108"/>
      <c r="AE1" s="1108"/>
      <c r="AF1" s="1108"/>
    </row>
    <row r="2" spans="1:32" s="63" customFormat="1" ht="37.5" customHeight="1">
      <c r="A2" s="1184" t="s">
        <v>586</v>
      </c>
      <c r="B2" s="1184"/>
      <c r="C2" s="1184"/>
      <c r="D2" s="1184"/>
      <c r="E2" s="1184"/>
      <c r="F2" s="1184"/>
      <c r="G2" s="1184"/>
      <c r="H2" s="1184"/>
      <c r="I2" s="1184"/>
      <c r="J2" s="1184"/>
      <c r="K2" s="1184"/>
      <c r="L2" s="1184"/>
      <c r="M2" s="1184"/>
      <c r="N2" s="1184"/>
      <c r="O2" s="1184"/>
      <c r="P2" s="1184"/>
      <c r="Q2" s="1184"/>
      <c r="R2" s="1184"/>
      <c r="S2" s="1184"/>
      <c r="T2" s="1184"/>
      <c r="U2" s="1184"/>
      <c r="V2" s="1184"/>
      <c r="W2" s="1184"/>
      <c r="X2" s="1184"/>
      <c r="Y2" s="1184"/>
      <c r="Z2" s="1184"/>
      <c r="AA2" s="1184"/>
      <c r="AB2" s="1184"/>
      <c r="AC2" s="1184"/>
      <c r="AD2" s="1184"/>
      <c r="AE2" s="1184"/>
      <c r="AF2" s="1184"/>
    </row>
    <row r="3" spans="1:32" s="63" customFormat="1" ht="26.25" customHeight="1">
      <c r="A3" s="1184" t="s">
        <v>1230</v>
      </c>
      <c r="B3" s="1184"/>
      <c r="C3" s="1184"/>
      <c r="D3" s="1184"/>
      <c r="E3" s="1184"/>
      <c r="F3" s="1184"/>
      <c r="G3" s="1184"/>
      <c r="H3" s="1184"/>
      <c r="I3" s="1184"/>
      <c r="J3" s="1184"/>
      <c r="K3" s="1184"/>
      <c r="L3" s="1184"/>
      <c r="M3" s="1184"/>
      <c r="N3" s="1184"/>
      <c r="O3" s="1184"/>
      <c r="P3" s="1184"/>
      <c r="Q3" s="1184"/>
      <c r="R3" s="1184"/>
      <c r="S3" s="1184"/>
      <c r="T3" s="1184"/>
      <c r="U3" s="1184"/>
      <c r="V3" s="1184"/>
      <c r="W3" s="1184"/>
      <c r="X3" s="1184"/>
      <c r="Y3" s="1184"/>
      <c r="Z3" s="1184"/>
      <c r="AA3" s="1184"/>
      <c r="AB3" s="1184"/>
      <c r="AC3" s="1184"/>
      <c r="AD3" s="1184"/>
      <c r="AE3" s="1184"/>
      <c r="AF3" s="1184"/>
    </row>
    <row r="4" spans="1:32" s="63" customFormat="1" ht="25.5" customHeight="1">
      <c r="A4" s="1184" t="s">
        <v>578</v>
      </c>
      <c r="B4" s="1184"/>
      <c r="C4" s="1184"/>
      <c r="D4" s="1184"/>
      <c r="E4" s="1184"/>
      <c r="F4" s="1184"/>
      <c r="G4" s="1184"/>
      <c r="H4" s="1184"/>
      <c r="I4" s="1184"/>
      <c r="J4" s="1184"/>
      <c r="K4" s="1184"/>
      <c r="L4" s="1184"/>
      <c r="M4" s="1184"/>
      <c r="N4" s="1184"/>
      <c r="O4" s="1184"/>
      <c r="P4" s="1184"/>
      <c r="Q4" s="1184"/>
      <c r="R4" s="1184"/>
      <c r="S4" s="1184"/>
      <c r="T4" s="1184"/>
      <c r="U4" s="1184"/>
      <c r="V4" s="1184"/>
      <c r="W4" s="1184"/>
      <c r="X4" s="1184"/>
      <c r="Y4" s="1184"/>
      <c r="Z4" s="1184"/>
      <c r="AA4" s="1184"/>
      <c r="AB4" s="1184"/>
      <c r="AC4" s="1184"/>
      <c r="AD4" s="1184"/>
      <c r="AE4" s="1184"/>
      <c r="AF4" s="1184"/>
    </row>
    <row r="5" spans="1:32" s="64" customFormat="1" ht="47.25" customHeight="1">
      <c r="A5" s="1215" t="s">
        <v>602</v>
      </c>
      <c r="B5" s="1215"/>
      <c r="C5" s="1215"/>
      <c r="D5" s="1215"/>
      <c r="E5" s="1215"/>
      <c r="F5" s="1215"/>
      <c r="G5" s="1215"/>
      <c r="H5" s="1215"/>
      <c r="I5" s="1215"/>
      <c r="J5" s="1215"/>
      <c r="K5" s="1215"/>
      <c r="L5" s="1215"/>
      <c r="M5" s="1215"/>
      <c r="N5" s="1215"/>
      <c r="O5" s="1215"/>
      <c r="P5" s="1215"/>
      <c r="Q5" s="1215"/>
      <c r="R5" s="1215"/>
      <c r="S5" s="1215"/>
      <c r="T5" s="1215"/>
      <c r="U5" s="1215"/>
      <c r="V5" s="1215"/>
      <c r="W5" s="1215"/>
      <c r="X5" s="1215"/>
      <c r="Y5" s="1215"/>
      <c r="Z5" s="1215"/>
      <c r="AA5" s="1215"/>
      <c r="AB5" s="1215"/>
      <c r="AC5" s="1215"/>
      <c r="AD5" s="1215"/>
      <c r="AE5" s="1215"/>
      <c r="AF5" s="1215"/>
    </row>
    <row r="6" spans="1:32" ht="6" customHeight="1"/>
    <row r="7" spans="1:32" ht="4.5" customHeight="1">
      <c r="A7" s="23"/>
      <c r="B7" s="24"/>
      <c r="C7" s="24"/>
      <c r="D7" s="24"/>
      <c r="E7" s="24"/>
      <c r="F7" s="24"/>
      <c r="G7" s="24"/>
      <c r="H7" s="24"/>
      <c r="I7" s="1109"/>
    </row>
    <row r="8" spans="1:32" s="104" customFormat="1" ht="31.5">
      <c r="A8" s="695"/>
      <c r="B8" s="1053" t="s">
        <v>52</v>
      </c>
      <c r="C8" s="1053" t="s">
        <v>54</v>
      </c>
      <c r="D8" s="1053" t="s">
        <v>56</v>
      </c>
      <c r="E8" s="1053" t="s">
        <v>58</v>
      </c>
      <c r="F8" s="1053" t="s">
        <v>60</v>
      </c>
      <c r="G8" s="1053" t="s">
        <v>62</v>
      </c>
      <c r="H8" s="1053" t="s">
        <v>64</v>
      </c>
      <c r="I8" s="1053" t="s">
        <v>66</v>
      </c>
      <c r="J8" s="1053" t="s">
        <v>68</v>
      </c>
      <c r="K8" s="1053" t="s">
        <v>70</v>
      </c>
      <c r="L8" s="1053" t="s">
        <v>72</v>
      </c>
      <c r="M8" s="1053" t="s">
        <v>74</v>
      </c>
      <c r="N8" s="1053" t="s">
        <v>76</v>
      </c>
      <c r="O8" s="1053" t="s">
        <v>78</v>
      </c>
      <c r="P8" s="1053" t="s">
        <v>80</v>
      </c>
      <c r="Q8" s="1053" t="s">
        <v>82</v>
      </c>
      <c r="R8" s="1053" t="s">
        <v>84</v>
      </c>
      <c r="S8" s="1053" t="s">
        <v>86</v>
      </c>
      <c r="T8" s="1053" t="s">
        <v>88</v>
      </c>
      <c r="U8" s="1053" t="s">
        <v>90</v>
      </c>
      <c r="V8" s="1053" t="s">
        <v>92</v>
      </c>
      <c r="W8" s="1053" t="s">
        <v>94</v>
      </c>
      <c r="X8" s="1053" t="s">
        <v>96</v>
      </c>
      <c r="Y8" s="1053" t="s">
        <v>98</v>
      </c>
      <c r="Z8" s="1053" t="s">
        <v>100</v>
      </c>
      <c r="AA8" s="1053" t="s">
        <v>102</v>
      </c>
      <c r="AB8" s="1053" t="s">
        <v>104</v>
      </c>
      <c r="AC8" s="1053" t="s">
        <v>106</v>
      </c>
      <c r="AD8" s="1053" t="s">
        <v>108</v>
      </c>
      <c r="AE8" s="1053" t="s">
        <v>110</v>
      </c>
      <c r="AF8" s="1110" t="s">
        <v>604</v>
      </c>
    </row>
    <row r="9" spans="1:32" s="104" customFormat="1" ht="15.75">
      <c r="A9" s="511" t="s">
        <v>1231</v>
      </c>
      <c r="B9" s="341"/>
      <c r="C9" s="341"/>
      <c r="D9" s="341"/>
      <c r="E9" s="341"/>
      <c r="F9" s="341"/>
      <c r="G9" s="341"/>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row>
    <row r="10" spans="1:32" s="103" customFormat="1">
      <c r="A10" s="445" t="s">
        <v>274</v>
      </c>
      <c r="B10" s="100">
        <v>1731814.41958</v>
      </c>
      <c r="C10" s="100">
        <v>997892.21189999999</v>
      </c>
      <c r="D10" s="100">
        <v>532040.76249999995</v>
      </c>
      <c r="E10" s="100">
        <v>138025.43474999999</v>
      </c>
      <c r="F10" s="100">
        <v>270653.40230000002</v>
      </c>
      <c r="G10" s="100">
        <v>373718.36244</v>
      </c>
      <c r="H10" s="100">
        <v>229696.86147999999</v>
      </c>
      <c r="I10" s="100">
        <v>231334.95025999998</v>
      </c>
      <c r="J10" s="100">
        <v>199601.52025999999</v>
      </c>
      <c r="K10" s="100">
        <v>142920.09393</v>
      </c>
      <c r="L10" s="100">
        <v>127166.10418000001</v>
      </c>
      <c r="M10" s="100">
        <v>72491.885399999999</v>
      </c>
      <c r="N10" s="100">
        <v>264864.73060000001</v>
      </c>
      <c r="O10" s="100">
        <v>140842.19725</v>
      </c>
      <c r="P10" s="100">
        <v>109598.30275</v>
      </c>
      <c r="Q10" s="100">
        <v>65710.054619999995</v>
      </c>
      <c r="R10" s="100">
        <v>119223.07008</v>
      </c>
      <c r="S10" s="100">
        <v>198549.87294</v>
      </c>
      <c r="T10" s="100">
        <v>85346.493210000001</v>
      </c>
      <c r="U10" s="100">
        <v>270153.19945000001</v>
      </c>
      <c r="V10" s="100">
        <v>312910.21473000001</v>
      </c>
      <c r="W10" s="100">
        <v>148448.19483000002</v>
      </c>
      <c r="X10" s="100">
        <v>239545.96162000002</v>
      </c>
      <c r="Y10" s="100">
        <v>125379.8205</v>
      </c>
      <c r="Z10" s="100">
        <v>314670.36588999996</v>
      </c>
      <c r="AA10" s="100">
        <v>125979.04876999999</v>
      </c>
      <c r="AB10" s="100">
        <v>311234.25827999995</v>
      </c>
      <c r="AC10" s="100">
        <v>276788.05966000003</v>
      </c>
      <c r="AD10" s="100">
        <v>60083.638220000001</v>
      </c>
      <c r="AE10" s="100">
        <v>277228.92288999999</v>
      </c>
      <c r="AF10" s="100">
        <v>8493912.4152700007</v>
      </c>
    </row>
    <row r="11" spans="1:32" s="103" customFormat="1">
      <c r="A11" s="375" t="s">
        <v>275</v>
      </c>
      <c r="B11" s="100">
        <v>324887.09044999996</v>
      </c>
      <c r="C11" s="100">
        <v>153868.77788000001</v>
      </c>
      <c r="D11" s="100">
        <v>52671.462759999995</v>
      </c>
      <c r="E11" s="100">
        <v>20037.863499999999</v>
      </c>
      <c r="F11" s="100">
        <v>35115.322090000001</v>
      </c>
      <c r="G11" s="100">
        <v>26440.868010000002</v>
      </c>
      <c r="H11" s="100">
        <v>15168.84958</v>
      </c>
      <c r="I11" s="100">
        <v>26874.132430000001</v>
      </c>
      <c r="J11" s="100">
        <v>7484.4318499999999</v>
      </c>
      <c r="K11" s="100">
        <v>6950.3974500000004</v>
      </c>
      <c r="L11" s="100">
        <v>9933.0264000000006</v>
      </c>
      <c r="M11" s="100">
        <v>6169.7117199999993</v>
      </c>
      <c r="N11" s="100">
        <v>28639.886469999998</v>
      </c>
      <c r="O11" s="100">
        <v>18691.238519999999</v>
      </c>
      <c r="P11" s="100">
        <v>16887.926829999997</v>
      </c>
      <c r="Q11" s="100">
        <v>3099.1099700000004</v>
      </c>
      <c r="R11" s="100">
        <v>7083.4583899999998</v>
      </c>
      <c r="S11" s="100">
        <v>13254.72748</v>
      </c>
      <c r="T11" s="100">
        <v>6725.39246</v>
      </c>
      <c r="U11" s="100">
        <v>36207.291250000002</v>
      </c>
      <c r="V11" s="100">
        <v>25246.741460000001</v>
      </c>
      <c r="W11" s="100">
        <v>10755.56704</v>
      </c>
      <c r="X11" s="100">
        <v>26232.54941</v>
      </c>
      <c r="Y11" s="100">
        <v>9283.4083200000005</v>
      </c>
      <c r="Z11" s="100">
        <v>28658.316190000001</v>
      </c>
      <c r="AA11" s="100">
        <v>6657.2253099999998</v>
      </c>
      <c r="AB11" s="100">
        <v>35739.51238</v>
      </c>
      <c r="AC11" s="100">
        <v>27757.94989</v>
      </c>
      <c r="AD11" s="100">
        <v>6453.9259900000006</v>
      </c>
      <c r="AE11" s="100">
        <v>18320.280770000001</v>
      </c>
      <c r="AF11" s="100">
        <v>1011296.44225</v>
      </c>
    </row>
    <row r="12" spans="1:32" s="103" customFormat="1">
      <c r="A12" s="375" t="s">
        <v>284</v>
      </c>
      <c r="B12" s="100">
        <v>68486.196450000003</v>
      </c>
      <c r="C12" s="100">
        <v>39055.014219999997</v>
      </c>
      <c r="D12" s="100">
        <v>49748.369789999997</v>
      </c>
      <c r="E12" s="100">
        <v>11952.7104</v>
      </c>
      <c r="F12" s="100">
        <v>28568.349710000002</v>
      </c>
      <c r="G12" s="100">
        <v>22989.854859999999</v>
      </c>
      <c r="H12" s="100">
        <v>22928.114530000003</v>
      </c>
      <c r="I12" s="100">
        <v>20172.42656</v>
      </c>
      <c r="J12" s="100">
        <v>33171.009620000004</v>
      </c>
      <c r="K12" s="100">
        <v>14905.971079999999</v>
      </c>
      <c r="L12" s="100">
        <v>13595.85541</v>
      </c>
      <c r="M12" s="100">
        <v>4628.5321299999996</v>
      </c>
      <c r="N12" s="100">
        <v>22104.44397</v>
      </c>
      <c r="O12" s="100">
        <v>3657.6409600000002</v>
      </c>
      <c r="P12" s="100">
        <v>10523.133890000001</v>
      </c>
      <c r="Q12" s="100">
        <v>4524.9421400000001</v>
      </c>
      <c r="R12" s="100">
        <v>12122.434009999999</v>
      </c>
      <c r="S12" s="100">
        <v>26812.180329999999</v>
      </c>
      <c r="T12" s="100">
        <v>4908.1956600000003</v>
      </c>
      <c r="U12" s="100">
        <v>20221.39846</v>
      </c>
      <c r="V12" s="100">
        <v>33388.853840000003</v>
      </c>
      <c r="W12" s="100">
        <v>25596.094519999999</v>
      </c>
      <c r="X12" s="100">
        <v>28935.04466</v>
      </c>
      <c r="Y12" s="100">
        <v>18646.100850000003</v>
      </c>
      <c r="Z12" s="100">
        <v>12998.236859999999</v>
      </c>
      <c r="AA12" s="100">
        <v>14291.52497</v>
      </c>
      <c r="AB12" s="100">
        <v>24496.322410000001</v>
      </c>
      <c r="AC12" s="100">
        <v>7577.2554299999993</v>
      </c>
      <c r="AD12" s="100">
        <v>827.76264000000003</v>
      </c>
      <c r="AE12" s="100">
        <v>45413.631289999998</v>
      </c>
      <c r="AF12" s="100">
        <v>647247.60164999997</v>
      </c>
    </row>
    <row r="13" spans="1:32" s="103" customFormat="1">
      <c r="A13" s="375" t="s">
        <v>293</v>
      </c>
      <c r="B13" s="100">
        <v>1206914.65707</v>
      </c>
      <c r="C13" s="100">
        <v>738072.80154999997</v>
      </c>
      <c r="D13" s="100">
        <v>340578.07259</v>
      </c>
      <c r="E13" s="100">
        <v>78317.234290000008</v>
      </c>
      <c r="F13" s="100">
        <v>180478.37669999999</v>
      </c>
      <c r="G13" s="100">
        <v>307026.23283999995</v>
      </c>
      <c r="H13" s="100">
        <v>183384.49363999997</v>
      </c>
      <c r="I13" s="100">
        <v>175223.97487999999</v>
      </c>
      <c r="J13" s="100">
        <v>146621.20765999999</v>
      </c>
      <c r="K13" s="100">
        <v>116073.76904000001</v>
      </c>
      <c r="L13" s="100">
        <v>96766.018530000001</v>
      </c>
      <c r="M13" s="100">
        <v>57946.487219999995</v>
      </c>
      <c r="N13" s="100">
        <v>199891.43768999999</v>
      </c>
      <c r="O13" s="100">
        <v>110191.38834999999</v>
      </c>
      <c r="P13" s="100">
        <v>73551.843420000005</v>
      </c>
      <c r="Q13" s="100">
        <v>55860.121780000001</v>
      </c>
      <c r="R13" s="100">
        <v>89645.397760000007</v>
      </c>
      <c r="S13" s="100">
        <v>151467.57869999998</v>
      </c>
      <c r="T13" s="100">
        <v>66111.057560000001</v>
      </c>
      <c r="U13" s="100">
        <v>207946.27665000001</v>
      </c>
      <c r="V13" s="100">
        <v>229805.7395</v>
      </c>
      <c r="W13" s="100">
        <v>103259.74958</v>
      </c>
      <c r="X13" s="100">
        <v>169214.55591999998</v>
      </c>
      <c r="Y13" s="100">
        <v>93047.054969999997</v>
      </c>
      <c r="Z13" s="100">
        <v>239479.97144999998</v>
      </c>
      <c r="AA13" s="100">
        <v>102383.91899999999</v>
      </c>
      <c r="AB13" s="100">
        <v>235683.98243999999</v>
      </c>
      <c r="AC13" s="100">
        <v>222152.9669</v>
      </c>
      <c r="AD13" s="100">
        <v>50778.850229999996</v>
      </c>
      <c r="AE13" s="100">
        <v>202280.86603</v>
      </c>
      <c r="AF13" s="100">
        <v>6230156.0839399993</v>
      </c>
    </row>
    <row r="14" spans="1:32" s="103" customFormat="1">
      <c r="A14" s="375" t="s">
        <v>295</v>
      </c>
      <c r="B14" s="100">
        <v>1163265.0768599999</v>
      </c>
      <c r="C14" s="100">
        <v>660179.04012000002</v>
      </c>
      <c r="D14" s="100">
        <v>308741.58718999999</v>
      </c>
      <c r="E14" s="100">
        <v>82193.577099999995</v>
      </c>
      <c r="F14" s="100">
        <v>175249.21902000002</v>
      </c>
      <c r="G14" s="100">
        <v>309999.65938999999</v>
      </c>
      <c r="H14" s="100">
        <v>178635.03232</v>
      </c>
      <c r="I14" s="100">
        <v>179059.60808999999</v>
      </c>
      <c r="J14" s="100">
        <v>147467.74943</v>
      </c>
      <c r="K14" s="100">
        <v>121475.21444</v>
      </c>
      <c r="L14" s="100">
        <v>98806.445400000011</v>
      </c>
      <c r="M14" s="100">
        <v>56705.501459999999</v>
      </c>
      <c r="N14" s="100">
        <v>204018.12278000001</v>
      </c>
      <c r="O14" s="100">
        <v>110386.16575</v>
      </c>
      <c r="P14" s="100">
        <v>72037.461500000005</v>
      </c>
      <c r="Q14" s="100">
        <v>56190.076460000004</v>
      </c>
      <c r="R14" s="100">
        <v>91736.069230000008</v>
      </c>
      <c r="S14" s="100">
        <v>157768.91787999999</v>
      </c>
      <c r="T14" s="100">
        <v>68509.654309999998</v>
      </c>
      <c r="U14" s="100">
        <v>215177.94102</v>
      </c>
      <c r="V14" s="100">
        <v>245803.37153999999</v>
      </c>
      <c r="W14" s="100">
        <v>107694.70236</v>
      </c>
      <c r="X14" s="100">
        <v>169636.58504000001</v>
      </c>
      <c r="Y14" s="100">
        <v>97928.595579999994</v>
      </c>
      <c r="Z14" s="100">
        <v>214551.82175999999</v>
      </c>
      <c r="AA14" s="100">
        <v>101380.88311</v>
      </c>
      <c r="AB14" s="100">
        <v>242084.39809999999</v>
      </c>
      <c r="AC14" s="100">
        <v>224809.65943</v>
      </c>
      <c r="AD14" s="100">
        <v>48835.758740000005</v>
      </c>
      <c r="AE14" s="100">
        <v>211386.93776</v>
      </c>
      <c r="AF14" s="100">
        <v>6121714.8331700005</v>
      </c>
    </row>
    <row r="15" spans="1:32" s="103" customFormat="1">
      <c r="A15" s="375" t="s">
        <v>1232</v>
      </c>
      <c r="B15" s="100">
        <v>76395.999459999992</v>
      </c>
      <c r="C15" s="100">
        <v>73772.721930000014</v>
      </c>
      <c r="D15" s="100">
        <v>31690.054459999999</v>
      </c>
      <c r="E15" s="100">
        <v>132.90719000000001</v>
      </c>
      <c r="F15" s="100">
        <v>6669.3249299999998</v>
      </c>
      <c r="G15" s="100">
        <v>1072.16778</v>
      </c>
      <c r="H15" s="100">
        <v>8540.9365199999993</v>
      </c>
      <c r="I15" s="100">
        <v>0</v>
      </c>
      <c r="J15" s="100">
        <v>3885.09989</v>
      </c>
      <c r="K15" s="100">
        <v>214.32529</v>
      </c>
      <c r="L15" s="100">
        <v>453.12778000000003</v>
      </c>
      <c r="M15" s="100">
        <v>2445.0578700000001</v>
      </c>
      <c r="N15" s="100">
        <v>4133.7713300000005</v>
      </c>
      <c r="O15" s="100">
        <v>690.98050999999998</v>
      </c>
      <c r="P15" s="100">
        <v>2203.1231699999998</v>
      </c>
      <c r="Q15" s="100">
        <v>689.68925999999999</v>
      </c>
      <c r="R15" s="100">
        <v>205.72017000000002</v>
      </c>
      <c r="S15" s="100">
        <v>1347.01163</v>
      </c>
      <c r="T15" s="100">
        <v>0</v>
      </c>
      <c r="U15" s="100">
        <v>1178.9513999999999</v>
      </c>
      <c r="V15" s="100">
        <v>356.13078999999999</v>
      </c>
      <c r="W15" s="100">
        <v>1874.5309600000001</v>
      </c>
      <c r="X15" s="100">
        <v>3505.3230400000002</v>
      </c>
      <c r="Y15" s="100">
        <v>27.75309</v>
      </c>
      <c r="Z15" s="100">
        <v>21870.8302</v>
      </c>
      <c r="AA15" s="100">
        <v>3390.7296000000001</v>
      </c>
      <c r="AB15" s="100">
        <v>736.52518999999995</v>
      </c>
      <c r="AC15" s="100">
        <v>7034.5761600000005</v>
      </c>
      <c r="AD15" s="100">
        <v>2532.83149</v>
      </c>
      <c r="AE15" s="100">
        <v>26.213349999999998</v>
      </c>
      <c r="AF15" s="100">
        <v>257076.41443999999</v>
      </c>
    </row>
    <row r="16" spans="1:32" s="103" customFormat="1">
      <c r="A16" s="375" t="s">
        <v>299</v>
      </c>
      <c r="B16" s="100">
        <v>7301.8204299999998</v>
      </c>
      <c r="C16" s="100">
        <v>13082.359380000002</v>
      </c>
      <c r="D16" s="100">
        <v>5942.625</v>
      </c>
      <c r="E16" s="100">
        <v>2469.52124</v>
      </c>
      <c r="F16" s="100">
        <v>952.98949000000005</v>
      </c>
      <c r="G16" s="100">
        <v>3002.9116899999999</v>
      </c>
      <c r="H16" s="100">
        <v>1840.7158300000001</v>
      </c>
      <c r="I16" s="100">
        <v>1389.81322</v>
      </c>
      <c r="J16" s="100">
        <v>278.68048999999996</v>
      </c>
      <c r="K16" s="100">
        <v>244.80284</v>
      </c>
      <c r="L16" s="100">
        <v>993.92529000000002</v>
      </c>
      <c r="M16" s="100">
        <v>398.75988000000001</v>
      </c>
      <c r="N16" s="100">
        <v>1446.7811200000001</v>
      </c>
      <c r="O16" s="100">
        <v>2020.2050200000001</v>
      </c>
      <c r="P16" s="100">
        <v>980.69385999999997</v>
      </c>
      <c r="Q16" s="100">
        <v>1363.5044399999999</v>
      </c>
      <c r="R16" s="100">
        <v>438.78764000000001</v>
      </c>
      <c r="S16" s="100">
        <v>966.03369999999995</v>
      </c>
      <c r="T16" s="100">
        <v>1455.9036899999999</v>
      </c>
      <c r="U16" s="100">
        <v>657.16856000000007</v>
      </c>
      <c r="V16" s="100">
        <v>1179.7379699999999</v>
      </c>
      <c r="W16" s="100">
        <v>969.47006999999996</v>
      </c>
      <c r="X16" s="100">
        <v>1569.41948</v>
      </c>
      <c r="Y16" s="100">
        <v>202.90082999999998</v>
      </c>
      <c r="Z16" s="100">
        <v>2590.0802799999997</v>
      </c>
      <c r="AA16" s="100">
        <v>826.14844999999991</v>
      </c>
      <c r="AB16" s="100">
        <v>625.51103000000001</v>
      </c>
      <c r="AC16" s="100">
        <v>1704.9844399999999</v>
      </c>
      <c r="AD16" s="100">
        <v>553.69245999999998</v>
      </c>
      <c r="AE16" s="100">
        <v>79.876820000000009</v>
      </c>
      <c r="AF16" s="100">
        <v>57529.824639999999</v>
      </c>
    </row>
    <row r="17" spans="1:32" s="103" customFormat="1">
      <c r="A17" s="375" t="s">
        <v>1233</v>
      </c>
      <c r="B17" s="100">
        <v>2937.8272999999999</v>
      </c>
      <c r="C17" s="100">
        <v>12767.432060000001</v>
      </c>
      <c r="D17" s="100">
        <v>4216.3777499999997</v>
      </c>
      <c r="E17" s="100">
        <v>0</v>
      </c>
      <c r="F17" s="100">
        <v>729.67711999999995</v>
      </c>
      <c r="G17" s="100">
        <v>136.36982</v>
      </c>
      <c r="H17" s="100">
        <v>386.61210999999997</v>
      </c>
      <c r="I17" s="100">
        <v>0</v>
      </c>
      <c r="J17" s="100">
        <v>0</v>
      </c>
      <c r="K17" s="100">
        <v>0</v>
      </c>
      <c r="L17" s="100">
        <v>0</v>
      </c>
      <c r="M17" s="100">
        <v>99.482849999999999</v>
      </c>
      <c r="N17" s="100">
        <v>213.26748999999998</v>
      </c>
      <c r="O17" s="100">
        <v>0</v>
      </c>
      <c r="P17" s="100">
        <v>0</v>
      </c>
      <c r="Q17" s="100">
        <v>78.749229999999997</v>
      </c>
      <c r="R17" s="100">
        <v>0</v>
      </c>
      <c r="S17" s="100">
        <v>0</v>
      </c>
      <c r="T17" s="100">
        <v>0</v>
      </c>
      <c r="U17" s="100">
        <v>0</v>
      </c>
      <c r="V17" s="100">
        <v>0</v>
      </c>
      <c r="W17" s="100">
        <v>38.253190000000004</v>
      </c>
      <c r="X17" s="100">
        <v>13.273610000000001</v>
      </c>
      <c r="Y17" s="100">
        <v>0</v>
      </c>
      <c r="Z17" s="100">
        <v>1198.9449</v>
      </c>
      <c r="AA17" s="100">
        <v>8.4081700000000001</v>
      </c>
      <c r="AB17" s="100">
        <v>0</v>
      </c>
      <c r="AC17" s="100">
        <v>733.92325000000005</v>
      </c>
      <c r="AD17" s="100">
        <v>142.13691</v>
      </c>
      <c r="AE17" s="100">
        <v>0</v>
      </c>
      <c r="AF17" s="100">
        <v>23700.735760000003</v>
      </c>
    </row>
    <row r="18" spans="1:32" s="103" customFormat="1">
      <c r="A18" s="375" t="s">
        <v>303</v>
      </c>
      <c r="B18" s="100">
        <v>16088.51908</v>
      </c>
      <c r="C18" s="100">
        <v>5948.3364599999995</v>
      </c>
      <c r="D18" s="100">
        <v>9591.2290599999997</v>
      </c>
      <c r="E18" s="100">
        <v>3861.5949900000001</v>
      </c>
      <c r="F18" s="100">
        <v>4789.4864500000003</v>
      </c>
      <c r="G18" s="100">
        <v>14139.12608</v>
      </c>
      <c r="H18" s="100">
        <v>5028.0005300000003</v>
      </c>
      <c r="I18" s="100">
        <v>2920.19076</v>
      </c>
      <c r="J18" s="100">
        <v>6181.83403</v>
      </c>
      <c r="K18" s="100">
        <v>1426.7398799999999</v>
      </c>
      <c r="L18" s="100">
        <v>566.40960999999993</v>
      </c>
      <c r="M18" s="100">
        <v>1273.0306799999998</v>
      </c>
      <c r="N18" s="100">
        <v>1526.86519</v>
      </c>
      <c r="O18" s="100">
        <v>839.64306999999997</v>
      </c>
      <c r="P18" s="100">
        <v>2566.9328300000002</v>
      </c>
      <c r="Q18" s="100">
        <v>390.64159000000001</v>
      </c>
      <c r="R18" s="100">
        <v>1850.46424</v>
      </c>
      <c r="S18" s="100">
        <v>1363.91273</v>
      </c>
      <c r="T18" s="100">
        <v>489.34055000000001</v>
      </c>
      <c r="U18" s="100">
        <v>2055.87041</v>
      </c>
      <c r="V18" s="100">
        <v>2238.0861199999999</v>
      </c>
      <c r="W18" s="100">
        <v>1801.5278600000001</v>
      </c>
      <c r="X18" s="100">
        <v>2933.47406</v>
      </c>
      <c r="Y18" s="100">
        <v>862.11076000000003</v>
      </c>
      <c r="Z18" s="100">
        <v>3505.3323100000002</v>
      </c>
      <c r="AA18" s="100">
        <v>3200.9233599999998</v>
      </c>
      <c r="AB18" s="100">
        <v>2776.6210099999998</v>
      </c>
      <c r="AC18" s="100">
        <v>1450.94201</v>
      </c>
      <c r="AD18" s="100">
        <v>366.59560999999997</v>
      </c>
      <c r="AE18" s="100">
        <v>192.79785000000001</v>
      </c>
      <c r="AF18" s="100">
        <v>102226.57917</v>
      </c>
    </row>
    <row r="19" spans="1:32" s="103" customFormat="1">
      <c r="A19" s="375" t="s">
        <v>1234</v>
      </c>
      <c r="B19" s="100">
        <v>11038.866699999999</v>
      </c>
      <c r="C19" s="100">
        <v>5634.9703499999996</v>
      </c>
      <c r="D19" s="100">
        <v>6549.1714199999997</v>
      </c>
      <c r="E19" s="100">
        <v>38.703420000000001</v>
      </c>
      <c r="F19" s="100">
        <v>3691.7477000000003</v>
      </c>
      <c r="G19" s="100">
        <v>0</v>
      </c>
      <c r="H19" s="100">
        <v>775.71893999999998</v>
      </c>
      <c r="I19" s="100">
        <v>0</v>
      </c>
      <c r="J19" s="100">
        <v>204.99760000000001</v>
      </c>
      <c r="K19" s="100">
        <v>0</v>
      </c>
      <c r="L19" s="100">
        <v>0</v>
      </c>
      <c r="M19" s="100">
        <v>144.25273000000001</v>
      </c>
      <c r="N19" s="100">
        <v>391.27262000000002</v>
      </c>
      <c r="O19" s="100">
        <v>0</v>
      </c>
      <c r="P19" s="100">
        <v>14.25831</v>
      </c>
      <c r="Q19" s="100">
        <v>90.262330000000006</v>
      </c>
      <c r="R19" s="100">
        <v>0</v>
      </c>
      <c r="S19" s="100">
        <v>159.25929000000002</v>
      </c>
      <c r="T19" s="100">
        <v>0</v>
      </c>
      <c r="U19" s="100">
        <v>0</v>
      </c>
      <c r="V19" s="100">
        <v>0</v>
      </c>
      <c r="W19" s="100">
        <v>173.50536</v>
      </c>
      <c r="X19" s="100">
        <v>234.64155</v>
      </c>
      <c r="Y19" s="100">
        <v>0</v>
      </c>
      <c r="Z19" s="100">
        <v>4197.2233200000001</v>
      </c>
      <c r="AA19" s="100">
        <v>184.83723999999998</v>
      </c>
      <c r="AB19" s="100">
        <v>0</v>
      </c>
      <c r="AC19" s="100">
        <v>41.053339999999999</v>
      </c>
      <c r="AD19" s="100">
        <v>132.79754</v>
      </c>
      <c r="AE19" s="100">
        <v>0</v>
      </c>
      <c r="AF19" s="100">
        <v>33697.53976</v>
      </c>
    </row>
    <row r="20" spans="1:32" s="103" customFormat="1">
      <c r="A20" s="375" t="s">
        <v>306</v>
      </c>
      <c r="B20" s="100">
        <v>11908.932289999999</v>
      </c>
      <c r="C20" s="100">
        <v>7069.00767</v>
      </c>
      <c r="D20" s="100">
        <v>2175.8198700000003</v>
      </c>
      <c r="E20" s="100">
        <v>575.42584999999997</v>
      </c>
      <c r="F20" s="100">
        <v>1309.9812299999999</v>
      </c>
      <c r="G20" s="100">
        <v>2107.7662700000001</v>
      </c>
      <c r="H20" s="100">
        <v>1694.7577099999999</v>
      </c>
      <c r="I20" s="100">
        <v>1157.6394299999999</v>
      </c>
      <c r="J20" s="100">
        <v>1264.5662399999999</v>
      </c>
      <c r="K20" s="100">
        <v>906.18381999999997</v>
      </c>
      <c r="L20" s="100">
        <v>906.58921999999995</v>
      </c>
      <c r="M20" s="100">
        <v>444.18385999999998</v>
      </c>
      <c r="N20" s="100">
        <v>1298.0390300000001</v>
      </c>
      <c r="O20" s="100">
        <v>3118.8814400000001</v>
      </c>
      <c r="P20" s="100">
        <v>1226.7361699999999</v>
      </c>
      <c r="Q20" s="100">
        <v>616.65751</v>
      </c>
      <c r="R20" s="100">
        <v>571.3298299999999</v>
      </c>
      <c r="S20" s="100">
        <v>1247.9786399999998</v>
      </c>
      <c r="T20" s="100">
        <v>560.42848000000004</v>
      </c>
      <c r="U20" s="100">
        <v>1344.1604</v>
      </c>
      <c r="V20" s="100">
        <v>1423.3383700000002</v>
      </c>
      <c r="W20" s="100">
        <v>794.21307999999999</v>
      </c>
      <c r="X20" s="100">
        <v>1312.8360500000001</v>
      </c>
      <c r="Y20" s="100">
        <v>675.79138</v>
      </c>
      <c r="Z20" s="100">
        <v>3873.0970600000001</v>
      </c>
      <c r="AA20" s="100">
        <v>958.12755000000004</v>
      </c>
      <c r="AB20" s="100">
        <v>3795.1145299999998</v>
      </c>
      <c r="AC20" s="100">
        <v>5221.7395700000006</v>
      </c>
      <c r="AD20" s="100">
        <v>597.81732999999997</v>
      </c>
      <c r="AE20" s="100">
        <v>1761.6213899999998</v>
      </c>
      <c r="AF20" s="100">
        <v>61918.761270000003</v>
      </c>
    </row>
    <row r="21" spans="1:32" s="103" customFormat="1">
      <c r="A21" s="375" t="s">
        <v>313</v>
      </c>
      <c r="B21" s="100">
        <v>-82022.385049999997</v>
      </c>
      <c r="C21" s="100">
        <v>-40381.066420000003</v>
      </c>
      <c r="D21" s="100">
        <v>-28328.792160000001</v>
      </c>
      <c r="E21" s="100">
        <v>-10954.495500000001</v>
      </c>
      <c r="F21" s="100">
        <v>-12914.04924</v>
      </c>
      <c r="G21" s="100">
        <v>-23431.768190000003</v>
      </c>
      <c r="H21" s="100">
        <v>-13517.28032</v>
      </c>
      <c r="I21" s="100">
        <v>-9303.2766199999987</v>
      </c>
      <c r="J21" s="100">
        <v>-12661.720019999999</v>
      </c>
      <c r="K21" s="100">
        <v>-8193.4972300000009</v>
      </c>
      <c r="L21" s="100">
        <v>-4960.4787699999997</v>
      </c>
      <c r="M21" s="100">
        <v>-3563.7821099999996</v>
      </c>
      <c r="N21" s="100">
        <v>-13136.681869999999</v>
      </c>
      <c r="O21" s="100">
        <v>-6864.4874400000008</v>
      </c>
      <c r="P21" s="100">
        <v>-5477.3624199999995</v>
      </c>
      <c r="Q21" s="100">
        <v>-3559.4590400000002</v>
      </c>
      <c r="R21" s="100">
        <v>-5156.9733499999993</v>
      </c>
      <c r="S21" s="100">
        <v>-11385.535169999999</v>
      </c>
      <c r="T21" s="100">
        <v>-4904.2694700000002</v>
      </c>
      <c r="U21" s="100">
        <v>-12467.815140000001</v>
      </c>
      <c r="V21" s="100">
        <v>-21194.925289999999</v>
      </c>
      <c r="W21" s="100">
        <v>-10086.453300000001</v>
      </c>
      <c r="X21" s="100">
        <v>-9990.9969099999998</v>
      </c>
      <c r="Y21" s="100">
        <v>-6650.0966699999999</v>
      </c>
      <c r="Z21" s="100">
        <v>-12307.358380000001</v>
      </c>
      <c r="AA21" s="100">
        <v>-7566.1384800000005</v>
      </c>
      <c r="AB21" s="100">
        <v>-14334.18742</v>
      </c>
      <c r="AC21" s="100">
        <v>-18843.9113</v>
      </c>
      <c r="AD21" s="100">
        <v>-2382.7798499999999</v>
      </c>
      <c r="AE21" s="100">
        <v>-11166.58114</v>
      </c>
      <c r="AF21" s="100">
        <v>-427708.60426999995</v>
      </c>
    </row>
    <row r="22" spans="1:32" s="103" customFormat="1">
      <c r="A22" s="375" t="s">
        <v>324</v>
      </c>
      <c r="B22" s="100">
        <v>10473.434569999999</v>
      </c>
      <c r="C22" s="100">
        <v>6265.9943899999998</v>
      </c>
      <c r="D22" s="100">
        <v>6167.2490099999995</v>
      </c>
      <c r="E22" s="100">
        <v>3246.7407400000002</v>
      </c>
      <c r="F22" s="100">
        <v>1209.7263400000002</v>
      </c>
      <c r="G22" s="100">
        <v>2561.84366</v>
      </c>
      <c r="H22" s="100">
        <v>1467.4821499999998</v>
      </c>
      <c r="I22" s="100">
        <v>888.88685999999996</v>
      </c>
      <c r="J22" s="100">
        <v>776.65953000000002</v>
      </c>
      <c r="K22" s="100">
        <v>783.75623999999993</v>
      </c>
      <c r="L22" s="100">
        <v>1062.8054</v>
      </c>
      <c r="M22" s="100">
        <v>1069.0773100000001</v>
      </c>
      <c r="N22" s="100">
        <v>947.24854000000005</v>
      </c>
      <c r="O22" s="100">
        <v>1549.1361200000001</v>
      </c>
      <c r="P22" s="100">
        <v>1675.0390199999999</v>
      </c>
      <c r="Q22" s="100">
        <v>199.66207999999997</v>
      </c>
      <c r="R22" s="100">
        <v>442.68459000000001</v>
      </c>
      <c r="S22" s="100">
        <v>922.04183999999998</v>
      </c>
      <c r="T22" s="100">
        <v>510.57245</v>
      </c>
      <c r="U22" s="100">
        <v>374.59755999999999</v>
      </c>
      <c r="V22" s="100">
        <v>1167.8088799999998</v>
      </c>
      <c r="W22" s="100">
        <v>1475.36517</v>
      </c>
      <c r="X22" s="100">
        <v>1079.8187399999999</v>
      </c>
      <c r="Y22" s="100">
        <v>317.14796000000001</v>
      </c>
      <c r="Z22" s="100">
        <v>3128.7466600000002</v>
      </c>
      <c r="AA22" s="100">
        <v>243.45704000000001</v>
      </c>
      <c r="AB22" s="100">
        <v>820.54416000000003</v>
      </c>
      <c r="AC22" s="100">
        <v>1140.0774899999999</v>
      </c>
      <c r="AD22" s="100">
        <v>404.24190000000004</v>
      </c>
      <c r="AE22" s="100">
        <v>743.06250999999997</v>
      </c>
      <c r="AF22" s="100">
        <v>53114.908909999998</v>
      </c>
    </row>
    <row r="23" spans="1:32" s="103" customFormat="1">
      <c r="A23" s="375" t="s">
        <v>330</v>
      </c>
      <c r="B23" s="100">
        <v>2074.5431899999999</v>
      </c>
      <c r="C23" s="100">
        <v>161.31876</v>
      </c>
      <c r="D23" s="100">
        <v>185.82941</v>
      </c>
      <c r="E23" s="100">
        <v>2602.1878700000002</v>
      </c>
      <c r="F23" s="100">
        <v>570.65356000000008</v>
      </c>
      <c r="G23" s="100">
        <v>5.2999999999999999E-2</v>
      </c>
      <c r="H23" s="100">
        <v>4.7E-2</v>
      </c>
      <c r="I23" s="100">
        <v>0</v>
      </c>
      <c r="J23" s="100">
        <v>4.2999999999999997E-2</v>
      </c>
      <c r="K23" s="100">
        <v>0</v>
      </c>
      <c r="L23" s="100">
        <v>0</v>
      </c>
      <c r="M23" s="100">
        <v>13.04716</v>
      </c>
      <c r="N23" s="100">
        <v>8.3000000000000004E-2</v>
      </c>
      <c r="O23" s="100">
        <v>144.49197000000001</v>
      </c>
      <c r="P23" s="100">
        <v>1E-3</v>
      </c>
      <c r="Q23" s="100">
        <v>5.76288</v>
      </c>
      <c r="R23" s="100">
        <v>0</v>
      </c>
      <c r="S23" s="100">
        <v>0.13200000000000001</v>
      </c>
      <c r="T23" s="100">
        <v>1E-3</v>
      </c>
      <c r="U23" s="100">
        <v>0.04</v>
      </c>
      <c r="V23" s="100">
        <v>0</v>
      </c>
      <c r="W23" s="100">
        <v>404.81205</v>
      </c>
      <c r="X23" s="100">
        <v>31.3752</v>
      </c>
      <c r="Y23" s="100">
        <v>0</v>
      </c>
      <c r="Z23" s="100">
        <v>159.66709</v>
      </c>
      <c r="AA23" s="100">
        <v>0.34499999999999997</v>
      </c>
      <c r="AB23" s="100">
        <v>1E-3</v>
      </c>
      <c r="AC23" s="100">
        <v>1E-3</v>
      </c>
      <c r="AD23" s="100">
        <v>38.842610000000001</v>
      </c>
      <c r="AE23" s="100">
        <v>0</v>
      </c>
      <c r="AF23" s="100">
        <v>6393.2787500000004</v>
      </c>
    </row>
    <row r="24" spans="1:32" s="103" customFormat="1">
      <c r="A24" s="375" t="s">
        <v>336</v>
      </c>
      <c r="B24" s="100">
        <v>51876.314700000003</v>
      </c>
      <c r="C24" s="100">
        <v>35149.997369999997</v>
      </c>
      <c r="D24" s="100">
        <v>65286.421869999998</v>
      </c>
      <c r="E24" s="100">
        <v>18079.166789999999</v>
      </c>
      <c r="F24" s="100">
        <v>19097.45206</v>
      </c>
      <c r="G24" s="100">
        <v>9970.3240000000005</v>
      </c>
      <c r="H24" s="100">
        <v>3259.7759599999999</v>
      </c>
      <c r="I24" s="100">
        <v>5948.8908799999999</v>
      </c>
      <c r="J24" s="100">
        <v>8984.5999700000011</v>
      </c>
      <c r="K24" s="100">
        <v>1682.6345200000001</v>
      </c>
      <c r="L24" s="100">
        <v>1277.68524</v>
      </c>
      <c r="M24" s="100">
        <v>257.74002000000002</v>
      </c>
      <c r="N24" s="100">
        <v>6908.0029400000003</v>
      </c>
      <c r="O24" s="100">
        <v>4447.3024999999998</v>
      </c>
      <c r="P24" s="100">
        <v>3697.45856</v>
      </c>
      <c r="Q24" s="100">
        <v>72.584419999999994</v>
      </c>
      <c r="R24" s="100">
        <v>7201.8300199999994</v>
      </c>
      <c r="S24" s="100">
        <v>2838.9355399999999</v>
      </c>
      <c r="T24" s="100">
        <v>1403.5844199999999</v>
      </c>
      <c r="U24" s="100">
        <v>2445.4328100000002</v>
      </c>
      <c r="V24" s="100">
        <v>17923.879270000001</v>
      </c>
      <c r="W24" s="100">
        <v>5304.6184800000001</v>
      </c>
      <c r="X24" s="100">
        <v>9895.7674000000006</v>
      </c>
      <c r="Y24" s="100">
        <v>2460.8742299999999</v>
      </c>
      <c r="Z24" s="100">
        <v>17795.74497</v>
      </c>
      <c r="AA24" s="100">
        <v>793.92494999999997</v>
      </c>
      <c r="AB24" s="100">
        <v>9678.082699999999</v>
      </c>
      <c r="AC24" s="100">
        <v>4669.6288199999999</v>
      </c>
      <c r="AD24" s="100">
        <v>48.116039999999998</v>
      </c>
      <c r="AE24" s="100">
        <v>5581.5292399999998</v>
      </c>
      <c r="AF24" s="100">
        <v>324038.30069</v>
      </c>
    </row>
    <row r="25" spans="1:32" s="103" customFormat="1">
      <c r="A25" s="375" t="s">
        <v>341</v>
      </c>
      <c r="B25" s="100">
        <v>60026.06551</v>
      </c>
      <c r="C25" s="100">
        <v>22879.33727</v>
      </c>
      <c r="D25" s="100">
        <v>17005.665960000002</v>
      </c>
      <c r="E25" s="100">
        <v>3285.25506</v>
      </c>
      <c r="F25" s="100">
        <v>5225.8455599999998</v>
      </c>
      <c r="G25" s="100">
        <v>3690.6552299999998</v>
      </c>
      <c r="H25" s="100">
        <v>3269.31349</v>
      </c>
      <c r="I25" s="100">
        <v>1834.6813500000001</v>
      </c>
      <c r="J25" s="100">
        <v>2373.68804</v>
      </c>
      <c r="K25" s="100">
        <v>2422.4019399999997</v>
      </c>
      <c r="L25" s="100">
        <v>2916.0823399999999</v>
      </c>
      <c r="M25" s="100">
        <v>2004.3378500000001</v>
      </c>
      <c r="N25" s="100">
        <v>5428.2625800000005</v>
      </c>
      <c r="O25" s="100">
        <v>1920.5193000000002</v>
      </c>
      <c r="P25" s="100">
        <v>2404.3797200000004</v>
      </c>
      <c r="Q25" s="100">
        <v>1936.64195</v>
      </c>
      <c r="R25" s="100">
        <v>2600.71704</v>
      </c>
      <c r="S25" s="100">
        <v>2732.0789500000001</v>
      </c>
      <c r="T25" s="100">
        <v>5601.9169800000009</v>
      </c>
      <c r="U25" s="100">
        <v>2575.5448199999996</v>
      </c>
      <c r="V25" s="100">
        <v>4532.3244800000002</v>
      </c>
      <c r="W25" s="100">
        <v>1439.9631499999998</v>
      </c>
      <c r="X25" s="100">
        <v>3987.6916699999997</v>
      </c>
      <c r="Y25" s="100">
        <v>1369.40525</v>
      </c>
      <c r="Z25" s="100">
        <v>11724.416539999998</v>
      </c>
      <c r="AA25" s="100">
        <v>1359.5115600000001</v>
      </c>
      <c r="AB25" s="100">
        <v>4560.4487900000004</v>
      </c>
      <c r="AC25" s="100">
        <v>12436.2834</v>
      </c>
      <c r="AD25" s="100">
        <v>1437.9844800000001</v>
      </c>
      <c r="AE25" s="100">
        <v>4466.4809299999997</v>
      </c>
      <c r="AF25" s="100">
        <v>199447.90119</v>
      </c>
    </row>
    <row r="26" spans="1:32" s="103" customFormat="1">
      <c r="A26" s="375" t="s">
        <v>351</v>
      </c>
      <c r="B26" s="100">
        <v>7076.1176399999995</v>
      </c>
      <c r="C26" s="100">
        <v>2438.97046</v>
      </c>
      <c r="D26" s="100">
        <v>397.69110999999998</v>
      </c>
      <c r="E26" s="100">
        <v>504.27609999999999</v>
      </c>
      <c r="F26" s="100">
        <v>387.67628000000002</v>
      </c>
      <c r="G26" s="100">
        <v>1038.5308399999999</v>
      </c>
      <c r="H26" s="100">
        <v>218.78513000000001</v>
      </c>
      <c r="I26" s="100">
        <v>391.95729999999998</v>
      </c>
      <c r="J26" s="100">
        <v>189.88058999999998</v>
      </c>
      <c r="K26" s="100">
        <v>101.16366000000001</v>
      </c>
      <c r="L26" s="100">
        <v>1614.6308600000002</v>
      </c>
      <c r="M26" s="100">
        <v>402.95198999999997</v>
      </c>
      <c r="N26" s="100">
        <v>945.36541</v>
      </c>
      <c r="O26" s="100">
        <v>240.47953000000001</v>
      </c>
      <c r="P26" s="100">
        <v>858.52031000000011</v>
      </c>
      <c r="Q26" s="100">
        <v>11.2294</v>
      </c>
      <c r="R26" s="100">
        <v>126.54827</v>
      </c>
      <c r="S26" s="100">
        <v>522.19809999999995</v>
      </c>
      <c r="T26" s="100">
        <v>85.772679999999994</v>
      </c>
      <c r="U26" s="100">
        <v>382.61790000000002</v>
      </c>
      <c r="V26" s="100">
        <v>844.8673</v>
      </c>
      <c r="W26" s="100">
        <v>212.02483999999998</v>
      </c>
      <c r="X26" s="100">
        <v>169.15861999999998</v>
      </c>
      <c r="Y26" s="100">
        <v>255.82892000000001</v>
      </c>
      <c r="Z26" s="100">
        <v>725.26612999999998</v>
      </c>
      <c r="AA26" s="100">
        <v>249.14094</v>
      </c>
      <c r="AB26" s="100">
        <v>255.36439999999999</v>
      </c>
      <c r="AC26" s="100">
        <v>1053.8967299999999</v>
      </c>
      <c r="AD26" s="100">
        <v>93.914330000000007</v>
      </c>
      <c r="AE26" s="100">
        <v>423.07211999999998</v>
      </c>
      <c r="AF26" s="100">
        <v>22217.89789</v>
      </c>
    </row>
    <row r="27" spans="1:32" s="103" customFormat="1">
      <c r="A27" s="696" t="s">
        <v>357</v>
      </c>
      <c r="B27" s="1111">
        <v>0</v>
      </c>
      <c r="C27" s="1111">
        <v>0</v>
      </c>
      <c r="D27" s="1111">
        <v>0</v>
      </c>
      <c r="E27" s="1111">
        <v>0</v>
      </c>
      <c r="F27" s="1111">
        <v>0</v>
      </c>
      <c r="G27" s="1111">
        <v>0</v>
      </c>
      <c r="H27" s="1111">
        <v>0</v>
      </c>
      <c r="I27" s="1111">
        <v>0</v>
      </c>
      <c r="J27" s="1111">
        <v>0</v>
      </c>
      <c r="K27" s="1111">
        <v>0</v>
      </c>
      <c r="L27" s="1111">
        <v>0</v>
      </c>
      <c r="M27" s="1111">
        <v>0</v>
      </c>
      <c r="N27" s="1111">
        <v>0</v>
      </c>
      <c r="O27" s="1111">
        <v>0</v>
      </c>
      <c r="P27" s="1111">
        <v>0</v>
      </c>
      <c r="Q27" s="1111">
        <v>0</v>
      </c>
      <c r="R27" s="1111">
        <v>0</v>
      </c>
      <c r="S27" s="1111">
        <v>0</v>
      </c>
      <c r="T27" s="1111">
        <v>0</v>
      </c>
      <c r="U27" s="1111">
        <v>0</v>
      </c>
      <c r="V27" s="1111">
        <v>0</v>
      </c>
      <c r="W27" s="1111">
        <v>0</v>
      </c>
      <c r="X27" s="1111">
        <v>0</v>
      </c>
      <c r="Y27" s="1111">
        <v>0</v>
      </c>
      <c r="Z27" s="1111">
        <v>0</v>
      </c>
      <c r="AA27" s="1111">
        <v>0</v>
      </c>
      <c r="AB27" s="1111">
        <v>0</v>
      </c>
      <c r="AC27" s="1111">
        <v>0</v>
      </c>
      <c r="AD27" s="1111">
        <v>0</v>
      </c>
      <c r="AE27" s="1111">
        <v>0</v>
      </c>
      <c r="AF27" s="1111">
        <v>0</v>
      </c>
    </row>
    <row r="28" spans="1:32" s="103" customFormat="1">
      <c r="A28" s="375" t="s">
        <v>364</v>
      </c>
      <c r="B28" s="100">
        <v>1539299.6089000001</v>
      </c>
      <c r="C28" s="100">
        <v>899744.68633000006</v>
      </c>
      <c r="D28" s="100">
        <v>464186.62560000003</v>
      </c>
      <c r="E28" s="100">
        <v>107391.44978</v>
      </c>
      <c r="F28" s="100">
        <v>224272.83952000001</v>
      </c>
      <c r="G28" s="100">
        <v>301235.80933999998</v>
      </c>
      <c r="H28" s="100">
        <v>192522.64966</v>
      </c>
      <c r="I28" s="100">
        <v>184452.97127000001</v>
      </c>
      <c r="J28" s="100">
        <v>160493.39711000002</v>
      </c>
      <c r="K28" s="100">
        <v>114780.90054999999</v>
      </c>
      <c r="L28" s="100">
        <v>90189.270850000001</v>
      </c>
      <c r="M28" s="100">
        <v>59833.911350000002</v>
      </c>
      <c r="N28" s="100">
        <v>229215.14119999998</v>
      </c>
      <c r="O28" s="100">
        <v>124135.4261</v>
      </c>
      <c r="P28" s="100">
        <v>97490.094340000011</v>
      </c>
      <c r="Q28" s="100">
        <v>55858.320650000001</v>
      </c>
      <c r="R28" s="100">
        <v>107672.98378</v>
      </c>
      <c r="S28" s="100">
        <v>176554.99103</v>
      </c>
      <c r="T28" s="100">
        <v>69352.808709999998</v>
      </c>
      <c r="U28" s="100">
        <v>241143.19828000001</v>
      </c>
      <c r="V28" s="100">
        <v>280188.17230000003</v>
      </c>
      <c r="W28" s="100">
        <v>125633.45481</v>
      </c>
      <c r="X28" s="100">
        <v>217690.12694999998</v>
      </c>
      <c r="Y28" s="100">
        <v>111481.58335</v>
      </c>
      <c r="Z28" s="100">
        <v>286476.90732</v>
      </c>
      <c r="AA28" s="100">
        <v>112919.02856000001</v>
      </c>
      <c r="AB28" s="100">
        <v>279944.03313</v>
      </c>
      <c r="AC28" s="100">
        <v>238580.73143000001</v>
      </c>
      <c r="AD28" s="100">
        <v>49604.994210000004</v>
      </c>
      <c r="AE28" s="100">
        <v>243864.83740000002</v>
      </c>
      <c r="AF28" s="100">
        <v>7386210.9538100008</v>
      </c>
    </row>
    <row r="29" spans="1:32" s="103" customFormat="1">
      <c r="A29" s="375" t="s">
        <v>365</v>
      </c>
      <c r="B29" s="100">
        <v>1138337.0509899999</v>
      </c>
      <c r="C29" s="100">
        <v>745682.96750999999</v>
      </c>
      <c r="D29" s="100">
        <v>411327.40357999998</v>
      </c>
      <c r="E29" s="100">
        <v>103337.14805</v>
      </c>
      <c r="F29" s="100">
        <v>200122.49291</v>
      </c>
      <c r="G29" s="100">
        <v>280595.54582</v>
      </c>
      <c r="H29" s="100">
        <v>174280.13561000003</v>
      </c>
      <c r="I29" s="100">
        <v>173403.00696</v>
      </c>
      <c r="J29" s="100">
        <v>151247.97785</v>
      </c>
      <c r="K29" s="100">
        <v>108714.38032</v>
      </c>
      <c r="L29" s="100">
        <v>77710.789059999996</v>
      </c>
      <c r="M29" s="100">
        <v>56332.35183</v>
      </c>
      <c r="N29" s="100">
        <v>210919.72383999999</v>
      </c>
      <c r="O29" s="100">
        <v>119042.90019</v>
      </c>
      <c r="P29" s="100">
        <v>93716.615790000011</v>
      </c>
      <c r="Q29" s="100">
        <v>47879.619140000003</v>
      </c>
      <c r="R29" s="100">
        <v>98428.251690000005</v>
      </c>
      <c r="S29" s="100">
        <v>157199.30713</v>
      </c>
      <c r="T29" s="100">
        <v>65758.303280000007</v>
      </c>
      <c r="U29" s="100">
        <v>232624.20223</v>
      </c>
      <c r="V29" s="100">
        <v>266121.97130000003</v>
      </c>
      <c r="W29" s="100">
        <v>117097.98398</v>
      </c>
      <c r="X29" s="100">
        <v>189835.97662999999</v>
      </c>
      <c r="Y29" s="100">
        <v>102653.81243000001</v>
      </c>
      <c r="Z29" s="100">
        <v>278861.90126999997</v>
      </c>
      <c r="AA29" s="100">
        <v>105385.35041</v>
      </c>
      <c r="AB29" s="100">
        <v>230364.45194999999</v>
      </c>
      <c r="AC29" s="100">
        <v>221618.27184</v>
      </c>
      <c r="AD29" s="100">
        <v>34686.254240000002</v>
      </c>
      <c r="AE29" s="100">
        <v>226029.51712</v>
      </c>
      <c r="AF29" s="100">
        <v>6419315.6649500001</v>
      </c>
    </row>
    <row r="30" spans="1:32" s="103" customFormat="1" ht="14.25">
      <c r="A30" s="374" t="s">
        <v>366</v>
      </c>
      <c r="B30" s="100">
        <v>4797.7170800000004</v>
      </c>
      <c r="C30" s="100">
        <v>1392.4032400000001</v>
      </c>
      <c r="D30" s="100">
        <v>163.22429</v>
      </c>
      <c r="E30" s="100">
        <v>24.20457</v>
      </c>
      <c r="F30" s="100">
        <v>174.59579000000002</v>
      </c>
      <c r="G30" s="100">
        <v>57.221820000000001</v>
      </c>
      <c r="H30" s="100">
        <v>0</v>
      </c>
      <c r="I30" s="100">
        <v>0</v>
      </c>
      <c r="J30" s="100">
        <v>0</v>
      </c>
      <c r="K30" s="100">
        <v>8.40808</v>
      </c>
      <c r="L30" s="100">
        <v>2.1619600000000001</v>
      </c>
      <c r="M30" s="100">
        <v>0</v>
      </c>
      <c r="N30" s="100">
        <v>326.05603000000002</v>
      </c>
      <c r="O30" s="100">
        <v>272.60209999999995</v>
      </c>
      <c r="P30" s="100">
        <v>37.565559999999998</v>
      </c>
      <c r="Q30" s="100">
        <v>0</v>
      </c>
      <c r="R30" s="100">
        <v>0</v>
      </c>
      <c r="S30" s="100">
        <v>0</v>
      </c>
      <c r="T30" s="100">
        <v>0</v>
      </c>
      <c r="U30" s="100">
        <v>0</v>
      </c>
      <c r="V30" s="100">
        <v>90.678749999999994</v>
      </c>
      <c r="W30" s="100">
        <v>0</v>
      </c>
      <c r="X30" s="100">
        <v>8.8281900000000011</v>
      </c>
      <c r="Y30" s="100">
        <v>0.24611000000000002</v>
      </c>
      <c r="Z30" s="100">
        <v>60.44623</v>
      </c>
      <c r="AA30" s="100">
        <v>0</v>
      </c>
      <c r="AB30" s="100">
        <v>0</v>
      </c>
      <c r="AC30" s="100">
        <v>0</v>
      </c>
      <c r="AD30" s="100">
        <v>48.239959999999996</v>
      </c>
      <c r="AE30" s="100">
        <v>0</v>
      </c>
      <c r="AF30" s="100">
        <v>7464.5997600000001</v>
      </c>
    </row>
    <row r="31" spans="1:32" s="103" customFormat="1" ht="14.25">
      <c r="A31" s="374" t="s">
        <v>369</v>
      </c>
      <c r="B31" s="100">
        <v>483550.31919999997</v>
      </c>
      <c r="C31" s="100">
        <v>191589.38284999999</v>
      </c>
      <c r="D31" s="100">
        <v>122546.94583</v>
      </c>
      <c r="E31" s="100">
        <v>53348.469720000001</v>
      </c>
      <c r="F31" s="100">
        <v>58582.20336</v>
      </c>
      <c r="G31" s="100">
        <v>122543.60472</v>
      </c>
      <c r="H31" s="100">
        <v>39270.697959999998</v>
      </c>
      <c r="I31" s="100">
        <v>49993.801159999995</v>
      </c>
      <c r="J31" s="100">
        <v>42034.800659999994</v>
      </c>
      <c r="K31" s="100">
        <v>48222.758540000003</v>
      </c>
      <c r="L31" s="100">
        <v>28153.136699999999</v>
      </c>
      <c r="M31" s="100">
        <v>15788.4679</v>
      </c>
      <c r="N31" s="100">
        <v>79225.759059999997</v>
      </c>
      <c r="O31" s="100">
        <v>37203.179329999999</v>
      </c>
      <c r="P31" s="100">
        <v>37466.055220000002</v>
      </c>
      <c r="Q31" s="100">
        <v>19910.047790000001</v>
      </c>
      <c r="R31" s="100">
        <v>31776.000989999997</v>
      </c>
      <c r="S31" s="100">
        <v>49834.895659999995</v>
      </c>
      <c r="T31" s="100">
        <v>27143.396379999998</v>
      </c>
      <c r="U31" s="100">
        <v>100950.41768000001</v>
      </c>
      <c r="V31" s="100">
        <v>170952.31208999999</v>
      </c>
      <c r="W31" s="100">
        <v>42235.261469999998</v>
      </c>
      <c r="X31" s="100">
        <v>24313.000690000001</v>
      </c>
      <c r="Y31" s="100">
        <v>36537.330900000001</v>
      </c>
      <c r="Z31" s="100">
        <v>43244.087169999999</v>
      </c>
      <c r="AA31" s="100">
        <v>27344.21802</v>
      </c>
      <c r="AB31" s="100">
        <v>55437.536180000003</v>
      </c>
      <c r="AC31" s="100">
        <v>85896.67916</v>
      </c>
      <c r="AD31" s="100">
        <v>11085.564319999999</v>
      </c>
      <c r="AE31" s="100">
        <v>101084.75706999999</v>
      </c>
      <c r="AF31" s="100">
        <v>2237265.0877800002</v>
      </c>
    </row>
    <row r="32" spans="1:32" s="103" customFormat="1" ht="14.25">
      <c r="A32" s="374" t="s">
        <v>370</v>
      </c>
      <c r="B32" s="100">
        <v>11766.905550000001</v>
      </c>
      <c r="C32" s="100">
        <v>497393.24667999998</v>
      </c>
      <c r="D32" s="100">
        <v>267677.91224999999</v>
      </c>
      <c r="E32" s="100">
        <v>48761.358</v>
      </c>
      <c r="F32" s="100">
        <v>135840.49739999999</v>
      </c>
      <c r="G32" s="100">
        <v>148305.56623</v>
      </c>
      <c r="H32" s="100">
        <v>128992.7099</v>
      </c>
      <c r="I32" s="100">
        <v>115447.47861000001</v>
      </c>
      <c r="J32" s="100">
        <v>105005.36184</v>
      </c>
      <c r="K32" s="100">
        <v>57924.155810000004</v>
      </c>
      <c r="L32" s="100">
        <v>46088.021729999993</v>
      </c>
      <c r="M32" s="100">
        <v>34410.806299999997</v>
      </c>
      <c r="N32" s="100">
        <v>114798.12411</v>
      </c>
      <c r="O32" s="100">
        <v>74417.559359999999</v>
      </c>
      <c r="P32" s="100">
        <v>51949.980490000002</v>
      </c>
      <c r="Q32" s="100">
        <v>26773.987649999999</v>
      </c>
      <c r="R32" s="100">
        <v>62311.227920000005</v>
      </c>
      <c r="S32" s="100">
        <v>104838.05320000001</v>
      </c>
      <c r="T32" s="100">
        <v>35660.300439999999</v>
      </c>
      <c r="U32" s="100">
        <v>126391.43762000001</v>
      </c>
      <c r="V32" s="100">
        <v>91607.212409999993</v>
      </c>
      <c r="W32" s="100">
        <v>69547.578640000007</v>
      </c>
      <c r="X32" s="100">
        <v>160781.30196000001</v>
      </c>
      <c r="Y32" s="100">
        <v>61310.825979999994</v>
      </c>
      <c r="Z32" s="100">
        <v>217856.05053000001</v>
      </c>
      <c r="AA32" s="100">
        <v>75540.32037999999</v>
      </c>
      <c r="AB32" s="100">
        <v>159960.07234000001</v>
      </c>
      <c r="AC32" s="100">
        <v>111145.61634000001</v>
      </c>
      <c r="AD32" s="100">
        <v>22641.81666</v>
      </c>
      <c r="AE32" s="100">
        <v>119104.29739000001</v>
      </c>
      <c r="AF32" s="100">
        <v>3284249.7837199997</v>
      </c>
    </row>
    <row r="33" spans="1:32" s="103" customFormat="1" ht="14.25">
      <c r="A33" s="374" t="s">
        <v>379</v>
      </c>
      <c r="B33" s="100">
        <v>61135.500820000001</v>
      </c>
      <c r="C33" s="100">
        <v>42540.982819999997</v>
      </c>
      <c r="D33" s="100">
        <v>15828.292089999999</v>
      </c>
      <c r="E33" s="100">
        <v>867.31767000000002</v>
      </c>
      <c r="F33" s="100">
        <v>3587.7213500000003</v>
      </c>
      <c r="G33" s="100">
        <v>6569.2385800000002</v>
      </c>
      <c r="H33" s="100">
        <v>4200.82294</v>
      </c>
      <c r="I33" s="100">
        <v>4908.6727999999994</v>
      </c>
      <c r="J33" s="100">
        <v>2010.65056</v>
      </c>
      <c r="K33" s="100">
        <v>1131.75721</v>
      </c>
      <c r="L33" s="100">
        <v>1627.01794</v>
      </c>
      <c r="M33" s="100">
        <v>5403.6799000000001</v>
      </c>
      <c r="N33" s="100">
        <v>10922.16509</v>
      </c>
      <c r="O33" s="100">
        <v>5392.6308499999996</v>
      </c>
      <c r="P33" s="100">
        <v>2509.8269100000002</v>
      </c>
      <c r="Q33" s="100">
        <v>1035.7144000000001</v>
      </c>
      <c r="R33" s="100">
        <v>3268.08122</v>
      </c>
      <c r="S33" s="100">
        <v>566.23160999999993</v>
      </c>
      <c r="T33" s="100">
        <v>1957.7942800000001</v>
      </c>
      <c r="U33" s="100">
        <v>2226.33646</v>
      </c>
      <c r="V33" s="100">
        <v>891.41624000000002</v>
      </c>
      <c r="W33" s="100">
        <v>4136.0042999999996</v>
      </c>
      <c r="X33" s="100">
        <v>2539.92668</v>
      </c>
      <c r="Y33" s="100">
        <v>3312.54873</v>
      </c>
      <c r="Z33" s="100">
        <v>13903.56214</v>
      </c>
      <c r="AA33" s="100">
        <v>1134.86429</v>
      </c>
      <c r="AB33" s="100">
        <v>11692.6006</v>
      </c>
      <c r="AC33" s="100">
        <v>21247.677769999998</v>
      </c>
      <c r="AD33" s="100">
        <v>495.86854999999997</v>
      </c>
      <c r="AE33" s="100">
        <v>3432.6942400000003</v>
      </c>
      <c r="AF33" s="100">
        <v>240477.59904</v>
      </c>
    </row>
    <row r="34" spans="1:32" s="103" customFormat="1" ht="14.25">
      <c r="A34" s="374" t="s">
        <v>380</v>
      </c>
      <c r="B34" s="100">
        <v>547981.15449999995</v>
      </c>
      <c r="C34" s="100">
        <v>0</v>
      </c>
      <c r="D34" s="100">
        <v>0</v>
      </c>
      <c r="E34" s="100">
        <v>0</v>
      </c>
      <c r="F34" s="100">
        <v>0</v>
      </c>
      <c r="G34" s="100">
        <v>0</v>
      </c>
      <c r="H34" s="100">
        <v>0</v>
      </c>
      <c r="I34" s="100">
        <v>0</v>
      </c>
      <c r="J34" s="100">
        <v>0</v>
      </c>
      <c r="K34" s="100">
        <v>0</v>
      </c>
      <c r="L34" s="100">
        <v>0</v>
      </c>
      <c r="M34" s="100">
        <v>0</v>
      </c>
      <c r="N34" s="100">
        <v>0</v>
      </c>
      <c r="O34" s="100">
        <v>0</v>
      </c>
      <c r="P34" s="100">
        <v>0</v>
      </c>
      <c r="Q34" s="100">
        <v>0</v>
      </c>
      <c r="R34" s="100">
        <v>0</v>
      </c>
      <c r="S34" s="100">
        <v>0</v>
      </c>
      <c r="T34" s="100">
        <v>0</v>
      </c>
      <c r="U34" s="100">
        <v>0</v>
      </c>
      <c r="V34" s="100">
        <v>0</v>
      </c>
      <c r="W34" s="100">
        <v>0</v>
      </c>
      <c r="X34" s="100">
        <v>0</v>
      </c>
      <c r="Y34" s="100">
        <v>0</v>
      </c>
      <c r="Z34" s="100">
        <v>0</v>
      </c>
      <c r="AA34" s="100">
        <v>0</v>
      </c>
      <c r="AB34" s="100">
        <v>0</v>
      </c>
      <c r="AC34" s="100">
        <v>0</v>
      </c>
      <c r="AD34" s="100">
        <v>0</v>
      </c>
      <c r="AE34" s="100">
        <v>0</v>
      </c>
      <c r="AF34" s="100">
        <v>547981.15449999995</v>
      </c>
    </row>
    <row r="35" spans="1:32" s="103" customFormat="1" ht="14.25">
      <c r="A35" s="374" t="s">
        <v>381</v>
      </c>
      <c r="B35" s="100">
        <v>29105.453839999998</v>
      </c>
      <c r="C35" s="100">
        <v>12766.95192</v>
      </c>
      <c r="D35" s="100">
        <v>5111.0291200000001</v>
      </c>
      <c r="E35" s="100">
        <v>335.79809</v>
      </c>
      <c r="F35" s="100">
        <v>1937.4750100000001</v>
      </c>
      <c r="G35" s="100">
        <v>3119.9144700000002</v>
      </c>
      <c r="H35" s="100">
        <v>1815.90481</v>
      </c>
      <c r="I35" s="100">
        <v>3053.0543900000002</v>
      </c>
      <c r="J35" s="100">
        <v>2197.1647899999998</v>
      </c>
      <c r="K35" s="100">
        <v>1427.3006799999998</v>
      </c>
      <c r="L35" s="100">
        <v>1840.45073</v>
      </c>
      <c r="M35" s="100">
        <v>729.39773000000002</v>
      </c>
      <c r="N35" s="100">
        <v>5647.6195499999994</v>
      </c>
      <c r="O35" s="100">
        <v>1756.9285500000001</v>
      </c>
      <c r="P35" s="100">
        <v>1753.1876100000002</v>
      </c>
      <c r="Q35" s="100">
        <v>159.86929999999998</v>
      </c>
      <c r="R35" s="100">
        <v>1072.94156</v>
      </c>
      <c r="S35" s="100">
        <v>1960.1266599999999</v>
      </c>
      <c r="T35" s="100">
        <v>996.81218000000001</v>
      </c>
      <c r="U35" s="100">
        <v>3056.0104700000002</v>
      </c>
      <c r="V35" s="100">
        <v>2580.3518100000001</v>
      </c>
      <c r="W35" s="100">
        <v>1179.13957</v>
      </c>
      <c r="X35" s="100">
        <v>2192.9191099999998</v>
      </c>
      <c r="Y35" s="100">
        <v>1492.8607099999999</v>
      </c>
      <c r="Z35" s="100">
        <v>3797.7552000000001</v>
      </c>
      <c r="AA35" s="100">
        <v>1365.9477199999999</v>
      </c>
      <c r="AB35" s="100">
        <v>3274.2428300000001</v>
      </c>
      <c r="AC35" s="100">
        <v>3328.2985699999999</v>
      </c>
      <c r="AD35" s="100">
        <v>414.76474999999999</v>
      </c>
      <c r="AE35" s="100">
        <v>2407.7684199999999</v>
      </c>
      <c r="AF35" s="100">
        <v>101877.44015000001</v>
      </c>
    </row>
    <row r="36" spans="1:32" s="103" customFormat="1">
      <c r="A36" s="375" t="s">
        <v>382</v>
      </c>
      <c r="B36" s="100">
        <v>13.26145</v>
      </c>
      <c r="C36" s="100">
        <v>15.23437</v>
      </c>
      <c r="D36" s="100">
        <v>22.640409999999999</v>
      </c>
      <c r="E36" s="100">
        <v>12.17667</v>
      </c>
      <c r="F36" s="100">
        <v>56.340530000000001</v>
      </c>
      <c r="G36" s="100">
        <v>0</v>
      </c>
      <c r="H36" s="100">
        <v>1.46953</v>
      </c>
      <c r="I36" s="100">
        <v>1.12279</v>
      </c>
      <c r="J36" s="100">
        <v>8.7686700000000002</v>
      </c>
      <c r="K36" s="100">
        <v>2.6682899999999998</v>
      </c>
      <c r="L36" s="100">
        <v>0.88602000000000003</v>
      </c>
      <c r="M36" s="100">
        <v>11.007580000000001</v>
      </c>
      <c r="N36" s="100">
        <v>4.5677500000000002</v>
      </c>
      <c r="O36" s="100">
        <v>5.3010200000000003</v>
      </c>
      <c r="P36" s="100">
        <v>3.7991199999999998</v>
      </c>
      <c r="Q36" s="100">
        <v>4.47302</v>
      </c>
      <c r="R36" s="100">
        <v>3.2182199999999996</v>
      </c>
      <c r="S36" s="100">
        <v>8.4777299999999993</v>
      </c>
      <c r="T36" s="100">
        <v>1.0543</v>
      </c>
      <c r="U36" s="100">
        <v>5.9150100000000005</v>
      </c>
      <c r="V36" s="100">
        <v>13.608139999999999</v>
      </c>
      <c r="W36" s="100">
        <v>7.5672600000000001</v>
      </c>
      <c r="X36" s="100">
        <v>4.2661300000000004</v>
      </c>
      <c r="Y36" s="100">
        <v>4.6449300000000004</v>
      </c>
      <c r="Z36" s="100">
        <v>2.01071</v>
      </c>
      <c r="AA36" s="100">
        <v>5.0639200000000004</v>
      </c>
      <c r="AB36" s="100">
        <v>0</v>
      </c>
      <c r="AC36" s="100">
        <v>0</v>
      </c>
      <c r="AD36" s="100">
        <v>0</v>
      </c>
      <c r="AE36" s="100">
        <v>0</v>
      </c>
      <c r="AF36" s="100">
        <v>219.54357000000002</v>
      </c>
    </row>
    <row r="37" spans="1:32" s="103" customFormat="1">
      <c r="A37" s="375" t="s">
        <v>390</v>
      </c>
      <c r="B37" s="100">
        <v>186334.20322999998</v>
      </c>
      <c r="C37" s="100">
        <v>129639.67266</v>
      </c>
      <c r="D37" s="100">
        <v>36387.989439999998</v>
      </c>
      <c r="E37" s="100">
        <v>0</v>
      </c>
      <c r="F37" s="100">
        <v>14204.814880000002</v>
      </c>
      <c r="G37" s="100">
        <v>8444.1118599999991</v>
      </c>
      <c r="H37" s="100">
        <v>10088.29421</v>
      </c>
      <c r="I37" s="100">
        <v>2862.1875</v>
      </c>
      <c r="J37" s="100">
        <v>2535.1269199999997</v>
      </c>
      <c r="K37" s="100">
        <v>0</v>
      </c>
      <c r="L37" s="100">
        <v>4449.3629800000008</v>
      </c>
      <c r="M37" s="100">
        <v>1341.50793</v>
      </c>
      <c r="N37" s="100">
        <v>0</v>
      </c>
      <c r="O37" s="100">
        <v>2041.9005099999999</v>
      </c>
      <c r="P37" s="100">
        <v>0</v>
      </c>
      <c r="Q37" s="100">
        <v>6263.7712099999999</v>
      </c>
      <c r="R37" s="100">
        <v>4720.5746600000002</v>
      </c>
      <c r="S37" s="100">
        <v>12367.611000000001</v>
      </c>
      <c r="T37" s="100">
        <v>7.0348800000000002</v>
      </c>
      <c r="U37" s="100">
        <v>0</v>
      </c>
      <c r="V37" s="100">
        <v>0</v>
      </c>
      <c r="W37" s="100">
        <v>208.95726000000002</v>
      </c>
      <c r="X37" s="100">
        <v>20725.462030000002</v>
      </c>
      <c r="Y37" s="100">
        <v>0</v>
      </c>
      <c r="Z37" s="100">
        <v>425.73563999999999</v>
      </c>
      <c r="AA37" s="100">
        <v>3336.1736099999998</v>
      </c>
      <c r="AB37" s="100">
        <v>35742.214479999995</v>
      </c>
      <c r="AC37" s="100">
        <v>7605.2778899999994</v>
      </c>
      <c r="AD37" s="100">
        <v>12400.03766</v>
      </c>
      <c r="AE37" s="100">
        <v>5852.4988400000002</v>
      </c>
      <c r="AF37" s="100">
        <v>507984.52127999999</v>
      </c>
    </row>
    <row r="38" spans="1:32" s="103" customFormat="1">
      <c r="A38" s="375" t="s">
        <v>399</v>
      </c>
      <c r="B38" s="100">
        <v>144417.06894</v>
      </c>
      <c r="C38" s="100">
        <v>18444.198199999999</v>
      </c>
      <c r="D38" s="100">
        <v>7286.9232599999996</v>
      </c>
      <c r="E38" s="100">
        <v>2636.9296199999999</v>
      </c>
      <c r="F38" s="100">
        <v>5250.3222900000001</v>
      </c>
      <c r="G38" s="100">
        <v>8974.7361000000001</v>
      </c>
      <c r="H38" s="100">
        <v>4632.1531699999996</v>
      </c>
      <c r="I38" s="100">
        <v>6144.6828800000003</v>
      </c>
      <c r="J38" s="100">
        <v>5344.9096</v>
      </c>
      <c r="K38" s="100">
        <v>4805.4754800000001</v>
      </c>
      <c r="L38" s="100">
        <v>4171.2448599999998</v>
      </c>
      <c r="M38" s="100">
        <v>1210.1227900000001</v>
      </c>
      <c r="N38" s="100">
        <v>4912.1957400000001</v>
      </c>
      <c r="O38" s="100">
        <v>1578.87988</v>
      </c>
      <c r="P38" s="100">
        <v>1991.5691200000001</v>
      </c>
      <c r="Q38" s="100">
        <v>1063.5609399999998</v>
      </c>
      <c r="R38" s="100">
        <v>3020.6398399999998</v>
      </c>
      <c r="S38" s="100">
        <v>3453.2606000000001</v>
      </c>
      <c r="T38" s="100">
        <v>2292.41338</v>
      </c>
      <c r="U38" s="100">
        <v>6465.5854800000006</v>
      </c>
      <c r="V38" s="100">
        <v>6114.1729699999996</v>
      </c>
      <c r="W38" s="100">
        <v>6158.5855300000003</v>
      </c>
      <c r="X38" s="100">
        <v>4437.1014699999996</v>
      </c>
      <c r="Y38" s="100">
        <v>3091.3888500000003</v>
      </c>
      <c r="Z38" s="100">
        <v>5106.9553399999995</v>
      </c>
      <c r="AA38" s="100">
        <v>1422.7733000000001</v>
      </c>
      <c r="AB38" s="100">
        <v>5809.0361900000007</v>
      </c>
      <c r="AC38" s="100">
        <v>6517.6212699999996</v>
      </c>
      <c r="AD38" s="100">
        <v>2187.5852500000001</v>
      </c>
      <c r="AE38" s="100">
        <v>3441.62923</v>
      </c>
      <c r="AF38" s="100">
        <v>282383.72156999999</v>
      </c>
    </row>
    <row r="39" spans="1:32" s="103" customFormat="1">
      <c r="A39" s="375" t="s">
        <v>402</v>
      </c>
      <c r="B39" s="100">
        <v>57597.451590000004</v>
      </c>
      <c r="C39" s="100">
        <v>5962.6135899999999</v>
      </c>
      <c r="D39" s="100">
        <v>9161.6689100000003</v>
      </c>
      <c r="E39" s="100">
        <v>1405.19544</v>
      </c>
      <c r="F39" s="100">
        <v>4395.9808200000007</v>
      </c>
      <c r="G39" s="100">
        <v>2991.5893099999998</v>
      </c>
      <c r="H39" s="100">
        <v>3183.2892999999999</v>
      </c>
      <c r="I39" s="100">
        <v>2041.9711399999999</v>
      </c>
      <c r="J39" s="100">
        <v>1356.6140700000001</v>
      </c>
      <c r="K39" s="100">
        <v>1258.37646</v>
      </c>
      <c r="L39" s="100">
        <v>3791.7314500000002</v>
      </c>
      <c r="M39" s="100">
        <v>864.51273000000003</v>
      </c>
      <c r="N39" s="100">
        <v>13351.86088</v>
      </c>
      <c r="O39" s="100">
        <v>1310.6460199999999</v>
      </c>
      <c r="P39" s="100">
        <v>1778.11031</v>
      </c>
      <c r="Q39" s="100">
        <v>595.00648999999999</v>
      </c>
      <c r="R39" s="100">
        <v>1359.40273</v>
      </c>
      <c r="S39" s="100">
        <v>3526.33457</v>
      </c>
      <c r="T39" s="100">
        <v>1294.00287</v>
      </c>
      <c r="U39" s="100">
        <v>2047.4955600000001</v>
      </c>
      <c r="V39" s="100">
        <v>7704.8672699999997</v>
      </c>
      <c r="W39" s="100">
        <v>1922.64093</v>
      </c>
      <c r="X39" s="100">
        <v>2687.32069</v>
      </c>
      <c r="Y39" s="100">
        <v>5251.3382000000001</v>
      </c>
      <c r="Z39" s="100">
        <v>1801.36293</v>
      </c>
      <c r="AA39" s="100">
        <v>2422.4004</v>
      </c>
      <c r="AB39" s="100">
        <v>7373.1715000000004</v>
      </c>
      <c r="AC39" s="100">
        <v>2503.5911499999997</v>
      </c>
      <c r="AD39" s="100">
        <v>331.11705999999998</v>
      </c>
      <c r="AE39" s="100">
        <v>8541.1922100000011</v>
      </c>
      <c r="AF39" s="100">
        <v>159812.85658000002</v>
      </c>
    </row>
    <row r="40" spans="1:32" s="103" customFormat="1">
      <c r="A40" s="375" t="s">
        <v>408</v>
      </c>
      <c r="B40" s="100">
        <v>11970.99583</v>
      </c>
      <c r="C40" s="100">
        <v>0</v>
      </c>
      <c r="D40" s="100">
        <v>0</v>
      </c>
      <c r="E40" s="100">
        <v>0</v>
      </c>
      <c r="F40" s="100">
        <v>0</v>
      </c>
      <c r="G40" s="100">
        <v>0</v>
      </c>
      <c r="H40" s="100">
        <v>0</v>
      </c>
      <c r="I40" s="100">
        <v>0</v>
      </c>
      <c r="J40" s="100">
        <v>0</v>
      </c>
      <c r="K40" s="100">
        <v>0</v>
      </c>
      <c r="L40" s="100">
        <v>0</v>
      </c>
      <c r="M40" s="100">
        <v>0</v>
      </c>
      <c r="N40" s="100">
        <v>0</v>
      </c>
      <c r="O40" s="100">
        <v>0</v>
      </c>
      <c r="P40" s="100">
        <v>0</v>
      </c>
      <c r="Q40" s="100">
        <v>0</v>
      </c>
      <c r="R40" s="100">
        <v>0</v>
      </c>
      <c r="S40" s="100">
        <v>0</v>
      </c>
      <c r="T40" s="100">
        <v>0</v>
      </c>
      <c r="U40" s="100">
        <v>0</v>
      </c>
      <c r="V40" s="100">
        <v>0</v>
      </c>
      <c r="W40" s="100">
        <v>0</v>
      </c>
      <c r="X40" s="100">
        <v>0</v>
      </c>
      <c r="Y40" s="100">
        <v>0</v>
      </c>
      <c r="Z40" s="100">
        <v>0</v>
      </c>
      <c r="AA40" s="100">
        <v>0</v>
      </c>
      <c r="AB40" s="100">
        <v>0</v>
      </c>
      <c r="AC40" s="100">
        <v>0</v>
      </c>
      <c r="AD40" s="100">
        <v>0</v>
      </c>
      <c r="AE40" s="100">
        <v>0</v>
      </c>
      <c r="AF40" s="100">
        <v>11970.99583</v>
      </c>
    </row>
    <row r="41" spans="1:32" s="103" customFormat="1">
      <c r="A41" s="375" t="s">
        <v>413</v>
      </c>
      <c r="B41" s="100">
        <v>0</v>
      </c>
      <c r="C41" s="100">
        <v>0</v>
      </c>
      <c r="D41" s="100">
        <v>0</v>
      </c>
      <c r="E41" s="100">
        <v>0</v>
      </c>
      <c r="F41" s="100">
        <v>0</v>
      </c>
      <c r="G41" s="100">
        <v>0</v>
      </c>
      <c r="H41" s="100">
        <v>0</v>
      </c>
      <c r="I41" s="100">
        <v>0</v>
      </c>
      <c r="J41" s="100">
        <v>0</v>
      </c>
      <c r="K41" s="100">
        <v>0</v>
      </c>
      <c r="L41" s="100">
        <v>0</v>
      </c>
      <c r="M41" s="100">
        <v>0</v>
      </c>
      <c r="N41" s="100">
        <v>0</v>
      </c>
      <c r="O41" s="100">
        <v>0</v>
      </c>
      <c r="P41" s="100">
        <v>0</v>
      </c>
      <c r="Q41" s="100">
        <v>0</v>
      </c>
      <c r="R41" s="100">
        <v>0</v>
      </c>
      <c r="S41" s="100">
        <v>0</v>
      </c>
      <c r="T41" s="100">
        <v>0</v>
      </c>
      <c r="U41" s="100">
        <v>0</v>
      </c>
      <c r="V41" s="100">
        <v>0</v>
      </c>
      <c r="W41" s="100">
        <v>237.71985000000001</v>
      </c>
      <c r="X41" s="100">
        <v>0</v>
      </c>
      <c r="Y41" s="100">
        <v>480.39893999999998</v>
      </c>
      <c r="Z41" s="100">
        <v>102.9</v>
      </c>
      <c r="AA41" s="100">
        <v>347.26691999999997</v>
      </c>
      <c r="AB41" s="100">
        <v>455.66178000000002</v>
      </c>
      <c r="AC41" s="100">
        <v>63.498350000000002</v>
      </c>
      <c r="AD41" s="100">
        <v>0</v>
      </c>
      <c r="AE41" s="100">
        <v>0</v>
      </c>
      <c r="AF41" s="100">
        <v>1687.4458400000001</v>
      </c>
    </row>
    <row r="42" spans="1:32" s="103" customFormat="1">
      <c r="A42" s="375" t="s">
        <v>383</v>
      </c>
      <c r="B42" s="100">
        <v>629.57686999999999</v>
      </c>
      <c r="C42" s="100">
        <v>0</v>
      </c>
      <c r="D42" s="100">
        <v>0</v>
      </c>
      <c r="E42" s="100">
        <v>0</v>
      </c>
      <c r="F42" s="100">
        <v>242.88809000000001</v>
      </c>
      <c r="G42" s="100">
        <v>229.82624999999999</v>
      </c>
      <c r="H42" s="100">
        <v>337.30784</v>
      </c>
      <c r="I42" s="100">
        <v>0</v>
      </c>
      <c r="J42" s="100">
        <v>0</v>
      </c>
      <c r="K42" s="100">
        <v>0</v>
      </c>
      <c r="L42" s="100">
        <v>65.256479999999996</v>
      </c>
      <c r="M42" s="100">
        <v>74.40849</v>
      </c>
      <c r="N42" s="100">
        <v>26.792990000000003</v>
      </c>
      <c r="O42" s="100">
        <v>155.79848000000001</v>
      </c>
      <c r="P42" s="100">
        <v>0</v>
      </c>
      <c r="Q42" s="100">
        <v>51.889849999999996</v>
      </c>
      <c r="R42" s="100">
        <v>140.89664000000002</v>
      </c>
      <c r="S42" s="100">
        <v>0</v>
      </c>
      <c r="T42" s="100">
        <v>0</v>
      </c>
      <c r="U42" s="100">
        <v>0</v>
      </c>
      <c r="V42" s="100">
        <v>233.55261999999999</v>
      </c>
      <c r="W42" s="100">
        <v>0</v>
      </c>
      <c r="X42" s="100">
        <v>0</v>
      </c>
      <c r="Y42" s="100">
        <v>0</v>
      </c>
      <c r="Z42" s="100">
        <v>176.04142999999999</v>
      </c>
      <c r="AA42" s="100">
        <v>0</v>
      </c>
      <c r="AB42" s="100">
        <v>199.49723</v>
      </c>
      <c r="AC42" s="100">
        <v>272.47093000000001</v>
      </c>
      <c r="AD42" s="100">
        <v>0</v>
      </c>
      <c r="AE42" s="100">
        <v>0</v>
      </c>
      <c r="AF42" s="100">
        <v>2836.2041899999999</v>
      </c>
    </row>
    <row r="43" spans="1:32" s="103" customFormat="1">
      <c r="A43" s="375" t="s">
        <v>422</v>
      </c>
      <c r="B43" s="100">
        <v>192514.81061000002</v>
      </c>
      <c r="C43" s="100">
        <v>98147.525569999998</v>
      </c>
      <c r="D43" s="100">
        <v>67854.136900000012</v>
      </c>
      <c r="E43" s="100">
        <v>30633.984969999998</v>
      </c>
      <c r="F43" s="100">
        <v>46380.56278</v>
      </c>
      <c r="G43" s="100">
        <v>72482.55309999999</v>
      </c>
      <c r="H43" s="100">
        <v>37174.211819999997</v>
      </c>
      <c r="I43" s="100">
        <v>46881.978990000003</v>
      </c>
      <c r="J43" s="100">
        <v>39108.123159999996</v>
      </c>
      <c r="K43" s="100">
        <v>28139.19339</v>
      </c>
      <c r="L43" s="100">
        <v>36976.833330000001</v>
      </c>
      <c r="M43" s="100">
        <v>12657.974189999999</v>
      </c>
      <c r="N43" s="100">
        <v>35649.589399999997</v>
      </c>
      <c r="O43" s="100">
        <v>16706.77115</v>
      </c>
      <c r="P43" s="100">
        <v>12108.208409999999</v>
      </c>
      <c r="Q43" s="100">
        <v>9851.7339700000011</v>
      </c>
      <c r="R43" s="100">
        <v>11550.086300000001</v>
      </c>
      <c r="S43" s="100">
        <v>21994.88191</v>
      </c>
      <c r="T43" s="100">
        <v>15993.684499999999</v>
      </c>
      <c r="U43" s="100">
        <v>29010.001170000003</v>
      </c>
      <c r="V43" s="100">
        <v>32722.042530000002</v>
      </c>
      <c r="W43" s="100">
        <v>22814.740020000001</v>
      </c>
      <c r="X43" s="100">
        <v>21855.83467</v>
      </c>
      <c r="Y43" s="100">
        <v>13898.237150000001</v>
      </c>
      <c r="Z43" s="100">
        <v>28193.458579999999</v>
      </c>
      <c r="AA43" s="100">
        <v>13060.020210000001</v>
      </c>
      <c r="AB43" s="100">
        <v>31290.225149999998</v>
      </c>
      <c r="AC43" s="100">
        <v>38207.328229999999</v>
      </c>
      <c r="AD43" s="100">
        <v>10478.64401</v>
      </c>
      <c r="AE43" s="100">
        <v>33364.085489999998</v>
      </c>
      <c r="AF43" s="100">
        <v>1107701.46166</v>
      </c>
    </row>
    <row r="44" spans="1:32" s="103" customFormat="1">
      <c r="A44" s="375" t="s">
        <v>423</v>
      </c>
      <c r="B44" s="100">
        <v>115847.67999999999</v>
      </c>
      <c r="C44" s="100">
        <v>52526.428159999996</v>
      </c>
      <c r="D44" s="100">
        <v>26323.7</v>
      </c>
      <c r="E44" s="100">
        <v>10598.288550000001</v>
      </c>
      <c r="F44" s="100">
        <v>6149.6955699999999</v>
      </c>
      <c r="G44" s="100">
        <v>24725.57026</v>
      </c>
      <c r="H44" s="100">
        <v>3435.18</v>
      </c>
      <c r="I44" s="100">
        <v>6436.7287400000005</v>
      </c>
      <c r="J44" s="100">
        <v>5394.83</v>
      </c>
      <c r="K44" s="100">
        <v>6340.9595999999992</v>
      </c>
      <c r="L44" s="100">
        <v>5758.6317399999998</v>
      </c>
      <c r="M44" s="100">
        <v>4249.6339200000002</v>
      </c>
      <c r="N44" s="100">
        <v>3470.26</v>
      </c>
      <c r="O44" s="100">
        <v>3411.1392000000001</v>
      </c>
      <c r="P44" s="100">
        <v>4165.13915</v>
      </c>
      <c r="Q44" s="100">
        <v>2916.5749999999998</v>
      </c>
      <c r="R44" s="100">
        <v>2747.52</v>
      </c>
      <c r="S44" s="100">
        <v>4120.4939899999999</v>
      </c>
      <c r="T44" s="100">
        <v>5982.55</v>
      </c>
      <c r="U44" s="100">
        <v>11343.479960000001</v>
      </c>
      <c r="V44" s="100">
        <v>9468.3460999999988</v>
      </c>
      <c r="W44" s="100">
        <v>1704.1210000000001</v>
      </c>
      <c r="X44" s="100">
        <v>2025.87501</v>
      </c>
      <c r="Y44" s="100">
        <v>1972.64</v>
      </c>
      <c r="Z44" s="100">
        <v>25499.653059999997</v>
      </c>
      <c r="AA44" s="100">
        <v>3663.855</v>
      </c>
      <c r="AB44" s="100">
        <v>19803.3</v>
      </c>
      <c r="AC44" s="100">
        <v>14305</v>
      </c>
      <c r="AD44" s="100">
        <v>9391.77</v>
      </c>
      <c r="AE44" s="100">
        <v>13753.4</v>
      </c>
      <c r="AF44" s="100">
        <v>407532.44400999998</v>
      </c>
    </row>
    <row r="45" spans="1:32" s="103" customFormat="1">
      <c r="A45" s="375" t="s">
        <v>427</v>
      </c>
      <c r="B45" s="100">
        <v>1102.2639199999999</v>
      </c>
      <c r="C45" s="100">
        <v>287.54940000000005</v>
      </c>
      <c r="D45" s="100">
        <v>299.97046999999998</v>
      </c>
      <c r="E45" s="100">
        <v>22.121759999999998</v>
      </c>
      <c r="F45" s="100">
        <v>0</v>
      </c>
      <c r="G45" s="100">
        <v>0</v>
      </c>
      <c r="H45" s="100">
        <v>2.6</v>
      </c>
      <c r="I45" s="100">
        <v>287.98298</v>
      </c>
      <c r="J45" s="100">
        <v>1213.7613600000002</v>
      </c>
      <c r="K45" s="100">
        <v>1084.8056899999999</v>
      </c>
      <c r="L45" s="100">
        <v>1184.7460700000001</v>
      </c>
      <c r="M45" s="100">
        <v>154.136</v>
      </c>
      <c r="N45" s="100">
        <v>355.36014</v>
      </c>
      <c r="O45" s="100">
        <v>1067.7353400000002</v>
      </c>
      <c r="P45" s="100">
        <v>579.02035000000001</v>
      </c>
      <c r="Q45" s="100">
        <v>2933.2283199999997</v>
      </c>
      <c r="R45" s="100">
        <v>984.13</v>
      </c>
      <c r="S45" s="100">
        <v>908.53549999999996</v>
      </c>
      <c r="T45" s="100">
        <v>183.81980999999999</v>
      </c>
      <c r="U45" s="100">
        <v>0</v>
      </c>
      <c r="V45" s="100">
        <v>359.88867999999997</v>
      </c>
      <c r="W45" s="100">
        <v>489.86705999999998</v>
      </c>
      <c r="X45" s="100">
        <v>3090.6350699999998</v>
      </c>
      <c r="Y45" s="100">
        <v>2E-3</v>
      </c>
      <c r="Z45" s="100">
        <v>2274.4818399999999</v>
      </c>
      <c r="AA45" s="100">
        <v>179.62493000000001</v>
      </c>
      <c r="AB45" s="100">
        <v>0</v>
      </c>
      <c r="AC45" s="100">
        <v>789.18174999999997</v>
      </c>
      <c r="AD45" s="100">
        <v>170.57301999999999</v>
      </c>
      <c r="AE45" s="100">
        <v>222.32240999999999</v>
      </c>
      <c r="AF45" s="100">
        <v>20228.343870000001</v>
      </c>
    </row>
    <row r="46" spans="1:32" s="103" customFormat="1">
      <c r="A46" s="375" t="s">
        <v>431</v>
      </c>
      <c r="B46" s="100">
        <v>0</v>
      </c>
      <c r="C46" s="100">
        <v>0</v>
      </c>
      <c r="D46" s="100">
        <v>0</v>
      </c>
      <c r="E46" s="100">
        <v>0</v>
      </c>
      <c r="F46" s="100">
        <v>0</v>
      </c>
      <c r="G46" s="100">
        <v>0</v>
      </c>
      <c r="H46" s="100">
        <v>0</v>
      </c>
      <c r="I46" s="100">
        <v>0</v>
      </c>
      <c r="J46" s="100">
        <v>0</v>
      </c>
      <c r="K46" s="100">
        <v>0</v>
      </c>
      <c r="L46" s="100">
        <v>0</v>
      </c>
      <c r="M46" s="100">
        <v>0</v>
      </c>
      <c r="N46" s="100">
        <v>0</v>
      </c>
      <c r="O46" s="100">
        <v>0</v>
      </c>
      <c r="P46" s="100">
        <v>0</v>
      </c>
      <c r="Q46" s="100">
        <v>0</v>
      </c>
      <c r="R46" s="100">
        <v>0</v>
      </c>
      <c r="S46" s="100">
        <v>0</v>
      </c>
      <c r="T46" s="100">
        <v>0</v>
      </c>
      <c r="U46" s="100">
        <v>0</v>
      </c>
      <c r="V46" s="100">
        <v>0</v>
      </c>
      <c r="W46" s="100">
        <v>0</v>
      </c>
      <c r="X46" s="100">
        <v>0</v>
      </c>
      <c r="Y46" s="100">
        <v>0</v>
      </c>
      <c r="Z46" s="100">
        <v>0</v>
      </c>
      <c r="AA46" s="100">
        <v>0</v>
      </c>
      <c r="AB46" s="100">
        <v>0</v>
      </c>
      <c r="AC46" s="100">
        <v>0</v>
      </c>
      <c r="AD46" s="100">
        <v>0</v>
      </c>
      <c r="AE46" s="100">
        <v>0</v>
      </c>
      <c r="AF46" s="100">
        <v>0</v>
      </c>
    </row>
    <row r="47" spans="1:32" s="103" customFormat="1">
      <c r="A47" s="375" t="s">
        <v>433</v>
      </c>
      <c r="B47" s="100">
        <v>73248.51556</v>
      </c>
      <c r="C47" s="100">
        <v>44171.59403</v>
      </c>
      <c r="D47" s="100">
        <v>41089.665159999997</v>
      </c>
      <c r="E47" s="100">
        <v>19901.857019999999</v>
      </c>
      <c r="F47" s="100">
        <v>41328.9208</v>
      </c>
      <c r="G47" s="100">
        <v>46275.946189999995</v>
      </c>
      <c r="H47" s="100">
        <v>33161.440499999997</v>
      </c>
      <c r="I47" s="100">
        <v>39131.115729999998</v>
      </c>
      <c r="J47" s="100">
        <v>29990.95825</v>
      </c>
      <c r="K47" s="100">
        <v>19963.6754</v>
      </c>
      <c r="L47" s="100">
        <v>24590.177940000001</v>
      </c>
      <c r="M47" s="100">
        <v>8417.6415399999987</v>
      </c>
      <c r="N47" s="100">
        <v>29584.930199999999</v>
      </c>
      <c r="O47" s="100">
        <v>12878.313689999999</v>
      </c>
      <c r="P47" s="100">
        <v>9603.1690099999996</v>
      </c>
      <c r="Q47" s="100">
        <v>3840.6639399999999</v>
      </c>
      <c r="R47" s="100">
        <v>7732.9010699999999</v>
      </c>
      <c r="S47" s="100">
        <v>17996.132170000001</v>
      </c>
      <c r="T47" s="100">
        <v>8590.8090399999983</v>
      </c>
      <c r="U47" s="100">
        <v>14760.544529999999</v>
      </c>
      <c r="V47" s="100">
        <v>19010.84362</v>
      </c>
      <c r="W47" s="100">
        <v>20087.742389999999</v>
      </c>
      <c r="X47" s="100">
        <v>16685.256720000001</v>
      </c>
      <c r="Y47" s="100">
        <v>11238.144269999999</v>
      </c>
      <c r="Z47" s="100">
        <v>2505.0006600000002</v>
      </c>
      <c r="AA47" s="100">
        <v>8845.7724199999993</v>
      </c>
      <c r="AB47" s="100">
        <v>10193.736199999999</v>
      </c>
      <c r="AC47" s="100">
        <v>23068.633309999997</v>
      </c>
      <c r="AD47" s="100">
        <v>891.29493000000002</v>
      </c>
      <c r="AE47" s="100">
        <v>17499.591270000001</v>
      </c>
      <c r="AF47" s="100">
        <v>656284.98755999992</v>
      </c>
    </row>
    <row r="48" spans="1:32" s="103" customFormat="1">
      <c r="A48" s="375" t="s">
        <v>437</v>
      </c>
      <c r="B48" s="100">
        <v>2316.35113</v>
      </c>
      <c r="C48" s="100">
        <v>1161.95398</v>
      </c>
      <c r="D48" s="100">
        <v>140.80126999999999</v>
      </c>
      <c r="E48" s="100">
        <v>111.71764</v>
      </c>
      <c r="F48" s="100">
        <v>-1098.05359</v>
      </c>
      <c r="G48" s="100">
        <v>1481.03665</v>
      </c>
      <c r="H48" s="100">
        <v>574.99131999999997</v>
      </c>
      <c r="I48" s="100">
        <v>1026.1515400000001</v>
      </c>
      <c r="J48" s="100">
        <v>2508.5735499999996</v>
      </c>
      <c r="K48" s="100">
        <v>749.7527</v>
      </c>
      <c r="L48" s="100">
        <v>5443.2775799999999</v>
      </c>
      <c r="M48" s="100">
        <v>-163.43726999999998</v>
      </c>
      <c r="N48" s="100">
        <v>2239.0390600000001</v>
      </c>
      <c r="O48" s="100">
        <v>-650.41707999999994</v>
      </c>
      <c r="P48" s="100">
        <v>-2239.1201000000001</v>
      </c>
      <c r="Q48" s="100">
        <v>161.26670999999999</v>
      </c>
      <c r="R48" s="100">
        <v>85.535229999999999</v>
      </c>
      <c r="S48" s="100">
        <v>-1030.2797499999999</v>
      </c>
      <c r="T48" s="100">
        <v>1236.5056499999998</v>
      </c>
      <c r="U48" s="100">
        <v>2905.9766800000002</v>
      </c>
      <c r="V48" s="100">
        <v>3882.9641299999998</v>
      </c>
      <c r="W48" s="100">
        <v>533.00956999999994</v>
      </c>
      <c r="X48" s="100">
        <v>54.067869999999999</v>
      </c>
      <c r="Y48" s="100">
        <v>687.45087999999998</v>
      </c>
      <c r="Z48" s="100">
        <v>-2085.6769800000002</v>
      </c>
      <c r="AA48" s="100">
        <v>370.76785999999998</v>
      </c>
      <c r="AB48" s="100">
        <v>1293.18895</v>
      </c>
      <c r="AC48" s="100">
        <v>44.513169999999995</v>
      </c>
      <c r="AD48" s="100">
        <v>25.006060000000002</v>
      </c>
      <c r="AE48" s="100">
        <v>1888.77181</v>
      </c>
      <c r="AF48" s="100">
        <v>23655.68622</v>
      </c>
    </row>
    <row r="49" spans="1:32" s="103" customFormat="1" ht="14.25">
      <c r="A49" s="374" t="s">
        <v>438</v>
      </c>
      <c r="B49" s="100">
        <v>0</v>
      </c>
      <c r="C49" s="100">
        <v>0</v>
      </c>
      <c r="D49" s="100">
        <v>0</v>
      </c>
      <c r="E49" s="100">
        <v>0</v>
      </c>
      <c r="F49" s="100">
        <v>66.161000000000001</v>
      </c>
      <c r="G49" s="100">
        <v>0</v>
      </c>
      <c r="H49" s="100">
        <v>0</v>
      </c>
      <c r="I49" s="100">
        <v>0</v>
      </c>
      <c r="J49" s="100">
        <v>1547.18577</v>
      </c>
      <c r="K49" s="100">
        <v>0</v>
      </c>
      <c r="L49" s="100">
        <v>2955.8481000000002</v>
      </c>
      <c r="M49" s="100">
        <v>0</v>
      </c>
      <c r="N49" s="100">
        <v>918.13722999999993</v>
      </c>
      <c r="O49" s="100">
        <v>0</v>
      </c>
      <c r="P49" s="100">
        <v>-1894.4330600000001</v>
      </c>
      <c r="Q49" s="100">
        <v>0</v>
      </c>
      <c r="R49" s="100">
        <v>0</v>
      </c>
      <c r="S49" s="100">
        <v>0</v>
      </c>
      <c r="T49" s="100">
        <v>750.85456999999997</v>
      </c>
      <c r="U49" s="100">
        <v>1259.2206899999999</v>
      </c>
      <c r="V49" s="100">
        <v>255.98670000000001</v>
      </c>
      <c r="W49" s="100">
        <v>0</v>
      </c>
      <c r="X49" s="100">
        <v>44.11016</v>
      </c>
      <c r="Y49" s="100">
        <v>0</v>
      </c>
      <c r="Z49" s="100">
        <v>-2145.1032599999999</v>
      </c>
      <c r="AA49" s="100">
        <v>0</v>
      </c>
      <c r="AB49" s="100">
        <v>0</v>
      </c>
      <c r="AC49" s="100">
        <v>0</v>
      </c>
      <c r="AD49" s="100">
        <v>17.652720000000002</v>
      </c>
      <c r="AE49" s="100">
        <v>0</v>
      </c>
      <c r="AF49" s="100">
        <v>3775.6206200000001</v>
      </c>
    </row>
    <row r="50" spans="1:32" s="103" customFormat="1" ht="14.25">
      <c r="A50" s="374" t="s">
        <v>439</v>
      </c>
      <c r="B50" s="100">
        <v>2316.35113</v>
      </c>
      <c r="C50" s="100">
        <v>1161.95398</v>
      </c>
      <c r="D50" s="100">
        <v>140.80126999999999</v>
      </c>
      <c r="E50" s="100">
        <v>111.71764</v>
      </c>
      <c r="F50" s="100">
        <v>-1164.21459</v>
      </c>
      <c r="G50" s="100">
        <v>1481.03665</v>
      </c>
      <c r="H50" s="100">
        <v>574.99131999999997</v>
      </c>
      <c r="I50" s="100">
        <v>1026.1515400000001</v>
      </c>
      <c r="J50" s="100">
        <v>961.38778000000002</v>
      </c>
      <c r="K50" s="100">
        <v>749.7527</v>
      </c>
      <c r="L50" s="100">
        <v>2487.4294799999998</v>
      </c>
      <c r="M50" s="100">
        <v>-163.43726999999998</v>
      </c>
      <c r="N50" s="100">
        <v>1320.90183</v>
      </c>
      <c r="O50" s="100">
        <v>-650.41707999999994</v>
      </c>
      <c r="P50" s="100">
        <v>-344.68703999999997</v>
      </c>
      <c r="Q50" s="100">
        <v>161.26670999999999</v>
      </c>
      <c r="R50" s="100">
        <v>85.535229999999999</v>
      </c>
      <c r="S50" s="100">
        <v>-1030.2797499999999</v>
      </c>
      <c r="T50" s="100">
        <v>485.65108000000004</v>
      </c>
      <c r="U50" s="100">
        <v>1646.7559899999999</v>
      </c>
      <c r="V50" s="100">
        <v>3626.9774300000004</v>
      </c>
      <c r="W50" s="100">
        <v>533.00956999999994</v>
      </c>
      <c r="X50" s="100">
        <v>9.9577099999999987</v>
      </c>
      <c r="Y50" s="100">
        <v>687.45087999999998</v>
      </c>
      <c r="Z50" s="100">
        <v>59.426279999999998</v>
      </c>
      <c r="AA50" s="100">
        <v>370.76785999999998</v>
      </c>
      <c r="AB50" s="100">
        <v>1293.18895</v>
      </c>
      <c r="AC50" s="100">
        <v>44.513169999999995</v>
      </c>
      <c r="AD50" s="100">
        <v>7.3533400000000002</v>
      </c>
      <c r="AE50" s="100">
        <v>1888.77181</v>
      </c>
      <c r="AF50" s="100">
        <v>19880.065600000002</v>
      </c>
    </row>
    <row r="51" spans="1:32" s="103" customFormat="1">
      <c r="A51" s="375" t="s">
        <v>440</v>
      </c>
      <c r="B51" s="100">
        <v>1731814.4195099999</v>
      </c>
      <c r="C51" s="100">
        <v>997892.21189999999</v>
      </c>
      <c r="D51" s="100">
        <v>532040.76249999995</v>
      </c>
      <c r="E51" s="100">
        <v>138025.43474999999</v>
      </c>
      <c r="F51" s="100">
        <v>270653.40230000002</v>
      </c>
      <c r="G51" s="100">
        <v>373718.36244</v>
      </c>
      <c r="H51" s="100">
        <v>229696.86147999999</v>
      </c>
      <c r="I51" s="100">
        <v>231334.95025999998</v>
      </c>
      <c r="J51" s="100">
        <v>199601.52027000001</v>
      </c>
      <c r="K51" s="100">
        <v>142920.09393999999</v>
      </c>
      <c r="L51" s="100">
        <v>127166.10418000001</v>
      </c>
      <c r="M51" s="100">
        <v>72491.885540000003</v>
      </c>
      <c r="N51" s="100">
        <v>264864.73060000001</v>
      </c>
      <c r="O51" s="100">
        <v>140842.19725</v>
      </c>
      <c r="P51" s="100">
        <v>109598.30275</v>
      </c>
      <c r="Q51" s="100">
        <v>65710.054619999995</v>
      </c>
      <c r="R51" s="100">
        <v>119223.07008</v>
      </c>
      <c r="S51" s="100">
        <v>198549.87294</v>
      </c>
      <c r="T51" s="100">
        <v>85346.493210000001</v>
      </c>
      <c r="U51" s="100">
        <v>270153.19945000001</v>
      </c>
      <c r="V51" s="100">
        <v>312910.21483000001</v>
      </c>
      <c r="W51" s="100">
        <v>148448.19483000002</v>
      </c>
      <c r="X51" s="100">
        <v>239545.96162000002</v>
      </c>
      <c r="Y51" s="100">
        <v>125379.8205</v>
      </c>
      <c r="Z51" s="100">
        <v>314670.36589999998</v>
      </c>
      <c r="AA51" s="100">
        <v>125979.04876999999</v>
      </c>
      <c r="AB51" s="100">
        <v>311234.25827999995</v>
      </c>
      <c r="AC51" s="100">
        <v>276788.05966000003</v>
      </c>
      <c r="AD51" s="100">
        <v>60083.638220000001</v>
      </c>
      <c r="AE51" s="100">
        <v>277228.92288999999</v>
      </c>
      <c r="AF51" s="100">
        <v>8493912.4154700004</v>
      </c>
    </row>
    <row r="52" spans="1:32" s="103" customFormat="1">
      <c r="A52" s="375" t="s">
        <v>441</v>
      </c>
      <c r="B52" s="100">
        <v>6621.1536900000001</v>
      </c>
      <c r="C52" s="100">
        <v>0</v>
      </c>
      <c r="D52" s="100">
        <v>0</v>
      </c>
      <c r="E52" s="100">
        <v>0</v>
      </c>
      <c r="F52" s="100">
        <v>0</v>
      </c>
      <c r="G52" s="100">
        <v>0</v>
      </c>
      <c r="H52" s="100">
        <v>0</v>
      </c>
      <c r="I52" s="100">
        <v>0</v>
      </c>
      <c r="J52" s="100">
        <v>0</v>
      </c>
      <c r="K52" s="100">
        <v>0</v>
      </c>
      <c r="L52" s="100">
        <v>0</v>
      </c>
      <c r="M52" s="100">
        <v>0</v>
      </c>
      <c r="N52" s="100">
        <v>0</v>
      </c>
      <c r="O52" s="100">
        <v>0</v>
      </c>
      <c r="P52" s="100">
        <v>0</v>
      </c>
      <c r="Q52" s="100">
        <v>0</v>
      </c>
      <c r="R52" s="100">
        <v>0</v>
      </c>
      <c r="S52" s="100">
        <v>0</v>
      </c>
      <c r="T52" s="100">
        <v>0</v>
      </c>
      <c r="U52" s="100">
        <v>0</v>
      </c>
      <c r="V52" s="100">
        <v>0</v>
      </c>
      <c r="W52" s="100">
        <v>0</v>
      </c>
      <c r="X52" s="100">
        <v>0</v>
      </c>
      <c r="Y52" s="100">
        <v>0</v>
      </c>
      <c r="Z52" s="100">
        <v>0</v>
      </c>
      <c r="AA52" s="100">
        <v>0</v>
      </c>
      <c r="AB52" s="100">
        <v>0</v>
      </c>
      <c r="AC52" s="100">
        <v>0</v>
      </c>
      <c r="AD52" s="100">
        <v>0</v>
      </c>
      <c r="AE52" s="100">
        <v>0</v>
      </c>
      <c r="AF52" s="100">
        <v>6621.1536900000001</v>
      </c>
    </row>
    <row r="53" spans="1:32" s="103" customFormat="1">
      <c r="A53" s="375" t="s">
        <v>461</v>
      </c>
      <c r="B53" s="100">
        <v>2909903.3248600001</v>
      </c>
      <c r="C53" s="100">
        <v>1798750.13317</v>
      </c>
      <c r="D53" s="100">
        <v>1018884.18911</v>
      </c>
      <c r="E53" s="100">
        <v>174681.85690000001</v>
      </c>
      <c r="F53" s="100">
        <v>333428.37073999998</v>
      </c>
      <c r="G53" s="100">
        <v>1158338.76168</v>
      </c>
      <c r="H53" s="100">
        <v>485620.07238999999</v>
      </c>
      <c r="I53" s="100">
        <v>575594.19016999996</v>
      </c>
      <c r="J53" s="100">
        <v>369943.53845999995</v>
      </c>
      <c r="K53" s="100">
        <v>134510.67063000001</v>
      </c>
      <c r="L53" s="100">
        <v>146053.62138</v>
      </c>
      <c r="M53" s="100">
        <v>152225.973</v>
      </c>
      <c r="N53" s="100">
        <v>285980.49723000004</v>
      </c>
      <c r="O53" s="100">
        <v>293435.69423000002</v>
      </c>
      <c r="P53" s="100">
        <v>141820.15839</v>
      </c>
      <c r="Q53" s="100">
        <v>100044.14268</v>
      </c>
      <c r="R53" s="100">
        <v>215027.34409</v>
      </c>
      <c r="S53" s="100">
        <v>211706.18850999998</v>
      </c>
      <c r="T53" s="100">
        <v>200795.66097999999</v>
      </c>
      <c r="U53" s="100">
        <v>510243.46610000002</v>
      </c>
      <c r="V53" s="100">
        <v>183378.42978000001</v>
      </c>
      <c r="W53" s="100">
        <v>75406.563959999999</v>
      </c>
      <c r="X53" s="100">
        <v>260875.57105</v>
      </c>
      <c r="Y53" s="100">
        <v>33975.314380000003</v>
      </c>
      <c r="Z53" s="100">
        <v>583572.25646000006</v>
      </c>
      <c r="AA53" s="100">
        <v>177315.50688</v>
      </c>
      <c r="AB53" s="100">
        <v>379939.31637999997</v>
      </c>
      <c r="AC53" s="100">
        <v>452044.35136999999</v>
      </c>
      <c r="AD53" s="100">
        <v>289155.97177999996</v>
      </c>
      <c r="AE53" s="100">
        <v>204095.99861000001</v>
      </c>
      <c r="AF53" s="100">
        <v>13856747.13535</v>
      </c>
    </row>
    <row r="54" spans="1:32" s="103" customFormat="1">
      <c r="A54" s="375" t="s">
        <v>770</v>
      </c>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c r="AB54" s="100"/>
      <c r="AC54" s="100"/>
      <c r="AD54" s="100"/>
      <c r="AE54" s="100"/>
      <c r="AF54" s="100"/>
    </row>
    <row r="55" spans="1:32" s="103" customFormat="1">
      <c r="A55" s="375" t="s">
        <v>501</v>
      </c>
      <c r="B55" s="100">
        <v>64233.821469999995</v>
      </c>
      <c r="C55" s="100">
        <v>39003.484710000004</v>
      </c>
      <c r="D55" s="100">
        <v>17078.412519999998</v>
      </c>
      <c r="E55" s="100">
        <v>3651.8907400000003</v>
      </c>
      <c r="F55" s="100">
        <v>7437.7564400000001</v>
      </c>
      <c r="G55" s="100">
        <v>13942.52692</v>
      </c>
      <c r="H55" s="100">
        <v>9008.6965</v>
      </c>
      <c r="I55" s="100">
        <v>8014.0895899999996</v>
      </c>
      <c r="J55" s="100">
        <v>7106.0576900000005</v>
      </c>
      <c r="K55" s="100">
        <v>5204.7344899999998</v>
      </c>
      <c r="L55" s="100">
        <v>6938.9191900000005</v>
      </c>
      <c r="M55" s="100">
        <v>3469.7345699999996</v>
      </c>
      <c r="N55" s="100">
        <v>10155.540070000001</v>
      </c>
      <c r="O55" s="100">
        <v>5749.2338</v>
      </c>
      <c r="P55" s="100">
        <v>4062.2562400000002</v>
      </c>
      <c r="Q55" s="100">
        <v>3958.3994700000003</v>
      </c>
      <c r="R55" s="100">
        <v>4534.7447999999995</v>
      </c>
      <c r="S55" s="100">
        <v>8474.11744</v>
      </c>
      <c r="T55" s="100">
        <v>3626.54396</v>
      </c>
      <c r="U55" s="100">
        <v>9274.0327200000011</v>
      </c>
      <c r="V55" s="100">
        <v>11590.152609999999</v>
      </c>
      <c r="W55" s="100">
        <v>6248.6701499999999</v>
      </c>
      <c r="X55" s="100">
        <v>9100.7611400000005</v>
      </c>
      <c r="Y55" s="100">
        <v>5071.4543200000007</v>
      </c>
      <c r="Z55" s="100">
        <v>12848.522499999999</v>
      </c>
      <c r="AA55" s="100">
        <v>4977.5905499999999</v>
      </c>
      <c r="AB55" s="100">
        <v>10503.16418</v>
      </c>
      <c r="AC55" s="100">
        <v>11793.25943</v>
      </c>
      <c r="AD55" s="100">
        <v>4812.5212999999994</v>
      </c>
      <c r="AE55" s="100">
        <v>10433.47292</v>
      </c>
      <c r="AF55" s="100">
        <v>322304.56242999999</v>
      </c>
    </row>
    <row r="56" spans="1:32" s="103" customFormat="1">
      <c r="A56" s="375" t="s">
        <v>513</v>
      </c>
      <c r="B56" s="100">
        <v>-14183.91728</v>
      </c>
      <c r="C56" s="100">
        <v>-11359.15381</v>
      </c>
      <c r="D56" s="100">
        <v>-4544.3892900000001</v>
      </c>
      <c r="E56" s="100">
        <v>-654.40809000000002</v>
      </c>
      <c r="F56" s="100">
        <v>-2991.2101299999999</v>
      </c>
      <c r="G56" s="100">
        <v>-3537.7614600000002</v>
      </c>
      <c r="H56" s="100">
        <v>-2961.41948</v>
      </c>
      <c r="I56" s="100">
        <v>-2216.3045200000001</v>
      </c>
      <c r="J56" s="100">
        <v>-2052.9390900000003</v>
      </c>
      <c r="K56" s="100">
        <v>-981.63775999999996</v>
      </c>
      <c r="L56" s="100">
        <v>-1028.9436700000001</v>
      </c>
      <c r="M56" s="100">
        <v>-853.83933999999999</v>
      </c>
      <c r="N56" s="100">
        <v>-3168.4169999999999</v>
      </c>
      <c r="O56" s="100">
        <v>-1666.7120300000001</v>
      </c>
      <c r="P56" s="100">
        <v>-1201.2198999999998</v>
      </c>
      <c r="Q56" s="100">
        <v>-914.54902000000004</v>
      </c>
      <c r="R56" s="100">
        <v>-1272.89616</v>
      </c>
      <c r="S56" s="100">
        <v>-2784.4684400000001</v>
      </c>
      <c r="T56" s="100">
        <v>-667.34599000000003</v>
      </c>
      <c r="U56" s="100">
        <v>-2644.5039400000001</v>
      </c>
      <c r="V56" s="100">
        <v>-2309.5578500000001</v>
      </c>
      <c r="W56" s="100">
        <v>-1465.0767499999999</v>
      </c>
      <c r="X56" s="100">
        <v>-3517.35113</v>
      </c>
      <c r="Y56" s="100">
        <v>-1437.16121</v>
      </c>
      <c r="Z56" s="100">
        <v>-4160.4963799999996</v>
      </c>
      <c r="AA56" s="100">
        <v>-1835.86177</v>
      </c>
      <c r="AB56" s="100">
        <v>-3963.4437200000002</v>
      </c>
      <c r="AC56" s="100">
        <v>-3026.4895999999999</v>
      </c>
      <c r="AD56" s="100">
        <v>-721.33609999999999</v>
      </c>
      <c r="AE56" s="100">
        <v>-2635.6328699999999</v>
      </c>
      <c r="AF56" s="100">
        <v>-86758.443780000001</v>
      </c>
    </row>
    <row r="57" spans="1:32" s="103" customFormat="1">
      <c r="A57" s="375" t="s">
        <v>521</v>
      </c>
      <c r="B57" s="100">
        <v>50049.904190000001</v>
      </c>
      <c r="C57" s="100">
        <v>27644.330899999997</v>
      </c>
      <c r="D57" s="100">
        <v>12534.023230000001</v>
      </c>
      <c r="E57" s="100">
        <v>2997.4826499999999</v>
      </c>
      <c r="F57" s="100">
        <v>4446.5463099999997</v>
      </c>
      <c r="G57" s="100">
        <v>10404.765460000001</v>
      </c>
      <c r="H57" s="100">
        <v>6047.2770199999995</v>
      </c>
      <c r="I57" s="100">
        <v>5797.7850699999999</v>
      </c>
      <c r="J57" s="100">
        <v>5053.1185999999998</v>
      </c>
      <c r="K57" s="100">
        <v>4223.0967300000002</v>
      </c>
      <c r="L57" s="100">
        <v>5909.97552</v>
      </c>
      <c r="M57" s="100">
        <v>2615.8952300000001</v>
      </c>
      <c r="N57" s="100">
        <v>6987.1230700000006</v>
      </c>
      <c r="O57" s="100">
        <v>4082.5217699999998</v>
      </c>
      <c r="P57" s="100">
        <v>2861.0363399999997</v>
      </c>
      <c r="Q57" s="100">
        <v>3043.8504500000004</v>
      </c>
      <c r="R57" s="100">
        <v>3261.8486400000002</v>
      </c>
      <c r="S57" s="100">
        <v>5689.6490000000003</v>
      </c>
      <c r="T57" s="100">
        <v>2959.1979700000002</v>
      </c>
      <c r="U57" s="100">
        <v>6629.5287800000006</v>
      </c>
      <c r="V57" s="100">
        <v>9280.59476</v>
      </c>
      <c r="W57" s="100">
        <v>4783.5934000000007</v>
      </c>
      <c r="X57" s="100">
        <v>5583.4100099999996</v>
      </c>
      <c r="Y57" s="100">
        <v>3634.2931100000001</v>
      </c>
      <c r="Z57" s="100">
        <v>8688.0261199999986</v>
      </c>
      <c r="AA57" s="100">
        <v>3141.7287799999999</v>
      </c>
      <c r="AB57" s="100">
        <v>6539.7204599999995</v>
      </c>
      <c r="AC57" s="100">
        <v>8766.7698299999993</v>
      </c>
      <c r="AD57" s="100">
        <v>4091.1852000000003</v>
      </c>
      <c r="AE57" s="100">
        <v>7797.8400499999998</v>
      </c>
      <c r="AF57" s="100">
        <v>235546.11865000002</v>
      </c>
    </row>
    <row r="58" spans="1:32" s="103" customFormat="1">
      <c r="A58" s="375" t="s">
        <v>522</v>
      </c>
      <c r="B58" s="100">
        <v>3740.54664</v>
      </c>
      <c r="C58" s="100">
        <v>2642.1452000000004</v>
      </c>
      <c r="D58" s="100">
        <v>468.13</v>
      </c>
      <c r="E58" s="100">
        <v>122.10392999999999</v>
      </c>
      <c r="F58" s="100">
        <v>353.19549000000001</v>
      </c>
      <c r="G58" s="100">
        <v>391.47186999999997</v>
      </c>
      <c r="H58" s="100">
        <v>251.62450000000001</v>
      </c>
      <c r="I58" s="100">
        <v>81.885390000000001</v>
      </c>
      <c r="J58" s="100">
        <v>97.955640000000002</v>
      </c>
      <c r="K58" s="100">
        <v>65.605050000000006</v>
      </c>
      <c r="L58" s="100">
        <v>18.823150000000002</v>
      </c>
      <c r="M58" s="100">
        <v>58.738279999999996</v>
      </c>
      <c r="N58" s="100">
        <v>200.4126</v>
      </c>
      <c r="O58" s="100">
        <v>145.86314999999999</v>
      </c>
      <c r="P58" s="100">
        <v>61.939660000000003</v>
      </c>
      <c r="Q58" s="100">
        <v>96.719809999999995</v>
      </c>
      <c r="R58" s="100">
        <v>138.15204</v>
      </c>
      <c r="S58" s="100">
        <v>69.039619999999999</v>
      </c>
      <c r="T58" s="100">
        <v>2.4784000000000002</v>
      </c>
      <c r="U58" s="100">
        <v>22.718209999999999</v>
      </c>
      <c r="V58" s="100">
        <v>145.64997</v>
      </c>
      <c r="W58" s="100">
        <v>182.69175000000001</v>
      </c>
      <c r="X58" s="100">
        <v>48.55386</v>
      </c>
      <c r="Y58" s="100">
        <v>17.025539999999999</v>
      </c>
      <c r="Z58" s="100">
        <v>814.00661000000002</v>
      </c>
      <c r="AA58" s="100">
        <v>102.66058</v>
      </c>
      <c r="AB58" s="100">
        <v>109.80266</v>
      </c>
      <c r="AC58" s="100">
        <v>460.16934999999995</v>
      </c>
      <c r="AD58" s="100">
        <v>100.74164</v>
      </c>
      <c r="AE58" s="100">
        <v>124.28296</v>
      </c>
      <c r="AF58" s="100">
        <v>11135.13355</v>
      </c>
    </row>
    <row r="59" spans="1:32" s="103" customFormat="1">
      <c r="A59" s="375" t="s">
        <v>529</v>
      </c>
      <c r="B59" s="100">
        <v>-1507.68073</v>
      </c>
      <c r="C59" s="100">
        <v>-1063.6501699999999</v>
      </c>
      <c r="D59" s="100">
        <v>-419.56506999999999</v>
      </c>
      <c r="E59" s="100">
        <v>-8.1612500000000008</v>
      </c>
      <c r="F59" s="100">
        <v>-11.464219999999999</v>
      </c>
      <c r="G59" s="100">
        <v>-34.833649999999999</v>
      </c>
      <c r="H59" s="100">
        <v>-7.4379399999999993</v>
      </c>
      <c r="I59" s="100">
        <v>-0.42452999999999996</v>
      </c>
      <c r="J59" s="100">
        <v>-59.96564</v>
      </c>
      <c r="K59" s="100">
        <v>-35.917619999999999</v>
      </c>
      <c r="L59" s="100">
        <v>-1.333E-2</v>
      </c>
      <c r="M59" s="100">
        <v>-17.08295</v>
      </c>
      <c r="N59" s="100">
        <v>-16.643150000000002</v>
      </c>
      <c r="O59" s="100">
        <v>-16.966740000000001</v>
      </c>
      <c r="P59" s="100">
        <v>-15.33291</v>
      </c>
      <c r="Q59" s="100">
        <v>-24.92699</v>
      </c>
      <c r="R59" s="100">
        <v>-29.478369999999998</v>
      </c>
      <c r="S59" s="100">
        <v>0</v>
      </c>
      <c r="T59" s="100">
        <v>-14.631200000000002</v>
      </c>
      <c r="U59" s="100">
        <v>-36.096959999999996</v>
      </c>
      <c r="V59" s="100">
        <v>-16.75394</v>
      </c>
      <c r="W59" s="100">
        <v>-69.720979999999997</v>
      </c>
      <c r="X59" s="100">
        <v>-114.39887</v>
      </c>
      <c r="Y59" s="100">
        <v>-28.74851</v>
      </c>
      <c r="Z59" s="100">
        <v>-213.12558999999999</v>
      </c>
      <c r="AA59" s="100">
        <v>-25.508890000000001</v>
      </c>
      <c r="AB59" s="100">
        <v>-54.095819999999996</v>
      </c>
      <c r="AC59" s="100">
        <v>-174.49104</v>
      </c>
      <c r="AD59" s="100">
        <v>-85.159759999999991</v>
      </c>
      <c r="AE59" s="100">
        <v>-85.854039999999998</v>
      </c>
      <c r="AF59" s="100">
        <v>-4188.1308600000002</v>
      </c>
    </row>
    <row r="60" spans="1:32" s="103" customFormat="1">
      <c r="A60" s="375" t="s">
        <v>535</v>
      </c>
      <c r="B60" s="100">
        <v>52282.770100000002</v>
      </c>
      <c r="C60" s="100">
        <v>29222.825929999999</v>
      </c>
      <c r="D60" s="100">
        <v>12582.588159999999</v>
      </c>
      <c r="E60" s="100">
        <v>3111.42533</v>
      </c>
      <c r="F60" s="100">
        <v>4788.2775799999999</v>
      </c>
      <c r="G60" s="100">
        <v>10761.403679999999</v>
      </c>
      <c r="H60" s="100">
        <v>6291.4635799999996</v>
      </c>
      <c r="I60" s="100">
        <v>5879.24593</v>
      </c>
      <c r="J60" s="100">
        <v>5091.1085999999996</v>
      </c>
      <c r="K60" s="100">
        <v>4252.7841600000002</v>
      </c>
      <c r="L60" s="100">
        <v>5928.7853399999995</v>
      </c>
      <c r="M60" s="100">
        <v>2657.5505600000001</v>
      </c>
      <c r="N60" s="100">
        <v>7170.8925199999994</v>
      </c>
      <c r="O60" s="100">
        <v>4211.4181799999997</v>
      </c>
      <c r="P60" s="100">
        <v>2907.64309</v>
      </c>
      <c r="Q60" s="100">
        <v>3115.64327</v>
      </c>
      <c r="R60" s="100">
        <v>3370.5223099999998</v>
      </c>
      <c r="S60" s="100">
        <v>5758.6886199999999</v>
      </c>
      <c r="T60" s="100">
        <v>2947.0451699999999</v>
      </c>
      <c r="U60" s="100">
        <v>6616.1500300000007</v>
      </c>
      <c r="V60" s="100">
        <v>9409.4907899999998</v>
      </c>
      <c r="W60" s="100">
        <v>4896.5641699999996</v>
      </c>
      <c r="X60" s="100">
        <v>5517.5649999999996</v>
      </c>
      <c r="Y60" s="100">
        <v>3622.5701400000003</v>
      </c>
      <c r="Z60" s="100">
        <v>9288.9071400000012</v>
      </c>
      <c r="AA60" s="100">
        <v>3218.8804700000001</v>
      </c>
      <c r="AB60" s="100">
        <v>6595.4272999999994</v>
      </c>
      <c r="AC60" s="100">
        <v>9052.4481400000004</v>
      </c>
      <c r="AD60" s="100">
        <v>4106.7670799999996</v>
      </c>
      <c r="AE60" s="100">
        <v>7836.2689700000001</v>
      </c>
      <c r="AF60" s="100">
        <v>242493.12134000001</v>
      </c>
    </row>
    <row r="61" spans="1:32" s="103" customFormat="1">
      <c r="A61" s="375" t="s">
        <v>536</v>
      </c>
      <c r="B61" s="100">
        <v>6080.0261500000006</v>
      </c>
      <c r="C61" s="100">
        <v>4768.40427</v>
      </c>
      <c r="D61" s="100">
        <v>243.93444</v>
      </c>
      <c r="E61" s="100">
        <v>842.28443000000004</v>
      </c>
      <c r="F61" s="100">
        <v>352.14853000000005</v>
      </c>
      <c r="G61" s="100">
        <v>1395.78287</v>
      </c>
      <c r="H61" s="100">
        <v>795.74659999999994</v>
      </c>
      <c r="I61" s="100">
        <v>166.82885999999999</v>
      </c>
      <c r="J61" s="100">
        <v>163.52692999999999</v>
      </c>
      <c r="K61" s="100">
        <v>611.87553000000003</v>
      </c>
      <c r="L61" s="100">
        <v>284.23734999999999</v>
      </c>
      <c r="M61" s="100">
        <v>1189.6390900000001</v>
      </c>
      <c r="N61" s="100">
        <v>946.74054000000001</v>
      </c>
      <c r="O61" s="100">
        <v>3595.12284</v>
      </c>
      <c r="P61" s="100">
        <v>623.71179000000006</v>
      </c>
      <c r="Q61" s="100">
        <v>122.34227</v>
      </c>
      <c r="R61" s="100">
        <v>191.52531999999999</v>
      </c>
      <c r="S61" s="100">
        <v>107.40293</v>
      </c>
      <c r="T61" s="100">
        <v>187.18956</v>
      </c>
      <c r="U61" s="100">
        <v>565.45219999999995</v>
      </c>
      <c r="V61" s="100">
        <v>466.76690000000002</v>
      </c>
      <c r="W61" s="100">
        <v>662.11737000000005</v>
      </c>
      <c r="X61" s="100">
        <v>1307.39174</v>
      </c>
      <c r="Y61" s="100">
        <v>278.57794999999999</v>
      </c>
      <c r="Z61" s="100">
        <v>4181.82564</v>
      </c>
      <c r="AA61" s="100">
        <v>515.38351</v>
      </c>
      <c r="AB61" s="100">
        <v>867.93227000000002</v>
      </c>
      <c r="AC61" s="100">
        <v>950.83703000000003</v>
      </c>
      <c r="AD61" s="100">
        <v>399.87896000000001</v>
      </c>
      <c r="AE61" s="100">
        <v>233.33877999999999</v>
      </c>
      <c r="AF61" s="100">
        <v>33097.972649999996</v>
      </c>
    </row>
    <row r="62" spans="1:32" s="103" customFormat="1">
      <c r="A62" s="375" t="s">
        <v>544</v>
      </c>
      <c r="B62" s="100">
        <v>-16241.565070000001</v>
      </c>
      <c r="C62" s="100">
        <v>-8556.4898599999997</v>
      </c>
      <c r="D62" s="100">
        <v>-3686.37444</v>
      </c>
      <c r="E62" s="100">
        <v>-1195.64867</v>
      </c>
      <c r="F62" s="100">
        <v>-1403.2452499999999</v>
      </c>
      <c r="G62" s="100">
        <v>-3007.6316499999998</v>
      </c>
      <c r="H62" s="100">
        <v>-1695.2808300000002</v>
      </c>
      <c r="I62" s="100">
        <v>-668.50732999999991</v>
      </c>
      <c r="J62" s="100">
        <v>-251.40492</v>
      </c>
      <c r="K62" s="100">
        <v>-597.45262000000002</v>
      </c>
      <c r="L62" s="100">
        <v>-336.27370999999999</v>
      </c>
      <c r="M62" s="100">
        <v>-1347.4994099999999</v>
      </c>
      <c r="N62" s="100">
        <v>-1364.2076499999998</v>
      </c>
      <c r="O62" s="100">
        <v>-4983.4298200000003</v>
      </c>
      <c r="P62" s="100">
        <v>-716.69947000000002</v>
      </c>
      <c r="Q62" s="100">
        <v>-63.706050000000005</v>
      </c>
      <c r="R62" s="100">
        <v>-477.16358000000002</v>
      </c>
      <c r="S62" s="100">
        <v>-2292.9347699999998</v>
      </c>
      <c r="T62" s="100">
        <v>-438.97685999999999</v>
      </c>
      <c r="U62" s="100">
        <v>-980.71057999999994</v>
      </c>
      <c r="V62" s="100">
        <v>-816.26326000000006</v>
      </c>
      <c r="W62" s="100">
        <v>-730.95020999999997</v>
      </c>
      <c r="X62" s="100">
        <v>-1970.0447099999999</v>
      </c>
      <c r="Y62" s="100">
        <v>-403.54775999999998</v>
      </c>
      <c r="Z62" s="100">
        <v>-5442.4063200000001</v>
      </c>
      <c r="AA62" s="100">
        <v>-1012.11974</v>
      </c>
      <c r="AB62" s="100">
        <v>-1291.57807</v>
      </c>
      <c r="AC62" s="100">
        <v>-1728.2043799999999</v>
      </c>
      <c r="AD62" s="100">
        <v>-411.59515999999996</v>
      </c>
      <c r="AE62" s="100">
        <v>-428.98813999999999</v>
      </c>
      <c r="AF62" s="100">
        <v>-64540.900289999998</v>
      </c>
    </row>
    <row r="63" spans="1:32" s="103" customFormat="1">
      <c r="A63" s="375" t="s">
        <v>551</v>
      </c>
      <c r="B63" s="100">
        <v>42121.231180000002</v>
      </c>
      <c r="C63" s="100">
        <v>25434.74034</v>
      </c>
      <c r="D63" s="100">
        <v>9140.1481600000006</v>
      </c>
      <c r="E63" s="100">
        <v>2758.0610899999997</v>
      </c>
      <c r="F63" s="100">
        <v>3737.1808599999999</v>
      </c>
      <c r="G63" s="100">
        <v>9149.554900000001</v>
      </c>
      <c r="H63" s="100">
        <v>5391.9293499999994</v>
      </c>
      <c r="I63" s="100">
        <v>5377.5674600000002</v>
      </c>
      <c r="J63" s="100">
        <v>5003.2306100000005</v>
      </c>
      <c r="K63" s="100">
        <v>4267.2070700000004</v>
      </c>
      <c r="L63" s="100">
        <v>5876.7489800000003</v>
      </c>
      <c r="M63" s="100">
        <v>2499.6902400000004</v>
      </c>
      <c r="N63" s="100">
        <v>6753.4254099999998</v>
      </c>
      <c r="O63" s="100">
        <v>2823.1112000000003</v>
      </c>
      <c r="P63" s="100">
        <v>2814.6554100000003</v>
      </c>
      <c r="Q63" s="100">
        <v>3174.2794900000004</v>
      </c>
      <c r="R63" s="100">
        <v>3084.8840499999997</v>
      </c>
      <c r="S63" s="100">
        <v>3573.1567799999998</v>
      </c>
      <c r="T63" s="100">
        <v>2695.2578699999999</v>
      </c>
      <c r="U63" s="100">
        <v>6200.8916500000005</v>
      </c>
      <c r="V63" s="100">
        <v>9059.9944299999988</v>
      </c>
      <c r="W63" s="100">
        <v>4827.7313300000005</v>
      </c>
      <c r="X63" s="100">
        <v>4854.9120300000004</v>
      </c>
      <c r="Y63" s="100">
        <v>3497.6003300000002</v>
      </c>
      <c r="Z63" s="100">
        <v>8028.3264600000002</v>
      </c>
      <c r="AA63" s="100">
        <v>2722.1442400000001</v>
      </c>
      <c r="AB63" s="100">
        <v>6171.7815000000001</v>
      </c>
      <c r="AC63" s="100">
        <v>8275.08079</v>
      </c>
      <c r="AD63" s="100">
        <v>4095.0508799999998</v>
      </c>
      <c r="AE63" s="100">
        <v>7640.6196100000006</v>
      </c>
      <c r="AF63" s="100">
        <v>211050.19369999997</v>
      </c>
    </row>
    <row r="64" spans="1:32" s="103" customFormat="1">
      <c r="A64" s="375" t="s">
        <v>552</v>
      </c>
      <c r="B64" s="100">
        <v>-38094.32084</v>
      </c>
      <c r="C64" s="100">
        <v>-24272.786359999998</v>
      </c>
      <c r="D64" s="100">
        <v>-9482.1921999999995</v>
      </c>
      <c r="E64" s="100">
        <v>-3391.34611</v>
      </c>
      <c r="F64" s="100">
        <v>-4871.3236200000001</v>
      </c>
      <c r="G64" s="100">
        <v>-7680.8795300000002</v>
      </c>
      <c r="H64" s="100">
        <v>-4877.2294499999998</v>
      </c>
      <c r="I64" s="100">
        <v>-4355.4465499999997</v>
      </c>
      <c r="J64" s="100">
        <v>-4164.6668600000003</v>
      </c>
      <c r="K64" s="100">
        <v>-3506.5309700000003</v>
      </c>
      <c r="L64" s="100">
        <v>-3397.7255699999996</v>
      </c>
      <c r="M64" s="100">
        <v>-2647.5914400000001</v>
      </c>
      <c r="N64" s="100">
        <v>-5083.2702900000004</v>
      </c>
      <c r="O64" s="100">
        <v>-2974.4803099999999</v>
      </c>
      <c r="P64" s="100">
        <v>-3158.1442099999999</v>
      </c>
      <c r="Q64" s="100">
        <v>-2976.89264</v>
      </c>
      <c r="R64" s="100">
        <v>-2988.5841600000003</v>
      </c>
      <c r="S64" s="100">
        <v>-4349.8560199999993</v>
      </c>
      <c r="T64" s="100">
        <v>-2225.1861200000003</v>
      </c>
      <c r="U64" s="100">
        <v>-4186.0246400000005</v>
      </c>
      <c r="V64" s="100">
        <v>-5424.2100199999995</v>
      </c>
      <c r="W64" s="100">
        <v>-4222.7787600000001</v>
      </c>
      <c r="X64" s="100">
        <v>-4193.5836399999998</v>
      </c>
      <c r="Y64" s="100">
        <v>-3015.1898700000002</v>
      </c>
      <c r="Z64" s="100">
        <v>-7968.9001799999996</v>
      </c>
      <c r="AA64" s="100">
        <v>-2386.64552</v>
      </c>
      <c r="AB64" s="100">
        <v>-4870.5242600000001</v>
      </c>
      <c r="AC64" s="100">
        <v>-8230.5712600000006</v>
      </c>
      <c r="AD64" s="100">
        <v>-4070.2808799999998</v>
      </c>
      <c r="AE64" s="100">
        <v>-5745.8205599999992</v>
      </c>
      <c r="AF64" s="100">
        <v>-188812.98284000001</v>
      </c>
    </row>
    <row r="65" spans="1:32" s="103" customFormat="1">
      <c r="A65" s="375" t="s">
        <v>562</v>
      </c>
      <c r="B65" s="100">
        <v>4026.9103399999999</v>
      </c>
      <c r="C65" s="100">
        <v>1161.95398</v>
      </c>
      <c r="D65" s="100">
        <v>-342.04404</v>
      </c>
      <c r="E65" s="100">
        <v>-633.28502000000003</v>
      </c>
      <c r="F65" s="100">
        <v>-1134.14276</v>
      </c>
      <c r="G65" s="100">
        <v>1468.6753700000002</v>
      </c>
      <c r="H65" s="100">
        <v>514.69990000000007</v>
      </c>
      <c r="I65" s="100">
        <v>1022.12091</v>
      </c>
      <c r="J65" s="100">
        <v>838.56375000000003</v>
      </c>
      <c r="K65" s="100">
        <v>760.67610000000002</v>
      </c>
      <c r="L65" s="100">
        <v>2479.0234100000002</v>
      </c>
      <c r="M65" s="100">
        <v>-147.90120000000002</v>
      </c>
      <c r="N65" s="100">
        <v>1670.1551200000001</v>
      </c>
      <c r="O65" s="100">
        <v>-151.36910999999998</v>
      </c>
      <c r="P65" s="100">
        <v>-343.48879999999997</v>
      </c>
      <c r="Q65" s="100">
        <v>197.38685000000001</v>
      </c>
      <c r="R65" s="100">
        <v>96.299890000000005</v>
      </c>
      <c r="S65" s="100">
        <v>-776.69924000000003</v>
      </c>
      <c r="T65" s="100">
        <v>470.07175000000001</v>
      </c>
      <c r="U65" s="100">
        <v>2014.8670099999999</v>
      </c>
      <c r="V65" s="100">
        <v>3635.7844100000002</v>
      </c>
      <c r="W65" s="100">
        <v>604.95256999999992</v>
      </c>
      <c r="X65" s="100">
        <v>661.32839000000001</v>
      </c>
      <c r="Y65" s="100">
        <v>482.41046</v>
      </c>
      <c r="Z65" s="100">
        <v>59.426279999999998</v>
      </c>
      <c r="AA65" s="100">
        <v>335.49871999999999</v>
      </c>
      <c r="AB65" s="100">
        <v>1301.2572399999999</v>
      </c>
      <c r="AC65" s="100">
        <v>44.509529999999998</v>
      </c>
      <c r="AD65" s="100">
        <v>24.77</v>
      </c>
      <c r="AE65" s="100">
        <v>1894.7990500000001</v>
      </c>
      <c r="AF65" s="100">
        <v>22237.210859999999</v>
      </c>
    </row>
    <row r="66" spans="1:32" s="103" customFormat="1">
      <c r="A66" s="375" t="s">
        <v>563</v>
      </c>
      <c r="B66" s="100">
        <v>21.286159999999999</v>
      </c>
      <c r="C66" s="100">
        <v>0</v>
      </c>
      <c r="D66" s="100">
        <v>2.36185</v>
      </c>
      <c r="E66" s="100">
        <v>1.5284899999999999</v>
      </c>
      <c r="F66" s="100">
        <v>0</v>
      </c>
      <c r="G66" s="100">
        <v>0</v>
      </c>
      <c r="H66" s="100">
        <v>0</v>
      </c>
      <c r="I66" s="100">
        <v>0</v>
      </c>
      <c r="J66" s="100">
        <v>5.9900000000000005E-3</v>
      </c>
      <c r="K66" s="100">
        <v>-0.62191999999999992</v>
      </c>
      <c r="L66" s="100">
        <v>0</v>
      </c>
      <c r="M66" s="100">
        <v>0.49160999999999999</v>
      </c>
      <c r="N66" s="100">
        <v>0</v>
      </c>
      <c r="O66" s="100">
        <v>-0.19771</v>
      </c>
      <c r="P66" s="100">
        <v>15.36936</v>
      </c>
      <c r="Q66" s="100">
        <v>0.57255999999999996</v>
      </c>
      <c r="R66" s="100">
        <v>0</v>
      </c>
      <c r="S66" s="100">
        <v>-16.135950000000001</v>
      </c>
      <c r="T66" s="100">
        <v>0</v>
      </c>
      <c r="U66" s="100">
        <v>0</v>
      </c>
      <c r="V66" s="100">
        <v>0.81047999999999998</v>
      </c>
      <c r="W66" s="100">
        <v>0</v>
      </c>
      <c r="X66" s="100">
        <v>30.577930000000002</v>
      </c>
      <c r="Y66" s="100">
        <v>0</v>
      </c>
      <c r="Z66" s="100">
        <v>0</v>
      </c>
      <c r="AA66" s="100">
        <v>0.13764999999999999</v>
      </c>
      <c r="AB66" s="100">
        <v>0.10488</v>
      </c>
      <c r="AC66" s="100">
        <v>3.49E-3</v>
      </c>
      <c r="AD66" s="100">
        <v>0</v>
      </c>
      <c r="AE66" s="100">
        <v>0</v>
      </c>
      <c r="AF66" s="100">
        <v>56.294870000000003</v>
      </c>
    </row>
    <row r="67" spans="1:32" s="103" customFormat="1" ht="14.25">
      <c r="A67" s="374" t="s">
        <v>564</v>
      </c>
      <c r="B67" s="100">
        <v>21.096409999999999</v>
      </c>
      <c r="C67" s="100">
        <v>0</v>
      </c>
      <c r="D67" s="100">
        <v>2.36185</v>
      </c>
      <c r="E67" s="100">
        <v>1.5284899999999999</v>
      </c>
      <c r="F67" s="100">
        <v>0</v>
      </c>
      <c r="G67" s="100">
        <v>0</v>
      </c>
      <c r="H67" s="100">
        <v>0</v>
      </c>
      <c r="I67" s="100">
        <v>0</v>
      </c>
      <c r="J67" s="100">
        <v>5.9900000000000005E-3</v>
      </c>
      <c r="K67" s="100">
        <v>-0.62191999999999992</v>
      </c>
      <c r="L67" s="100">
        <v>0</v>
      </c>
      <c r="M67" s="100">
        <v>0.48982999999999999</v>
      </c>
      <c r="N67" s="100">
        <v>0</v>
      </c>
      <c r="O67" s="100">
        <v>-0.19771</v>
      </c>
      <c r="P67" s="100">
        <v>15.36936</v>
      </c>
      <c r="Q67" s="100">
        <v>0.57255999999999996</v>
      </c>
      <c r="R67" s="100">
        <v>0</v>
      </c>
      <c r="S67" s="100">
        <v>-16.135950000000001</v>
      </c>
      <c r="T67" s="100">
        <v>0</v>
      </c>
      <c r="U67" s="100">
        <v>0</v>
      </c>
      <c r="V67" s="100">
        <v>0.81047999999999998</v>
      </c>
      <c r="W67" s="100">
        <v>0</v>
      </c>
      <c r="X67" s="100">
        <v>30.577930000000002</v>
      </c>
      <c r="Y67" s="100">
        <v>0</v>
      </c>
      <c r="Z67" s="100">
        <v>0</v>
      </c>
      <c r="AA67" s="100">
        <v>0.13764999999999999</v>
      </c>
      <c r="AB67" s="100">
        <v>0.10488</v>
      </c>
      <c r="AC67" s="100">
        <v>3.49E-3</v>
      </c>
      <c r="AD67" s="100">
        <v>0</v>
      </c>
      <c r="AE67" s="100">
        <v>0</v>
      </c>
      <c r="AF67" s="100">
        <v>56.103339999999996</v>
      </c>
    </row>
    <row r="68" spans="1:32" s="103" customFormat="1" ht="14.25">
      <c r="A68" s="374" t="s">
        <v>565</v>
      </c>
      <c r="B68" s="100">
        <v>0.18975</v>
      </c>
      <c r="C68" s="100">
        <v>0</v>
      </c>
      <c r="D68" s="100">
        <v>0</v>
      </c>
      <c r="E68" s="100">
        <v>0</v>
      </c>
      <c r="F68" s="100">
        <v>0</v>
      </c>
      <c r="G68" s="100">
        <v>0</v>
      </c>
      <c r="H68" s="100">
        <v>0</v>
      </c>
      <c r="I68" s="100">
        <v>0</v>
      </c>
      <c r="J68" s="100">
        <v>0</v>
      </c>
      <c r="K68" s="100">
        <v>0</v>
      </c>
      <c r="L68" s="100">
        <v>0</v>
      </c>
      <c r="M68" s="100">
        <v>1.7800000000000001E-3</v>
      </c>
      <c r="N68" s="100">
        <v>0</v>
      </c>
      <c r="O68" s="100">
        <v>0</v>
      </c>
      <c r="P68" s="100">
        <v>0</v>
      </c>
      <c r="Q68" s="100">
        <v>0</v>
      </c>
      <c r="R68" s="100">
        <v>0</v>
      </c>
      <c r="S68" s="100">
        <v>0</v>
      </c>
      <c r="T68" s="100">
        <v>0</v>
      </c>
      <c r="U68" s="100">
        <v>0</v>
      </c>
      <c r="V68" s="100">
        <v>0</v>
      </c>
      <c r="W68" s="100">
        <v>0</v>
      </c>
      <c r="X68" s="100">
        <v>0</v>
      </c>
      <c r="Y68" s="100">
        <v>0</v>
      </c>
      <c r="Z68" s="100">
        <v>0</v>
      </c>
      <c r="AA68" s="100">
        <v>0</v>
      </c>
      <c r="AB68" s="100">
        <v>0</v>
      </c>
      <c r="AC68" s="100">
        <v>0</v>
      </c>
      <c r="AD68" s="100">
        <v>0</v>
      </c>
      <c r="AE68" s="100">
        <v>0</v>
      </c>
      <c r="AF68" s="100">
        <v>0.19153000000000001</v>
      </c>
    </row>
    <row r="69" spans="1:32" s="103" customFormat="1">
      <c r="A69" s="375" t="s">
        <v>566</v>
      </c>
      <c r="B69" s="100">
        <v>-13.00447</v>
      </c>
      <c r="C69" s="100">
        <v>0</v>
      </c>
      <c r="D69" s="100">
        <v>-0.87242999999999993</v>
      </c>
      <c r="E69" s="100">
        <v>0</v>
      </c>
      <c r="F69" s="100">
        <v>0</v>
      </c>
      <c r="G69" s="100">
        <v>0</v>
      </c>
      <c r="H69" s="100">
        <v>0</v>
      </c>
      <c r="I69" s="100">
        <v>-8.1000000000000006E-4</v>
      </c>
      <c r="J69" s="100">
        <v>0</v>
      </c>
      <c r="K69" s="100">
        <v>1.6000000000000001E-4</v>
      </c>
      <c r="L69" s="100">
        <v>9.5E-4</v>
      </c>
      <c r="M69" s="100">
        <v>-1.255E-2</v>
      </c>
      <c r="N69" s="100">
        <v>7.7999999999999999E-4</v>
      </c>
      <c r="O69" s="100">
        <v>-1.6451099999999999</v>
      </c>
      <c r="P69" s="100">
        <v>0</v>
      </c>
      <c r="Q69" s="100">
        <v>0</v>
      </c>
      <c r="R69" s="100">
        <v>0</v>
      </c>
      <c r="S69" s="100">
        <v>0</v>
      </c>
      <c r="T69" s="100">
        <v>0</v>
      </c>
      <c r="U69" s="100">
        <v>0</v>
      </c>
      <c r="V69" s="100">
        <v>-0.97953999999999997</v>
      </c>
      <c r="W69" s="100">
        <v>0</v>
      </c>
      <c r="X69" s="100">
        <v>-6.4900000000000001E-3</v>
      </c>
      <c r="Y69" s="100">
        <v>0</v>
      </c>
      <c r="Z69" s="100">
        <v>0</v>
      </c>
      <c r="AA69" s="100">
        <v>-2.7100000000000002E-3</v>
      </c>
      <c r="AB69" s="100">
        <v>3.3E-3</v>
      </c>
      <c r="AC69" s="100">
        <v>1.4999999999999999E-4</v>
      </c>
      <c r="AD69" s="100">
        <v>0</v>
      </c>
      <c r="AE69" s="100">
        <v>0</v>
      </c>
      <c r="AF69" s="100">
        <v>-16.51877</v>
      </c>
    </row>
    <row r="70" spans="1:32" s="103" customFormat="1" ht="14.25">
      <c r="A70" s="374" t="s">
        <v>567</v>
      </c>
      <c r="B70" s="100">
        <v>-12.924040000000002</v>
      </c>
      <c r="C70" s="100">
        <v>0</v>
      </c>
      <c r="D70" s="100">
        <v>-0.87242999999999993</v>
      </c>
      <c r="E70" s="100">
        <v>0</v>
      </c>
      <c r="F70" s="100">
        <v>0</v>
      </c>
      <c r="G70" s="100">
        <v>0</v>
      </c>
      <c r="H70" s="100">
        <v>0</v>
      </c>
      <c r="I70" s="100">
        <v>-8.1000000000000006E-4</v>
      </c>
      <c r="J70" s="100">
        <v>0</v>
      </c>
      <c r="K70" s="100">
        <v>1.6000000000000001E-4</v>
      </c>
      <c r="L70" s="100">
        <v>9.5E-4</v>
      </c>
      <c r="M70" s="100">
        <v>0</v>
      </c>
      <c r="N70" s="100">
        <v>7.7999999999999999E-4</v>
      </c>
      <c r="O70" s="100">
        <v>-1.6451099999999999</v>
      </c>
      <c r="P70" s="100">
        <v>0</v>
      </c>
      <c r="Q70" s="100">
        <v>0</v>
      </c>
      <c r="R70" s="100">
        <v>0</v>
      </c>
      <c r="S70" s="100">
        <v>0</v>
      </c>
      <c r="T70" s="100">
        <v>0</v>
      </c>
      <c r="U70" s="100">
        <v>0</v>
      </c>
      <c r="V70" s="100">
        <v>-0.97953999999999997</v>
      </c>
      <c r="W70" s="100">
        <v>0</v>
      </c>
      <c r="X70" s="100">
        <v>-6.4900000000000001E-3</v>
      </c>
      <c r="Y70" s="100">
        <v>0</v>
      </c>
      <c r="Z70" s="100">
        <v>0</v>
      </c>
      <c r="AA70" s="100">
        <v>-2.7100000000000002E-3</v>
      </c>
      <c r="AB70" s="100">
        <v>3.3E-3</v>
      </c>
      <c r="AC70" s="100">
        <v>1.4999999999999999E-4</v>
      </c>
      <c r="AD70" s="100">
        <v>0</v>
      </c>
      <c r="AE70" s="100">
        <v>0</v>
      </c>
      <c r="AF70" s="100">
        <v>-16.425789999999999</v>
      </c>
    </row>
    <row r="71" spans="1:32" s="103" customFormat="1" ht="14.25">
      <c r="A71" s="374" t="s">
        <v>568</v>
      </c>
      <c r="B71" s="100">
        <v>-8.0430000000000001E-2</v>
      </c>
      <c r="C71" s="100">
        <v>0</v>
      </c>
      <c r="D71" s="100">
        <v>0</v>
      </c>
      <c r="E71" s="100">
        <v>0</v>
      </c>
      <c r="F71" s="100">
        <v>0</v>
      </c>
      <c r="G71" s="100">
        <v>0</v>
      </c>
      <c r="H71" s="100">
        <v>0</v>
      </c>
      <c r="I71" s="100">
        <v>0</v>
      </c>
      <c r="J71" s="100">
        <v>0</v>
      </c>
      <c r="K71" s="100">
        <v>0</v>
      </c>
      <c r="L71" s="100">
        <v>0</v>
      </c>
      <c r="M71" s="100">
        <v>-1.255E-2</v>
      </c>
      <c r="N71" s="100">
        <v>0</v>
      </c>
      <c r="O71" s="100">
        <v>0</v>
      </c>
      <c r="P71" s="100">
        <v>0</v>
      </c>
      <c r="Q71" s="100">
        <v>0</v>
      </c>
      <c r="R71" s="100">
        <v>0</v>
      </c>
      <c r="S71" s="100">
        <v>0</v>
      </c>
      <c r="T71" s="100">
        <v>0</v>
      </c>
      <c r="U71" s="100">
        <v>0</v>
      </c>
      <c r="V71" s="100">
        <v>0</v>
      </c>
      <c r="W71" s="100">
        <v>0</v>
      </c>
      <c r="X71" s="100">
        <v>0</v>
      </c>
      <c r="Y71" s="100">
        <v>0</v>
      </c>
      <c r="Z71" s="100">
        <v>0</v>
      </c>
      <c r="AA71" s="100">
        <v>0</v>
      </c>
      <c r="AB71" s="100">
        <v>0</v>
      </c>
      <c r="AC71" s="100">
        <v>0</v>
      </c>
      <c r="AD71" s="100">
        <v>0</v>
      </c>
      <c r="AE71" s="100">
        <v>0</v>
      </c>
      <c r="AF71" s="100">
        <v>-9.2980000000000007E-2</v>
      </c>
    </row>
    <row r="72" spans="1:32" s="103" customFormat="1">
      <c r="A72" s="375" t="s">
        <v>569</v>
      </c>
      <c r="B72" s="100">
        <v>4035.1920299999997</v>
      </c>
      <c r="C72" s="100">
        <v>1161.95398</v>
      </c>
      <c r="D72" s="100">
        <v>-340.55462</v>
      </c>
      <c r="E72" s="100">
        <v>-631.75653</v>
      </c>
      <c r="F72" s="100">
        <v>-1134.14276</v>
      </c>
      <c r="G72" s="100">
        <v>1468.6753700000002</v>
      </c>
      <c r="H72" s="100">
        <v>514.69990000000007</v>
      </c>
      <c r="I72" s="100">
        <v>1022.1201</v>
      </c>
      <c r="J72" s="100">
        <v>838.56974000000002</v>
      </c>
      <c r="K72" s="100">
        <v>760.05433999999991</v>
      </c>
      <c r="L72" s="100">
        <v>2479.0243599999999</v>
      </c>
      <c r="M72" s="100">
        <v>-147.42214000000001</v>
      </c>
      <c r="N72" s="100">
        <v>1670.1559</v>
      </c>
      <c r="O72" s="100">
        <v>-153.21193</v>
      </c>
      <c r="P72" s="100">
        <v>-328.11944</v>
      </c>
      <c r="Q72" s="100">
        <v>197.95940999999999</v>
      </c>
      <c r="R72" s="100">
        <v>96.299890000000005</v>
      </c>
      <c r="S72" s="100">
        <v>-792.8351899999999</v>
      </c>
      <c r="T72" s="100">
        <v>470.07175000000001</v>
      </c>
      <c r="U72" s="100">
        <v>2014.8670099999999</v>
      </c>
      <c r="V72" s="100">
        <v>3635.61535</v>
      </c>
      <c r="W72" s="100">
        <v>604.95256999999992</v>
      </c>
      <c r="X72" s="100">
        <v>691.89982999999995</v>
      </c>
      <c r="Y72" s="100">
        <v>482.41046</v>
      </c>
      <c r="Z72" s="100">
        <v>59.426279999999998</v>
      </c>
      <c r="AA72" s="100">
        <v>335.63365999999996</v>
      </c>
      <c r="AB72" s="100">
        <v>1301.3654199999999</v>
      </c>
      <c r="AC72" s="100">
        <v>44.513169999999995</v>
      </c>
      <c r="AD72" s="100">
        <v>24.77</v>
      </c>
      <c r="AE72" s="100">
        <v>1894.7990500000001</v>
      </c>
      <c r="AF72" s="100">
        <v>22276.986960000002</v>
      </c>
    </row>
    <row r="73" spans="1:32" s="103" customFormat="1" ht="14.25">
      <c r="A73" s="374" t="s">
        <v>1235</v>
      </c>
      <c r="B73" s="100">
        <v>0</v>
      </c>
      <c r="C73" s="100">
        <v>0</v>
      </c>
      <c r="D73" s="100">
        <v>0</v>
      </c>
      <c r="E73" s="100">
        <v>0</v>
      </c>
      <c r="F73" s="100">
        <v>0</v>
      </c>
      <c r="G73" s="100">
        <v>10.828889999999999</v>
      </c>
      <c r="H73" s="100">
        <v>0.18099999999999999</v>
      </c>
      <c r="I73" s="100">
        <v>0.28588000000000002</v>
      </c>
      <c r="J73" s="100">
        <v>0</v>
      </c>
      <c r="K73" s="100">
        <v>0</v>
      </c>
      <c r="L73" s="100">
        <v>4.37601</v>
      </c>
      <c r="M73" s="100">
        <v>8.6010000000000003E-2</v>
      </c>
      <c r="N73" s="100">
        <v>2.1010500000000003</v>
      </c>
      <c r="O73" s="100">
        <v>1.9676300000000002</v>
      </c>
      <c r="P73" s="100">
        <v>0</v>
      </c>
      <c r="Q73" s="100">
        <v>0</v>
      </c>
      <c r="R73" s="100">
        <v>0</v>
      </c>
      <c r="S73" s="100">
        <v>1.653</v>
      </c>
      <c r="T73" s="100">
        <v>0</v>
      </c>
      <c r="U73" s="100">
        <v>0</v>
      </c>
      <c r="V73" s="100">
        <v>0</v>
      </c>
      <c r="W73" s="100">
        <v>0</v>
      </c>
      <c r="X73" s="100">
        <v>17.149450000000002</v>
      </c>
      <c r="Y73" s="100">
        <v>0.13894000000000001</v>
      </c>
      <c r="Z73" s="100">
        <v>0</v>
      </c>
      <c r="AA73" s="100">
        <v>0</v>
      </c>
      <c r="AB73" s="100">
        <v>0</v>
      </c>
      <c r="AC73" s="100">
        <v>0</v>
      </c>
      <c r="AD73" s="100">
        <v>0</v>
      </c>
      <c r="AE73" s="100">
        <v>0.67859999999999998</v>
      </c>
      <c r="AF73" s="100">
        <v>39.446460000000002</v>
      </c>
    </row>
    <row r="74" spans="1:32" s="103" customFormat="1" ht="14.25">
      <c r="A74" s="374" t="s">
        <v>1236</v>
      </c>
      <c r="B74" s="100">
        <v>0</v>
      </c>
      <c r="C74" s="100">
        <v>0</v>
      </c>
      <c r="D74" s="100">
        <v>0</v>
      </c>
      <c r="E74" s="100">
        <v>0</v>
      </c>
      <c r="F74" s="100">
        <v>0</v>
      </c>
      <c r="G74" s="100">
        <v>0</v>
      </c>
      <c r="H74" s="100">
        <v>0</v>
      </c>
      <c r="I74" s="100">
        <v>0</v>
      </c>
      <c r="J74" s="100">
        <v>0</v>
      </c>
      <c r="K74" s="100">
        <v>0</v>
      </c>
      <c r="L74" s="100">
        <v>0</v>
      </c>
      <c r="M74" s="100">
        <v>-18.215880000000002</v>
      </c>
      <c r="N74" s="100">
        <v>0</v>
      </c>
      <c r="O74" s="100">
        <v>0</v>
      </c>
      <c r="P74" s="100">
        <v>0</v>
      </c>
      <c r="Q74" s="100">
        <v>0</v>
      </c>
      <c r="R74" s="100">
        <v>0</v>
      </c>
      <c r="S74" s="100">
        <v>0</v>
      </c>
      <c r="T74" s="100">
        <v>0</v>
      </c>
      <c r="U74" s="100">
        <v>0</v>
      </c>
      <c r="V74" s="100">
        <v>0</v>
      </c>
      <c r="W74" s="100">
        <v>0</v>
      </c>
      <c r="X74" s="100">
        <v>-213.79746</v>
      </c>
      <c r="Y74" s="100">
        <v>0</v>
      </c>
      <c r="Z74" s="100">
        <v>0</v>
      </c>
      <c r="AA74" s="100">
        <v>0</v>
      </c>
      <c r="AB74" s="100">
        <v>0</v>
      </c>
      <c r="AC74" s="100">
        <v>0</v>
      </c>
      <c r="AD74" s="100">
        <v>0</v>
      </c>
      <c r="AE74" s="100">
        <v>0</v>
      </c>
      <c r="AF74" s="100">
        <v>-232.01334</v>
      </c>
    </row>
    <row r="75" spans="1:32" s="103" customFormat="1">
      <c r="A75" s="375" t="s">
        <v>571</v>
      </c>
      <c r="B75" s="100">
        <v>4035.1920299999997</v>
      </c>
      <c r="C75" s="100">
        <v>1161.95398</v>
      </c>
      <c r="D75" s="100">
        <v>-340.55462</v>
      </c>
      <c r="E75" s="100">
        <v>-631.75653</v>
      </c>
      <c r="F75" s="100">
        <v>-1134.14276</v>
      </c>
      <c r="G75" s="100">
        <v>1479.5042599999999</v>
      </c>
      <c r="H75" s="100">
        <v>514.8809</v>
      </c>
      <c r="I75" s="100">
        <v>1022.40598</v>
      </c>
      <c r="J75" s="100">
        <v>838.56974000000002</v>
      </c>
      <c r="K75" s="100">
        <v>760.05433999999991</v>
      </c>
      <c r="L75" s="100">
        <v>2483.4003700000003</v>
      </c>
      <c r="M75" s="100">
        <v>-165.55201</v>
      </c>
      <c r="N75" s="100">
        <v>1672.25695</v>
      </c>
      <c r="O75" s="100">
        <v>-151.24429999999998</v>
      </c>
      <c r="P75" s="100">
        <v>-328.11944</v>
      </c>
      <c r="Q75" s="100">
        <v>197.95940999999999</v>
      </c>
      <c r="R75" s="100">
        <v>96.299890000000005</v>
      </c>
      <c r="S75" s="100">
        <v>-791.18218999999999</v>
      </c>
      <c r="T75" s="100">
        <v>470.07175000000001</v>
      </c>
      <c r="U75" s="100">
        <v>2014.8670099999999</v>
      </c>
      <c r="V75" s="100">
        <v>3635.61535</v>
      </c>
      <c r="W75" s="100">
        <v>604.95256999999992</v>
      </c>
      <c r="X75" s="100">
        <v>495.25182000000001</v>
      </c>
      <c r="Y75" s="100">
        <v>482.54940000000005</v>
      </c>
      <c r="Z75" s="100">
        <v>59.426279999999998</v>
      </c>
      <c r="AA75" s="100">
        <v>335.63365999999996</v>
      </c>
      <c r="AB75" s="100">
        <v>1301.3654199999999</v>
      </c>
      <c r="AC75" s="100">
        <v>44.513169999999995</v>
      </c>
      <c r="AD75" s="100">
        <v>24.77</v>
      </c>
      <c r="AE75" s="100">
        <v>1895.4776499999998</v>
      </c>
      <c r="AF75" s="100">
        <v>22084.42008</v>
      </c>
    </row>
    <row r="76" spans="1:32" s="103" customFormat="1" ht="14.25">
      <c r="A76" s="374" t="s">
        <v>1237</v>
      </c>
      <c r="B76" s="100">
        <v>0</v>
      </c>
      <c r="C76" s="100">
        <v>0</v>
      </c>
      <c r="D76" s="100">
        <v>501.83540000000005</v>
      </c>
      <c r="E76" s="100">
        <v>1103.2011</v>
      </c>
      <c r="F76" s="100">
        <v>0</v>
      </c>
      <c r="G76" s="100">
        <v>31.268360000000001</v>
      </c>
      <c r="H76" s="100">
        <v>77.371119999999991</v>
      </c>
      <c r="I76" s="100">
        <v>196.61159000000001</v>
      </c>
      <c r="J76" s="100">
        <v>122.81804</v>
      </c>
      <c r="K76" s="100">
        <v>25.854569999999999</v>
      </c>
      <c r="L76" s="100">
        <v>13.454280000000001</v>
      </c>
      <c r="M76" s="100">
        <v>30.277259999999998</v>
      </c>
      <c r="N76" s="100">
        <v>0.123</v>
      </c>
      <c r="O76" s="100">
        <v>16.909869999999998</v>
      </c>
      <c r="P76" s="100">
        <v>48.89479</v>
      </c>
      <c r="Q76" s="100">
        <v>0</v>
      </c>
      <c r="R76" s="100">
        <v>53.385169999999995</v>
      </c>
      <c r="S76" s="100">
        <v>6</v>
      </c>
      <c r="T76" s="100">
        <v>66.152029999999996</v>
      </c>
      <c r="U76" s="100">
        <v>106.50577</v>
      </c>
      <c r="V76" s="100">
        <v>137.94654</v>
      </c>
      <c r="W76" s="100">
        <v>0</v>
      </c>
      <c r="X76" s="100">
        <v>382.22970000000004</v>
      </c>
      <c r="Y76" s="100">
        <v>317.24642999999998</v>
      </c>
      <c r="Z76" s="100">
        <v>0</v>
      </c>
      <c r="AA76" s="100">
        <v>60.10295</v>
      </c>
      <c r="AB76" s="100">
        <v>0.58531</v>
      </c>
      <c r="AC76" s="100">
        <v>0</v>
      </c>
      <c r="AD76" s="100">
        <v>0.40194000000000002</v>
      </c>
      <c r="AE76" s="100">
        <v>1.1618599999999999</v>
      </c>
      <c r="AF76" s="100">
        <v>3300.3370800000002</v>
      </c>
    </row>
    <row r="77" spans="1:32" s="103" customFormat="1" ht="14.25">
      <c r="A77" s="374" t="s">
        <v>1238</v>
      </c>
      <c r="B77" s="100">
        <v>0</v>
      </c>
      <c r="C77" s="100">
        <v>0</v>
      </c>
      <c r="D77" s="100">
        <v>-20.479509999999998</v>
      </c>
      <c r="E77" s="100">
        <v>-359.72692999999998</v>
      </c>
      <c r="F77" s="100">
        <v>-30.071830000000002</v>
      </c>
      <c r="G77" s="100">
        <v>-29.735970000000002</v>
      </c>
      <c r="H77" s="100">
        <v>-17.2607</v>
      </c>
      <c r="I77" s="100">
        <v>-192.86602999999999</v>
      </c>
      <c r="J77" s="100">
        <v>0</v>
      </c>
      <c r="K77" s="100">
        <v>-36.156210000000002</v>
      </c>
      <c r="L77" s="100">
        <v>-9.4251699999999996</v>
      </c>
      <c r="M77" s="100">
        <v>-28.162520000000001</v>
      </c>
      <c r="N77" s="100">
        <v>-7.2251199999999995</v>
      </c>
      <c r="O77" s="100">
        <v>-516.08265000000006</v>
      </c>
      <c r="P77" s="100">
        <v>-65.462389999999999</v>
      </c>
      <c r="Q77" s="100">
        <v>-36.692699999999995</v>
      </c>
      <c r="R77" s="100">
        <v>-64.149830000000009</v>
      </c>
      <c r="S77" s="100">
        <v>-245.09755999999999</v>
      </c>
      <c r="T77" s="100">
        <v>-50.572699999999998</v>
      </c>
      <c r="U77" s="100">
        <v>-105.04879</v>
      </c>
      <c r="V77" s="100">
        <v>-146.58445999999998</v>
      </c>
      <c r="W77" s="100">
        <v>-71.942999999999998</v>
      </c>
      <c r="X77" s="100">
        <v>-867.52381000000003</v>
      </c>
      <c r="Y77" s="100">
        <v>-112.34495</v>
      </c>
      <c r="Z77" s="100">
        <v>0</v>
      </c>
      <c r="AA77" s="100">
        <v>-24.944749999999999</v>
      </c>
      <c r="AB77" s="100">
        <v>-8.7617799999999999</v>
      </c>
      <c r="AC77" s="100">
        <v>0</v>
      </c>
      <c r="AD77" s="100">
        <v>-17.8186</v>
      </c>
      <c r="AE77" s="100">
        <v>-7.8677000000000001</v>
      </c>
      <c r="AF77" s="100">
        <v>-3072.0056600000003</v>
      </c>
    </row>
    <row r="78" spans="1:32" s="103" customFormat="1">
      <c r="A78" s="375" t="s">
        <v>573</v>
      </c>
      <c r="B78" s="100">
        <v>4035.1920299999997</v>
      </c>
      <c r="C78" s="100">
        <v>1161.95398</v>
      </c>
      <c r="D78" s="100">
        <v>140.80126999999999</v>
      </c>
      <c r="E78" s="100">
        <v>111.71764</v>
      </c>
      <c r="F78" s="100">
        <v>-1164.21459</v>
      </c>
      <c r="G78" s="100">
        <v>1481.03665</v>
      </c>
      <c r="H78" s="100">
        <v>574.99131999999997</v>
      </c>
      <c r="I78" s="100">
        <v>1026.1515400000001</v>
      </c>
      <c r="J78" s="100">
        <v>961.38778000000002</v>
      </c>
      <c r="K78" s="100">
        <v>749.7527</v>
      </c>
      <c r="L78" s="100">
        <v>2487.4294799999998</v>
      </c>
      <c r="M78" s="100">
        <v>-163.43726999999998</v>
      </c>
      <c r="N78" s="100">
        <v>1665.1548300000002</v>
      </c>
      <c r="O78" s="100">
        <v>-650.41707999999994</v>
      </c>
      <c r="P78" s="100">
        <v>-344.68703999999997</v>
      </c>
      <c r="Q78" s="100">
        <v>161.26670999999999</v>
      </c>
      <c r="R78" s="100">
        <v>85.535229999999999</v>
      </c>
      <c r="S78" s="100">
        <v>-1030.2797499999999</v>
      </c>
      <c r="T78" s="100">
        <v>485.65108000000004</v>
      </c>
      <c r="U78" s="100">
        <v>2016.3239900000001</v>
      </c>
      <c r="V78" s="100">
        <v>3626.9774300000004</v>
      </c>
      <c r="W78" s="100">
        <v>533.00956999999994</v>
      </c>
      <c r="X78" s="100">
        <v>9.9577099999999987</v>
      </c>
      <c r="Y78" s="100">
        <v>687.45087999999998</v>
      </c>
      <c r="Z78" s="100">
        <v>59.426279999999998</v>
      </c>
      <c r="AA78" s="100">
        <v>370.79185999999999</v>
      </c>
      <c r="AB78" s="100">
        <v>1293.18895</v>
      </c>
      <c r="AC78" s="100">
        <v>44.513169999999995</v>
      </c>
      <c r="AD78" s="100">
        <v>7.3533400000000002</v>
      </c>
      <c r="AE78" s="100">
        <v>1888.77181</v>
      </c>
      <c r="AF78" s="100">
        <v>22312.751499999998</v>
      </c>
    </row>
    <row r="79" spans="1:32" s="103" customFormat="1" ht="14.25">
      <c r="A79" s="374" t="s">
        <v>574</v>
      </c>
      <c r="B79" s="100">
        <v>0</v>
      </c>
      <c r="C79" s="100">
        <v>0</v>
      </c>
      <c r="D79" s="100">
        <v>0</v>
      </c>
      <c r="E79" s="100">
        <v>0</v>
      </c>
      <c r="F79" s="100">
        <v>0</v>
      </c>
      <c r="G79" s="100">
        <v>0</v>
      </c>
      <c r="H79" s="100">
        <v>0</v>
      </c>
      <c r="I79" s="100">
        <v>0</v>
      </c>
      <c r="J79" s="100">
        <v>0</v>
      </c>
      <c r="K79" s="100">
        <v>0</v>
      </c>
      <c r="L79" s="100">
        <v>0</v>
      </c>
      <c r="M79" s="100">
        <v>0</v>
      </c>
      <c r="N79" s="100">
        <v>0</v>
      </c>
      <c r="O79" s="100">
        <v>0</v>
      </c>
      <c r="P79" s="100">
        <v>0</v>
      </c>
      <c r="Q79" s="100">
        <v>0</v>
      </c>
      <c r="R79" s="100">
        <v>0</v>
      </c>
      <c r="S79" s="100">
        <v>0</v>
      </c>
      <c r="T79" s="100">
        <v>0</v>
      </c>
      <c r="U79" s="100">
        <v>0</v>
      </c>
      <c r="V79" s="100">
        <v>0</v>
      </c>
      <c r="W79" s="100">
        <v>0</v>
      </c>
      <c r="X79" s="100">
        <v>0</v>
      </c>
      <c r="Y79" s="100">
        <v>0</v>
      </c>
      <c r="Z79" s="100">
        <v>0</v>
      </c>
      <c r="AA79" s="100">
        <v>-2.4E-2</v>
      </c>
      <c r="AB79" s="100">
        <v>0</v>
      </c>
      <c r="AC79" s="100">
        <v>0</v>
      </c>
      <c r="AD79" s="100">
        <v>0</v>
      </c>
      <c r="AE79" s="100">
        <v>0</v>
      </c>
      <c r="AF79" s="100">
        <v>-2.4E-2</v>
      </c>
    </row>
    <row r="80" spans="1:32" s="103" customFormat="1">
      <c r="A80" s="375" t="s">
        <v>575</v>
      </c>
      <c r="B80" s="100">
        <v>4035.1920299999997</v>
      </c>
      <c r="C80" s="100">
        <v>1161.95398</v>
      </c>
      <c r="D80" s="100">
        <v>140.80126999999999</v>
      </c>
      <c r="E80" s="100">
        <v>111.71764</v>
      </c>
      <c r="F80" s="100">
        <v>-1164.21459</v>
      </c>
      <c r="G80" s="100">
        <v>1481.03665</v>
      </c>
      <c r="H80" s="100">
        <v>574.99131999999997</v>
      </c>
      <c r="I80" s="100">
        <v>1026.1515400000001</v>
      </c>
      <c r="J80" s="100">
        <v>961.38778000000002</v>
      </c>
      <c r="K80" s="100">
        <v>749.7527</v>
      </c>
      <c r="L80" s="100">
        <v>2487.4294799999998</v>
      </c>
      <c r="M80" s="100">
        <v>-163.43726999999998</v>
      </c>
      <c r="N80" s="100">
        <v>1665.1548300000002</v>
      </c>
      <c r="O80" s="100">
        <v>-650.41707999999994</v>
      </c>
      <c r="P80" s="100">
        <v>-344.68703999999997</v>
      </c>
      <c r="Q80" s="100">
        <v>161.26670999999999</v>
      </c>
      <c r="R80" s="100">
        <v>85.535229999999999</v>
      </c>
      <c r="S80" s="100">
        <v>-1030.2797499999999</v>
      </c>
      <c r="T80" s="100">
        <v>485.65108000000004</v>
      </c>
      <c r="U80" s="100">
        <v>2016.3239900000001</v>
      </c>
      <c r="V80" s="100">
        <v>3626.9774300000004</v>
      </c>
      <c r="W80" s="100">
        <v>533.00956999999994</v>
      </c>
      <c r="X80" s="100">
        <v>9.9577099999999987</v>
      </c>
      <c r="Y80" s="100">
        <v>687.45087999999998</v>
      </c>
      <c r="Z80" s="100">
        <v>59.426279999999998</v>
      </c>
      <c r="AA80" s="100">
        <v>370.76785999999998</v>
      </c>
      <c r="AB80" s="100">
        <v>1293.18895</v>
      </c>
      <c r="AC80" s="100">
        <v>44.513169999999995</v>
      </c>
      <c r="AD80" s="100">
        <v>7.3533400000000002</v>
      </c>
      <c r="AE80" s="100">
        <v>1888.77181</v>
      </c>
      <c r="AF80" s="100">
        <v>22312.727500000001</v>
      </c>
    </row>
    <row r="81" spans="1:32" s="103" customFormat="1">
      <c r="A81" s="375" t="s">
        <v>576</v>
      </c>
      <c r="B81" s="100">
        <v>-1718.8408300000001</v>
      </c>
      <c r="C81" s="100">
        <v>0</v>
      </c>
      <c r="D81" s="100">
        <v>0</v>
      </c>
      <c r="E81" s="100">
        <v>0</v>
      </c>
      <c r="F81" s="100">
        <v>0</v>
      </c>
      <c r="G81" s="100">
        <v>0</v>
      </c>
      <c r="H81" s="100">
        <v>0</v>
      </c>
      <c r="I81" s="100">
        <v>0</v>
      </c>
      <c r="J81" s="100">
        <v>0</v>
      </c>
      <c r="K81" s="100">
        <v>0</v>
      </c>
      <c r="L81" s="100">
        <v>0</v>
      </c>
      <c r="M81" s="100">
        <v>0</v>
      </c>
      <c r="N81" s="100">
        <v>-344.25299999999999</v>
      </c>
      <c r="O81" s="100">
        <v>0</v>
      </c>
      <c r="P81" s="100">
        <v>0</v>
      </c>
      <c r="Q81" s="100">
        <v>0</v>
      </c>
      <c r="R81" s="100">
        <v>0</v>
      </c>
      <c r="S81" s="100">
        <v>0</v>
      </c>
      <c r="T81" s="100">
        <v>0</v>
      </c>
      <c r="U81" s="100">
        <v>-369.56799999999998</v>
      </c>
      <c r="V81" s="100">
        <v>0</v>
      </c>
      <c r="W81" s="100">
        <v>0</v>
      </c>
      <c r="X81" s="100">
        <v>0</v>
      </c>
      <c r="Y81" s="100">
        <v>0</v>
      </c>
      <c r="Z81" s="100">
        <v>0</v>
      </c>
      <c r="AA81" s="100">
        <v>0</v>
      </c>
      <c r="AB81" s="100">
        <v>0</v>
      </c>
      <c r="AC81" s="100">
        <v>0</v>
      </c>
      <c r="AD81" s="100">
        <v>0</v>
      </c>
      <c r="AE81" s="100">
        <v>0</v>
      </c>
      <c r="AF81" s="100">
        <v>-2432.66183</v>
      </c>
    </row>
    <row r="82" spans="1:32" s="103" customFormat="1" ht="19.5" customHeight="1">
      <c r="A82" s="375" t="s">
        <v>577</v>
      </c>
      <c r="B82" s="100">
        <v>2316.3512000000001</v>
      </c>
      <c r="C82" s="100">
        <v>1161.95398</v>
      </c>
      <c r="D82" s="100">
        <v>140.80126999999999</v>
      </c>
      <c r="E82" s="100">
        <v>111.71764</v>
      </c>
      <c r="F82" s="100">
        <v>-1164.21459</v>
      </c>
      <c r="G82" s="100">
        <v>1481.03665</v>
      </c>
      <c r="H82" s="100">
        <v>574.99131999999997</v>
      </c>
      <c r="I82" s="100">
        <v>1026.1515400000001</v>
      </c>
      <c r="J82" s="100">
        <v>961.38778000000002</v>
      </c>
      <c r="K82" s="100">
        <v>749.7527</v>
      </c>
      <c r="L82" s="100">
        <v>2487.4294799999998</v>
      </c>
      <c r="M82" s="100">
        <v>-163.43726999999998</v>
      </c>
      <c r="N82" s="100">
        <v>1320.90183</v>
      </c>
      <c r="O82" s="100">
        <v>-650.41707999999994</v>
      </c>
      <c r="P82" s="100">
        <v>-344.68703999999997</v>
      </c>
      <c r="Q82" s="100">
        <v>161.26670999999999</v>
      </c>
      <c r="R82" s="100">
        <v>85.535229999999999</v>
      </c>
      <c r="S82" s="100">
        <v>-1030.2797499999999</v>
      </c>
      <c r="T82" s="100">
        <v>485.65108000000004</v>
      </c>
      <c r="U82" s="100">
        <v>1646.7559899999999</v>
      </c>
      <c r="V82" s="100">
        <v>3626.9774300000004</v>
      </c>
      <c r="W82" s="100">
        <v>533.00956999999994</v>
      </c>
      <c r="X82" s="100">
        <v>9.9577099999999987</v>
      </c>
      <c r="Y82" s="100">
        <v>687.45087999999998</v>
      </c>
      <c r="Z82" s="100">
        <v>59.426279999999998</v>
      </c>
      <c r="AA82" s="100">
        <v>370.76785999999998</v>
      </c>
      <c r="AB82" s="100">
        <v>1293.18895</v>
      </c>
      <c r="AC82" s="100">
        <v>44.513169999999995</v>
      </c>
      <c r="AD82" s="100">
        <v>7.3533400000000002</v>
      </c>
      <c r="AE82" s="100">
        <v>1888.77181</v>
      </c>
      <c r="AF82" s="100">
        <v>19880.065670000004</v>
      </c>
    </row>
    <row r="83" spans="1:32" ht="9.75" customHeight="1" thickBot="1">
      <c r="A83" s="697"/>
      <c r="B83" s="698"/>
      <c r="C83" s="698"/>
      <c r="D83" s="698"/>
      <c r="E83" s="698"/>
      <c r="F83" s="1112"/>
      <c r="G83" s="700"/>
      <c r="H83" s="700"/>
      <c r="I83" s="700"/>
      <c r="J83" s="700"/>
      <c r="K83" s="700"/>
      <c r="L83" s="700"/>
      <c r="M83" s="700"/>
      <c r="N83" s="700"/>
      <c r="O83" s="700"/>
      <c r="P83" s="700"/>
      <c r="Q83" s="700"/>
      <c r="R83" s="700"/>
      <c r="S83" s="700"/>
      <c r="T83" s="700"/>
      <c r="U83" s="700"/>
      <c r="V83" s="700"/>
      <c r="W83" s="700"/>
      <c r="X83" s="700"/>
      <c r="Y83" s="700"/>
      <c r="Z83" s="700"/>
      <c r="AA83" s="700"/>
      <c r="AB83" s="700"/>
      <c r="AC83" s="700"/>
      <c r="AD83" s="700"/>
      <c r="AE83" s="700"/>
      <c r="AF83" s="700"/>
    </row>
    <row r="84" spans="1:32" ht="15" customHeight="1" thickTop="1">
      <c r="A84" s="35"/>
      <c r="F84" s="122"/>
      <c r="G84" s="701"/>
      <c r="H84" s="701"/>
      <c r="J84" s="122"/>
      <c r="K84" s="122"/>
      <c r="L84" s="122"/>
      <c r="M84" s="122"/>
      <c r="N84" s="122"/>
      <c r="O84" s="122"/>
      <c r="P84" s="122"/>
      <c r="Q84" s="122"/>
      <c r="R84" s="122"/>
      <c r="S84" s="122"/>
      <c r="T84" s="122"/>
      <c r="U84" s="122"/>
      <c r="V84" s="122"/>
      <c r="W84" s="122"/>
      <c r="X84" s="122"/>
      <c r="Y84" s="122"/>
      <c r="Z84" s="122"/>
      <c r="AA84" s="122"/>
      <c r="AB84" s="122"/>
      <c r="AC84" s="122"/>
      <c r="AD84" s="122"/>
      <c r="AE84" s="122"/>
      <c r="AF84" s="122"/>
    </row>
    <row r="85" spans="1:32">
      <c r="A85" s="35"/>
      <c r="F85" s="122"/>
      <c r="G85" s="701"/>
      <c r="H85" s="701"/>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row>
    <row r="86" spans="1:32">
      <c r="A86" s="35"/>
      <c r="F86" s="122"/>
      <c r="G86" s="701"/>
      <c r="H86" s="701"/>
      <c r="J86" s="122"/>
      <c r="K86" s="122"/>
      <c r="L86" s="122"/>
      <c r="M86" s="122"/>
      <c r="N86" s="122"/>
      <c r="O86" s="122"/>
      <c r="P86" s="122"/>
      <c r="Q86" s="122"/>
      <c r="R86" s="122"/>
      <c r="S86" s="122"/>
      <c r="T86" s="122"/>
      <c r="U86" s="122"/>
      <c r="V86" s="122"/>
      <c r="W86" s="122"/>
      <c r="X86" s="122"/>
      <c r="Y86" s="122"/>
      <c r="Z86" s="122"/>
      <c r="AA86" s="122"/>
      <c r="AB86" s="122"/>
      <c r="AC86" s="122"/>
      <c r="AD86" s="122"/>
      <c r="AE86" s="122"/>
      <c r="AF86" s="122"/>
    </row>
    <row r="87" spans="1:32">
      <c r="A87" s="35"/>
      <c r="F87" s="122"/>
      <c r="G87" s="701"/>
      <c r="H87" s="701"/>
      <c r="J87" s="122"/>
      <c r="K87" s="122"/>
      <c r="L87" s="122"/>
      <c r="M87" s="122"/>
      <c r="N87" s="122"/>
      <c r="O87" s="122"/>
      <c r="P87" s="122"/>
      <c r="Q87" s="122"/>
      <c r="R87" s="122"/>
      <c r="S87" s="122"/>
      <c r="T87" s="122"/>
      <c r="U87" s="122"/>
      <c r="V87" s="122"/>
      <c r="W87" s="122"/>
      <c r="X87" s="122"/>
      <c r="Y87" s="122"/>
      <c r="Z87" s="122"/>
      <c r="AA87" s="122"/>
      <c r="AB87" s="122"/>
      <c r="AC87" s="122"/>
      <c r="AD87" s="122"/>
      <c r="AE87" s="122"/>
      <c r="AF87" s="122"/>
    </row>
    <row r="88" spans="1:32">
      <c r="A88" s="35"/>
      <c r="F88" s="122"/>
      <c r="G88" s="701"/>
      <c r="H88" s="701"/>
      <c r="J88" s="122"/>
      <c r="K88" s="122"/>
      <c r="L88" s="122"/>
      <c r="M88" s="122"/>
      <c r="N88" s="122"/>
      <c r="O88" s="122"/>
      <c r="P88" s="122"/>
      <c r="Q88" s="122"/>
      <c r="R88" s="122"/>
      <c r="S88" s="122"/>
      <c r="T88" s="122"/>
      <c r="U88" s="122"/>
      <c r="V88" s="122"/>
      <c r="W88" s="122"/>
      <c r="X88" s="122"/>
      <c r="Y88" s="122"/>
      <c r="Z88" s="122"/>
      <c r="AA88" s="122"/>
      <c r="AB88" s="122"/>
      <c r="AC88" s="122"/>
      <c r="AD88" s="122"/>
      <c r="AE88" s="122"/>
      <c r="AF88" s="122"/>
    </row>
    <row r="89" spans="1:32">
      <c r="A89" s="35"/>
      <c r="F89" s="122"/>
      <c r="G89" s="701"/>
      <c r="H89" s="701"/>
    </row>
    <row r="90" spans="1:32" ht="15.75">
      <c r="A90" s="87"/>
      <c r="F90" s="122"/>
      <c r="G90" s="701"/>
      <c r="H90" s="701"/>
    </row>
    <row r="91" spans="1:32" ht="15.75">
      <c r="A91" s="87"/>
      <c r="F91" s="122"/>
      <c r="G91" s="701"/>
      <c r="H91" s="701"/>
    </row>
    <row r="92" spans="1:32" ht="15.75">
      <c r="A92" s="87"/>
      <c r="F92" s="122"/>
      <c r="G92" s="701"/>
      <c r="H92" s="701"/>
    </row>
    <row r="93" spans="1:32" ht="15.75">
      <c r="A93" s="87"/>
      <c r="F93" s="122"/>
      <c r="G93" s="701"/>
      <c r="H93" s="701"/>
    </row>
    <row r="94" spans="1:32" ht="15.75">
      <c r="A94" s="87"/>
      <c r="F94" s="122"/>
    </row>
    <row r="95" spans="1:32" ht="15.75">
      <c r="A95" s="87"/>
      <c r="F95" s="122"/>
    </row>
    <row r="96" spans="1:32" ht="15.75">
      <c r="A96" s="87"/>
      <c r="F96" s="122"/>
    </row>
    <row r="97" spans="1:6" ht="15.75">
      <c r="A97" s="87"/>
      <c r="F97" s="122"/>
    </row>
    <row r="98" spans="1:6" ht="15.75">
      <c r="A98" s="87"/>
      <c r="F98" s="122"/>
    </row>
    <row r="99" spans="1:6" ht="15.75">
      <c r="A99" s="87"/>
      <c r="F99" s="122"/>
    </row>
    <row r="100" spans="1:6" ht="15.75">
      <c r="A100" s="87"/>
      <c r="F100" s="122"/>
    </row>
    <row r="101" spans="1:6" ht="15.75">
      <c r="A101" s="87"/>
      <c r="F101" s="122"/>
    </row>
    <row r="102" spans="1:6" ht="15.75">
      <c r="A102" s="87"/>
      <c r="F102" s="122"/>
    </row>
    <row r="103" spans="1:6" ht="15.75">
      <c r="A103" s="87"/>
      <c r="F103" s="122"/>
    </row>
    <row r="104" spans="1:6" ht="15.75">
      <c r="A104" s="87"/>
      <c r="F104" s="122"/>
    </row>
    <row r="105" spans="1:6" ht="15.75">
      <c r="A105" s="87"/>
      <c r="F105" s="122"/>
    </row>
    <row r="106" spans="1:6" ht="15.75">
      <c r="A106" s="87"/>
      <c r="F106" s="122"/>
    </row>
    <row r="107" spans="1:6" ht="15.75">
      <c r="A107" s="87"/>
      <c r="F107" s="122"/>
    </row>
    <row r="108" spans="1:6" ht="15.75">
      <c r="A108" s="87"/>
      <c r="F108" s="122"/>
    </row>
    <row r="109" spans="1:6" ht="15.75">
      <c r="A109" s="87"/>
      <c r="F109" s="122"/>
    </row>
    <row r="110" spans="1:6" ht="15.75">
      <c r="A110" s="87"/>
      <c r="F110" s="122"/>
    </row>
    <row r="111" spans="1:6" ht="15.75">
      <c r="A111" s="87"/>
      <c r="F111" s="122"/>
    </row>
    <row r="112" spans="1:6" ht="15.75">
      <c r="A112" s="87"/>
      <c r="F112" s="122"/>
    </row>
    <row r="113" spans="1:6" ht="15.75">
      <c r="A113" s="87"/>
      <c r="F113" s="122"/>
    </row>
    <row r="114" spans="1:6" ht="15.75">
      <c r="A114" s="87"/>
      <c r="F114" s="122"/>
    </row>
    <row r="115" spans="1:6" ht="15.75">
      <c r="A115" s="87"/>
    </row>
    <row r="116" spans="1:6" ht="15.75">
      <c r="A116" s="87"/>
    </row>
    <row r="117" spans="1:6" ht="15.75">
      <c r="A117" s="87"/>
    </row>
    <row r="118" spans="1:6" ht="15.75">
      <c r="A118" s="87"/>
    </row>
    <row r="119" spans="1:6" ht="15.75">
      <c r="A119" s="87"/>
    </row>
    <row r="120" spans="1:6" ht="15.75">
      <c r="A120" s="87"/>
    </row>
    <row r="121" spans="1:6" ht="15.75">
      <c r="A121" s="87"/>
    </row>
    <row r="122" spans="1:6" ht="15.75">
      <c r="A122" s="87"/>
    </row>
    <row r="123" spans="1:6" ht="15.75">
      <c r="A123" s="87"/>
    </row>
    <row r="124" spans="1:6" ht="15.75">
      <c r="A124" s="87"/>
    </row>
    <row r="125" spans="1:6" ht="15.75">
      <c r="A125" s="87"/>
    </row>
    <row r="126" spans="1:6" ht="15.75">
      <c r="A126" s="87"/>
    </row>
    <row r="127" spans="1:6" ht="15.75">
      <c r="A127" s="87"/>
    </row>
    <row r="128" spans="1:6" ht="15.75">
      <c r="A128" s="87"/>
    </row>
    <row r="129" spans="1:1" ht="15.75">
      <c r="A129" s="87"/>
    </row>
    <row r="130" spans="1:1" ht="15.75">
      <c r="A130" s="87"/>
    </row>
    <row r="131" spans="1:1" ht="15.75">
      <c r="A131" s="87"/>
    </row>
    <row r="132" spans="1:1" ht="15.75">
      <c r="A132" s="87"/>
    </row>
    <row r="133" spans="1:1" ht="15.75">
      <c r="A133" s="87"/>
    </row>
    <row r="134" spans="1:1" ht="15.75">
      <c r="A134" s="87"/>
    </row>
    <row r="135" spans="1:1" ht="15.75">
      <c r="A135" s="87"/>
    </row>
    <row r="136" spans="1:1" ht="15.75">
      <c r="A136" s="87"/>
    </row>
    <row r="137" spans="1:1" ht="15.75">
      <c r="A137" s="87"/>
    </row>
    <row r="138" spans="1:1" ht="15.75">
      <c r="A138" s="87"/>
    </row>
    <row r="139" spans="1:1" ht="15.75">
      <c r="A139" s="87"/>
    </row>
    <row r="140" spans="1:1" ht="15.75">
      <c r="A140" s="87"/>
    </row>
    <row r="141" spans="1:1" ht="15.75">
      <c r="A141" s="87"/>
    </row>
    <row r="142" spans="1:1" ht="15.75">
      <c r="A142" s="87"/>
    </row>
    <row r="143" spans="1:1" ht="15.75">
      <c r="A143" s="87"/>
    </row>
    <row r="144" spans="1:1" ht="15.75">
      <c r="A144" s="87"/>
    </row>
    <row r="145" spans="1:1" ht="15.75">
      <c r="A145" s="87"/>
    </row>
    <row r="146" spans="1:1" ht="15.75">
      <c r="A146" s="87"/>
    </row>
    <row r="147" spans="1:1" ht="15.75">
      <c r="A147" s="87"/>
    </row>
    <row r="148" spans="1:1" ht="15.75">
      <c r="A148" s="87"/>
    </row>
    <row r="149" spans="1:1" ht="15.75">
      <c r="A149" s="87"/>
    </row>
    <row r="150" spans="1:1" ht="15.75">
      <c r="A150" s="87"/>
    </row>
    <row r="151" spans="1:1" ht="15.75">
      <c r="A151" s="87"/>
    </row>
    <row r="152" spans="1:1" ht="15.75">
      <c r="A152" s="87"/>
    </row>
    <row r="153" spans="1:1" ht="15.75">
      <c r="A153" s="87"/>
    </row>
    <row r="154" spans="1:1" ht="15.75">
      <c r="A154" s="87"/>
    </row>
    <row r="155" spans="1:1" ht="15.75">
      <c r="A155" s="87"/>
    </row>
    <row r="156" spans="1:1" ht="15.75">
      <c r="A156" s="87"/>
    </row>
    <row r="157" spans="1:1" ht="15.75">
      <c r="A157" s="87"/>
    </row>
    <row r="158" spans="1:1" ht="15.75">
      <c r="A158" s="87"/>
    </row>
    <row r="159" spans="1:1" ht="15.75">
      <c r="A159" s="87"/>
    </row>
    <row r="160" spans="1:1" ht="15.75">
      <c r="A160" s="87"/>
    </row>
    <row r="161" spans="1:1" ht="15.75">
      <c r="A161" s="87"/>
    </row>
    <row r="162" spans="1:1" ht="15.75">
      <c r="A162" s="87"/>
    </row>
    <row r="163" spans="1:1" ht="15.75">
      <c r="A163" s="87"/>
    </row>
    <row r="164" spans="1:1" ht="15.75">
      <c r="A164" s="87"/>
    </row>
    <row r="165" spans="1:1" ht="15.75">
      <c r="A165" s="87"/>
    </row>
    <row r="166" spans="1:1" ht="15.75">
      <c r="A166" s="87"/>
    </row>
    <row r="167" spans="1:1" ht="15.75">
      <c r="A167" s="87"/>
    </row>
    <row r="168" spans="1:1" ht="15.75">
      <c r="A168" s="87"/>
    </row>
    <row r="169" spans="1:1" ht="15.75">
      <c r="A169" s="87"/>
    </row>
    <row r="170" spans="1:1" ht="15.75">
      <c r="A170" s="87"/>
    </row>
    <row r="171" spans="1:1" ht="15.75">
      <c r="A171" s="87"/>
    </row>
    <row r="172" spans="1:1" ht="15.75">
      <c r="A172" s="87"/>
    </row>
    <row r="173" spans="1:1" ht="15.75">
      <c r="A173" s="87"/>
    </row>
    <row r="174" spans="1:1" ht="15.75">
      <c r="A174" s="87"/>
    </row>
    <row r="175" spans="1:1" ht="15.75">
      <c r="A175" s="87"/>
    </row>
    <row r="176" spans="1:1" ht="15.75">
      <c r="A176" s="87"/>
    </row>
    <row r="177" spans="1:1" ht="15.75">
      <c r="A177" s="87"/>
    </row>
    <row r="178" spans="1:1" ht="15.75">
      <c r="A178" s="87"/>
    </row>
    <row r="179" spans="1:1" ht="15.75">
      <c r="A179" s="87"/>
    </row>
    <row r="180" spans="1:1" ht="15.75">
      <c r="A180" s="87"/>
    </row>
    <row r="181" spans="1:1" ht="15.75">
      <c r="A181" s="87"/>
    </row>
    <row r="182" spans="1:1" ht="15.75">
      <c r="A182" s="87"/>
    </row>
    <row r="183" spans="1:1" ht="15.75">
      <c r="A183" s="87"/>
    </row>
    <row r="184" spans="1:1" ht="15.75">
      <c r="A184" s="87"/>
    </row>
    <row r="185" spans="1:1" ht="15.75">
      <c r="A185" s="87"/>
    </row>
    <row r="186" spans="1:1" ht="15.75">
      <c r="A186" s="87"/>
    </row>
    <row r="187" spans="1:1" ht="15.75">
      <c r="A187" s="87"/>
    </row>
    <row r="188" spans="1:1" ht="15.75">
      <c r="A188" s="87"/>
    </row>
    <row r="189" spans="1:1" ht="15.75">
      <c r="A189" s="87"/>
    </row>
    <row r="190" spans="1:1" ht="15.75">
      <c r="A190" s="87"/>
    </row>
    <row r="191" spans="1:1" ht="15.75">
      <c r="A191" s="87"/>
    </row>
    <row r="192" spans="1:1" ht="15.75">
      <c r="A192" s="87"/>
    </row>
    <row r="193" spans="1:1" ht="15.75">
      <c r="A193" s="87"/>
    </row>
    <row r="194" spans="1:1" ht="15.75">
      <c r="A194" s="87"/>
    </row>
    <row r="195" spans="1:1" ht="15.75">
      <c r="A195" s="87"/>
    </row>
    <row r="196" spans="1:1" ht="15.75">
      <c r="A196" s="87"/>
    </row>
    <row r="197" spans="1:1" ht="15.75">
      <c r="A197" s="87"/>
    </row>
    <row r="198" spans="1:1" ht="15.75">
      <c r="A198" s="87"/>
    </row>
    <row r="199" spans="1:1" ht="15.75">
      <c r="A199" s="87"/>
    </row>
    <row r="200" spans="1:1" ht="15.75">
      <c r="A200" s="87"/>
    </row>
    <row r="201" spans="1:1" ht="15.75">
      <c r="A201" s="87"/>
    </row>
    <row r="202" spans="1:1" ht="15.75">
      <c r="A202" s="87"/>
    </row>
    <row r="203" spans="1:1" ht="15.75">
      <c r="A203" s="87"/>
    </row>
    <row r="204" spans="1:1" ht="15.75">
      <c r="A204" s="87"/>
    </row>
    <row r="205" spans="1:1" ht="15.75">
      <c r="A205" s="87"/>
    </row>
    <row r="206" spans="1:1" ht="15.75">
      <c r="A206" s="87"/>
    </row>
    <row r="207" spans="1:1" ht="15.75">
      <c r="A207" s="87"/>
    </row>
    <row r="208" spans="1:1"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sheetData>
  <mergeCells count="4">
    <mergeCell ref="A2:AF2"/>
    <mergeCell ref="A3:AF3"/>
    <mergeCell ref="A4:AF4"/>
    <mergeCell ref="A5:A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F614"/>
  <sheetViews>
    <sheetView zoomScale="85" zoomScaleNormal="85" workbookViewId="0">
      <selection sqref="A1:AF1"/>
    </sheetView>
  </sheetViews>
  <sheetFormatPr defaultRowHeight="15"/>
  <cols>
    <col min="1" max="1" width="77.28515625" style="88" customWidth="1"/>
    <col min="2" max="8" width="9.28515625" style="22" customWidth="1"/>
    <col min="9" max="32" width="9.140625" style="22"/>
    <col min="33" max="256" width="9.140625" style="520"/>
    <col min="257" max="257" width="77.28515625" style="520" customWidth="1"/>
    <col min="258" max="264" width="9.28515625" style="520" customWidth="1"/>
    <col min="265" max="512" width="9.140625" style="520"/>
    <col min="513" max="513" width="77.28515625" style="520" customWidth="1"/>
    <col min="514" max="520" width="9.28515625" style="520" customWidth="1"/>
    <col min="521" max="768" width="9.140625" style="520"/>
    <col min="769" max="769" width="77.28515625" style="520" customWidth="1"/>
    <col min="770" max="776" width="9.28515625" style="520" customWidth="1"/>
    <col min="777" max="1024" width="9.140625" style="520"/>
    <col min="1025" max="1025" width="77.28515625" style="520" customWidth="1"/>
    <col min="1026" max="1032" width="9.28515625" style="520" customWidth="1"/>
    <col min="1033" max="1280" width="9.140625" style="520"/>
    <col min="1281" max="1281" width="77.28515625" style="520" customWidth="1"/>
    <col min="1282" max="1288" width="9.28515625" style="520" customWidth="1"/>
    <col min="1289" max="1536" width="9.140625" style="520"/>
    <col min="1537" max="1537" width="77.28515625" style="520" customWidth="1"/>
    <col min="1538" max="1544" width="9.28515625" style="520" customWidth="1"/>
    <col min="1545" max="1792" width="9.140625" style="520"/>
    <col min="1793" max="1793" width="77.28515625" style="520" customWidth="1"/>
    <col min="1794" max="1800" width="9.28515625" style="520" customWidth="1"/>
    <col min="1801" max="2048" width="9.140625" style="520"/>
    <col min="2049" max="2049" width="77.28515625" style="520" customWidth="1"/>
    <col min="2050" max="2056" width="9.28515625" style="520" customWidth="1"/>
    <col min="2057" max="2304" width="9.140625" style="520"/>
    <col min="2305" max="2305" width="77.28515625" style="520" customWidth="1"/>
    <col min="2306" max="2312" width="9.28515625" style="520" customWidth="1"/>
    <col min="2313" max="2560" width="9.140625" style="520"/>
    <col min="2561" max="2561" width="77.28515625" style="520" customWidth="1"/>
    <col min="2562" max="2568" width="9.28515625" style="520" customWidth="1"/>
    <col min="2569" max="2816" width="9.140625" style="520"/>
    <col min="2817" max="2817" width="77.28515625" style="520" customWidth="1"/>
    <col min="2818" max="2824" width="9.28515625" style="520" customWidth="1"/>
    <col min="2825" max="3072" width="9.140625" style="520"/>
    <col min="3073" max="3073" width="77.28515625" style="520" customWidth="1"/>
    <col min="3074" max="3080" width="9.28515625" style="520" customWidth="1"/>
    <col min="3081" max="3328" width="9.140625" style="520"/>
    <col min="3329" max="3329" width="77.28515625" style="520" customWidth="1"/>
    <col min="3330" max="3336" width="9.28515625" style="520" customWidth="1"/>
    <col min="3337" max="3584" width="9.140625" style="520"/>
    <col min="3585" max="3585" width="77.28515625" style="520" customWidth="1"/>
    <col min="3586" max="3592" width="9.28515625" style="520" customWidth="1"/>
    <col min="3593" max="3840" width="9.140625" style="520"/>
    <col min="3841" max="3841" width="77.28515625" style="520" customWidth="1"/>
    <col min="3842" max="3848" width="9.28515625" style="520" customWidth="1"/>
    <col min="3849" max="4096" width="9.140625" style="520"/>
    <col min="4097" max="4097" width="77.28515625" style="520" customWidth="1"/>
    <col min="4098" max="4104" width="9.28515625" style="520" customWidth="1"/>
    <col min="4105" max="4352" width="9.140625" style="520"/>
    <col min="4353" max="4353" width="77.28515625" style="520" customWidth="1"/>
    <col min="4354" max="4360" width="9.28515625" style="520" customWidth="1"/>
    <col min="4361" max="4608" width="9.140625" style="520"/>
    <col min="4609" max="4609" width="77.28515625" style="520" customWidth="1"/>
    <col min="4610" max="4616" width="9.28515625" style="520" customWidth="1"/>
    <col min="4617" max="4864" width="9.140625" style="520"/>
    <col min="4865" max="4865" width="77.28515625" style="520" customWidth="1"/>
    <col min="4866" max="4872" width="9.28515625" style="520" customWidth="1"/>
    <col min="4873" max="5120" width="9.140625" style="520"/>
    <col min="5121" max="5121" width="77.28515625" style="520" customWidth="1"/>
    <col min="5122" max="5128" width="9.28515625" style="520" customWidth="1"/>
    <col min="5129" max="5376" width="9.140625" style="520"/>
    <col min="5377" max="5377" width="77.28515625" style="520" customWidth="1"/>
    <col min="5378" max="5384" width="9.28515625" style="520" customWidth="1"/>
    <col min="5385" max="5632" width="9.140625" style="520"/>
    <col min="5633" max="5633" width="77.28515625" style="520" customWidth="1"/>
    <col min="5634" max="5640" width="9.28515625" style="520" customWidth="1"/>
    <col min="5641" max="5888" width="9.140625" style="520"/>
    <col min="5889" max="5889" width="77.28515625" style="520" customWidth="1"/>
    <col min="5890" max="5896" width="9.28515625" style="520" customWidth="1"/>
    <col min="5897" max="6144" width="9.140625" style="520"/>
    <col min="6145" max="6145" width="77.28515625" style="520" customWidth="1"/>
    <col min="6146" max="6152" width="9.28515625" style="520" customWidth="1"/>
    <col min="6153" max="6400" width="9.140625" style="520"/>
    <col min="6401" max="6401" width="77.28515625" style="520" customWidth="1"/>
    <col min="6402" max="6408" width="9.28515625" style="520" customWidth="1"/>
    <col min="6409" max="6656" width="9.140625" style="520"/>
    <col min="6657" max="6657" width="77.28515625" style="520" customWidth="1"/>
    <col min="6658" max="6664" width="9.28515625" style="520" customWidth="1"/>
    <col min="6665" max="6912" width="9.140625" style="520"/>
    <col min="6913" max="6913" width="77.28515625" style="520" customWidth="1"/>
    <col min="6914" max="6920" width="9.28515625" style="520" customWidth="1"/>
    <col min="6921" max="7168" width="9.140625" style="520"/>
    <col min="7169" max="7169" width="77.28515625" style="520" customWidth="1"/>
    <col min="7170" max="7176" width="9.28515625" style="520" customWidth="1"/>
    <col min="7177" max="7424" width="9.140625" style="520"/>
    <col min="7425" max="7425" width="77.28515625" style="520" customWidth="1"/>
    <col min="7426" max="7432" width="9.28515625" style="520" customWidth="1"/>
    <col min="7433" max="7680" width="9.140625" style="520"/>
    <col min="7681" max="7681" width="77.28515625" style="520" customWidth="1"/>
    <col min="7682" max="7688" width="9.28515625" style="520" customWidth="1"/>
    <col min="7689" max="7936" width="9.140625" style="520"/>
    <col min="7937" max="7937" width="77.28515625" style="520" customWidth="1"/>
    <col min="7938" max="7944" width="9.28515625" style="520" customWidth="1"/>
    <col min="7945" max="8192" width="9.140625" style="520"/>
    <col min="8193" max="8193" width="77.28515625" style="520" customWidth="1"/>
    <col min="8194" max="8200" width="9.28515625" style="520" customWidth="1"/>
    <col min="8201" max="8448" width="9.140625" style="520"/>
    <col min="8449" max="8449" width="77.28515625" style="520" customWidth="1"/>
    <col min="8450" max="8456" width="9.28515625" style="520" customWidth="1"/>
    <col min="8457" max="8704" width="9.140625" style="520"/>
    <col min="8705" max="8705" width="77.28515625" style="520" customWidth="1"/>
    <col min="8706" max="8712" width="9.28515625" style="520" customWidth="1"/>
    <col min="8713" max="8960" width="9.140625" style="520"/>
    <col min="8961" max="8961" width="77.28515625" style="520" customWidth="1"/>
    <col min="8962" max="8968" width="9.28515625" style="520" customWidth="1"/>
    <col min="8969" max="9216" width="9.140625" style="520"/>
    <col min="9217" max="9217" width="77.28515625" style="520" customWidth="1"/>
    <col min="9218" max="9224" width="9.28515625" style="520" customWidth="1"/>
    <col min="9225" max="9472" width="9.140625" style="520"/>
    <col min="9473" max="9473" width="77.28515625" style="520" customWidth="1"/>
    <col min="9474" max="9480" width="9.28515625" style="520" customWidth="1"/>
    <col min="9481" max="9728" width="9.140625" style="520"/>
    <col min="9729" max="9729" width="77.28515625" style="520" customWidth="1"/>
    <col min="9730" max="9736" width="9.28515625" style="520" customWidth="1"/>
    <col min="9737" max="9984" width="9.140625" style="520"/>
    <col min="9985" max="9985" width="77.28515625" style="520" customWidth="1"/>
    <col min="9986" max="9992" width="9.28515625" style="520" customWidth="1"/>
    <col min="9993" max="10240" width="9.140625" style="520"/>
    <col min="10241" max="10241" width="77.28515625" style="520" customWidth="1"/>
    <col min="10242" max="10248" width="9.28515625" style="520" customWidth="1"/>
    <col min="10249" max="10496" width="9.140625" style="520"/>
    <col min="10497" max="10497" width="77.28515625" style="520" customWidth="1"/>
    <col min="10498" max="10504" width="9.28515625" style="520" customWidth="1"/>
    <col min="10505" max="10752" width="9.140625" style="520"/>
    <col min="10753" max="10753" width="77.28515625" style="520" customWidth="1"/>
    <col min="10754" max="10760" width="9.28515625" style="520" customWidth="1"/>
    <col min="10761" max="11008" width="9.140625" style="520"/>
    <col min="11009" max="11009" width="77.28515625" style="520" customWidth="1"/>
    <col min="11010" max="11016" width="9.28515625" style="520" customWidth="1"/>
    <col min="11017" max="11264" width="9.140625" style="520"/>
    <col min="11265" max="11265" width="77.28515625" style="520" customWidth="1"/>
    <col min="11266" max="11272" width="9.28515625" style="520" customWidth="1"/>
    <col min="11273" max="11520" width="9.140625" style="520"/>
    <col min="11521" max="11521" width="77.28515625" style="520" customWidth="1"/>
    <col min="11522" max="11528" width="9.28515625" style="520" customWidth="1"/>
    <col min="11529" max="11776" width="9.140625" style="520"/>
    <col min="11777" max="11777" width="77.28515625" style="520" customWidth="1"/>
    <col min="11778" max="11784" width="9.28515625" style="520" customWidth="1"/>
    <col min="11785" max="12032" width="9.140625" style="520"/>
    <col min="12033" max="12033" width="77.28515625" style="520" customWidth="1"/>
    <col min="12034" max="12040" width="9.28515625" style="520" customWidth="1"/>
    <col min="12041" max="12288" width="9.140625" style="520"/>
    <col min="12289" max="12289" width="77.28515625" style="520" customWidth="1"/>
    <col min="12290" max="12296" width="9.28515625" style="520" customWidth="1"/>
    <col min="12297" max="12544" width="9.140625" style="520"/>
    <col min="12545" max="12545" width="77.28515625" style="520" customWidth="1"/>
    <col min="12546" max="12552" width="9.28515625" style="520" customWidth="1"/>
    <col min="12553" max="12800" width="9.140625" style="520"/>
    <col min="12801" max="12801" width="77.28515625" style="520" customWidth="1"/>
    <col min="12802" max="12808" width="9.28515625" style="520" customWidth="1"/>
    <col min="12809" max="13056" width="9.140625" style="520"/>
    <col min="13057" max="13057" width="77.28515625" style="520" customWidth="1"/>
    <col min="13058" max="13064" width="9.28515625" style="520" customWidth="1"/>
    <col min="13065" max="13312" width="9.140625" style="520"/>
    <col min="13313" max="13313" width="77.28515625" style="520" customWidth="1"/>
    <col min="13314" max="13320" width="9.28515625" style="520" customWidth="1"/>
    <col min="13321" max="13568" width="9.140625" style="520"/>
    <col min="13569" max="13569" width="77.28515625" style="520" customWidth="1"/>
    <col min="13570" max="13576" width="9.28515625" style="520" customWidth="1"/>
    <col min="13577" max="13824" width="9.140625" style="520"/>
    <col min="13825" max="13825" width="77.28515625" style="520" customWidth="1"/>
    <col min="13826" max="13832" width="9.28515625" style="520" customWidth="1"/>
    <col min="13833" max="14080" width="9.140625" style="520"/>
    <col min="14081" max="14081" width="77.28515625" style="520" customWidth="1"/>
    <col min="14082" max="14088" width="9.28515625" style="520" customWidth="1"/>
    <col min="14089" max="14336" width="9.140625" style="520"/>
    <col min="14337" max="14337" width="77.28515625" style="520" customWidth="1"/>
    <col min="14338" max="14344" width="9.28515625" style="520" customWidth="1"/>
    <col min="14345" max="14592" width="9.140625" style="520"/>
    <col min="14593" max="14593" width="77.28515625" style="520" customWidth="1"/>
    <col min="14594" max="14600" width="9.28515625" style="520" customWidth="1"/>
    <col min="14601" max="14848" width="9.140625" style="520"/>
    <col min="14849" max="14849" width="77.28515625" style="520" customWidth="1"/>
    <col min="14850" max="14856" width="9.28515625" style="520" customWidth="1"/>
    <col min="14857" max="15104" width="9.140625" style="520"/>
    <col min="15105" max="15105" width="77.28515625" style="520" customWidth="1"/>
    <col min="15106" max="15112" width="9.28515625" style="520" customWidth="1"/>
    <col min="15113" max="15360" width="9.140625" style="520"/>
    <col min="15361" max="15361" width="77.28515625" style="520" customWidth="1"/>
    <col min="15362" max="15368" width="9.28515625" style="520" customWidth="1"/>
    <col min="15369" max="15616" width="9.140625" style="520"/>
    <col min="15617" max="15617" width="77.28515625" style="520" customWidth="1"/>
    <col min="15618" max="15624" width="9.28515625" style="520" customWidth="1"/>
    <col min="15625" max="15872" width="9.140625" style="520"/>
    <col min="15873" max="15873" width="77.28515625" style="520" customWidth="1"/>
    <col min="15874" max="15880" width="9.28515625" style="520" customWidth="1"/>
    <col min="15881" max="16128" width="9.140625" style="520"/>
    <col min="16129" max="16129" width="77.28515625" style="520" customWidth="1"/>
    <col min="16130" max="16136" width="9.28515625" style="520" customWidth="1"/>
    <col min="16137" max="16384" width="9.140625" style="520"/>
  </cols>
  <sheetData>
    <row r="1" spans="1:214" s="62" customFormat="1" ht="17.25" customHeight="1">
      <c r="A1" s="1154"/>
      <c r="B1" s="1154"/>
      <c r="C1" s="1154"/>
      <c r="D1" s="1154"/>
      <c r="E1" s="1154"/>
      <c r="F1" s="1154"/>
      <c r="G1" s="1154"/>
      <c r="H1" s="1154"/>
      <c r="I1" s="1154"/>
      <c r="J1" s="1154"/>
      <c r="K1" s="1154"/>
      <c r="L1" s="1154"/>
      <c r="M1" s="1154"/>
      <c r="N1" s="1154"/>
      <c r="O1" s="1154"/>
      <c r="P1" s="1154"/>
      <c r="Q1" s="1154"/>
      <c r="R1" s="1154"/>
      <c r="S1" s="1154"/>
      <c r="T1" s="1154"/>
      <c r="U1" s="1154"/>
      <c r="V1" s="1154"/>
      <c r="W1" s="1154"/>
      <c r="X1" s="1154"/>
      <c r="Y1" s="1154"/>
      <c r="Z1" s="1154"/>
      <c r="AA1" s="1154"/>
      <c r="AB1" s="1154"/>
      <c r="AC1" s="1154"/>
      <c r="AD1" s="1154"/>
      <c r="AE1" s="1154"/>
      <c r="AF1" s="1154"/>
    </row>
    <row r="2" spans="1:214" s="63" customFormat="1" ht="27" customHeight="1">
      <c r="A2" s="1155" t="s">
        <v>586</v>
      </c>
      <c r="B2" s="1155"/>
      <c r="C2" s="1155"/>
      <c r="D2" s="1155"/>
      <c r="E2" s="1155"/>
      <c r="F2" s="1155"/>
      <c r="G2" s="1155"/>
      <c r="H2" s="1155"/>
      <c r="I2" s="1155"/>
      <c r="J2" s="1155"/>
      <c r="K2" s="1155"/>
      <c r="L2" s="1155"/>
      <c r="M2" s="1155"/>
      <c r="N2" s="1155"/>
      <c r="O2" s="1155"/>
      <c r="P2" s="1155"/>
      <c r="Q2" s="1155"/>
      <c r="R2" s="1155"/>
      <c r="S2" s="1155"/>
      <c r="T2" s="1155"/>
      <c r="U2" s="1155"/>
      <c r="V2" s="1155"/>
      <c r="W2" s="1155"/>
      <c r="X2" s="1155"/>
      <c r="Y2" s="1155"/>
      <c r="Z2" s="1155"/>
      <c r="AA2" s="1155"/>
      <c r="AB2" s="1155"/>
      <c r="AC2" s="1155"/>
      <c r="AD2" s="1155"/>
      <c r="AE2" s="1155"/>
      <c r="AF2" s="1155"/>
    </row>
    <row r="3" spans="1:214" s="63" customFormat="1" ht="27.75" customHeight="1">
      <c r="A3" s="1155" t="s">
        <v>605</v>
      </c>
      <c r="B3" s="1155"/>
      <c r="C3" s="1155"/>
      <c r="D3" s="1155"/>
      <c r="E3" s="1155"/>
      <c r="F3" s="1155"/>
      <c r="G3" s="1155"/>
      <c r="H3" s="1155"/>
      <c r="I3" s="1155"/>
      <c r="J3" s="1155"/>
      <c r="K3" s="1155"/>
      <c r="L3" s="1155"/>
      <c r="M3" s="1155"/>
      <c r="N3" s="1155"/>
      <c r="O3" s="1155"/>
      <c r="P3" s="1155"/>
      <c r="Q3" s="1155"/>
      <c r="R3" s="1155"/>
      <c r="S3" s="1155"/>
      <c r="T3" s="1155"/>
      <c r="U3" s="1155"/>
      <c r="V3" s="1155"/>
      <c r="W3" s="1155"/>
      <c r="X3" s="1155"/>
      <c r="Y3" s="1155"/>
      <c r="Z3" s="1155"/>
      <c r="AA3" s="1155"/>
      <c r="AB3" s="1155"/>
      <c r="AC3" s="1155"/>
      <c r="AD3" s="1155"/>
      <c r="AE3" s="1155"/>
      <c r="AF3" s="1155"/>
    </row>
    <row r="4" spans="1:214" s="117" customFormat="1" ht="28.5" customHeight="1">
      <c r="A4" s="1156" t="s">
        <v>578</v>
      </c>
      <c r="B4" s="1156"/>
      <c r="C4" s="1156"/>
      <c r="D4" s="1156"/>
      <c r="E4" s="1156"/>
      <c r="F4" s="1156"/>
      <c r="G4" s="1156"/>
      <c r="H4" s="1156"/>
      <c r="I4" s="1156"/>
      <c r="J4" s="1156"/>
      <c r="K4" s="1156"/>
      <c r="L4" s="1156"/>
      <c r="M4" s="1156"/>
      <c r="N4" s="1156"/>
      <c r="O4" s="1156"/>
      <c r="P4" s="1156"/>
      <c r="Q4" s="1156"/>
      <c r="R4" s="1156"/>
      <c r="S4" s="1156"/>
      <c r="T4" s="1156"/>
      <c r="U4" s="1156"/>
      <c r="V4" s="1156"/>
      <c r="W4" s="1156"/>
      <c r="X4" s="1156"/>
      <c r="Y4" s="1156"/>
      <c r="Z4" s="1156"/>
      <c r="AA4" s="1156"/>
      <c r="AB4" s="1156"/>
      <c r="AC4" s="1156"/>
      <c r="AD4" s="1156"/>
      <c r="AE4" s="1156"/>
      <c r="AF4" s="1156"/>
    </row>
    <row r="5" spans="1:214" s="63" customFormat="1" ht="9" customHeight="1">
      <c r="A5" s="1155"/>
      <c r="B5" s="1155"/>
      <c r="C5" s="1155"/>
      <c r="D5" s="1155"/>
      <c r="E5" s="1155"/>
      <c r="F5" s="1155"/>
      <c r="G5" s="1155"/>
      <c r="H5" s="1155"/>
      <c r="I5" s="1155"/>
      <c r="J5" s="1155"/>
      <c r="K5" s="1155"/>
      <c r="L5" s="1155"/>
      <c r="M5" s="1155"/>
      <c r="N5" s="1155"/>
      <c r="O5" s="1155"/>
      <c r="P5" s="1155"/>
      <c r="Q5" s="1155"/>
      <c r="R5" s="1155"/>
      <c r="S5" s="1155"/>
      <c r="T5" s="1155"/>
      <c r="U5" s="1155"/>
      <c r="V5" s="1155"/>
      <c r="W5" s="1155"/>
      <c r="X5" s="1155"/>
      <c r="Y5" s="1155"/>
      <c r="Z5" s="1155"/>
      <c r="AA5" s="1155"/>
      <c r="AB5" s="1155"/>
      <c r="AC5" s="1155"/>
      <c r="AD5" s="1155"/>
      <c r="AE5" s="1155"/>
      <c r="AF5" s="1155"/>
    </row>
    <row r="6" spans="1:214" ht="5.25" customHeight="1">
      <c r="A6" s="118"/>
      <c r="B6" s="1113"/>
      <c r="C6" s="1113"/>
      <c r="D6" s="1113"/>
      <c r="E6" s="1113"/>
      <c r="F6" s="1113"/>
      <c r="G6" s="1113"/>
      <c r="H6" s="1113"/>
    </row>
    <row r="7" spans="1:214" ht="28.5" customHeight="1">
      <c r="A7" s="387"/>
      <c r="B7" s="1114" t="s">
        <v>52</v>
      </c>
      <c r="C7" s="1114" t="s">
        <v>54</v>
      </c>
      <c r="D7" s="1114" t="s">
        <v>56</v>
      </c>
      <c r="E7" s="1114" t="s">
        <v>100</v>
      </c>
      <c r="F7" s="1114" t="s">
        <v>58</v>
      </c>
      <c r="G7" s="1114" t="s">
        <v>60</v>
      </c>
      <c r="H7" s="1115" t="s">
        <v>94</v>
      </c>
      <c r="I7" s="1114" t="s">
        <v>62</v>
      </c>
      <c r="J7" s="1114" t="s">
        <v>64</v>
      </c>
      <c r="K7" s="1114" t="s">
        <v>66</v>
      </c>
      <c r="L7" s="1114" t="s">
        <v>68</v>
      </c>
      <c r="M7" s="1114" t="s">
        <v>70</v>
      </c>
      <c r="N7" s="1114" t="s">
        <v>82</v>
      </c>
      <c r="O7" s="1115" t="s">
        <v>78</v>
      </c>
      <c r="P7" s="1114" t="s">
        <v>96</v>
      </c>
      <c r="Q7" s="1114" t="s">
        <v>80</v>
      </c>
      <c r="R7" s="1114" t="s">
        <v>76</v>
      </c>
      <c r="S7" s="1114" t="s">
        <v>72</v>
      </c>
      <c r="T7" s="1114" t="s">
        <v>98</v>
      </c>
      <c r="U7" s="1114" t="s">
        <v>74</v>
      </c>
      <c r="V7" s="1115" t="s">
        <v>90</v>
      </c>
      <c r="W7" s="1114" t="s">
        <v>92</v>
      </c>
      <c r="X7" s="1114" t="s">
        <v>88</v>
      </c>
      <c r="Y7" s="1114" t="s">
        <v>86</v>
      </c>
      <c r="Z7" s="1114" t="s">
        <v>84</v>
      </c>
      <c r="AA7" s="1114" t="s">
        <v>102</v>
      </c>
      <c r="AB7" s="1114" t="s">
        <v>104</v>
      </c>
      <c r="AC7" s="1114" t="s">
        <v>106</v>
      </c>
      <c r="AD7" s="1114" t="s">
        <v>108</v>
      </c>
      <c r="AE7" s="1114" t="s">
        <v>110</v>
      </c>
      <c r="AF7" s="1115" t="s">
        <v>604</v>
      </c>
    </row>
    <row r="8" spans="1:214" ht="12" customHeight="1">
      <c r="A8" s="390"/>
      <c r="B8" s="122"/>
      <c r="C8" s="122"/>
      <c r="D8" s="122"/>
      <c r="E8" s="122"/>
      <c r="F8" s="122"/>
      <c r="G8" s="122"/>
      <c r="H8" s="123"/>
      <c r="I8" s="122"/>
      <c r="J8" s="122"/>
      <c r="K8" s="122"/>
      <c r="L8" s="122"/>
      <c r="M8" s="122"/>
      <c r="N8" s="122"/>
      <c r="O8" s="123"/>
      <c r="P8" s="122"/>
      <c r="Q8" s="122"/>
      <c r="R8" s="122"/>
      <c r="S8" s="122"/>
      <c r="T8" s="122"/>
      <c r="U8" s="122"/>
      <c r="V8" s="123"/>
      <c r="W8" s="122"/>
      <c r="X8" s="122"/>
      <c r="Y8" s="122"/>
      <c r="Z8" s="122"/>
      <c r="AA8" s="122"/>
      <c r="AB8" s="122"/>
      <c r="AC8" s="122"/>
      <c r="AD8" s="122"/>
      <c r="AE8" s="122"/>
      <c r="AF8" s="123"/>
    </row>
    <row r="9" spans="1:214" ht="18" customHeight="1">
      <c r="A9" s="393" t="s">
        <v>606</v>
      </c>
      <c r="B9" s="1114"/>
      <c r="C9" s="1114"/>
      <c r="D9" s="1114"/>
      <c r="E9" s="1114"/>
      <c r="F9" s="1114"/>
      <c r="G9" s="1114"/>
      <c r="H9" s="1115"/>
      <c r="I9" s="1114"/>
      <c r="J9" s="1114"/>
      <c r="K9" s="1114"/>
      <c r="L9" s="1114"/>
      <c r="M9" s="1114"/>
      <c r="N9" s="1114"/>
      <c r="O9" s="1115"/>
      <c r="P9" s="1114"/>
      <c r="Q9" s="1114"/>
      <c r="R9" s="1114"/>
      <c r="S9" s="1114"/>
      <c r="T9" s="1114"/>
      <c r="U9" s="1114"/>
      <c r="V9" s="1115"/>
      <c r="W9" s="1114"/>
      <c r="X9" s="1114"/>
      <c r="Y9" s="1114"/>
      <c r="Z9" s="1114"/>
      <c r="AA9" s="1114"/>
      <c r="AB9" s="1114"/>
      <c r="AC9" s="1114"/>
      <c r="AD9" s="1114"/>
      <c r="AE9" s="1114"/>
      <c r="AF9" s="1115"/>
    </row>
    <row r="10" spans="1:214" ht="18" customHeight="1">
      <c r="A10" s="390" t="s">
        <v>607</v>
      </c>
      <c r="B10" s="394">
        <v>0.18759999999999999</v>
      </c>
      <c r="C10" s="394">
        <v>0.1542</v>
      </c>
      <c r="D10" s="394">
        <v>9.9000000000000005E-2</v>
      </c>
      <c r="E10" s="394">
        <v>9.11E-2</v>
      </c>
      <c r="F10" s="394">
        <v>0.1452</v>
      </c>
      <c r="G10" s="394">
        <v>0.12970000000000001</v>
      </c>
      <c r="H10" s="394">
        <v>7.2499999999999995E-2</v>
      </c>
      <c r="I10" s="394">
        <v>7.0800000000000002E-2</v>
      </c>
      <c r="J10" s="394">
        <v>6.6000000000000003E-2</v>
      </c>
      <c r="K10" s="394">
        <v>0.1162</v>
      </c>
      <c r="L10" s="394">
        <v>3.7499999999999999E-2</v>
      </c>
      <c r="M10" s="394">
        <v>4.8599999999999997E-2</v>
      </c>
      <c r="N10" s="394">
        <v>4.7199999999999999E-2</v>
      </c>
      <c r="O10" s="394">
        <v>0.13270000000000001</v>
      </c>
      <c r="P10" s="394">
        <v>0.1095</v>
      </c>
      <c r="Q10" s="394">
        <v>0.15409999999999999</v>
      </c>
      <c r="R10" s="394">
        <v>0.1081</v>
      </c>
      <c r="S10" s="394">
        <v>7.8100000000000003E-2</v>
      </c>
      <c r="T10" s="394">
        <v>7.3999999999999996E-2</v>
      </c>
      <c r="U10" s="394">
        <v>8.5099999999999995E-2</v>
      </c>
      <c r="V10" s="394">
        <v>0.13400000000000001</v>
      </c>
      <c r="W10" s="394">
        <v>8.0699999999999994E-2</v>
      </c>
      <c r="X10" s="394">
        <v>7.8799999999999995E-2</v>
      </c>
      <c r="Y10" s="394">
        <v>6.6799999999999998E-2</v>
      </c>
      <c r="Z10" s="394">
        <v>5.9400000000000001E-2</v>
      </c>
      <c r="AA10" s="394">
        <v>5.28E-2</v>
      </c>
      <c r="AB10" s="394">
        <v>0.1148</v>
      </c>
      <c r="AC10" s="394">
        <v>0.1003</v>
      </c>
      <c r="AD10" s="394">
        <v>0.1074</v>
      </c>
      <c r="AE10" s="394">
        <v>6.6100000000000006E-2</v>
      </c>
      <c r="AF10" s="394">
        <v>0.1191</v>
      </c>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c r="GQ10" s="129"/>
      <c r="GR10" s="129"/>
      <c r="GS10" s="129"/>
      <c r="GT10" s="129"/>
      <c r="GU10" s="129"/>
      <c r="GV10" s="129"/>
      <c r="GW10" s="129"/>
      <c r="GX10" s="129"/>
      <c r="GY10" s="129"/>
      <c r="GZ10" s="129"/>
      <c r="HA10" s="129"/>
      <c r="HB10" s="129"/>
      <c r="HC10" s="129"/>
      <c r="HD10" s="129"/>
      <c r="HE10" s="129"/>
      <c r="HF10" s="129"/>
    </row>
    <row r="11" spans="1:214" ht="20.25" customHeight="1">
      <c r="A11" s="390" t="s">
        <v>608</v>
      </c>
      <c r="B11" s="394">
        <v>0.69689999999999996</v>
      </c>
      <c r="C11" s="394">
        <v>0.73960000000000004</v>
      </c>
      <c r="D11" s="394">
        <v>0.6401</v>
      </c>
      <c r="E11" s="394">
        <v>0.7611</v>
      </c>
      <c r="F11" s="394">
        <v>0.56740000000000002</v>
      </c>
      <c r="G11" s="394">
        <v>0.66679999999999995</v>
      </c>
      <c r="H11" s="394">
        <v>0.6956</v>
      </c>
      <c r="I11" s="394">
        <v>0.82150000000000001</v>
      </c>
      <c r="J11" s="394">
        <v>0.7984</v>
      </c>
      <c r="K11" s="394">
        <v>0.75739999999999996</v>
      </c>
      <c r="L11" s="394">
        <v>0.73460000000000003</v>
      </c>
      <c r="M11" s="394">
        <v>0.81220000000000003</v>
      </c>
      <c r="N11" s="394">
        <v>0.85009999999999997</v>
      </c>
      <c r="O11" s="394">
        <v>0.78239999999999998</v>
      </c>
      <c r="P11" s="394">
        <v>0.70640000000000003</v>
      </c>
      <c r="Q11" s="394">
        <v>0.67110000000000003</v>
      </c>
      <c r="R11" s="394">
        <v>0.75470000000000004</v>
      </c>
      <c r="S11" s="394">
        <v>0.76090000000000002</v>
      </c>
      <c r="T11" s="394">
        <v>0.74209999999999998</v>
      </c>
      <c r="U11" s="394">
        <v>0.7994</v>
      </c>
      <c r="V11" s="394">
        <v>0.76970000000000005</v>
      </c>
      <c r="W11" s="394">
        <v>0.73440000000000005</v>
      </c>
      <c r="X11" s="394">
        <v>0.77459999999999996</v>
      </c>
      <c r="Y11" s="394">
        <v>0.76290000000000002</v>
      </c>
      <c r="Z11" s="394">
        <v>0.75190000000000001</v>
      </c>
      <c r="AA11" s="394">
        <v>0.81269999999999998</v>
      </c>
      <c r="AB11" s="394">
        <v>0.75729999999999997</v>
      </c>
      <c r="AC11" s="394">
        <v>0.80259999999999998</v>
      </c>
      <c r="AD11" s="394">
        <v>0.84509999999999996</v>
      </c>
      <c r="AE11" s="394">
        <v>0.72970000000000002</v>
      </c>
      <c r="AF11" s="394">
        <v>0.73350000000000004</v>
      </c>
    </row>
    <row r="12" spans="1:214" ht="12" customHeight="1">
      <c r="A12" s="390"/>
      <c r="B12" s="394"/>
      <c r="C12" s="394"/>
      <c r="D12" s="394"/>
      <c r="E12" s="394"/>
      <c r="F12" s="394"/>
      <c r="G12" s="394"/>
      <c r="H12" s="394"/>
      <c r="I12" s="394"/>
      <c r="J12" s="394"/>
      <c r="K12" s="394"/>
      <c r="L12" s="394"/>
      <c r="M12" s="394"/>
      <c r="N12" s="394"/>
      <c r="O12" s="394"/>
      <c r="P12" s="394"/>
      <c r="Q12" s="394"/>
      <c r="R12" s="394"/>
      <c r="S12" s="394"/>
      <c r="T12" s="394"/>
      <c r="U12" s="394"/>
      <c r="V12" s="394"/>
      <c r="W12" s="394"/>
      <c r="X12" s="394"/>
      <c r="Y12" s="394"/>
      <c r="Z12" s="394"/>
      <c r="AA12" s="394"/>
      <c r="AB12" s="394"/>
      <c r="AC12" s="394"/>
      <c r="AD12" s="394"/>
      <c r="AE12" s="394"/>
      <c r="AF12" s="394"/>
    </row>
    <row r="13" spans="1:214" ht="15" customHeight="1">
      <c r="A13" s="393" t="s">
        <v>609</v>
      </c>
      <c r="B13" s="395"/>
      <c r="C13" s="395"/>
      <c r="D13" s="395"/>
      <c r="E13" s="395"/>
      <c r="F13" s="395"/>
      <c r="G13" s="395"/>
      <c r="H13" s="395"/>
      <c r="I13" s="395"/>
      <c r="J13" s="395"/>
      <c r="K13" s="395"/>
      <c r="L13" s="395"/>
      <c r="M13" s="395"/>
      <c r="N13" s="395"/>
      <c r="O13" s="395"/>
      <c r="P13" s="395"/>
      <c r="Q13" s="395"/>
      <c r="R13" s="395"/>
      <c r="S13" s="395"/>
      <c r="T13" s="395"/>
      <c r="U13" s="395"/>
      <c r="V13" s="395"/>
      <c r="W13" s="395"/>
      <c r="X13" s="395"/>
      <c r="Y13" s="395"/>
      <c r="Z13" s="395"/>
      <c r="AA13" s="395"/>
      <c r="AB13" s="395"/>
      <c r="AC13" s="395"/>
      <c r="AD13" s="395"/>
      <c r="AE13" s="395"/>
      <c r="AF13" s="395"/>
    </row>
    <row r="14" spans="1:214" ht="20.25" customHeight="1">
      <c r="A14" s="396" t="s">
        <v>610</v>
      </c>
      <c r="B14" s="394">
        <v>0.6573</v>
      </c>
      <c r="C14" s="394">
        <v>0.74729999999999996</v>
      </c>
      <c r="D14" s="394">
        <v>0.77310000000000001</v>
      </c>
      <c r="E14" s="394">
        <v>0.88619999999999999</v>
      </c>
      <c r="F14" s="394">
        <v>0.74870000000000003</v>
      </c>
      <c r="G14" s="394">
        <v>0.73939999999999995</v>
      </c>
      <c r="H14" s="394">
        <v>0.78879999999999995</v>
      </c>
      <c r="I14" s="394">
        <v>0.75080000000000002</v>
      </c>
      <c r="J14" s="394">
        <v>0.75870000000000004</v>
      </c>
      <c r="K14" s="394">
        <v>0.74960000000000004</v>
      </c>
      <c r="L14" s="394">
        <v>0.75770000000000004</v>
      </c>
      <c r="M14" s="394">
        <v>0.76070000000000004</v>
      </c>
      <c r="N14" s="394">
        <v>0.72860000000000003</v>
      </c>
      <c r="O14" s="394">
        <v>0.84519999999999995</v>
      </c>
      <c r="P14" s="394">
        <v>0.79249999999999998</v>
      </c>
      <c r="Q14" s="394">
        <v>0.85509999999999997</v>
      </c>
      <c r="R14" s="394">
        <v>0.79630000000000001</v>
      </c>
      <c r="S14" s="394">
        <v>0.61109999999999998</v>
      </c>
      <c r="T14" s="394">
        <v>0.81869999999999998</v>
      </c>
      <c r="U14" s="394">
        <v>0.77710000000000001</v>
      </c>
      <c r="V14" s="394">
        <v>0.86109999999999998</v>
      </c>
      <c r="W14" s="394">
        <v>0.85050000000000003</v>
      </c>
      <c r="X14" s="394">
        <v>0.77049999999999996</v>
      </c>
      <c r="Y14" s="394">
        <v>0.79169999999999996</v>
      </c>
      <c r="Z14" s="394">
        <v>0.8256</v>
      </c>
      <c r="AA14" s="394">
        <v>0.83650000000000002</v>
      </c>
      <c r="AB14" s="394">
        <v>0.74019999999999997</v>
      </c>
      <c r="AC14" s="394">
        <v>0.80069999999999997</v>
      </c>
      <c r="AD14" s="394">
        <v>0.57730000000000004</v>
      </c>
      <c r="AE14" s="394">
        <v>0.81530000000000002</v>
      </c>
      <c r="AF14" s="394">
        <v>0.75580000000000003</v>
      </c>
    </row>
    <row r="15" spans="1:214" ht="18" customHeight="1">
      <c r="A15" s="396" t="s">
        <v>611</v>
      </c>
      <c r="B15" s="394">
        <v>0.65769999999999995</v>
      </c>
      <c r="C15" s="394">
        <v>0.74729999999999996</v>
      </c>
      <c r="D15" s="394">
        <v>0.77310000000000001</v>
      </c>
      <c r="E15" s="394">
        <v>0.88680000000000003</v>
      </c>
      <c r="F15" s="394">
        <v>0.74870000000000003</v>
      </c>
      <c r="G15" s="394">
        <v>0.74029999999999996</v>
      </c>
      <c r="H15" s="394">
        <v>0.78879999999999995</v>
      </c>
      <c r="I15" s="394">
        <v>0.75139999999999996</v>
      </c>
      <c r="J15" s="394">
        <v>0.76019999999999999</v>
      </c>
      <c r="K15" s="394">
        <v>0.74960000000000004</v>
      </c>
      <c r="L15" s="394">
        <v>0.75770000000000004</v>
      </c>
      <c r="M15" s="394">
        <v>0.76070000000000004</v>
      </c>
      <c r="N15" s="394">
        <v>0.72940000000000005</v>
      </c>
      <c r="O15" s="394">
        <v>0.84630000000000005</v>
      </c>
      <c r="P15" s="394">
        <v>0.79249999999999998</v>
      </c>
      <c r="Q15" s="394">
        <v>0.85509999999999997</v>
      </c>
      <c r="R15" s="394">
        <v>0.7964</v>
      </c>
      <c r="S15" s="394">
        <v>0.61160000000000003</v>
      </c>
      <c r="T15" s="394">
        <v>0.81869999999999998</v>
      </c>
      <c r="U15" s="394">
        <v>0.77810000000000001</v>
      </c>
      <c r="V15" s="394">
        <v>0.86109999999999998</v>
      </c>
      <c r="W15" s="394">
        <v>0.85119999999999996</v>
      </c>
      <c r="X15" s="394">
        <v>0.77049999999999996</v>
      </c>
      <c r="Y15" s="394">
        <v>0.79169999999999996</v>
      </c>
      <c r="Z15" s="394">
        <v>0.82679999999999998</v>
      </c>
      <c r="AA15" s="394">
        <v>0.83650000000000002</v>
      </c>
      <c r="AB15" s="394">
        <v>0.74080000000000001</v>
      </c>
      <c r="AC15" s="394">
        <v>0.80169999999999997</v>
      </c>
      <c r="AD15" s="394">
        <v>0.57730000000000004</v>
      </c>
      <c r="AE15" s="394">
        <v>0.81530000000000002</v>
      </c>
      <c r="AF15" s="394">
        <v>0.75609999999999999</v>
      </c>
    </row>
    <row r="16" spans="1:214" ht="20.25" customHeight="1">
      <c r="A16" s="390" t="s">
        <v>612</v>
      </c>
      <c r="B16" s="394">
        <v>0.1076</v>
      </c>
      <c r="C16" s="394">
        <v>0.12989999999999999</v>
      </c>
      <c r="D16" s="394">
        <v>6.8400000000000002E-2</v>
      </c>
      <c r="E16" s="394">
        <v>1.4E-3</v>
      </c>
      <c r="F16" s="394">
        <v>0</v>
      </c>
      <c r="G16" s="394">
        <v>5.2499999999999998E-2</v>
      </c>
      <c r="H16" s="394">
        <v>1.4E-3</v>
      </c>
      <c r="I16" s="394">
        <v>2.2599999999999999E-2</v>
      </c>
      <c r="J16" s="394">
        <v>4.3900000000000002E-2</v>
      </c>
      <c r="K16" s="394">
        <v>1.24E-2</v>
      </c>
      <c r="L16" s="394">
        <v>1.2699999999999999E-2</v>
      </c>
      <c r="M16" s="394">
        <v>0</v>
      </c>
      <c r="N16" s="394">
        <v>9.5299999999999996E-2</v>
      </c>
      <c r="O16" s="394">
        <v>1.4500000000000001E-2</v>
      </c>
      <c r="P16" s="394">
        <v>8.6499999999999994E-2</v>
      </c>
      <c r="Q16" s="394">
        <v>0</v>
      </c>
      <c r="R16" s="394">
        <v>0</v>
      </c>
      <c r="S16" s="394">
        <v>3.5000000000000003E-2</v>
      </c>
      <c r="T16" s="394">
        <v>0</v>
      </c>
      <c r="U16" s="394">
        <v>1.8499999999999999E-2</v>
      </c>
      <c r="V16" s="394">
        <v>0</v>
      </c>
      <c r="W16" s="394">
        <v>0</v>
      </c>
      <c r="X16" s="394">
        <v>1E-4</v>
      </c>
      <c r="Y16" s="394">
        <v>6.2300000000000001E-2</v>
      </c>
      <c r="Z16" s="394">
        <v>3.9600000000000003E-2</v>
      </c>
      <c r="AA16" s="394">
        <v>2.6499999999999999E-2</v>
      </c>
      <c r="AB16" s="394">
        <v>0.1148</v>
      </c>
      <c r="AC16" s="394">
        <v>2.75E-2</v>
      </c>
      <c r="AD16" s="394">
        <v>0.2064</v>
      </c>
      <c r="AE16" s="394">
        <v>2.1100000000000001E-2</v>
      </c>
      <c r="AF16" s="394">
        <v>5.9799999999999999E-2</v>
      </c>
    </row>
    <row r="17" spans="1:32" ht="20.25" customHeight="1">
      <c r="A17" s="396" t="s">
        <v>613</v>
      </c>
      <c r="B17" s="394">
        <v>0</v>
      </c>
      <c r="C17" s="394">
        <v>0</v>
      </c>
      <c r="D17" s="394">
        <v>0</v>
      </c>
      <c r="E17" s="394">
        <v>2.9999999999999997E-4</v>
      </c>
      <c r="F17" s="394">
        <v>0</v>
      </c>
      <c r="G17" s="394">
        <v>0</v>
      </c>
      <c r="H17" s="394">
        <v>1.6000000000000001E-3</v>
      </c>
      <c r="I17" s="394">
        <v>0</v>
      </c>
      <c r="J17" s="394">
        <v>0</v>
      </c>
      <c r="K17" s="394">
        <v>0</v>
      </c>
      <c r="L17" s="394">
        <v>0</v>
      </c>
      <c r="M17" s="394">
        <v>0</v>
      </c>
      <c r="N17" s="394">
        <v>0</v>
      </c>
      <c r="O17" s="394">
        <v>0</v>
      </c>
      <c r="P17" s="394">
        <v>0</v>
      </c>
      <c r="Q17" s="394">
        <v>0</v>
      </c>
      <c r="R17" s="394">
        <v>0</v>
      </c>
      <c r="S17" s="394">
        <v>0</v>
      </c>
      <c r="T17" s="394">
        <v>3.8E-3</v>
      </c>
      <c r="U17" s="394">
        <v>0</v>
      </c>
      <c r="V17" s="394">
        <v>0</v>
      </c>
      <c r="W17" s="394">
        <v>0</v>
      </c>
      <c r="X17" s="394">
        <v>0</v>
      </c>
      <c r="Y17" s="394">
        <v>0</v>
      </c>
      <c r="Z17" s="394">
        <v>0</v>
      </c>
      <c r="AA17" s="394">
        <v>2.8E-3</v>
      </c>
      <c r="AB17" s="394">
        <v>1.5E-3</v>
      </c>
      <c r="AC17" s="394">
        <v>2.0000000000000001E-4</v>
      </c>
      <c r="AD17" s="394">
        <v>0</v>
      </c>
      <c r="AE17" s="394">
        <v>0</v>
      </c>
      <c r="AF17" s="394">
        <v>2.0000000000000001E-4</v>
      </c>
    </row>
    <row r="18" spans="1:32" ht="12" customHeight="1">
      <c r="A18" s="396"/>
      <c r="B18" s="394"/>
      <c r="C18" s="394"/>
      <c r="D18" s="394"/>
      <c r="E18" s="394"/>
      <c r="F18" s="394"/>
      <c r="G18" s="394"/>
      <c r="H18" s="394"/>
      <c r="I18" s="394"/>
      <c r="J18" s="394"/>
      <c r="K18" s="394"/>
      <c r="L18" s="394"/>
      <c r="M18" s="394"/>
      <c r="N18" s="394"/>
      <c r="O18" s="394"/>
      <c r="P18" s="394"/>
      <c r="Q18" s="394"/>
      <c r="R18" s="394"/>
      <c r="S18" s="394"/>
      <c r="T18" s="394"/>
      <c r="U18" s="394"/>
      <c r="V18" s="394"/>
      <c r="W18" s="394"/>
      <c r="X18" s="394"/>
      <c r="Y18" s="394"/>
      <c r="Z18" s="394"/>
      <c r="AA18" s="394"/>
      <c r="AB18" s="394"/>
      <c r="AC18" s="394"/>
      <c r="AD18" s="394"/>
      <c r="AE18" s="394"/>
      <c r="AF18" s="394"/>
    </row>
    <row r="19" spans="1:32" ht="16.5" customHeight="1">
      <c r="A19" s="397" t="s">
        <v>614</v>
      </c>
      <c r="B19" s="395"/>
      <c r="C19" s="395"/>
      <c r="D19" s="395"/>
      <c r="E19" s="395"/>
      <c r="F19" s="395"/>
      <c r="G19" s="395"/>
      <c r="H19" s="395"/>
      <c r="I19" s="395"/>
      <c r="J19" s="395"/>
      <c r="K19" s="395"/>
      <c r="L19" s="395"/>
      <c r="M19" s="395"/>
      <c r="N19" s="395"/>
      <c r="O19" s="395"/>
      <c r="P19" s="395"/>
      <c r="Q19" s="395"/>
      <c r="R19" s="395"/>
      <c r="S19" s="395"/>
      <c r="T19" s="395"/>
      <c r="U19" s="395"/>
      <c r="V19" s="395"/>
      <c r="W19" s="395"/>
      <c r="X19" s="395"/>
      <c r="Y19" s="395"/>
      <c r="Z19" s="395"/>
      <c r="AA19" s="395"/>
      <c r="AB19" s="395"/>
      <c r="AC19" s="395"/>
      <c r="AD19" s="395"/>
      <c r="AE19" s="395"/>
      <c r="AF19" s="395"/>
    </row>
    <row r="20" spans="1:32" ht="20.25" customHeight="1">
      <c r="A20" s="396" t="s">
        <v>615</v>
      </c>
      <c r="B20" s="394">
        <v>0.14649999999999999</v>
      </c>
      <c r="C20" s="394">
        <v>7.6200000000000004E-2</v>
      </c>
      <c r="D20" s="394">
        <v>8.72E-2</v>
      </c>
      <c r="E20" s="394">
        <v>2.52E-2</v>
      </c>
      <c r="F20" s="394">
        <v>2.9899999999999999E-2</v>
      </c>
      <c r="G20" s="394">
        <v>0.1321</v>
      </c>
      <c r="H20" s="394">
        <v>6.1199999999999997E-2</v>
      </c>
      <c r="I20" s="394">
        <v>2.3800000000000002E-2</v>
      </c>
      <c r="J20" s="394">
        <v>0.13350000000000001</v>
      </c>
      <c r="K20" s="394">
        <v>3.0200000000000001E-2</v>
      </c>
      <c r="L20" s="394">
        <v>0.3387</v>
      </c>
      <c r="M20" s="394">
        <v>7.1099999999999997E-2</v>
      </c>
      <c r="N20" s="394">
        <v>9.6500000000000002E-2</v>
      </c>
      <c r="O20" s="394">
        <v>0.13769999999999999</v>
      </c>
      <c r="P20" s="394">
        <v>0.14099999999999999</v>
      </c>
      <c r="Q20" s="394">
        <v>1.0500000000000001E-2</v>
      </c>
      <c r="R20" s="394">
        <v>2.06E-2</v>
      </c>
      <c r="S20" s="394">
        <v>4.1000000000000003E-3</v>
      </c>
      <c r="T20" s="394">
        <v>1.0800000000000001E-2</v>
      </c>
      <c r="U20" s="394">
        <v>4.9500000000000002E-2</v>
      </c>
      <c r="V20" s="394">
        <v>0.1132</v>
      </c>
      <c r="W20" s="394">
        <v>4.1000000000000003E-3</v>
      </c>
      <c r="X20" s="394">
        <v>4.8899999999999999E-2</v>
      </c>
      <c r="Y20" s="394">
        <v>1.7399999999999999E-2</v>
      </c>
      <c r="Z20" s="394">
        <v>5.0900000000000001E-2</v>
      </c>
      <c r="AA20" s="394">
        <v>0.31780000000000003</v>
      </c>
      <c r="AB20" s="394">
        <v>0.70730000000000004</v>
      </c>
      <c r="AC20" s="394">
        <v>6.1100000000000002E-2</v>
      </c>
      <c r="AD20" s="394">
        <v>5.1000000000000004E-3</v>
      </c>
      <c r="AE20" s="394">
        <v>8.0999999999999996E-3</v>
      </c>
      <c r="AF20" s="394">
        <v>0.1076</v>
      </c>
    </row>
    <row r="21" spans="1:32" ht="20.25" customHeight="1">
      <c r="A21" s="396" t="s">
        <v>616</v>
      </c>
      <c r="B21" s="394">
        <v>0.85350000000000004</v>
      </c>
      <c r="C21" s="394">
        <v>0.92379999999999995</v>
      </c>
      <c r="D21" s="394">
        <v>0.91279999999999994</v>
      </c>
      <c r="E21" s="394">
        <v>0.9748</v>
      </c>
      <c r="F21" s="394">
        <v>0.97009999999999996</v>
      </c>
      <c r="G21" s="394">
        <v>0.8679</v>
      </c>
      <c r="H21" s="394">
        <v>0.93879999999999997</v>
      </c>
      <c r="I21" s="394">
        <v>0.97619999999999996</v>
      </c>
      <c r="J21" s="394">
        <v>0.86650000000000005</v>
      </c>
      <c r="K21" s="394">
        <v>0.9698</v>
      </c>
      <c r="L21" s="394">
        <v>0.6613</v>
      </c>
      <c r="M21" s="394">
        <v>0.92889999999999995</v>
      </c>
      <c r="N21" s="394">
        <v>0.90349999999999997</v>
      </c>
      <c r="O21" s="394">
        <v>0.86229999999999996</v>
      </c>
      <c r="P21" s="394">
        <v>0.85899999999999999</v>
      </c>
      <c r="Q21" s="394">
        <v>0.98950000000000005</v>
      </c>
      <c r="R21" s="394">
        <v>0.97940000000000005</v>
      </c>
      <c r="S21" s="394">
        <v>0.99590000000000001</v>
      </c>
      <c r="T21" s="394">
        <v>0.98919999999999997</v>
      </c>
      <c r="U21" s="394">
        <v>0.95050000000000001</v>
      </c>
      <c r="V21" s="394">
        <v>0.88680000000000003</v>
      </c>
      <c r="W21" s="394">
        <v>0.99590000000000001</v>
      </c>
      <c r="X21" s="394">
        <v>0.95109999999999995</v>
      </c>
      <c r="Y21" s="394">
        <v>0.98260000000000003</v>
      </c>
      <c r="Z21" s="394">
        <v>0.94910000000000005</v>
      </c>
      <c r="AA21" s="394">
        <v>0.68220000000000003</v>
      </c>
      <c r="AB21" s="394">
        <v>0.29270000000000002</v>
      </c>
      <c r="AC21" s="394">
        <v>0.93889999999999996</v>
      </c>
      <c r="AD21" s="394">
        <v>0.99490000000000001</v>
      </c>
      <c r="AE21" s="394">
        <v>0.9919</v>
      </c>
      <c r="AF21" s="394">
        <v>0.89239999999999997</v>
      </c>
    </row>
    <row r="22" spans="1:32" ht="18" customHeight="1">
      <c r="A22" s="396" t="s">
        <v>617</v>
      </c>
      <c r="B22" s="702">
        <v>813.96600000000001</v>
      </c>
      <c r="C22" s="702">
        <v>686.96140000000003</v>
      </c>
      <c r="D22" s="702">
        <v>653.58050000000003</v>
      </c>
      <c r="E22" s="702">
        <v>758.88220000000001</v>
      </c>
      <c r="F22" s="702">
        <v>711.86490000000003</v>
      </c>
      <c r="G22" s="702">
        <v>610.91150000000005</v>
      </c>
      <c r="H22" s="702">
        <v>451.71559999999999</v>
      </c>
      <c r="I22" s="702">
        <v>592.71249999999998</v>
      </c>
      <c r="J22" s="702">
        <v>639.43050000000005</v>
      </c>
      <c r="K22" s="702">
        <v>600.9692</v>
      </c>
      <c r="L22" s="702">
        <v>625.81700000000001</v>
      </c>
      <c r="M22" s="702">
        <v>533.26610000000005</v>
      </c>
      <c r="N22" s="702">
        <v>916.32240000000002</v>
      </c>
      <c r="O22" s="702">
        <v>681.03790000000004</v>
      </c>
      <c r="P22" s="702">
        <v>458.81880000000001</v>
      </c>
      <c r="Q22" s="702">
        <v>790.78099999999995</v>
      </c>
      <c r="R22" s="702">
        <v>617.38260000000002</v>
      </c>
      <c r="S22" s="702">
        <v>530.28920000000005</v>
      </c>
      <c r="T22" s="702">
        <v>406.5659</v>
      </c>
      <c r="U22" s="702">
        <v>494.55709999999999</v>
      </c>
      <c r="V22" s="702">
        <v>484.47899999999998</v>
      </c>
      <c r="W22" s="702">
        <v>523.45050000000003</v>
      </c>
      <c r="X22" s="702">
        <v>359.7921</v>
      </c>
      <c r="Y22" s="702">
        <v>533.88289999999995</v>
      </c>
      <c r="Z22" s="702">
        <v>515.45600000000002</v>
      </c>
      <c r="AA22" s="702">
        <v>751.89739999999995</v>
      </c>
      <c r="AB22" s="702">
        <v>639.05899999999997</v>
      </c>
      <c r="AC22" s="702">
        <v>608.68780000000004</v>
      </c>
      <c r="AD22" s="702">
        <v>541.95169999999996</v>
      </c>
      <c r="AE22" s="702">
        <v>475.29770000000002</v>
      </c>
      <c r="AF22" s="702">
        <v>640.89319999999998</v>
      </c>
    </row>
    <row r="23" spans="1:32" ht="12" customHeight="1">
      <c r="A23" s="396"/>
      <c r="B23" s="702"/>
      <c r="C23" s="702"/>
      <c r="D23" s="702"/>
      <c r="E23" s="702"/>
      <c r="F23" s="702"/>
      <c r="G23" s="702"/>
      <c r="H23" s="702"/>
      <c r="I23" s="702"/>
      <c r="J23" s="702"/>
      <c r="K23" s="702"/>
      <c r="L23" s="702"/>
      <c r="M23" s="702"/>
      <c r="N23" s="702"/>
      <c r="O23" s="702"/>
      <c r="P23" s="702"/>
      <c r="Q23" s="702"/>
      <c r="R23" s="702"/>
      <c r="S23" s="702"/>
      <c r="T23" s="702"/>
      <c r="U23" s="702"/>
      <c r="V23" s="702"/>
      <c r="W23" s="702"/>
      <c r="X23" s="702"/>
      <c r="Y23" s="702"/>
      <c r="Z23" s="702"/>
      <c r="AA23" s="702"/>
      <c r="AB23" s="702"/>
      <c r="AC23" s="702"/>
      <c r="AD23" s="702"/>
      <c r="AE23" s="702"/>
      <c r="AF23" s="702"/>
    </row>
    <row r="24" spans="1:32" ht="17.25" customHeight="1">
      <c r="A24" s="398" t="s">
        <v>618</v>
      </c>
      <c r="B24" s="703"/>
      <c r="C24" s="703"/>
      <c r="D24" s="703"/>
      <c r="E24" s="703"/>
      <c r="F24" s="703"/>
      <c r="G24" s="703"/>
      <c r="H24" s="703"/>
      <c r="I24" s="703"/>
      <c r="J24" s="703"/>
      <c r="K24" s="703"/>
      <c r="L24" s="703"/>
      <c r="M24" s="703"/>
      <c r="N24" s="703"/>
      <c r="O24" s="703"/>
      <c r="P24" s="703"/>
      <c r="Q24" s="703"/>
      <c r="R24" s="703"/>
      <c r="S24" s="703"/>
      <c r="T24" s="703"/>
      <c r="U24" s="703"/>
      <c r="V24" s="703"/>
      <c r="W24" s="703"/>
      <c r="X24" s="703"/>
      <c r="Y24" s="703"/>
      <c r="Z24" s="703"/>
      <c r="AA24" s="703"/>
      <c r="AB24" s="703"/>
      <c r="AC24" s="703"/>
      <c r="AD24" s="703"/>
      <c r="AE24" s="703"/>
      <c r="AF24" s="703"/>
    </row>
    <row r="25" spans="1:32" ht="20.25" customHeight="1">
      <c r="A25" s="390" t="s">
        <v>619</v>
      </c>
      <c r="B25" s="394">
        <v>0.97070000000000001</v>
      </c>
      <c r="C25" s="394">
        <v>0.95150000000000001</v>
      </c>
      <c r="D25" s="394">
        <v>0.92830000000000001</v>
      </c>
      <c r="E25" s="394">
        <v>0.9536</v>
      </c>
      <c r="F25" s="394">
        <v>0.92820000000000003</v>
      </c>
      <c r="G25" s="394">
        <v>0.94710000000000005</v>
      </c>
      <c r="H25" s="394">
        <v>0.97350000000000003</v>
      </c>
      <c r="I25" s="394">
        <v>0.94740000000000002</v>
      </c>
      <c r="J25" s="394">
        <v>0.95889999999999997</v>
      </c>
      <c r="K25" s="394">
        <v>0.97650000000000003</v>
      </c>
      <c r="L25" s="394">
        <v>0.95779999999999998</v>
      </c>
      <c r="M25" s="394">
        <v>0.98640000000000005</v>
      </c>
      <c r="N25" s="394">
        <v>0.96730000000000005</v>
      </c>
      <c r="O25" s="394">
        <v>0.97489999999999999</v>
      </c>
      <c r="P25" s="394">
        <v>0.97330000000000005</v>
      </c>
      <c r="Q25" s="394">
        <v>0.95420000000000005</v>
      </c>
      <c r="R25" s="394">
        <v>0.98309999999999997</v>
      </c>
      <c r="S25" s="394">
        <v>0.98450000000000004</v>
      </c>
      <c r="T25" s="394">
        <v>0.98919999999999997</v>
      </c>
      <c r="U25" s="394">
        <v>0.96860000000000002</v>
      </c>
      <c r="V25" s="394">
        <v>0.98760000000000003</v>
      </c>
      <c r="W25" s="394">
        <v>0.98629999999999995</v>
      </c>
      <c r="X25" s="394">
        <v>0.97240000000000004</v>
      </c>
      <c r="Y25" s="394">
        <v>0.98460000000000003</v>
      </c>
      <c r="Z25" s="394">
        <v>0.97570000000000001</v>
      </c>
      <c r="AA25" s="394">
        <v>0.96130000000000004</v>
      </c>
      <c r="AB25" s="394">
        <v>0.98619999999999997</v>
      </c>
      <c r="AC25" s="394">
        <v>0.98329999999999995</v>
      </c>
      <c r="AD25" s="394">
        <v>0.97729999999999995</v>
      </c>
      <c r="AE25" s="394">
        <v>0.99870000000000003</v>
      </c>
      <c r="AF25" s="394">
        <v>0.96709999999999996</v>
      </c>
    </row>
    <row r="26" spans="1:32" ht="20.25" customHeight="1">
      <c r="A26" s="390" t="s">
        <v>620</v>
      </c>
      <c r="B26" s="394">
        <v>7.0800000000000002E-2</v>
      </c>
      <c r="C26" s="394">
        <v>0.1195</v>
      </c>
      <c r="D26" s="394">
        <v>0.1158</v>
      </c>
      <c r="E26" s="394">
        <v>0.11</v>
      </c>
      <c r="F26" s="394">
        <v>1.9E-3</v>
      </c>
      <c r="G26" s="394">
        <v>5.7700000000000001E-2</v>
      </c>
      <c r="H26" s="394">
        <v>1.8499999999999999E-2</v>
      </c>
      <c r="I26" s="394">
        <v>3.7000000000000002E-3</v>
      </c>
      <c r="J26" s="394">
        <v>4.9700000000000001E-2</v>
      </c>
      <c r="K26" s="394">
        <v>0</v>
      </c>
      <c r="L26" s="394">
        <v>2.5899999999999999E-2</v>
      </c>
      <c r="M26" s="394">
        <v>1.6999999999999999E-3</v>
      </c>
      <c r="N26" s="394">
        <v>1.46E-2</v>
      </c>
      <c r="O26" s="394">
        <v>6.1000000000000004E-3</v>
      </c>
      <c r="P26" s="394">
        <v>2.1100000000000001E-2</v>
      </c>
      <c r="Q26" s="394">
        <v>2.8500000000000001E-2</v>
      </c>
      <c r="R26" s="394">
        <v>2.24E-2</v>
      </c>
      <c r="S26" s="394">
        <v>4.4999999999999997E-3</v>
      </c>
      <c r="T26" s="394">
        <v>2.9999999999999997E-4</v>
      </c>
      <c r="U26" s="394">
        <v>4.3999999999999997E-2</v>
      </c>
      <c r="V26" s="394">
        <v>5.4000000000000003E-3</v>
      </c>
      <c r="W26" s="394">
        <v>1.4E-3</v>
      </c>
      <c r="X26" s="394">
        <v>0</v>
      </c>
      <c r="Y26" s="394">
        <v>9.2999999999999992E-3</v>
      </c>
      <c r="Z26" s="394">
        <v>2.2000000000000001E-3</v>
      </c>
      <c r="AA26" s="394">
        <v>3.2899999999999999E-2</v>
      </c>
      <c r="AB26" s="394">
        <v>3.0000000000000001E-3</v>
      </c>
      <c r="AC26" s="394">
        <v>3.3099999999999997E-2</v>
      </c>
      <c r="AD26" s="394">
        <v>5.3400000000000003E-2</v>
      </c>
      <c r="AE26" s="394">
        <v>1E-4</v>
      </c>
      <c r="AF26" s="394">
        <v>4.7699999999999999E-2</v>
      </c>
    </row>
    <row r="27" spans="1:32" ht="20.25" customHeight="1">
      <c r="A27" s="396" t="s">
        <v>621</v>
      </c>
      <c r="B27" s="394">
        <v>2.93E-2</v>
      </c>
      <c r="C27" s="394">
        <v>4.8500000000000001E-2</v>
      </c>
      <c r="D27" s="394">
        <v>7.17E-2</v>
      </c>
      <c r="E27" s="394">
        <v>4.6399999999999997E-2</v>
      </c>
      <c r="F27" s="394">
        <v>7.1800000000000003E-2</v>
      </c>
      <c r="G27" s="394">
        <v>5.2900000000000003E-2</v>
      </c>
      <c r="H27" s="394">
        <v>2.6499999999999999E-2</v>
      </c>
      <c r="I27" s="394">
        <v>5.2600000000000001E-2</v>
      </c>
      <c r="J27" s="394">
        <v>4.1099999999999998E-2</v>
      </c>
      <c r="K27" s="394">
        <v>2.35E-2</v>
      </c>
      <c r="L27" s="394">
        <v>4.2200000000000001E-2</v>
      </c>
      <c r="M27" s="394">
        <v>1.3599999999999999E-2</v>
      </c>
      <c r="N27" s="394">
        <v>3.27E-2</v>
      </c>
      <c r="O27" s="394">
        <v>2.5100000000000001E-2</v>
      </c>
      <c r="P27" s="394">
        <v>2.6700000000000002E-2</v>
      </c>
      <c r="Q27" s="394">
        <v>4.58E-2</v>
      </c>
      <c r="R27" s="394">
        <v>1.6899999999999998E-2</v>
      </c>
      <c r="S27" s="394">
        <v>1.55E-2</v>
      </c>
      <c r="T27" s="394">
        <v>1.0800000000000001E-2</v>
      </c>
      <c r="U27" s="394">
        <v>3.1399999999999997E-2</v>
      </c>
      <c r="V27" s="394">
        <v>1.24E-2</v>
      </c>
      <c r="W27" s="394">
        <v>1.37E-2</v>
      </c>
      <c r="X27" s="394">
        <v>2.76E-2</v>
      </c>
      <c r="Y27" s="394">
        <v>1.54E-2</v>
      </c>
      <c r="Z27" s="394">
        <v>2.4299999999999999E-2</v>
      </c>
      <c r="AA27" s="394">
        <v>3.8699999999999998E-2</v>
      </c>
      <c r="AB27" s="394">
        <v>1.38E-2</v>
      </c>
      <c r="AC27" s="394">
        <v>1.67E-2</v>
      </c>
      <c r="AD27" s="394">
        <v>2.2700000000000001E-2</v>
      </c>
      <c r="AE27" s="394">
        <v>1.2999999999999999E-3</v>
      </c>
      <c r="AF27" s="394">
        <v>3.2899999999999999E-2</v>
      </c>
    </row>
    <row r="28" spans="1:32" ht="18" customHeight="1">
      <c r="A28" s="396" t="s">
        <v>622</v>
      </c>
      <c r="B28" s="394">
        <v>6.1600000000000002E-2</v>
      </c>
      <c r="C28" s="394">
        <v>0.10050000000000001</v>
      </c>
      <c r="D28" s="394">
        <v>9.3100000000000002E-2</v>
      </c>
      <c r="E28" s="394">
        <v>9.2499999999999999E-2</v>
      </c>
      <c r="F28" s="394">
        <v>1.6000000000000001E-3</v>
      </c>
      <c r="G28" s="394">
        <v>3.6700000000000003E-2</v>
      </c>
      <c r="H28" s="394">
        <v>1.7100000000000001E-2</v>
      </c>
      <c r="I28" s="394">
        <v>3.3999999999999998E-3</v>
      </c>
      <c r="J28" s="394">
        <v>4.5600000000000002E-2</v>
      </c>
      <c r="K28" s="394">
        <v>0</v>
      </c>
      <c r="L28" s="394">
        <v>2.5700000000000001E-2</v>
      </c>
      <c r="M28" s="394">
        <v>1.8E-3</v>
      </c>
      <c r="N28" s="394">
        <v>1.21E-2</v>
      </c>
      <c r="O28" s="394">
        <v>6.1999999999999998E-3</v>
      </c>
      <c r="P28" s="394">
        <v>2.0199999999999999E-2</v>
      </c>
      <c r="Q28" s="394">
        <v>2.9700000000000001E-2</v>
      </c>
      <c r="R28" s="394">
        <v>1.9900000000000001E-2</v>
      </c>
      <c r="S28" s="394">
        <v>4.5999999999999999E-3</v>
      </c>
      <c r="T28" s="394">
        <v>2.9999999999999997E-4</v>
      </c>
      <c r="U28" s="394">
        <v>4.1300000000000003E-2</v>
      </c>
      <c r="V28" s="394">
        <v>5.4000000000000003E-3</v>
      </c>
      <c r="W28" s="394">
        <v>1.4E-3</v>
      </c>
      <c r="X28" s="394">
        <v>0</v>
      </c>
      <c r="Y28" s="394">
        <v>8.5000000000000006E-3</v>
      </c>
      <c r="Z28" s="394">
        <v>2.2000000000000001E-3</v>
      </c>
      <c r="AA28" s="394">
        <v>3.2399999999999998E-2</v>
      </c>
      <c r="AB28" s="394">
        <v>3.0000000000000001E-3</v>
      </c>
      <c r="AC28" s="394">
        <v>3.0300000000000001E-2</v>
      </c>
      <c r="AD28" s="394">
        <v>4.9299999999999997E-2</v>
      </c>
      <c r="AE28" s="394">
        <v>1E-4</v>
      </c>
      <c r="AF28" s="394">
        <v>4.0300000000000002E-2</v>
      </c>
    </row>
    <row r="29" spans="1:32" ht="20.25" customHeight="1">
      <c r="A29" s="396" t="s">
        <v>623</v>
      </c>
      <c r="B29" s="394">
        <v>0.1547</v>
      </c>
      <c r="C29" s="394">
        <v>0.1996</v>
      </c>
      <c r="D29" s="394">
        <v>0.25359999999999999</v>
      </c>
      <c r="E29" s="394">
        <v>0.19789999999999999</v>
      </c>
      <c r="F29" s="394">
        <v>0.22550000000000001</v>
      </c>
      <c r="G29" s="394">
        <v>0.3987</v>
      </c>
      <c r="H29" s="394">
        <v>0.10150000000000001</v>
      </c>
      <c r="I29" s="394">
        <v>0.1128</v>
      </c>
      <c r="J29" s="394">
        <v>0.1198</v>
      </c>
      <c r="K29" s="394">
        <v>0</v>
      </c>
      <c r="L29" s="394">
        <v>5.0099999999999999E-2</v>
      </c>
      <c r="M29" s="394">
        <v>0</v>
      </c>
      <c r="N29" s="394">
        <v>0.1968</v>
      </c>
      <c r="O29" s="394">
        <v>0</v>
      </c>
      <c r="P29" s="394">
        <v>6.6100000000000006E-2</v>
      </c>
      <c r="Q29" s="394">
        <v>6.4000000000000003E-3</v>
      </c>
      <c r="R29" s="394">
        <v>0.12759999999999999</v>
      </c>
      <c r="S29" s="394">
        <v>0</v>
      </c>
      <c r="T29" s="394">
        <v>0</v>
      </c>
      <c r="U29" s="394">
        <v>9.06E-2</v>
      </c>
      <c r="V29" s="394">
        <v>0</v>
      </c>
      <c r="W29" s="394">
        <v>0</v>
      </c>
      <c r="X29" s="394">
        <v>0</v>
      </c>
      <c r="Y29" s="394">
        <v>0.1057</v>
      </c>
      <c r="Z29" s="394">
        <v>0</v>
      </c>
      <c r="AA29" s="394">
        <v>5.3900000000000003E-2</v>
      </c>
      <c r="AB29" s="394">
        <v>0</v>
      </c>
      <c r="AC29" s="394">
        <v>9.9199999999999997E-2</v>
      </c>
      <c r="AD29" s="394">
        <v>9.7900000000000001E-2</v>
      </c>
      <c r="AE29" s="394">
        <v>0</v>
      </c>
      <c r="AF29" s="394">
        <v>0.1825</v>
      </c>
    </row>
    <row r="30" spans="1:32" ht="20.25" customHeight="1">
      <c r="A30" s="396" t="s">
        <v>624</v>
      </c>
      <c r="B30" s="394">
        <v>9.2999999999999992E-3</v>
      </c>
      <c r="C30" s="394">
        <v>9.1999999999999998E-3</v>
      </c>
      <c r="D30" s="394">
        <v>5.8999999999999999E-3</v>
      </c>
      <c r="E30" s="394">
        <v>1.5599999999999999E-2</v>
      </c>
      <c r="F30" s="394">
        <v>6.4999999999999997E-3</v>
      </c>
      <c r="G30" s="394">
        <v>6.7999999999999996E-3</v>
      </c>
      <c r="H30" s="394">
        <v>7.1000000000000004E-3</v>
      </c>
      <c r="I30" s="394">
        <v>6.4000000000000003E-3</v>
      </c>
      <c r="J30" s="394">
        <v>8.6999999999999994E-3</v>
      </c>
      <c r="K30" s="394">
        <v>6.3E-3</v>
      </c>
      <c r="L30" s="394">
        <v>8.0000000000000002E-3</v>
      </c>
      <c r="M30" s="394">
        <v>7.3000000000000001E-3</v>
      </c>
      <c r="N30" s="394">
        <v>1.0500000000000001E-2</v>
      </c>
      <c r="O30" s="394">
        <v>2.7400000000000001E-2</v>
      </c>
      <c r="P30" s="394">
        <v>7.4000000000000003E-3</v>
      </c>
      <c r="Q30" s="394">
        <v>1.5800000000000002E-2</v>
      </c>
      <c r="R30" s="394">
        <v>6.1000000000000004E-3</v>
      </c>
      <c r="S30" s="394">
        <v>8.9999999999999993E-3</v>
      </c>
      <c r="T30" s="394">
        <v>6.7999999999999996E-3</v>
      </c>
      <c r="U30" s="394">
        <v>7.3000000000000001E-3</v>
      </c>
      <c r="V30" s="394">
        <v>6.1000000000000004E-3</v>
      </c>
      <c r="W30" s="394">
        <v>5.7000000000000002E-3</v>
      </c>
      <c r="X30" s="394">
        <v>8.0000000000000002E-3</v>
      </c>
      <c r="Y30" s="394">
        <v>7.7000000000000002E-3</v>
      </c>
      <c r="Z30" s="394">
        <v>6.1000000000000004E-3</v>
      </c>
      <c r="AA30" s="394">
        <v>8.8000000000000005E-3</v>
      </c>
      <c r="AB30" s="394">
        <v>1.54E-2</v>
      </c>
      <c r="AC30" s="394">
        <v>2.2100000000000002E-2</v>
      </c>
      <c r="AD30" s="394">
        <v>1.14E-2</v>
      </c>
      <c r="AE30" s="394">
        <v>8.3000000000000001E-3</v>
      </c>
      <c r="AF30" s="394">
        <v>9.4000000000000004E-3</v>
      </c>
    </row>
    <row r="31" spans="1:32" ht="20.25" customHeight="1">
      <c r="A31" s="396" t="s">
        <v>625</v>
      </c>
      <c r="B31" s="394">
        <v>9.3899999999999997E-2</v>
      </c>
      <c r="C31" s="394">
        <v>5.62E-2</v>
      </c>
      <c r="D31" s="394">
        <v>9.4500000000000001E-2</v>
      </c>
      <c r="E31" s="394">
        <v>4.9599999999999998E-2</v>
      </c>
      <c r="F31" s="394">
        <v>0.128</v>
      </c>
      <c r="G31" s="394">
        <v>8.3500000000000005E-2</v>
      </c>
      <c r="H31" s="394">
        <v>8.9599999999999999E-2</v>
      </c>
      <c r="I31" s="394">
        <v>7.1400000000000005E-2</v>
      </c>
      <c r="J31" s="394">
        <v>7.7200000000000005E-2</v>
      </c>
      <c r="K31" s="394">
        <v>5.4100000000000002E-2</v>
      </c>
      <c r="L31" s="394">
        <v>8.0100000000000005E-2</v>
      </c>
      <c r="M31" s="394">
        <v>6.6400000000000001E-2</v>
      </c>
      <c r="N31" s="394">
        <v>6.0499999999999998E-2</v>
      </c>
      <c r="O31" s="394">
        <v>6.2E-2</v>
      </c>
      <c r="P31" s="394">
        <v>6.0999999999999999E-2</v>
      </c>
      <c r="Q31" s="394">
        <v>8.5400000000000004E-2</v>
      </c>
      <c r="R31" s="394">
        <v>0.1084</v>
      </c>
      <c r="S31" s="394">
        <v>7.6100000000000001E-2</v>
      </c>
      <c r="T31" s="394">
        <v>0.09</v>
      </c>
      <c r="U31" s="394">
        <v>6.4299999999999996E-2</v>
      </c>
      <c r="V31" s="394">
        <v>5.74E-2</v>
      </c>
      <c r="W31" s="394">
        <v>0.1046</v>
      </c>
      <c r="X31" s="394">
        <v>7.9000000000000001E-2</v>
      </c>
      <c r="Y31" s="394">
        <v>7.8799999999999995E-2</v>
      </c>
      <c r="Z31" s="394">
        <v>6.0299999999999999E-2</v>
      </c>
      <c r="AA31" s="394">
        <v>8.1299999999999997E-2</v>
      </c>
      <c r="AB31" s="394">
        <v>7.9399999999999998E-2</v>
      </c>
      <c r="AC31" s="394">
        <v>8.2199999999999995E-2</v>
      </c>
      <c r="AD31" s="394">
        <v>4.53E-2</v>
      </c>
      <c r="AE31" s="394">
        <v>8.1199999999999994E-2</v>
      </c>
      <c r="AF31" s="394">
        <v>7.8600000000000003E-2</v>
      </c>
    </row>
    <row r="32" spans="1:32" ht="20.25" customHeight="1">
      <c r="A32" s="396" t="s">
        <v>626</v>
      </c>
      <c r="B32" s="394">
        <v>0.9536</v>
      </c>
      <c r="C32" s="394">
        <v>0.91969999999999996</v>
      </c>
      <c r="D32" s="394">
        <v>0.872</v>
      </c>
      <c r="E32" s="394">
        <v>0.88870000000000005</v>
      </c>
      <c r="F32" s="394">
        <v>0.87749999999999995</v>
      </c>
      <c r="G32" s="394">
        <v>0.91510000000000002</v>
      </c>
      <c r="H32" s="394">
        <v>0.94989999999999997</v>
      </c>
      <c r="I32" s="394">
        <v>0.92310000000000003</v>
      </c>
      <c r="J32" s="394">
        <v>0.94099999999999995</v>
      </c>
      <c r="K32" s="394">
        <v>0.9637</v>
      </c>
      <c r="L32" s="394">
        <v>0.95169999999999999</v>
      </c>
      <c r="M32" s="394">
        <v>0.97989999999999999</v>
      </c>
      <c r="N32" s="394">
        <v>0.96730000000000005</v>
      </c>
      <c r="O32" s="394">
        <v>0.95920000000000005</v>
      </c>
      <c r="P32" s="394">
        <v>0.95140000000000002</v>
      </c>
      <c r="Q32" s="394">
        <v>0.91049999999999998</v>
      </c>
      <c r="R32" s="394">
        <v>0.9607</v>
      </c>
      <c r="S32" s="394">
        <v>0.97470000000000001</v>
      </c>
      <c r="T32" s="394">
        <v>0.98140000000000005</v>
      </c>
      <c r="U32" s="394">
        <v>0.95030000000000003</v>
      </c>
      <c r="V32" s="394">
        <v>0.98399999999999999</v>
      </c>
      <c r="W32" s="394">
        <v>0.97430000000000005</v>
      </c>
      <c r="X32" s="394">
        <v>0.94030000000000002</v>
      </c>
      <c r="Y32" s="394">
        <v>0.97650000000000003</v>
      </c>
      <c r="Z32" s="394">
        <v>0.95789999999999997</v>
      </c>
      <c r="AA32" s="394">
        <v>0.93</v>
      </c>
      <c r="AB32" s="394">
        <v>0.97360000000000002</v>
      </c>
      <c r="AC32" s="394">
        <v>0.96819999999999995</v>
      </c>
      <c r="AD32" s="394">
        <v>0.9677</v>
      </c>
      <c r="AE32" s="394">
        <v>0.99790000000000001</v>
      </c>
      <c r="AF32" s="394">
        <v>0.9446</v>
      </c>
    </row>
    <row r="33" spans="1:32" ht="20.25" customHeight="1">
      <c r="A33" s="396" t="s">
        <v>627</v>
      </c>
      <c r="B33" s="394">
        <v>1.7299999999999999E-2</v>
      </c>
      <c r="C33" s="394">
        <v>3.2599999999999997E-2</v>
      </c>
      <c r="D33" s="394">
        <v>5.5800000000000002E-2</v>
      </c>
      <c r="E33" s="394">
        <v>6.5500000000000003E-2</v>
      </c>
      <c r="F33" s="394">
        <v>6.6299999999999998E-2</v>
      </c>
      <c r="G33" s="394">
        <v>3.44E-2</v>
      </c>
      <c r="H33" s="394">
        <v>2.3300000000000001E-2</v>
      </c>
      <c r="I33" s="394">
        <v>2.3199999999999998E-2</v>
      </c>
      <c r="J33" s="394">
        <v>1.72E-2</v>
      </c>
      <c r="K33" s="394">
        <v>1.55E-2</v>
      </c>
      <c r="L33" s="394">
        <v>5.8999999999999999E-3</v>
      </c>
      <c r="M33" s="394">
        <v>7.3000000000000001E-3</v>
      </c>
      <c r="N33" s="394">
        <v>1.09E-2</v>
      </c>
      <c r="O33" s="394">
        <v>1.3599999999999999E-2</v>
      </c>
      <c r="P33" s="394">
        <v>2.3300000000000001E-2</v>
      </c>
      <c r="Q33" s="394">
        <v>4.6199999999999998E-2</v>
      </c>
      <c r="R33" s="394">
        <v>2.2599999999999999E-2</v>
      </c>
      <c r="S33" s="394">
        <v>9.9000000000000008E-3</v>
      </c>
      <c r="T33" s="394">
        <v>7.7999999999999996E-3</v>
      </c>
      <c r="U33" s="394">
        <v>1.7899999999999999E-2</v>
      </c>
      <c r="V33" s="394">
        <v>3.5999999999999999E-3</v>
      </c>
      <c r="W33" s="394">
        <v>1.3599999999999999E-2</v>
      </c>
      <c r="X33" s="394">
        <v>3.2099999999999997E-2</v>
      </c>
      <c r="Y33" s="394">
        <v>7.6E-3</v>
      </c>
      <c r="Z33" s="394">
        <v>1.78E-2</v>
      </c>
      <c r="AA33" s="394">
        <v>2.9000000000000001E-2</v>
      </c>
      <c r="AB33" s="394">
        <v>1.2200000000000001E-2</v>
      </c>
      <c r="AC33" s="394">
        <v>1.4800000000000001E-2</v>
      </c>
      <c r="AD33" s="394">
        <v>9.1999999999999998E-3</v>
      </c>
      <c r="AE33" s="394">
        <v>8.0000000000000004E-4</v>
      </c>
      <c r="AF33" s="394">
        <v>2.3E-2</v>
      </c>
    </row>
    <row r="34" spans="1:32" ht="20.25" customHeight="1">
      <c r="A34" s="396" t="s">
        <v>628</v>
      </c>
      <c r="B34" s="394">
        <v>4.1999999999999997E-3</v>
      </c>
      <c r="C34" s="394">
        <v>1.4200000000000001E-2</v>
      </c>
      <c r="D34" s="394">
        <v>8.3999999999999995E-3</v>
      </c>
      <c r="E34" s="394">
        <v>7.4000000000000003E-3</v>
      </c>
      <c r="F34" s="394">
        <v>8.3999999999999995E-3</v>
      </c>
      <c r="G34" s="394">
        <v>1.14E-2</v>
      </c>
      <c r="H34" s="394">
        <v>6.1000000000000004E-3</v>
      </c>
      <c r="I34" s="394">
        <v>7.0000000000000001E-3</v>
      </c>
      <c r="J34" s="394">
        <v>6.1999999999999998E-3</v>
      </c>
      <c r="K34" s="394">
        <v>1.6000000000000001E-3</v>
      </c>
      <c r="L34" s="394">
        <v>2.9999999999999997E-4</v>
      </c>
      <c r="M34" s="394">
        <v>4.0000000000000002E-4</v>
      </c>
      <c r="N34" s="394">
        <v>6.9999999999999999E-4</v>
      </c>
      <c r="O34" s="394">
        <v>7.9000000000000008E-3</v>
      </c>
      <c r="P34" s="394">
        <v>8.0000000000000002E-3</v>
      </c>
      <c r="Q34" s="394">
        <v>6.4000000000000003E-3</v>
      </c>
      <c r="R34" s="394">
        <v>5.7999999999999996E-3</v>
      </c>
      <c r="S34" s="394">
        <v>6.7000000000000002E-3</v>
      </c>
      <c r="T34" s="394">
        <v>8.0000000000000004E-4</v>
      </c>
      <c r="U34" s="394">
        <v>8.9999999999999998E-4</v>
      </c>
      <c r="V34" s="394">
        <v>1.9E-3</v>
      </c>
      <c r="W34" s="394">
        <v>1.8E-3</v>
      </c>
      <c r="X34" s="394">
        <v>1.35E-2</v>
      </c>
      <c r="Y34" s="394">
        <v>2.5999999999999999E-3</v>
      </c>
      <c r="Z34" s="394">
        <v>2.3E-3</v>
      </c>
      <c r="AA34" s="394">
        <v>2.3999999999999998E-3</v>
      </c>
      <c r="AB34" s="394">
        <v>2E-3</v>
      </c>
      <c r="AC34" s="394">
        <v>2.2000000000000001E-3</v>
      </c>
      <c r="AD34" s="394">
        <v>3.3999999999999998E-3</v>
      </c>
      <c r="AE34" s="394">
        <v>4.0000000000000002E-4</v>
      </c>
      <c r="AF34" s="394">
        <v>5.7000000000000002E-3</v>
      </c>
    </row>
    <row r="35" spans="1:32" ht="20.25" customHeight="1">
      <c r="A35" s="396" t="s">
        <v>629</v>
      </c>
      <c r="B35" s="394">
        <v>1.9E-3</v>
      </c>
      <c r="C35" s="394">
        <v>2.3E-3</v>
      </c>
      <c r="D35" s="394">
        <v>1.23E-2</v>
      </c>
      <c r="E35" s="394">
        <v>1.6000000000000001E-3</v>
      </c>
      <c r="F35" s="394">
        <v>2.2000000000000001E-3</v>
      </c>
      <c r="G35" s="394">
        <v>2.9999999999999997E-4</v>
      </c>
      <c r="H35" s="394">
        <v>2.3E-3</v>
      </c>
      <c r="I35" s="394">
        <v>3.0000000000000001E-3</v>
      </c>
      <c r="J35" s="394">
        <v>5.0000000000000001E-4</v>
      </c>
      <c r="K35" s="394">
        <v>2.5000000000000001E-3</v>
      </c>
      <c r="L35" s="394">
        <v>6.9999999999999999E-4</v>
      </c>
      <c r="M35" s="394">
        <v>5.9999999999999995E-4</v>
      </c>
      <c r="N35" s="394">
        <v>6.9999999999999999E-4</v>
      </c>
      <c r="O35" s="394">
        <v>2.9999999999999997E-4</v>
      </c>
      <c r="P35" s="394">
        <v>1.6000000000000001E-3</v>
      </c>
      <c r="Q35" s="394">
        <v>1.9E-3</v>
      </c>
      <c r="R35" s="394">
        <v>2.5000000000000001E-3</v>
      </c>
      <c r="S35" s="394">
        <v>3.3E-3</v>
      </c>
      <c r="T35" s="394">
        <v>1.1000000000000001E-3</v>
      </c>
      <c r="U35" s="394">
        <v>5.3E-3</v>
      </c>
      <c r="V35" s="394">
        <v>1.1000000000000001E-3</v>
      </c>
      <c r="W35" s="394">
        <v>1.5E-3</v>
      </c>
      <c r="X35" s="394">
        <v>7.1999999999999998E-3</v>
      </c>
      <c r="Y35" s="394">
        <v>2.3E-3</v>
      </c>
      <c r="Z35" s="394">
        <v>1.6999999999999999E-3</v>
      </c>
      <c r="AA35" s="394">
        <v>3.3E-3</v>
      </c>
      <c r="AB35" s="394">
        <v>5.9999999999999995E-4</v>
      </c>
      <c r="AC35" s="394">
        <v>4.0000000000000002E-4</v>
      </c>
      <c r="AD35" s="394">
        <v>1.6000000000000001E-3</v>
      </c>
      <c r="AE35" s="394">
        <v>0</v>
      </c>
      <c r="AF35" s="394">
        <v>2.3E-3</v>
      </c>
    </row>
    <row r="36" spans="1:32" ht="20.25" customHeight="1">
      <c r="A36" s="396" t="s">
        <v>630</v>
      </c>
      <c r="B36" s="394">
        <v>1.6999999999999999E-3</v>
      </c>
      <c r="C36" s="394">
        <v>1.1000000000000001E-3</v>
      </c>
      <c r="D36" s="394">
        <v>3.3999999999999998E-3</v>
      </c>
      <c r="E36" s="394">
        <v>1.0200000000000001E-2</v>
      </c>
      <c r="F36" s="394">
        <v>1.1999999999999999E-3</v>
      </c>
      <c r="G36" s="394">
        <v>2.5000000000000001E-3</v>
      </c>
      <c r="H36" s="394">
        <v>1.2999999999999999E-3</v>
      </c>
      <c r="I36" s="394">
        <v>1E-4</v>
      </c>
      <c r="J36" s="394">
        <v>6.1000000000000004E-3</v>
      </c>
      <c r="K36" s="394">
        <v>0</v>
      </c>
      <c r="L36" s="394">
        <v>4.0000000000000002E-4</v>
      </c>
      <c r="M36" s="394">
        <v>8.9999999999999998E-4</v>
      </c>
      <c r="N36" s="394">
        <v>2E-3</v>
      </c>
      <c r="O36" s="394">
        <v>9.1000000000000004E-3</v>
      </c>
      <c r="P36" s="394">
        <v>1.4E-3</v>
      </c>
      <c r="Q36" s="394">
        <v>1.2999999999999999E-3</v>
      </c>
      <c r="R36" s="394">
        <v>1E-4</v>
      </c>
      <c r="S36" s="394">
        <v>1.1000000000000001E-3</v>
      </c>
      <c r="T36" s="394">
        <v>1E-4</v>
      </c>
      <c r="U36" s="394">
        <v>8.0000000000000004E-4</v>
      </c>
      <c r="V36" s="394">
        <v>0</v>
      </c>
      <c r="W36" s="394">
        <v>2.9999999999999997E-4</v>
      </c>
      <c r="X36" s="394">
        <v>0</v>
      </c>
      <c r="Y36" s="394">
        <v>1.1999999999999999E-3</v>
      </c>
      <c r="Z36" s="394">
        <v>6.9999999999999999E-4</v>
      </c>
      <c r="AA36" s="394">
        <v>2.9999999999999997E-4</v>
      </c>
      <c r="AB36" s="394">
        <v>1E-4</v>
      </c>
      <c r="AC36" s="394">
        <v>4.3E-3</v>
      </c>
      <c r="AD36" s="394">
        <v>1.4E-3</v>
      </c>
      <c r="AE36" s="394">
        <v>0</v>
      </c>
      <c r="AF36" s="394">
        <v>1.8E-3</v>
      </c>
    </row>
    <row r="37" spans="1:32" ht="20.25" customHeight="1">
      <c r="A37" s="396" t="s">
        <v>631</v>
      </c>
      <c r="B37" s="394">
        <v>2.1299999999999999E-2</v>
      </c>
      <c r="C37" s="394">
        <v>3.0200000000000001E-2</v>
      </c>
      <c r="D37" s="394">
        <v>4.8099999999999997E-2</v>
      </c>
      <c r="E37" s="394">
        <v>2.6700000000000002E-2</v>
      </c>
      <c r="F37" s="394">
        <v>4.4299999999999999E-2</v>
      </c>
      <c r="G37" s="394">
        <v>3.6299999999999999E-2</v>
      </c>
      <c r="H37" s="394">
        <v>1.7100000000000001E-2</v>
      </c>
      <c r="I37" s="394">
        <v>4.3700000000000003E-2</v>
      </c>
      <c r="J37" s="394">
        <v>2.9000000000000001E-2</v>
      </c>
      <c r="K37" s="394">
        <v>1.6799999999999999E-2</v>
      </c>
      <c r="L37" s="394">
        <v>4.1000000000000002E-2</v>
      </c>
      <c r="M37" s="394">
        <v>1.0999999999999999E-2</v>
      </c>
      <c r="N37" s="394">
        <v>1.84E-2</v>
      </c>
      <c r="O37" s="394">
        <v>9.9000000000000008E-3</v>
      </c>
      <c r="P37" s="394">
        <v>1.4200000000000001E-2</v>
      </c>
      <c r="Q37" s="394">
        <v>3.3700000000000001E-2</v>
      </c>
      <c r="R37" s="394">
        <v>8.2000000000000007E-3</v>
      </c>
      <c r="S37" s="394">
        <v>4.3E-3</v>
      </c>
      <c r="T37" s="394">
        <v>8.6999999999999994E-3</v>
      </c>
      <c r="U37" s="394">
        <v>2.47E-2</v>
      </c>
      <c r="V37" s="394">
        <v>9.4000000000000004E-3</v>
      </c>
      <c r="W37" s="394">
        <v>8.5000000000000006E-3</v>
      </c>
      <c r="X37" s="394">
        <v>6.8999999999999999E-3</v>
      </c>
      <c r="Y37" s="394">
        <v>9.9000000000000008E-3</v>
      </c>
      <c r="Z37" s="394">
        <v>1.9599999999999999E-2</v>
      </c>
      <c r="AA37" s="394">
        <v>3.5000000000000003E-2</v>
      </c>
      <c r="AB37" s="394">
        <v>1.15E-2</v>
      </c>
      <c r="AC37" s="394">
        <v>0.01</v>
      </c>
      <c r="AD37" s="394">
        <v>1.66E-2</v>
      </c>
      <c r="AE37" s="394">
        <v>8.9999999999999998E-4</v>
      </c>
      <c r="AF37" s="394">
        <v>2.2499999999999999E-2</v>
      </c>
    </row>
    <row r="38" spans="1:32" ht="12" customHeight="1">
      <c r="A38" s="396"/>
      <c r="B38" s="394"/>
      <c r="C38" s="394"/>
      <c r="D38" s="394"/>
      <c r="E38" s="394"/>
      <c r="F38" s="394"/>
      <c r="G38" s="394"/>
      <c r="H38" s="394"/>
      <c r="I38" s="394"/>
      <c r="J38" s="394"/>
      <c r="K38" s="394"/>
      <c r="L38" s="394"/>
      <c r="M38" s="394"/>
      <c r="N38" s="394"/>
      <c r="O38" s="394"/>
      <c r="P38" s="394"/>
      <c r="Q38" s="394"/>
      <c r="R38" s="394"/>
      <c r="S38" s="394"/>
      <c r="T38" s="394"/>
      <c r="U38" s="394"/>
      <c r="V38" s="394"/>
      <c r="W38" s="394"/>
      <c r="X38" s="394"/>
      <c r="Y38" s="394"/>
      <c r="Z38" s="394"/>
      <c r="AA38" s="394"/>
      <c r="AB38" s="394"/>
      <c r="AC38" s="394"/>
      <c r="AD38" s="394"/>
      <c r="AE38" s="394"/>
      <c r="AF38" s="394"/>
    </row>
    <row r="39" spans="1:32" ht="17.25" customHeight="1">
      <c r="A39" s="398" t="s">
        <v>632</v>
      </c>
      <c r="B39" s="395"/>
      <c r="C39" s="395"/>
      <c r="D39" s="395"/>
      <c r="E39" s="395"/>
      <c r="F39" s="395"/>
      <c r="G39" s="395"/>
      <c r="H39" s="395"/>
      <c r="I39" s="395"/>
      <c r="J39" s="395"/>
      <c r="K39" s="395"/>
      <c r="L39" s="395"/>
      <c r="M39" s="395"/>
      <c r="N39" s="395"/>
      <c r="O39" s="395"/>
      <c r="P39" s="395"/>
      <c r="Q39" s="395"/>
      <c r="R39" s="395"/>
      <c r="S39" s="395"/>
      <c r="T39" s="395"/>
      <c r="U39" s="395"/>
      <c r="V39" s="395"/>
      <c r="W39" s="395"/>
      <c r="X39" s="395"/>
      <c r="Y39" s="395"/>
      <c r="Z39" s="395"/>
      <c r="AA39" s="395"/>
      <c r="AB39" s="395"/>
      <c r="AC39" s="395"/>
      <c r="AD39" s="395"/>
      <c r="AE39" s="395"/>
      <c r="AF39" s="395"/>
    </row>
    <row r="40" spans="1:32" ht="20.25" customHeight="1">
      <c r="A40" s="396" t="s">
        <v>633</v>
      </c>
      <c r="B40" s="394">
        <v>0.6411</v>
      </c>
      <c r="C40" s="394">
        <v>0.71919999999999995</v>
      </c>
      <c r="D40" s="394">
        <v>0.3967</v>
      </c>
      <c r="E40" s="394">
        <v>0.60760000000000003</v>
      </c>
      <c r="F40" s="394">
        <v>0.37119999999999997</v>
      </c>
      <c r="G40" s="394">
        <v>0.55559999999999998</v>
      </c>
      <c r="H40" s="394">
        <v>0.23719999999999999</v>
      </c>
      <c r="I40" s="394">
        <v>0.20649999999999999</v>
      </c>
      <c r="J40" s="394">
        <v>0.35859999999999997</v>
      </c>
      <c r="K40" s="394">
        <v>0.46779999999999999</v>
      </c>
      <c r="L40" s="394">
        <v>0.16719999999999999</v>
      </c>
      <c r="M40" s="394">
        <v>0.1346</v>
      </c>
      <c r="N40" s="394">
        <v>0.15509999999999999</v>
      </c>
      <c r="O40" s="394">
        <v>0.4551</v>
      </c>
      <c r="P40" s="394">
        <v>0.88129999999999997</v>
      </c>
      <c r="Q40" s="394">
        <v>0.433</v>
      </c>
      <c r="R40" s="394">
        <v>0.34050000000000002</v>
      </c>
      <c r="S40" s="394">
        <v>0.33710000000000001</v>
      </c>
      <c r="T40" s="394">
        <v>0.23300000000000001</v>
      </c>
      <c r="U40" s="394">
        <v>0.37580000000000002</v>
      </c>
      <c r="V40" s="394">
        <v>0.34649999999999997</v>
      </c>
      <c r="W40" s="394">
        <v>0.14549999999999999</v>
      </c>
      <c r="X40" s="394">
        <v>0.24049999999999999</v>
      </c>
      <c r="Y40" s="394">
        <v>0.25740000000000002</v>
      </c>
      <c r="Z40" s="394">
        <v>0.20649999999999999</v>
      </c>
      <c r="AA40" s="394">
        <v>0.23449999999999999</v>
      </c>
      <c r="AB40" s="394">
        <v>0.56540000000000001</v>
      </c>
      <c r="AC40" s="394">
        <v>0.31459999999999999</v>
      </c>
      <c r="AD40" s="394">
        <v>0.54920000000000002</v>
      </c>
      <c r="AE40" s="394">
        <v>0.17730000000000001</v>
      </c>
      <c r="AF40" s="394">
        <v>0.42599999999999999</v>
      </c>
    </row>
    <row r="41" spans="1:32" ht="20.25" customHeight="1">
      <c r="A41" s="396" t="s">
        <v>634</v>
      </c>
      <c r="B41" s="394">
        <v>0.7762</v>
      </c>
      <c r="C41" s="394">
        <v>0.90169999999999995</v>
      </c>
      <c r="D41" s="394">
        <v>0.77129999999999999</v>
      </c>
      <c r="E41" s="394">
        <v>0.88319999999999999</v>
      </c>
      <c r="F41" s="394">
        <v>0.59260000000000002</v>
      </c>
      <c r="G41" s="394">
        <v>1.0076000000000001</v>
      </c>
      <c r="H41" s="394">
        <v>0.80169999999999997</v>
      </c>
      <c r="I41" s="394">
        <v>0.38600000000000001</v>
      </c>
      <c r="J41" s="394">
        <v>0.90049999999999997</v>
      </c>
      <c r="K41" s="394">
        <v>0.81889999999999996</v>
      </c>
      <c r="L41" s="394">
        <v>0.90800000000000003</v>
      </c>
      <c r="M41" s="394">
        <v>0.42320000000000002</v>
      </c>
      <c r="N41" s="394">
        <v>0.38159999999999999</v>
      </c>
      <c r="O41" s="394">
        <v>0.54420000000000002</v>
      </c>
      <c r="P41" s="394">
        <v>1.8533999999999999</v>
      </c>
      <c r="Q41" s="394">
        <v>0.70289999999999997</v>
      </c>
      <c r="R41" s="394">
        <v>0.60329999999999995</v>
      </c>
      <c r="S41" s="394">
        <v>0.79849999999999999</v>
      </c>
      <c r="T41" s="394">
        <v>0.70109999999999995</v>
      </c>
      <c r="U41" s="394">
        <v>0.65769999999999995</v>
      </c>
      <c r="V41" s="394">
        <v>0.54010000000000002</v>
      </c>
      <c r="W41" s="394">
        <v>0.33800000000000002</v>
      </c>
      <c r="X41" s="394">
        <v>0.41610000000000003</v>
      </c>
      <c r="Y41" s="394">
        <v>0.77800000000000002</v>
      </c>
      <c r="Z41" s="394">
        <v>0.55979999999999996</v>
      </c>
      <c r="AA41" s="394">
        <v>0.73809999999999998</v>
      </c>
      <c r="AB41" s="394">
        <v>0.95289999999999997</v>
      </c>
      <c r="AC41" s="394">
        <v>0.40039999999999998</v>
      </c>
      <c r="AD41" s="394">
        <v>0.61970000000000003</v>
      </c>
      <c r="AE41" s="394">
        <v>0.61670000000000003</v>
      </c>
      <c r="AF41" s="394">
        <v>0.69869999999999999</v>
      </c>
    </row>
    <row r="42" spans="1:32" ht="20.25" customHeight="1">
      <c r="A42" s="396" t="s">
        <v>635</v>
      </c>
      <c r="B42" s="394">
        <v>0.25740000000000002</v>
      </c>
      <c r="C42" s="394">
        <v>0.21440000000000001</v>
      </c>
      <c r="D42" s="394">
        <v>0.22059999999999999</v>
      </c>
      <c r="E42" s="394">
        <v>0.1454</v>
      </c>
      <c r="F42" s="394">
        <v>0.2979</v>
      </c>
      <c r="G42" s="394">
        <v>0.28399999999999997</v>
      </c>
      <c r="H42" s="394">
        <v>0.2893</v>
      </c>
      <c r="I42" s="394">
        <v>0.1641</v>
      </c>
      <c r="J42" s="394">
        <v>0.19789999999999999</v>
      </c>
      <c r="K42" s="394">
        <v>0.25509999999999999</v>
      </c>
      <c r="L42" s="394">
        <v>0.25330000000000003</v>
      </c>
      <c r="M42" s="394">
        <v>0.19040000000000001</v>
      </c>
      <c r="N42" s="394">
        <v>0.13650000000000001</v>
      </c>
      <c r="O42" s="394">
        <v>0.18</v>
      </c>
      <c r="P42" s="394">
        <v>0.25340000000000001</v>
      </c>
      <c r="Q42" s="394">
        <v>0.28120000000000001</v>
      </c>
      <c r="R42" s="394">
        <v>0.22140000000000001</v>
      </c>
      <c r="S42" s="394">
        <v>0.26090000000000002</v>
      </c>
      <c r="T42" s="394">
        <v>0.2505</v>
      </c>
      <c r="U42" s="394">
        <v>0.18049999999999999</v>
      </c>
      <c r="V42" s="394">
        <v>0.23400000000000001</v>
      </c>
      <c r="W42" s="394">
        <v>0.20930000000000001</v>
      </c>
      <c r="X42" s="394">
        <v>0.16769999999999999</v>
      </c>
      <c r="Y42" s="394">
        <v>0.22689999999999999</v>
      </c>
      <c r="Z42" s="394">
        <v>0.1784</v>
      </c>
      <c r="AA42" s="394">
        <v>0.1855</v>
      </c>
      <c r="AB42" s="394">
        <v>0.2152</v>
      </c>
      <c r="AC42" s="394">
        <v>0.14810000000000001</v>
      </c>
      <c r="AD42" s="394">
        <v>0.14680000000000001</v>
      </c>
      <c r="AE42" s="394">
        <v>0.26129999999999998</v>
      </c>
      <c r="AF42" s="394">
        <v>0.22489999999999999</v>
      </c>
    </row>
    <row r="43" spans="1:32" ht="20.25" customHeight="1">
      <c r="A43" s="396" t="s">
        <v>636</v>
      </c>
      <c r="B43" s="394">
        <v>0.2271</v>
      </c>
      <c r="C43" s="394">
        <v>0.1933</v>
      </c>
      <c r="D43" s="394">
        <v>0.1925</v>
      </c>
      <c r="E43" s="394">
        <v>0.13239999999999999</v>
      </c>
      <c r="F43" s="394">
        <v>0.23180000000000001</v>
      </c>
      <c r="G43" s="394">
        <v>0.23530000000000001</v>
      </c>
      <c r="H43" s="394">
        <v>0.24490000000000001</v>
      </c>
      <c r="I43" s="394">
        <v>0.1323</v>
      </c>
      <c r="J43" s="394">
        <v>0.16589999999999999</v>
      </c>
      <c r="K43" s="394">
        <v>0.2034</v>
      </c>
      <c r="L43" s="394">
        <v>0.20369999999999999</v>
      </c>
      <c r="M43" s="394">
        <v>0.15290000000000001</v>
      </c>
      <c r="N43" s="394">
        <v>0.11600000000000001</v>
      </c>
      <c r="O43" s="394">
        <v>0.15870000000000001</v>
      </c>
      <c r="P43" s="394">
        <v>0.2303</v>
      </c>
      <c r="Q43" s="394">
        <v>0.25009999999999999</v>
      </c>
      <c r="R43" s="394">
        <v>0.19159999999999999</v>
      </c>
      <c r="S43" s="394">
        <v>0.185</v>
      </c>
      <c r="T43" s="394">
        <v>0.2228</v>
      </c>
      <c r="U43" s="394">
        <v>0.14899999999999999</v>
      </c>
      <c r="V43" s="394">
        <v>0.2089</v>
      </c>
      <c r="W43" s="394">
        <v>0.18740000000000001</v>
      </c>
      <c r="X43" s="394">
        <v>0.1363</v>
      </c>
      <c r="Y43" s="394">
        <v>0.20180000000000001</v>
      </c>
      <c r="Z43" s="394">
        <v>0.16109999999999999</v>
      </c>
      <c r="AA43" s="394">
        <v>0.1663</v>
      </c>
      <c r="AB43" s="394">
        <v>0.19350000000000001</v>
      </c>
      <c r="AC43" s="394">
        <v>0.12770000000000001</v>
      </c>
      <c r="AD43" s="394">
        <v>0.1212</v>
      </c>
      <c r="AE43" s="394">
        <v>0.22989999999999999</v>
      </c>
      <c r="AF43" s="394">
        <v>0.1953</v>
      </c>
    </row>
    <row r="44" spans="1:32" ht="20.25" customHeight="1">
      <c r="A44" s="390" t="s">
        <v>637</v>
      </c>
      <c r="B44" s="394">
        <v>0.60350000000000004</v>
      </c>
      <c r="C44" s="394">
        <v>0.57379999999999998</v>
      </c>
      <c r="D44" s="394">
        <v>0.60640000000000005</v>
      </c>
      <c r="E44" s="394">
        <v>0.88319999999999999</v>
      </c>
      <c r="F44" s="394">
        <v>0.59260000000000002</v>
      </c>
      <c r="G44" s="394">
        <v>0.84030000000000005</v>
      </c>
      <c r="H44" s="394">
        <v>0.80210000000000004</v>
      </c>
      <c r="I44" s="394">
        <v>0.37430000000000002</v>
      </c>
      <c r="J44" s="394">
        <v>0.89300000000000002</v>
      </c>
      <c r="K44" s="394">
        <v>0.81569999999999998</v>
      </c>
      <c r="L44" s="394">
        <v>0.86</v>
      </c>
      <c r="M44" s="394">
        <v>0.42320000000000002</v>
      </c>
      <c r="N44" s="394">
        <v>0.38159999999999999</v>
      </c>
      <c r="O44" s="394">
        <v>0.54420000000000002</v>
      </c>
      <c r="P44" s="394">
        <v>1.7063999999999999</v>
      </c>
      <c r="Q44" s="394">
        <v>0.70289999999999997</v>
      </c>
      <c r="R44" s="394">
        <v>0.60350000000000004</v>
      </c>
      <c r="S44" s="394">
        <v>0.69620000000000004</v>
      </c>
      <c r="T44" s="394">
        <v>0.70199999999999996</v>
      </c>
      <c r="U44" s="394">
        <v>0.60940000000000005</v>
      </c>
      <c r="V44" s="394">
        <v>0.54010000000000002</v>
      </c>
      <c r="W44" s="394">
        <v>0.33800000000000002</v>
      </c>
      <c r="X44" s="394">
        <v>0.41599999999999998</v>
      </c>
      <c r="Y44" s="394">
        <v>0.77800000000000002</v>
      </c>
      <c r="Z44" s="394">
        <v>0.51539999999999997</v>
      </c>
      <c r="AA44" s="394">
        <v>0.73809999999999998</v>
      </c>
      <c r="AB44" s="394">
        <v>0.75149999999999995</v>
      </c>
      <c r="AC44" s="394">
        <v>0.38840000000000002</v>
      </c>
      <c r="AD44" s="394">
        <v>0.57110000000000005</v>
      </c>
      <c r="AE44" s="394">
        <v>0.59440000000000004</v>
      </c>
      <c r="AF44" s="394">
        <v>0.6069</v>
      </c>
    </row>
    <row r="45" spans="1:32" ht="12" customHeight="1">
      <c r="A45" s="390"/>
      <c r="B45" s="394"/>
      <c r="C45" s="394"/>
      <c r="D45" s="394"/>
      <c r="E45" s="394"/>
      <c r="F45" s="394"/>
      <c r="G45" s="394"/>
      <c r="H45" s="394"/>
      <c r="I45" s="394"/>
      <c r="J45" s="394"/>
      <c r="K45" s="394"/>
      <c r="L45" s="394"/>
      <c r="M45" s="394"/>
      <c r="N45" s="394"/>
      <c r="O45" s="394"/>
      <c r="P45" s="394"/>
      <c r="Q45" s="394"/>
      <c r="R45" s="394"/>
      <c r="S45" s="394"/>
      <c r="T45" s="394"/>
      <c r="U45" s="394"/>
      <c r="V45" s="394"/>
      <c r="W45" s="394"/>
      <c r="X45" s="394"/>
      <c r="Y45" s="394"/>
      <c r="Z45" s="394"/>
      <c r="AA45" s="394"/>
      <c r="AB45" s="394"/>
      <c r="AC45" s="394"/>
      <c r="AD45" s="394"/>
      <c r="AE45" s="394"/>
      <c r="AF45" s="394"/>
    </row>
    <row r="46" spans="1:32" ht="17.25" customHeight="1">
      <c r="A46" s="393" t="s">
        <v>638</v>
      </c>
      <c r="B46" s="395"/>
      <c r="C46" s="395"/>
      <c r="D46" s="395"/>
      <c r="E46" s="395"/>
      <c r="F46" s="395"/>
      <c r="G46" s="395"/>
      <c r="H46" s="395"/>
      <c r="I46" s="395"/>
      <c r="J46" s="395"/>
      <c r="K46" s="395"/>
      <c r="L46" s="395"/>
      <c r="M46" s="395"/>
      <c r="N46" s="395"/>
      <c r="O46" s="395"/>
      <c r="P46" s="395"/>
      <c r="Q46" s="395"/>
      <c r="R46" s="395"/>
      <c r="S46" s="395"/>
      <c r="T46" s="395"/>
      <c r="U46" s="395"/>
      <c r="V46" s="395"/>
      <c r="W46" s="395"/>
      <c r="X46" s="395"/>
      <c r="Y46" s="395"/>
      <c r="Z46" s="395"/>
      <c r="AA46" s="395"/>
      <c r="AB46" s="395"/>
      <c r="AC46" s="395"/>
      <c r="AD46" s="395"/>
      <c r="AE46" s="395"/>
      <c r="AF46" s="395"/>
    </row>
    <row r="47" spans="1:32" ht="18" customHeight="1">
      <c r="A47" s="396" t="s">
        <v>639</v>
      </c>
      <c r="B47" s="394">
        <v>0.11749999999999999</v>
      </c>
      <c r="C47" s="394">
        <v>9.8400000000000001E-2</v>
      </c>
      <c r="D47" s="394">
        <v>0.1275</v>
      </c>
      <c r="E47" s="394">
        <v>8.9599999999999999E-2</v>
      </c>
      <c r="F47" s="394">
        <v>0.22189999999999999</v>
      </c>
      <c r="G47" s="394">
        <v>0.1714</v>
      </c>
      <c r="H47" s="394">
        <v>0.1537</v>
      </c>
      <c r="I47" s="394">
        <v>0.19389999999999999</v>
      </c>
      <c r="J47" s="394">
        <v>0.1618</v>
      </c>
      <c r="K47" s="394">
        <v>0.20269999999999999</v>
      </c>
      <c r="L47" s="394">
        <v>0.19589999999999999</v>
      </c>
      <c r="M47" s="394">
        <v>0.19689999999999999</v>
      </c>
      <c r="N47" s="394">
        <v>0.14990000000000001</v>
      </c>
      <c r="O47" s="394">
        <v>0.1186</v>
      </c>
      <c r="P47" s="394">
        <v>9.1200000000000003E-2</v>
      </c>
      <c r="Q47" s="394">
        <v>0.1105</v>
      </c>
      <c r="R47" s="394">
        <v>0.1346</v>
      </c>
      <c r="S47" s="394">
        <v>0.2908</v>
      </c>
      <c r="T47" s="394">
        <v>0.1108</v>
      </c>
      <c r="U47" s="394">
        <v>0.17460000000000001</v>
      </c>
      <c r="V47" s="394">
        <v>0.1074</v>
      </c>
      <c r="W47" s="394">
        <v>0.1046</v>
      </c>
      <c r="X47" s="394">
        <v>0.18740000000000001</v>
      </c>
      <c r="Y47" s="394">
        <v>0.1108</v>
      </c>
      <c r="Z47" s="394">
        <v>9.69E-2</v>
      </c>
      <c r="AA47" s="394">
        <v>0.1037</v>
      </c>
      <c r="AB47" s="394">
        <v>0.10050000000000001</v>
      </c>
      <c r="AC47" s="394">
        <v>0.13800000000000001</v>
      </c>
      <c r="AD47" s="394">
        <v>0.1744</v>
      </c>
      <c r="AE47" s="394">
        <v>0.1203</v>
      </c>
      <c r="AF47" s="394">
        <v>0.13170000000000001</v>
      </c>
    </row>
    <row r="48" spans="1:32" ht="20.25" customHeight="1">
      <c r="A48" s="396" t="s">
        <v>640</v>
      </c>
      <c r="B48" s="394">
        <v>0.1171</v>
      </c>
      <c r="C48" s="394">
        <v>9.8400000000000001E-2</v>
      </c>
      <c r="D48" s="394">
        <v>0.1275</v>
      </c>
      <c r="E48" s="394">
        <v>8.9599999999999999E-2</v>
      </c>
      <c r="F48" s="394">
        <v>0.22189999999999999</v>
      </c>
      <c r="G48" s="394">
        <v>0.1714</v>
      </c>
      <c r="H48" s="394">
        <v>0.1537</v>
      </c>
      <c r="I48" s="394">
        <v>0.19389999999999999</v>
      </c>
      <c r="J48" s="394">
        <v>0.1618</v>
      </c>
      <c r="K48" s="394">
        <v>0.20269999999999999</v>
      </c>
      <c r="L48" s="394">
        <v>0.19589999999999999</v>
      </c>
      <c r="M48" s="394">
        <v>0.19689999999999999</v>
      </c>
      <c r="N48" s="394">
        <v>0.14990000000000001</v>
      </c>
      <c r="O48" s="394">
        <v>0.1186</v>
      </c>
      <c r="P48" s="394">
        <v>9.1200000000000003E-2</v>
      </c>
      <c r="Q48" s="394">
        <v>0.1105</v>
      </c>
      <c r="R48" s="394">
        <v>0.1346</v>
      </c>
      <c r="S48" s="394">
        <v>0.2908</v>
      </c>
      <c r="T48" s="394">
        <v>0.1108</v>
      </c>
      <c r="U48" s="394">
        <v>0.17460000000000001</v>
      </c>
      <c r="V48" s="394">
        <v>0.1074</v>
      </c>
      <c r="W48" s="394">
        <v>0.1046</v>
      </c>
      <c r="X48" s="394">
        <v>0.18740000000000001</v>
      </c>
      <c r="Y48" s="394">
        <v>0.1108</v>
      </c>
      <c r="Z48" s="394">
        <v>9.69E-2</v>
      </c>
      <c r="AA48" s="394">
        <v>0.1037</v>
      </c>
      <c r="AB48" s="394">
        <v>0.10050000000000001</v>
      </c>
      <c r="AC48" s="394">
        <v>0.13800000000000001</v>
      </c>
      <c r="AD48" s="394">
        <v>0.1744</v>
      </c>
      <c r="AE48" s="394">
        <v>0.1203</v>
      </c>
      <c r="AF48" s="394">
        <v>0.13159999999999999</v>
      </c>
    </row>
    <row r="49" spans="1:32" ht="20.25" customHeight="1">
      <c r="A49" s="396" t="s">
        <v>641</v>
      </c>
      <c r="B49" s="394">
        <v>0.18360000000000001</v>
      </c>
      <c r="C49" s="394">
        <v>0.38140000000000002</v>
      </c>
      <c r="D49" s="394">
        <v>0.3876</v>
      </c>
      <c r="E49" s="394">
        <v>0.40760000000000002</v>
      </c>
      <c r="F49" s="394">
        <v>0.2079</v>
      </c>
      <c r="G49" s="394">
        <v>0.21909999999999999</v>
      </c>
      <c r="H49" s="394">
        <v>0.13070000000000001</v>
      </c>
      <c r="I49" s="394">
        <v>0.2384</v>
      </c>
      <c r="J49" s="394">
        <v>0.216</v>
      </c>
      <c r="K49" s="394">
        <v>9.1899999999999996E-2</v>
      </c>
      <c r="L49" s="394">
        <v>0.1704</v>
      </c>
      <c r="M49" s="394">
        <v>5.9400000000000001E-2</v>
      </c>
      <c r="N49" s="394">
        <v>0.19520000000000001</v>
      </c>
      <c r="O49" s="394">
        <v>0.17119999999999999</v>
      </c>
      <c r="P49" s="394">
        <v>0.21740000000000001</v>
      </c>
      <c r="Q49" s="394">
        <v>0.29420000000000002</v>
      </c>
      <c r="R49" s="394">
        <v>0.1004</v>
      </c>
      <c r="S49" s="394">
        <v>4.2200000000000001E-2</v>
      </c>
      <c r="T49" s="394">
        <v>7.6600000000000001E-2</v>
      </c>
      <c r="U49" s="394">
        <v>0.15129999999999999</v>
      </c>
      <c r="V49" s="394">
        <v>9.35E-2</v>
      </c>
      <c r="W49" s="394">
        <v>0.1045</v>
      </c>
      <c r="X49" s="394">
        <v>0.1216</v>
      </c>
      <c r="Y49" s="394">
        <v>0.1132</v>
      </c>
      <c r="Z49" s="394">
        <v>0.19819999999999999</v>
      </c>
      <c r="AA49" s="394">
        <v>0.3231</v>
      </c>
      <c r="AB49" s="394">
        <v>0.1087</v>
      </c>
      <c r="AC49" s="394">
        <v>0.10290000000000001</v>
      </c>
      <c r="AD49" s="394">
        <v>0.11409999999999999</v>
      </c>
      <c r="AE49" s="394">
        <v>8.2000000000000007E-3</v>
      </c>
      <c r="AF49" s="394">
        <v>0.19409999999999999</v>
      </c>
    </row>
    <row r="50" spans="1:32" ht="18" customHeight="1">
      <c r="A50" s="396" t="s">
        <v>642</v>
      </c>
      <c r="B50" s="394">
        <v>6.8699999999999997E-2</v>
      </c>
      <c r="C50" s="394">
        <v>0.1875</v>
      </c>
      <c r="D50" s="394">
        <v>0.15870000000000001</v>
      </c>
      <c r="E50" s="394">
        <v>0.19139999999999999</v>
      </c>
      <c r="F50" s="394">
        <v>1.2999999999999999E-3</v>
      </c>
      <c r="G50" s="394">
        <v>9.5299999999999996E-2</v>
      </c>
      <c r="H50" s="394">
        <v>9.2999999999999992E-3</v>
      </c>
      <c r="I50" s="394">
        <v>1.9E-3</v>
      </c>
      <c r="J50" s="394">
        <v>3.1300000000000001E-2</v>
      </c>
      <c r="K50" s="394">
        <v>0</v>
      </c>
      <c r="L50" s="394">
        <v>5.1999999999999998E-3</v>
      </c>
      <c r="M50" s="394">
        <v>0</v>
      </c>
      <c r="N50" s="394">
        <v>1.72E-2</v>
      </c>
      <c r="O50" s="394">
        <v>0</v>
      </c>
      <c r="P50" s="394">
        <v>1.1299999999999999E-2</v>
      </c>
      <c r="Q50" s="394">
        <v>1.1999999999999999E-3</v>
      </c>
      <c r="R50" s="394">
        <v>1.7000000000000001E-2</v>
      </c>
      <c r="S50" s="394">
        <v>0</v>
      </c>
      <c r="T50" s="394">
        <v>0</v>
      </c>
      <c r="U50" s="394">
        <v>1.9300000000000001E-2</v>
      </c>
      <c r="V50" s="394">
        <v>0</v>
      </c>
      <c r="W50" s="394">
        <v>0</v>
      </c>
      <c r="X50" s="394">
        <v>0</v>
      </c>
      <c r="Y50" s="394">
        <v>7.1999999999999998E-3</v>
      </c>
      <c r="Z50" s="394">
        <v>0</v>
      </c>
      <c r="AA50" s="394">
        <v>1.4800000000000001E-2</v>
      </c>
      <c r="AB50" s="394">
        <v>0</v>
      </c>
      <c r="AC50" s="394">
        <v>2.0299999999999999E-2</v>
      </c>
      <c r="AD50" s="394">
        <v>2.6200000000000001E-2</v>
      </c>
      <c r="AE50" s="394">
        <v>0</v>
      </c>
      <c r="AF50" s="394">
        <v>5.1299999999999998E-2</v>
      </c>
    </row>
    <row r="51" spans="1:32" ht="18" customHeight="1">
      <c r="A51" s="396" t="s">
        <v>643</v>
      </c>
      <c r="B51" s="394">
        <v>6.9400000000000003E-2</v>
      </c>
      <c r="C51" s="394">
        <v>0.16969999999999999</v>
      </c>
      <c r="D51" s="394">
        <v>0.21079999999999999</v>
      </c>
      <c r="E51" s="394">
        <v>0.1888</v>
      </c>
      <c r="F51" s="394">
        <v>9.2799999999999994E-2</v>
      </c>
      <c r="G51" s="394">
        <v>0.1099</v>
      </c>
      <c r="H51" s="394">
        <v>4.1300000000000003E-2</v>
      </c>
      <c r="I51" s="394">
        <v>0.1084</v>
      </c>
      <c r="J51" s="394">
        <v>9.2899999999999996E-2</v>
      </c>
      <c r="K51" s="394">
        <v>3.8699999999999998E-2</v>
      </c>
      <c r="L51" s="394">
        <v>1.15E-2</v>
      </c>
      <c r="M51" s="394">
        <v>1.43E-2</v>
      </c>
      <c r="N51" s="394">
        <v>8.7999999999999995E-2</v>
      </c>
      <c r="O51" s="394">
        <v>7.17E-2</v>
      </c>
      <c r="P51" s="394">
        <v>0.1043</v>
      </c>
      <c r="Q51" s="394">
        <v>0.12189999999999999</v>
      </c>
      <c r="R51" s="394">
        <v>5.0900000000000001E-2</v>
      </c>
      <c r="S51" s="394">
        <v>2.29E-2</v>
      </c>
      <c r="T51" s="394">
        <v>8.6999999999999994E-3</v>
      </c>
      <c r="U51" s="394">
        <v>3.4599999999999999E-2</v>
      </c>
      <c r="V51" s="394">
        <v>1.66E-2</v>
      </c>
      <c r="W51" s="394">
        <v>3.6900000000000002E-2</v>
      </c>
      <c r="X51" s="394">
        <v>8.09E-2</v>
      </c>
      <c r="Y51" s="394">
        <v>2.3900000000000001E-2</v>
      </c>
      <c r="Z51" s="394">
        <v>5.2900000000000003E-2</v>
      </c>
      <c r="AA51" s="394">
        <v>8.4000000000000005E-2</v>
      </c>
      <c r="AB51" s="394">
        <v>3.8800000000000001E-2</v>
      </c>
      <c r="AC51" s="394">
        <v>3.6299999999999999E-2</v>
      </c>
      <c r="AD51" s="394">
        <v>2.1000000000000001E-2</v>
      </c>
      <c r="AE51" s="394">
        <v>1.9E-3</v>
      </c>
      <c r="AF51" s="394">
        <v>8.0799999999999997E-2</v>
      </c>
    </row>
    <row r="52" spans="1:32" ht="18" customHeight="1">
      <c r="A52" s="396" t="s">
        <v>644</v>
      </c>
      <c r="B52" s="394">
        <v>0.19</v>
      </c>
      <c r="C52" s="394">
        <v>0.13320000000000001</v>
      </c>
      <c r="D52" s="394">
        <v>0.21299999999999999</v>
      </c>
      <c r="E52" s="394">
        <v>0.1138</v>
      </c>
      <c r="F52" s="394">
        <v>0.38900000000000001</v>
      </c>
      <c r="G52" s="394">
        <v>0.29530000000000001</v>
      </c>
      <c r="H52" s="394">
        <v>0.1852</v>
      </c>
      <c r="I52" s="394">
        <v>0.22209999999999999</v>
      </c>
      <c r="J52" s="394">
        <v>0.2082</v>
      </c>
      <c r="K52" s="394">
        <v>0.27360000000000001</v>
      </c>
      <c r="L52" s="394">
        <v>0.24629999999999999</v>
      </c>
      <c r="M52" s="394">
        <v>0.22259999999999999</v>
      </c>
      <c r="N52" s="394">
        <v>0.17269999999999999</v>
      </c>
      <c r="O52" s="394">
        <v>0.15709999999999999</v>
      </c>
      <c r="P52" s="394">
        <v>0.12620000000000001</v>
      </c>
      <c r="Q52" s="394">
        <v>0.16889999999999999</v>
      </c>
      <c r="R52" s="394">
        <v>0.21579999999999999</v>
      </c>
      <c r="S52" s="394">
        <v>0.35659999999999997</v>
      </c>
      <c r="T52" s="394">
        <v>0.14799999999999999</v>
      </c>
      <c r="U52" s="394">
        <v>0.21490000000000001</v>
      </c>
      <c r="V52" s="394">
        <v>0.14330000000000001</v>
      </c>
      <c r="W52" s="394">
        <v>0.14580000000000001</v>
      </c>
      <c r="X52" s="394">
        <v>0.2195</v>
      </c>
      <c r="Y52" s="394">
        <v>0.1447</v>
      </c>
      <c r="Z52" s="394">
        <v>0.13150000000000001</v>
      </c>
      <c r="AA52" s="394">
        <v>0.1479</v>
      </c>
      <c r="AB52" s="394">
        <v>0.1439</v>
      </c>
      <c r="AC52" s="394">
        <v>0.15920000000000001</v>
      </c>
      <c r="AD52" s="394">
        <v>0.1933</v>
      </c>
      <c r="AE52" s="394">
        <v>0.1862</v>
      </c>
      <c r="AF52" s="394">
        <v>0.18509999999999999</v>
      </c>
    </row>
    <row r="53" spans="1:32" ht="12" customHeight="1">
      <c r="A53" s="396"/>
      <c r="B53" s="394"/>
      <c r="C53" s="394"/>
      <c r="D53" s="394"/>
      <c r="E53" s="394"/>
      <c r="F53" s="394"/>
      <c r="G53" s="394"/>
      <c r="H53" s="394"/>
      <c r="I53" s="394"/>
      <c r="J53" s="394"/>
      <c r="K53" s="394"/>
      <c r="L53" s="394"/>
      <c r="M53" s="394"/>
      <c r="N53" s="394"/>
      <c r="O53" s="394"/>
      <c r="P53" s="394"/>
      <c r="Q53" s="394"/>
      <c r="R53" s="394"/>
      <c r="S53" s="394"/>
      <c r="T53" s="394"/>
      <c r="U53" s="394"/>
      <c r="V53" s="394"/>
      <c r="W53" s="394"/>
      <c r="X53" s="394"/>
      <c r="Y53" s="394"/>
      <c r="Z53" s="394"/>
      <c r="AA53" s="394"/>
      <c r="AB53" s="394"/>
      <c r="AC53" s="394"/>
      <c r="AD53" s="394"/>
      <c r="AE53" s="394"/>
      <c r="AF53" s="394"/>
    </row>
    <row r="54" spans="1:32" ht="17.25" customHeight="1">
      <c r="A54" s="398" t="s">
        <v>645</v>
      </c>
      <c r="B54" s="395"/>
      <c r="C54" s="395"/>
      <c r="D54" s="395"/>
      <c r="E54" s="395"/>
      <c r="F54" s="395"/>
      <c r="G54" s="395"/>
      <c r="H54" s="395"/>
      <c r="I54" s="395"/>
      <c r="J54" s="395"/>
      <c r="K54" s="395"/>
      <c r="L54" s="395"/>
      <c r="M54" s="395"/>
      <c r="N54" s="395"/>
      <c r="O54" s="395"/>
      <c r="P54" s="395"/>
      <c r="Q54" s="395"/>
      <c r="R54" s="395"/>
      <c r="S54" s="395"/>
      <c r="T54" s="395"/>
      <c r="U54" s="395"/>
      <c r="V54" s="395"/>
      <c r="W54" s="395"/>
      <c r="X54" s="395"/>
      <c r="Y54" s="395"/>
      <c r="Z54" s="395"/>
      <c r="AA54" s="395"/>
      <c r="AB54" s="395"/>
      <c r="AC54" s="395"/>
      <c r="AD54" s="395"/>
      <c r="AE54" s="395"/>
      <c r="AF54" s="395"/>
    </row>
    <row r="55" spans="1:32" ht="18" customHeight="1">
      <c r="A55" s="396" t="s">
        <v>646</v>
      </c>
      <c r="B55" s="394">
        <v>0.76970000000000005</v>
      </c>
      <c r="C55" s="394">
        <v>0.8014</v>
      </c>
      <c r="D55" s="394">
        <v>0.84530000000000005</v>
      </c>
      <c r="E55" s="394">
        <v>0.83879999999999999</v>
      </c>
      <c r="F55" s="394">
        <v>0.79630000000000001</v>
      </c>
      <c r="G55" s="394">
        <v>0.84260000000000002</v>
      </c>
      <c r="H55" s="394">
        <v>0.92630000000000001</v>
      </c>
      <c r="I55" s="394">
        <v>0.91269999999999996</v>
      </c>
      <c r="J55" s="394">
        <v>0.91900000000000004</v>
      </c>
      <c r="K55" s="394">
        <v>0.88060000000000005</v>
      </c>
      <c r="L55" s="394">
        <v>0.96509999999999996</v>
      </c>
      <c r="M55" s="394">
        <v>0.95720000000000005</v>
      </c>
      <c r="N55" s="394">
        <v>0.92049999999999998</v>
      </c>
      <c r="O55" s="394">
        <v>0.83660000000000001</v>
      </c>
      <c r="P55" s="394">
        <v>0.87260000000000004</v>
      </c>
      <c r="Q55" s="394">
        <v>0.80059999999999998</v>
      </c>
      <c r="R55" s="394">
        <v>0.88370000000000004</v>
      </c>
      <c r="S55" s="394">
        <v>0.88280000000000003</v>
      </c>
      <c r="T55" s="394">
        <v>0.92949999999999999</v>
      </c>
      <c r="U55" s="394">
        <v>0.87390000000000001</v>
      </c>
      <c r="V55" s="394">
        <v>0.87560000000000004</v>
      </c>
      <c r="W55" s="394">
        <v>0.9355</v>
      </c>
      <c r="X55" s="394">
        <v>0.86399999999999999</v>
      </c>
      <c r="Y55" s="394">
        <v>0.93020000000000003</v>
      </c>
      <c r="Z55" s="394">
        <v>0.9254</v>
      </c>
      <c r="AA55" s="394">
        <v>0.94210000000000005</v>
      </c>
      <c r="AB55" s="394">
        <v>0.88109999999999999</v>
      </c>
      <c r="AC55" s="394">
        <v>0.87350000000000005</v>
      </c>
      <c r="AD55" s="394">
        <v>0.85719999999999996</v>
      </c>
      <c r="AE55" s="394">
        <v>0.93059999999999998</v>
      </c>
      <c r="AF55" s="394">
        <v>0.85360000000000003</v>
      </c>
    </row>
    <row r="56" spans="1:32" ht="18" customHeight="1">
      <c r="A56" s="396" t="s">
        <v>647</v>
      </c>
      <c r="B56" s="394">
        <v>0.83389999999999997</v>
      </c>
      <c r="C56" s="394">
        <v>0.95279999999999998</v>
      </c>
      <c r="D56" s="394">
        <v>0.94810000000000005</v>
      </c>
      <c r="E56" s="394">
        <v>0.94420000000000004</v>
      </c>
      <c r="F56" s="394">
        <v>0.9556</v>
      </c>
      <c r="G56" s="394">
        <v>0.94630000000000003</v>
      </c>
      <c r="H56" s="394">
        <v>0.9244</v>
      </c>
      <c r="I56" s="394">
        <v>0.94640000000000002</v>
      </c>
      <c r="J56" s="394">
        <v>0.94779999999999998</v>
      </c>
      <c r="K56" s="394">
        <v>0.92749999999999999</v>
      </c>
      <c r="L56" s="394">
        <v>0.94269999999999998</v>
      </c>
      <c r="M56" s="394">
        <v>0.93310000000000004</v>
      </c>
      <c r="N56" s="394">
        <v>0.96379999999999999</v>
      </c>
      <c r="O56" s="394">
        <v>0.9587</v>
      </c>
      <c r="P56" s="394">
        <v>0.95079999999999998</v>
      </c>
      <c r="Q56" s="394">
        <v>0.9425</v>
      </c>
      <c r="R56" s="394">
        <v>0.89200000000000002</v>
      </c>
      <c r="S56" s="394">
        <v>0.88619999999999999</v>
      </c>
      <c r="T56" s="394">
        <v>0.91010000000000002</v>
      </c>
      <c r="U56" s="394">
        <v>0.9516</v>
      </c>
      <c r="V56" s="394">
        <v>0.94889999999999997</v>
      </c>
      <c r="W56" s="394">
        <v>0.94030000000000002</v>
      </c>
      <c r="X56" s="394">
        <v>0.93310000000000004</v>
      </c>
      <c r="Y56" s="394">
        <v>0.94699999999999995</v>
      </c>
      <c r="Z56" s="394">
        <v>0.94769999999999999</v>
      </c>
      <c r="AA56" s="394">
        <v>0.95189999999999997</v>
      </c>
      <c r="AB56" s="394">
        <v>0.93989999999999996</v>
      </c>
      <c r="AC56" s="394">
        <v>0.94769999999999999</v>
      </c>
      <c r="AD56" s="394">
        <v>0.93710000000000004</v>
      </c>
      <c r="AE56" s="394">
        <v>0.9385</v>
      </c>
      <c r="AF56" s="394">
        <v>0.91949999999999998</v>
      </c>
    </row>
    <row r="57" spans="1:32" ht="18" customHeight="1">
      <c r="A57" s="396" t="s">
        <v>648</v>
      </c>
      <c r="B57" s="394">
        <v>3.7900000000000003E-2</v>
      </c>
      <c r="C57" s="394">
        <v>-6.7199999999999996E-2</v>
      </c>
      <c r="D57" s="394">
        <v>2.1899999999999999E-2</v>
      </c>
      <c r="E57" s="394">
        <v>-2.4199999999999999E-2</v>
      </c>
      <c r="F57" s="394">
        <v>7.0999999999999994E-2</v>
      </c>
      <c r="G57" s="394">
        <v>7.4499999999999997E-2</v>
      </c>
      <c r="H57" s="394">
        <v>0.184</v>
      </c>
      <c r="I57" s="394">
        <v>0.19650000000000001</v>
      </c>
      <c r="J57" s="394">
        <v>0.15679999999999999</v>
      </c>
      <c r="K57" s="394">
        <v>0.19070000000000001</v>
      </c>
      <c r="L57" s="394">
        <v>0.2732</v>
      </c>
      <c r="M57" s="394">
        <v>0.27739999999999998</v>
      </c>
      <c r="N57" s="394">
        <v>0.1235</v>
      </c>
      <c r="O57" s="394">
        <v>-9.9000000000000008E-3</v>
      </c>
      <c r="P57" s="394">
        <v>0.01</v>
      </c>
      <c r="Q57" s="394">
        <v>-4.5100000000000001E-2</v>
      </c>
      <c r="R57" s="394">
        <v>0.1447</v>
      </c>
      <c r="S57" s="394">
        <v>0.40460000000000002</v>
      </c>
      <c r="T57" s="394">
        <v>0.14860000000000001</v>
      </c>
      <c r="U57" s="394">
        <v>0.11260000000000001</v>
      </c>
      <c r="V57" s="394">
        <v>3.3700000000000001E-2</v>
      </c>
      <c r="W57" s="394">
        <v>0.111</v>
      </c>
      <c r="X57" s="394">
        <v>0.1396</v>
      </c>
      <c r="Y57" s="394">
        <v>0.1047</v>
      </c>
      <c r="Z57" s="394">
        <v>8.1299999999999997E-2</v>
      </c>
      <c r="AA57" s="394">
        <v>0.1041</v>
      </c>
      <c r="AB57" s="394">
        <v>4.2099999999999999E-2</v>
      </c>
      <c r="AC57" s="394">
        <v>6.93E-2</v>
      </c>
      <c r="AD57" s="394">
        <v>0.108</v>
      </c>
      <c r="AE57" s="394">
        <v>0.12720000000000001</v>
      </c>
      <c r="AF57" s="394">
        <v>6.7400000000000002E-2</v>
      </c>
    </row>
    <row r="58" spans="1:32" ht="21" customHeight="1" thickBot="1">
      <c r="A58" s="400" t="s">
        <v>649</v>
      </c>
      <c r="B58" s="1116">
        <v>1.9676</v>
      </c>
      <c r="C58" s="1116">
        <v>2.0196000000000001</v>
      </c>
      <c r="D58" s="1116">
        <v>1.2131000000000001</v>
      </c>
      <c r="E58" s="1116">
        <v>1.7990999999999999</v>
      </c>
      <c r="F58" s="1116">
        <v>0.91779999999999995</v>
      </c>
      <c r="G58" s="1116">
        <v>0.91849999999999998</v>
      </c>
      <c r="H58" s="1116">
        <v>0.47970000000000002</v>
      </c>
      <c r="I58" s="1116">
        <v>0.4501</v>
      </c>
      <c r="J58" s="1116">
        <v>0.50070000000000003</v>
      </c>
      <c r="K58" s="1116">
        <v>0.58930000000000005</v>
      </c>
      <c r="L58" s="1116">
        <v>0.1782</v>
      </c>
      <c r="M58" s="1116">
        <v>0.2172</v>
      </c>
      <c r="N58" s="1116">
        <v>0.53039999999999998</v>
      </c>
      <c r="O58" s="1116">
        <v>1.3776999999999999</v>
      </c>
      <c r="P58" s="1116">
        <v>1.3960999999999999</v>
      </c>
      <c r="Q58" s="1116">
        <v>1.8051999999999999</v>
      </c>
      <c r="R58" s="1116">
        <v>0.86439999999999995</v>
      </c>
      <c r="S58" s="1116">
        <v>0.40300000000000002</v>
      </c>
      <c r="T58" s="1116">
        <v>0.63619999999999999</v>
      </c>
      <c r="U58" s="1116">
        <v>0.72240000000000004</v>
      </c>
      <c r="V58" s="1116">
        <v>1.1585000000000001</v>
      </c>
      <c r="W58" s="1116">
        <v>0.6169</v>
      </c>
      <c r="X58" s="1116">
        <v>0.72560000000000002</v>
      </c>
      <c r="Y58" s="1116">
        <v>0.62960000000000005</v>
      </c>
      <c r="Z58" s="1116">
        <v>0.76959999999999995</v>
      </c>
      <c r="AA58" s="1116">
        <v>0.55879999999999996</v>
      </c>
      <c r="AB58" s="1116">
        <v>1.1830000000000001</v>
      </c>
      <c r="AC58" s="1116">
        <v>0.91639999999999999</v>
      </c>
      <c r="AD58" s="1116">
        <v>0.81889999999999996</v>
      </c>
      <c r="AE58" s="1116">
        <v>0.57679999999999998</v>
      </c>
      <c r="AF58" s="1116">
        <v>1.1128</v>
      </c>
    </row>
    <row r="59" spans="1:32" s="35" customFormat="1" ht="20.25" customHeight="1" thickTop="1">
      <c r="A59" s="401" t="s">
        <v>650</v>
      </c>
      <c r="B59" s="1117"/>
      <c r="C59" s="824"/>
      <c r="D59" s="824"/>
      <c r="E59" s="824"/>
      <c r="F59" s="824"/>
      <c r="G59" s="824"/>
      <c r="H59" s="824"/>
      <c r="I59" s="145"/>
      <c r="J59" s="145"/>
      <c r="K59" s="145"/>
      <c r="L59" s="145"/>
      <c r="M59" s="145"/>
      <c r="N59" s="145"/>
      <c r="O59" s="145"/>
      <c r="P59" s="145"/>
      <c r="Q59" s="145"/>
      <c r="R59" s="145"/>
      <c r="S59" s="145"/>
      <c r="T59" s="145"/>
      <c r="U59" s="145"/>
      <c r="V59" s="145"/>
      <c r="W59" s="145"/>
      <c r="X59" s="145"/>
      <c r="Y59" s="145"/>
      <c r="Z59" s="145"/>
      <c r="AA59" s="145"/>
      <c r="AB59" s="145"/>
      <c r="AC59" s="145"/>
      <c r="AD59" s="145"/>
      <c r="AE59" s="145"/>
      <c r="AF59" s="145"/>
    </row>
    <row r="60" spans="1:32" s="35" customFormat="1" ht="42" customHeight="1">
      <c r="A60" s="1153" t="s">
        <v>651</v>
      </c>
      <c r="B60" s="1153"/>
      <c r="C60" s="1153"/>
      <c r="D60" s="1153"/>
      <c r="E60" s="1153"/>
      <c r="F60" s="1153"/>
      <c r="G60" s="1153"/>
      <c r="H60" s="1153"/>
      <c r="I60" s="1153"/>
      <c r="J60" s="1153"/>
      <c r="K60" s="1153"/>
      <c r="L60" s="1153"/>
      <c r="M60" s="1153"/>
      <c r="N60" s="1153"/>
      <c r="O60" s="1153"/>
      <c r="P60" s="1153"/>
      <c r="Q60" s="1153"/>
      <c r="R60" s="1153"/>
      <c r="S60" s="1153"/>
      <c r="T60" s="1153"/>
      <c r="U60" s="1153"/>
      <c r="V60" s="1153"/>
      <c r="W60" s="1153"/>
      <c r="X60" s="1153"/>
      <c r="Y60" s="1153"/>
      <c r="Z60" s="1153"/>
      <c r="AA60" s="1153"/>
      <c r="AB60" s="1153"/>
      <c r="AC60" s="1153"/>
      <c r="AD60" s="1153"/>
      <c r="AE60" s="1153"/>
      <c r="AF60" s="1153"/>
    </row>
    <row r="61" spans="1:32" s="35" customFormat="1" ht="39" customHeight="1">
      <c r="A61" s="1153" t="s">
        <v>652</v>
      </c>
      <c r="B61" s="1153"/>
      <c r="C61" s="1153"/>
      <c r="D61" s="1153"/>
      <c r="E61" s="1153"/>
      <c r="F61" s="1153"/>
      <c r="G61" s="1153"/>
      <c r="H61" s="1153"/>
      <c r="I61" s="1153"/>
      <c r="J61" s="1153"/>
      <c r="K61" s="1153"/>
      <c r="L61" s="1153"/>
      <c r="M61" s="1153"/>
      <c r="N61" s="1153"/>
      <c r="O61" s="1153"/>
      <c r="P61" s="1153"/>
      <c r="Q61" s="1153"/>
      <c r="R61" s="1153"/>
      <c r="S61" s="1153"/>
      <c r="T61" s="1153"/>
      <c r="U61" s="1153"/>
      <c r="V61" s="1153"/>
      <c r="W61" s="1153"/>
      <c r="X61" s="1153"/>
      <c r="Y61" s="1153"/>
      <c r="Z61" s="1153"/>
      <c r="AA61" s="1153"/>
      <c r="AB61" s="1153"/>
      <c r="AC61" s="1153"/>
      <c r="AD61" s="1153"/>
      <c r="AE61" s="1153"/>
      <c r="AF61" s="1153"/>
    </row>
    <row r="62" spans="1:32">
      <c r="A62" s="35" t="s">
        <v>653</v>
      </c>
      <c r="B62" s="146"/>
      <c r="C62" s="147"/>
      <c r="D62" s="147"/>
      <c r="E62" s="147"/>
      <c r="F62" s="147"/>
      <c r="G62" s="147"/>
      <c r="H62" s="147"/>
    </row>
    <row r="63" spans="1:32">
      <c r="A63" s="35" t="s">
        <v>654</v>
      </c>
      <c r="B63" s="146"/>
      <c r="C63" s="147"/>
      <c r="D63" s="147"/>
      <c r="E63" s="147"/>
      <c r="F63" s="147"/>
      <c r="G63" s="147"/>
      <c r="H63" s="147"/>
    </row>
    <row r="64" spans="1:32" ht="15.75" thickBot="1">
      <c r="A64" s="35"/>
      <c r="B64" s="1118"/>
      <c r="C64" s="147"/>
      <c r="D64" s="147"/>
      <c r="E64" s="147"/>
      <c r="F64" s="147"/>
      <c r="G64" s="147"/>
      <c r="H64" s="147"/>
    </row>
    <row r="65" spans="1:32" ht="40.5" thickTop="1" thickBot="1">
      <c r="A65" s="704"/>
      <c r="B65" s="850" t="s">
        <v>52</v>
      </c>
      <c r="C65" s="850" t="s">
        <v>54</v>
      </c>
      <c r="D65" s="850" t="s">
        <v>56</v>
      </c>
      <c r="E65" s="850" t="s">
        <v>100</v>
      </c>
      <c r="F65" s="851" t="s">
        <v>58</v>
      </c>
      <c r="G65" s="851" t="s">
        <v>60</v>
      </c>
      <c r="H65" s="851" t="s">
        <v>94</v>
      </c>
      <c r="I65" s="850" t="s">
        <v>62</v>
      </c>
      <c r="J65" s="850" t="s">
        <v>64</v>
      </c>
      <c r="K65" s="850" t="s">
        <v>66</v>
      </c>
      <c r="L65" s="850" t="s">
        <v>68</v>
      </c>
      <c r="M65" s="851" t="s">
        <v>70</v>
      </c>
      <c r="N65" s="851" t="s">
        <v>82</v>
      </c>
      <c r="O65" s="851" t="s">
        <v>78</v>
      </c>
      <c r="P65" s="850" t="s">
        <v>96</v>
      </c>
      <c r="Q65" s="850" t="s">
        <v>80</v>
      </c>
      <c r="R65" s="850" t="s">
        <v>76</v>
      </c>
      <c r="S65" s="850" t="s">
        <v>72</v>
      </c>
      <c r="T65" s="851" t="s">
        <v>98</v>
      </c>
      <c r="U65" s="851" t="s">
        <v>74</v>
      </c>
      <c r="V65" s="851" t="s">
        <v>90</v>
      </c>
      <c r="W65" s="850" t="s">
        <v>92</v>
      </c>
      <c r="X65" s="850" t="s">
        <v>88</v>
      </c>
      <c r="Y65" s="850" t="s">
        <v>86</v>
      </c>
      <c r="Z65" s="850" t="s">
        <v>84</v>
      </c>
      <c r="AA65" s="851" t="s">
        <v>102</v>
      </c>
      <c r="AB65" s="851" t="s">
        <v>104</v>
      </c>
      <c r="AC65" s="851" t="s">
        <v>106</v>
      </c>
      <c r="AD65" s="851" t="s">
        <v>108</v>
      </c>
      <c r="AE65" s="851" t="s">
        <v>110</v>
      </c>
      <c r="AF65" s="851" t="s">
        <v>604</v>
      </c>
    </row>
    <row r="66" spans="1:32" ht="18" customHeight="1" thickTop="1" thickBot="1">
      <c r="A66" s="404" t="s">
        <v>655</v>
      </c>
      <c r="B66" s="405"/>
      <c r="C66" s="405"/>
      <c r="D66" s="405"/>
      <c r="E66" s="405"/>
      <c r="F66" s="852"/>
      <c r="G66" s="852"/>
      <c r="H66" s="852"/>
      <c r="I66" s="405"/>
      <c r="J66" s="405"/>
      <c r="K66" s="405"/>
      <c r="L66" s="405"/>
      <c r="M66" s="852"/>
      <c r="N66" s="852"/>
      <c r="O66" s="852"/>
      <c r="P66" s="405"/>
      <c r="Q66" s="405"/>
      <c r="R66" s="405"/>
      <c r="S66" s="405"/>
      <c r="T66" s="852"/>
      <c r="U66" s="852"/>
      <c r="V66" s="852"/>
      <c r="W66" s="405"/>
      <c r="X66" s="405"/>
      <c r="Y66" s="405"/>
      <c r="Z66" s="405"/>
      <c r="AA66" s="852"/>
      <c r="AB66" s="852"/>
      <c r="AC66" s="852"/>
      <c r="AD66" s="852"/>
      <c r="AE66" s="852"/>
      <c r="AF66" s="852"/>
    </row>
    <row r="67" spans="1:32" ht="18" customHeight="1" thickTop="1">
      <c r="A67" s="396" t="s">
        <v>656</v>
      </c>
      <c r="B67" s="394">
        <v>8.2100000000000006E-2</v>
      </c>
      <c r="C67" s="394">
        <v>8.2799999999999999E-2</v>
      </c>
      <c r="D67" s="394">
        <v>7.0099999999999996E-2</v>
      </c>
      <c r="E67" s="394">
        <v>8.2500000000000004E-2</v>
      </c>
      <c r="F67" s="394">
        <v>6.5799999999999997E-2</v>
      </c>
      <c r="G67" s="394">
        <v>4.9599999999999998E-2</v>
      </c>
      <c r="H67" s="394">
        <v>9.7299999999999998E-2</v>
      </c>
      <c r="I67" s="394">
        <v>8.3599999999999994E-2</v>
      </c>
      <c r="J67" s="394">
        <v>7.9299999999999995E-2</v>
      </c>
      <c r="K67" s="394">
        <v>7.5499999999999998E-2</v>
      </c>
      <c r="L67" s="394">
        <v>7.7100000000000002E-2</v>
      </c>
      <c r="M67" s="394">
        <v>8.9200000000000002E-2</v>
      </c>
      <c r="N67" s="394">
        <v>0.13930000000000001</v>
      </c>
      <c r="O67" s="394">
        <v>8.5699999999999998E-2</v>
      </c>
      <c r="P67" s="394">
        <v>7.0900000000000005E-2</v>
      </c>
      <c r="Q67" s="394">
        <v>7.9299999999999995E-2</v>
      </c>
      <c r="R67" s="394">
        <v>8.0500000000000002E-2</v>
      </c>
      <c r="S67" s="394">
        <v>0.14080000000000001</v>
      </c>
      <c r="T67" s="394">
        <v>8.7400000000000005E-2</v>
      </c>
      <c r="U67" s="394">
        <v>0.1106</v>
      </c>
      <c r="V67" s="394">
        <v>7.5999999999999998E-2</v>
      </c>
      <c r="W67" s="394">
        <v>9.0300000000000005E-2</v>
      </c>
      <c r="X67" s="394">
        <v>0.1041</v>
      </c>
      <c r="Y67" s="394">
        <v>8.6900000000000005E-2</v>
      </c>
      <c r="Z67" s="394">
        <v>8.3199999999999996E-2</v>
      </c>
      <c r="AA67" s="394">
        <v>7.51E-2</v>
      </c>
      <c r="AB67" s="394">
        <v>6.4299999999999996E-2</v>
      </c>
      <c r="AC67" s="394">
        <v>9.4E-2</v>
      </c>
      <c r="AD67" s="394">
        <v>0.40849999999999997</v>
      </c>
      <c r="AE67" s="394">
        <v>8.5699999999999998E-2</v>
      </c>
      <c r="AF67" s="394">
        <v>8.2600000000000007E-2</v>
      </c>
    </row>
    <row r="68" spans="1:32" ht="18" customHeight="1">
      <c r="A68" s="396" t="s">
        <v>657</v>
      </c>
      <c r="B68" s="394">
        <v>8.5800000000000001E-2</v>
      </c>
      <c r="C68" s="394">
        <v>8.7499999999999994E-2</v>
      </c>
      <c r="D68" s="394">
        <v>7.0400000000000004E-2</v>
      </c>
      <c r="E68" s="394">
        <v>8.8200000000000001E-2</v>
      </c>
      <c r="F68" s="394">
        <v>6.8400000000000002E-2</v>
      </c>
      <c r="G68" s="394">
        <v>5.3400000000000003E-2</v>
      </c>
      <c r="H68" s="394">
        <v>9.9599999999999994E-2</v>
      </c>
      <c r="I68" s="394">
        <v>8.6400000000000005E-2</v>
      </c>
      <c r="J68" s="394">
        <v>8.2500000000000004E-2</v>
      </c>
      <c r="K68" s="394">
        <v>7.6499999999999999E-2</v>
      </c>
      <c r="L68" s="394">
        <v>7.7600000000000002E-2</v>
      </c>
      <c r="M68" s="394">
        <v>8.9800000000000005E-2</v>
      </c>
      <c r="N68" s="394">
        <v>0.14249999999999999</v>
      </c>
      <c r="O68" s="394">
        <v>8.8400000000000006E-2</v>
      </c>
      <c r="P68" s="394">
        <v>7.0099999999999996E-2</v>
      </c>
      <c r="Q68" s="394">
        <v>8.0600000000000005E-2</v>
      </c>
      <c r="R68" s="394">
        <v>8.2600000000000007E-2</v>
      </c>
      <c r="S68" s="394">
        <v>0.14130000000000001</v>
      </c>
      <c r="T68" s="394">
        <v>8.7099999999999997E-2</v>
      </c>
      <c r="U68" s="394">
        <v>0.1124</v>
      </c>
      <c r="V68" s="394">
        <v>7.5800000000000006E-2</v>
      </c>
      <c r="W68" s="394">
        <v>9.1600000000000001E-2</v>
      </c>
      <c r="X68" s="394">
        <v>0.1036</v>
      </c>
      <c r="Y68" s="394">
        <v>8.7900000000000006E-2</v>
      </c>
      <c r="Z68" s="394">
        <v>8.5900000000000004E-2</v>
      </c>
      <c r="AA68" s="394">
        <v>7.6999999999999999E-2</v>
      </c>
      <c r="AB68" s="394">
        <v>6.4899999999999999E-2</v>
      </c>
      <c r="AC68" s="394">
        <v>9.7100000000000006E-2</v>
      </c>
      <c r="AD68" s="394">
        <v>0.41010000000000002</v>
      </c>
      <c r="AE68" s="394">
        <v>8.6199999999999999E-2</v>
      </c>
      <c r="AF68" s="394">
        <v>8.5000000000000006E-2</v>
      </c>
    </row>
    <row r="69" spans="1:32" ht="18" customHeight="1">
      <c r="A69" s="396" t="s">
        <v>658</v>
      </c>
      <c r="B69" s="394">
        <v>6.9099999999999995E-2</v>
      </c>
      <c r="C69" s="394">
        <v>7.6200000000000004E-2</v>
      </c>
      <c r="D69" s="394">
        <v>5.1200000000000002E-2</v>
      </c>
      <c r="E69" s="394">
        <v>7.6300000000000007E-2</v>
      </c>
      <c r="F69" s="394">
        <v>6.0600000000000001E-2</v>
      </c>
      <c r="G69" s="394">
        <v>4.1700000000000001E-2</v>
      </c>
      <c r="H69" s="394">
        <v>9.8199999999999996E-2</v>
      </c>
      <c r="I69" s="394">
        <v>7.3499999999999996E-2</v>
      </c>
      <c r="J69" s="394">
        <v>7.0699999999999999E-2</v>
      </c>
      <c r="K69" s="394">
        <v>7.0000000000000007E-2</v>
      </c>
      <c r="L69" s="394">
        <v>7.6300000000000007E-2</v>
      </c>
      <c r="M69" s="394">
        <v>9.01E-2</v>
      </c>
      <c r="N69" s="394">
        <v>0.1452</v>
      </c>
      <c r="O69" s="394">
        <v>5.9299999999999999E-2</v>
      </c>
      <c r="P69" s="394">
        <v>6.1600000000000002E-2</v>
      </c>
      <c r="Q69" s="394">
        <v>7.8E-2</v>
      </c>
      <c r="R69" s="394">
        <v>7.7799999999999994E-2</v>
      </c>
      <c r="S69" s="394">
        <v>0.14000000000000001</v>
      </c>
      <c r="T69" s="394">
        <v>8.4099999999999994E-2</v>
      </c>
      <c r="U69" s="394">
        <v>0.1057</v>
      </c>
      <c r="V69" s="394">
        <v>7.1099999999999997E-2</v>
      </c>
      <c r="W69" s="394">
        <v>8.8200000000000001E-2</v>
      </c>
      <c r="X69" s="394">
        <v>9.4799999999999995E-2</v>
      </c>
      <c r="Y69" s="394">
        <v>5.4600000000000003E-2</v>
      </c>
      <c r="Z69" s="394">
        <v>7.8600000000000003E-2</v>
      </c>
      <c r="AA69" s="394">
        <v>6.5100000000000005E-2</v>
      </c>
      <c r="AB69" s="394">
        <v>6.0699999999999997E-2</v>
      </c>
      <c r="AC69" s="394">
        <v>8.8800000000000004E-2</v>
      </c>
      <c r="AD69" s="394">
        <v>0.40889999999999999</v>
      </c>
      <c r="AE69" s="394">
        <v>8.4000000000000005E-2</v>
      </c>
      <c r="AF69" s="394">
        <v>7.3999999999999996E-2</v>
      </c>
    </row>
    <row r="70" spans="1:32" ht="18" customHeight="1">
      <c r="A70" s="396" t="s">
        <v>659</v>
      </c>
      <c r="B70" s="394">
        <v>6.6E-3</v>
      </c>
      <c r="C70" s="394">
        <v>3.5000000000000001E-3</v>
      </c>
      <c r="D70" s="394">
        <v>-1.9E-3</v>
      </c>
      <c r="E70" s="394">
        <v>5.9999999999999995E-4</v>
      </c>
      <c r="F70" s="394">
        <v>-1.3899999999999999E-2</v>
      </c>
      <c r="G70" s="394">
        <v>-1.2699999999999999E-2</v>
      </c>
      <c r="H70" s="394">
        <v>1.23E-2</v>
      </c>
      <c r="I70" s="394">
        <v>1.18E-2</v>
      </c>
      <c r="J70" s="394">
        <v>6.7000000000000002E-3</v>
      </c>
      <c r="K70" s="394">
        <v>1.3299999999999999E-2</v>
      </c>
      <c r="L70" s="394">
        <v>1.2800000000000001E-2</v>
      </c>
      <c r="M70" s="394">
        <v>1.61E-2</v>
      </c>
      <c r="N70" s="394">
        <v>8.9999999999999993E-3</v>
      </c>
      <c r="O70" s="394">
        <v>-3.2000000000000002E-3</v>
      </c>
      <c r="P70" s="394">
        <v>8.3999999999999995E-3</v>
      </c>
      <c r="Q70" s="394">
        <v>-9.4999999999999998E-3</v>
      </c>
      <c r="R70" s="394">
        <v>1.9199999999999998E-2</v>
      </c>
      <c r="S70" s="394">
        <v>5.91E-2</v>
      </c>
      <c r="T70" s="394">
        <v>1.1599999999999999E-2</v>
      </c>
      <c r="U70" s="394">
        <v>-6.3E-3</v>
      </c>
      <c r="V70" s="394">
        <v>2.3099999999999999E-2</v>
      </c>
      <c r="W70" s="394">
        <v>3.5400000000000001E-2</v>
      </c>
      <c r="X70" s="394">
        <v>1.6500000000000001E-2</v>
      </c>
      <c r="Y70" s="394">
        <v>-1.1900000000000001E-2</v>
      </c>
      <c r="Z70" s="394">
        <v>2.5000000000000001E-3</v>
      </c>
      <c r="AA70" s="394">
        <v>8.0000000000000002E-3</v>
      </c>
      <c r="AB70" s="394">
        <v>1.2800000000000001E-2</v>
      </c>
      <c r="AC70" s="394">
        <v>5.0000000000000001E-4</v>
      </c>
      <c r="AD70" s="394">
        <v>2.5000000000000001E-3</v>
      </c>
      <c r="AE70" s="394">
        <v>2.0799999999999999E-2</v>
      </c>
      <c r="AF70" s="394">
        <v>7.7999999999999996E-3</v>
      </c>
    </row>
    <row r="71" spans="1:32" ht="18" customHeight="1">
      <c r="A71" s="396" t="s">
        <v>660</v>
      </c>
      <c r="B71" s="394">
        <v>6.6E-3</v>
      </c>
      <c r="C71" s="394">
        <v>3.5000000000000001E-3</v>
      </c>
      <c r="D71" s="394">
        <v>8.0000000000000004E-4</v>
      </c>
      <c r="E71" s="394">
        <v>5.9999999999999995E-4</v>
      </c>
      <c r="F71" s="394">
        <v>2.5000000000000001E-3</v>
      </c>
      <c r="G71" s="394">
        <v>-1.2999999999999999E-2</v>
      </c>
      <c r="H71" s="394">
        <v>1.0800000000000001E-2</v>
      </c>
      <c r="I71" s="394">
        <v>1.1900000000000001E-2</v>
      </c>
      <c r="J71" s="394">
        <v>7.4999999999999997E-3</v>
      </c>
      <c r="K71" s="394">
        <v>1.34E-2</v>
      </c>
      <c r="L71" s="394">
        <v>1.47E-2</v>
      </c>
      <c r="M71" s="394">
        <v>1.5800000000000002E-2</v>
      </c>
      <c r="N71" s="394">
        <v>7.4000000000000003E-3</v>
      </c>
      <c r="O71" s="394">
        <v>-1.37E-2</v>
      </c>
      <c r="P71" s="394">
        <v>1E-4</v>
      </c>
      <c r="Q71" s="394">
        <v>-9.5999999999999992E-3</v>
      </c>
      <c r="R71" s="394">
        <v>1.9199999999999998E-2</v>
      </c>
      <c r="S71" s="394">
        <v>5.9299999999999999E-2</v>
      </c>
      <c r="T71" s="394">
        <v>1.6500000000000001E-2</v>
      </c>
      <c r="U71" s="394">
        <v>-6.8999999999999999E-3</v>
      </c>
      <c r="V71" s="394">
        <v>2.3099999999999999E-2</v>
      </c>
      <c r="W71" s="394">
        <v>3.5299999999999998E-2</v>
      </c>
      <c r="X71" s="394">
        <v>1.7100000000000001E-2</v>
      </c>
      <c r="Y71" s="394">
        <v>-1.5699999999999999E-2</v>
      </c>
      <c r="Z71" s="394">
        <v>2.2000000000000001E-3</v>
      </c>
      <c r="AA71" s="394">
        <v>8.8999999999999999E-3</v>
      </c>
      <c r="AB71" s="394">
        <v>1.2699999999999999E-2</v>
      </c>
      <c r="AC71" s="394">
        <v>5.0000000000000001E-4</v>
      </c>
      <c r="AD71" s="394">
        <v>6.9999999999999999E-4</v>
      </c>
      <c r="AE71" s="394">
        <v>2.0799999999999999E-2</v>
      </c>
      <c r="AF71" s="394">
        <v>7.7999999999999996E-3</v>
      </c>
    </row>
    <row r="72" spans="1:32" ht="18" customHeight="1">
      <c r="A72" s="396" t="s">
        <v>661</v>
      </c>
      <c r="B72" s="394">
        <v>3.8E-3</v>
      </c>
      <c r="C72" s="394">
        <v>3.5000000000000001E-3</v>
      </c>
      <c r="D72" s="394">
        <v>8.0000000000000004E-4</v>
      </c>
      <c r="E72" s="394">
        <v>5.9999999999999995E-4</v>
      </c>
      <c r="F72" s="394">
        <v>2.5000000000000001E-3</v>
      </c>
      <c r="G72" s="394">
        <v>-1.2999999999999999E-2</v>
      </c>
      <c r="H72" s="394">
        <v>1.0800000000000001E-2</v>
      </c>
      <c r="I72" s="394">
        <v>1.1900000000000001E-2</v>
      </c>
      <c r="J72" s="394">
        <v>7.4999999999999997E-3</v>
      </c>
      <c r="K72" s="394">
        <v>1.34E-2</v>
      </c>
      <c r="L72" s="394">
        <v>1.47E-2</v>
      </c>
      <c r="M72" s="394">
        <v>1.5800000000000002E-2</v>
      </c>
      <c r="N72" s="394">
        <v>7.4000000000000003E-3</v>
      </c>
      <c r="O72" s="394">
        <v>-1.37E-2</v>
      </c>
      <c r="P72" s="394">
        <v>1E-4</v>
      </c>
      <c r="Q72" s="394">
        <v>-9.5999999999999992E-3</v>
      </c>
      <c r="R72" s="394">
        <v>1.52E-2</v>
      </c>
      <c r="S72" s="394">
        <v>5.9299999999999999E-2</v>
      </c>
      <c r="T72" s="394">
        <v>1.6500000000000001E-2</v>
      </c>
      <c r="U72" s="394">
        <v>-6.8999999999999999E-3</v>
      </c>
      <c r="V72" s="394">
        <v>1.89E-2</v>
      </c>
      <c r="W72" s="394">
        <v>3.5299999999999998E-2</v>
      </c>
      <c r="X72" s="394">
        <v>1.7100000000000001E-2</v>
      </c>
      <c r="Y72" s="394">
        <v>-1.5699999999999999E-2</v>
      </c>
      <c r="Z72" s="394">
        <v>2.2000000000000001E-3</v>
      </c>
      <c r="AA72" s="394">
        <v>8.8999999999999999E-3</v>
      </c>
      <c r="AB72" s="394">
        <v>1.2699999999999999E-2</v>
      </c>
      <c r="AC72" s="394">
        <v>5.0000000000000001E-4</v>
      </c>
      <c r="AD72" s="394">
        <v>6.9999999999999999E-4</v>
      </c>
      <c r="AE72" s="394">
        <v>2.0799999999999999E-2</v>
      </c>
      <c r="AF72" s="394">
        <v>7.0000000000000001E-3</v>
      </c>
    </row>
    <row r="73" spans="1:32" ht="18" customHeight="1" thickBot="1">
      <c r="A73" s="396" t="s">
        <v>662</v>
      </c>
      <c r="B73" s="394">
        <v>3.6200000000000003E-2</v>
      </c>
      <c r="C73" s="394">
        <v>3.56E-2</v>
      </c>
      <c r="D73" s="394">
        <v>6.1999999999999998E-3</v>
      </c>
      <c r="E73" s="394">
        <v>6.4000000000000003E-3</v>
      </c>
      <c r="F73" s="394">
        <v>1.0999999999999999E-2</v>
      </c>
      <c r="G73" s="394">
        <v>-7.4099999999999999E-2</v>
      </c>
      <c r="H73" s="394">
        <v>6.9800000000000001E-2</v>
      </c>
      <c r="I73" s="394">
        <v>6.1899999999999997E-2</v>
      </c>
      <c r="J73" s="394">
        <v>4.6699999999999998E-2</v>
      </c>
      <c r="K73" s="394">
        <v>6.59E-2</v>
      </c>
      <c r="L73" s="394">
        <v>7.4800000000000005E-2</v>
      </c>
      <c r="M73" s="394">
        <v>8.09E-2</v>
      </c>
      <c r="N73" s="394">
        <v>4.9599999999999998E-2</v>
      </c>
      <c r="O73" s="394">
        <v>-0.1145</v>
      </c>
      <c r="P73" s="394">
        <v>1.4E-3</v>
      </c>
      <c r="Q73" s="394">
        <v>-8.4400000000000003E-2</v>
      </c>
      <c r="R73" s="394">
        <v>0.1135</v>
      </c>
      <c r="S73" s="394">
        <v>0.20910000000000001</v>
      </c>
      <c r="T73" s="394">
        <v>0.152</v>
      </c>
      <c r="U73" s="394">
        <v>-3.85E-2</v>
      </c>
      <c r="V73" s="394">
        <v>0.17649999999999999</v>
      </c>
      <c r="W73" s="394">
        <v>0.35189999999999999</v>
      </c>
      <c r="X73" s="394">
        <v>9.2499999999999999E-2</v>
      </c>
      <c r="Y73" s="394">
        <v>-0.1371</v>
      </c>
      <c r="Z73" s="394">
        <v>2.2100000000000002E-2</v>
      </c>
      <c r="AA73" s="394">
        <v>8.6599999999999996E-2</v>
      </c>
      <c r="AB73" s="394">
        <v>0.1239</v>
      </c>
      <c r="AC73" s="394">
        <v>3.5000000000000001E-3</v>
      </c>
      <c r="AD73" s="394">
        <v>4.1999999999999997E-3</v>
      </c>
      <c r="AE73" s="394">
        <v>0.1757</v>
      </c>
      <c r="AF73" s="394">
        <v>5.4199999999999998E-2</v>
      </c>
    </row>
    <row r="74" spans="1:32" ht="18" customHeight="1" thickTop="1" thickBot="1">
      <c r="A74" s="404" t="s">
        <v>663</v>
      </c>
      <c r="B74" s="405"/>
      <c r="C74" s="405"/>
      <c r="D74" s="405"/>
      <c r="E74" s="405"/>
      <c r="F74" s="852"/>
      <c r="G74" s="852"/>
      <c r="H74" s="852"/>
      <c r="I74" s="405"/>
      <c r="J74" s="405"/>
      <c r="K74" s="405"/>
      <c r="L74" s="405"/>
      <c r="M74" s="852"/>
      <c r="N74" s="852"/>
      <c r="O74" s="852"/>
      <c r="P74" s="405"/>
      <c r="Q74" s="405"/>
      <c r="R74" s="405"/>
      <c r="S74" s="405"/>
      <c r="T74" s="852"/>
      <c r="U74" s="852"/>
      <c r="V74" s="852"/>
      <c r="W74" s="405"/>
      <c r="X74" s="405"/>
      <c r="Y74" s="405"/>
      <c r="Z74" s="405"/>
      <c r="AA74" s="852"/>
      <c r="AB74" s="852"/>
      <c r="AC74" s="852"/>
      <c r="AD74" s="852"/>
      <c r="AE74" s="852"/>
      <c r="AF74" s="852"/>
    </row>
    <row r="75" spans="1:32" ht="18" customHeight="1" thickTop="1">
      <c r="A75" s="396" t="s">
        <v>664</v>
      </c>
      <c r="B75" s="394">
        <v>0.10539999999999999</v>
      </c>
      <c r="C75" s="394">
        <v>0.1168</v>
      </c>
      <c r="D75" s="394">
        <v>9.5600000000000004E-2</v>
      </c>
      <c r="E75" s="394">
        <v>0.122</v>
      </c>
      <c r="F75" s="394">
        <v>8.0199999999999994E-2</v>
      </c>
      <c r="G75" s="394">
        <v>8.3000000000000004E-2</v>
      </c>
      <c r="H75" s="394">
        <v>0.12709999999999999</v>
      </c>
      <c r="I75" s="394">
        <v>0.112</v>
      </c>
      <c r="J75" s="394">
        <v>0.1181</v>
      </c>
      <c r="K75" s="394">
        <v>0.1043</v>
      </c>
      <c r="L75" s="394">
        <v>0.1084</v>
      </c>
      <c r="M75" s="394">
        <v>0.1099</v>
      </c>
      <c r="N75" s="394">
        <v>0.18110000000000001</v>
      </c>
      <c r="O75" s="394">
        <v>0.1207</v>
      </c>
      <c r="P75" s="394">
        <v>0.11559999999999999</v>
      </c>
      <c r="Q75" s="394">
        <v>0.11260000000000001</v>
      </c>
      <c r="R75" s="394">
        <v>0.11700000000000001</v>
      </c>
      <c r="S75" s="394">
        <v>0.1653</v>
      </c>
      <c r="T75" s="394">
        <v>0.12189999999999999</v>
      </c>
      <c r="U75" s="394">
        <v>0.1467</v>
      </c>
      <c r="V75" s="394">
        <v>0.10630000000000001</v>
      </c>
      <c r="W75" s="394">
        <v>0.1128</v>
      </c>
      <c r="X75" s="394">
        <v>0.1275</v>
      </c>
      <c r="Y75" s="394">
        <v>0.12939999999999999</v>
      </c>
      <c r="Z75" s="394">
        <v>0.11559999999999999</v>
      </c>
      <c r="AA75" s="394">
        <v>0.1191</v>
      </c>
      <c r="AB75" s="394">
        <v>0.1033</v>
      </c>
      <c r="AC75" s="394">
        <v>0.1265</v>
      </c>
      <c r="AD75" s="394">
        <v>0.48060000000000003</v>
      </c>
      <c r="AE75" s="394">
        <v>0.1147</v>
      </c>
      <c r="AF75" s="394">
        <v>0.113</v>
      </c>
    </row>
    <row r="76" spans="1:32" ht="18" customHeight="1">
      <c r="A76" s="396" t="s">
        <v>665</v>
      </c>
      <c r="B76" s="394">
        <v>-2.3300000000000001E-2</v>
      </c>
      <c r="C76" s="394">
        <v>-3.4000000000000002E-2</v>
      </c>
      <c r="D76" s="394">
        <v>-2.5399999999999999E-2</v>
      </c>
      <c r="E76" s="394">
        <v>-3.95E-2</v>
      </c>
      <c r="F76" s="394">
        <v>-1.44E-2</v>
      </c>
      <c r="G76" s="394">
        <v>-3.3399999999999999E-2</v>
      </c>
      <c r="H76" s="394">
        <v>-2.98E-2</v>
      </c>
      <c r="I76" s="394">
        <v>-2.8400000000000002E-2</v>
      </c>
      <c r="J76" s="394">
        <v>-3.8800000000000001E-2</v>
      </c>
      <c r="K76" s="394">
        <v>-2.8799999999999999E-2</v>
      </c>
      <c r="L76" s="394">
        <v>-3.1300000000000001E-2</v>
      </c>
      <c r="M76" s="394">
        <v>-2.07E-2</v>
      </c>
      <c r="N76" s="394">
        <v>-4.1799999999999997E-2</v>
      </c>
      <c r="O76" s="394">
        <v>-3.5000000000000003E-2</v>
      </c>
      <c r="P76" s="394">
        <v>-4.4699999999999997E-2</v>
      </c>
      <c r="Q76" s="394">
        <v>-3.3300000000000003E-2</v>
      </c>
      <c r="R76" s="394">
        <v>-3.6499999999999998E-2</v>
      </c>
      <c r="S76" s="394">
        <v>-2.4500000000000001E-2</v>
      </c>
      <c r="T76" s="394">
        <v>-3.4599999999999999E-2</v>
      </c>
      <c r="U76" s="394">
        <v>-3.61E-2</v>
      </c>
      <c r="V76" s="394">
        <v>-3.0300000000000001E-2</v>
      </c>
      <c r="W76" s="394">
        <v>-2.2499999999999999E-2</v>
      </c>
      <c r="X76" s="394">
        <v>-2.35E-2</v>
      </c>
      <c r="Y76" s="394">
        <v>-4.2500000000000003E-2</v>
      </c>
      <c r="Z76" s="394">
        <v>-3.2399999999999998E-2</v>
      </c>
      <c r="AA76" s="394">
        <v>-4.3900000000000002E-2</v>
      </c>
      <c r="AB76" s="394">
        <v>-3.9E-2</v>
      </c>
      <c r="AC76" s="394">
        <v>-3.2500000000000001E-2</v>
      </c>
      <c r="AD76" s="394">
        <v>-7.1999999999999995E-2</v>
      </c>
      <c r="AE76" s="394">
        <v>-2.9000000000000001E-2</v>
      </c>
      <c r="AF76" s="394">
        <v>-3.04E-2</v>
      </c>
    </row>
    <row r="77" spans="1:32" ht="18" customHeight="1">
      <c r="A77" s="396" t="s">
        <v>666</v>
      </c>
      <c r="B77" s="394">
        <v>3.09E-2</v>
      </c>
      <c r="C77" s="394">
        <v>3.9600000000000003E-2</v>
      </c>
      <c r="D77" s="394">
        <v>3.0800000000000001E-2</v>
      </c>
      <c r="E77" s="394">
        <v>4.5900000000000003E-2</v>
      </c>
      <c r="F77" s="394">
        <v>1.9400000000000001E-2</v>
      </c>
      <c r="G77" s="394">
        <v>4.2799999999999998E-2</v>
      </c>
      <c r="H77" s="394">
        <v>3.8100000000000002E-2</v>
      </c>
      <c r="I77" s="394">
        <v>3.7199999999999997E-2</v>
      </c>
      <c r="J77" s="394">
        <v>4.9000000000000002E-2</v>
      </c>
      <c r="K77" s="394">
        <v>3.9E-2</v>
      </c>
      <c r="L77" s="394">
        <v>4.1500000000000002E-2</v>
      </c>
      <c r="M77" s="394">
        <v>2.7699999999999999E-2</v>
      </c>
      <c r="N77" s="394">
        <v>5.0900000000000001E-2</v>
      </c>
      <c r="O77" s="394">
        <v>4.1500000000000002E-2</v>
      </c>
      <c r="P77" s="394">
        <v>5.1799999999999999E-2</v>
      </c>
      <c r="Q77" s="394">
        <v>3.9800000000000002E-2</v>
      </c>
      <c r="R77" s="394">
        <v>4.7399999999999998E-2</v>
      </c>
      <c r="S77" s="394">
        <v>3.9E-2</v>
      </c>
      <c r="T77" s="394">
        <v>4.2700000000000002E-2</v>
      </c>
      <c r="U77" s="394">
        <v>4.6199999999999998E-2</v>
      </c>
      <c r="V77" s="394">
        <v>3.5700000000000003E-2</v>
      </c>
      <c r="W77" s="394">
        <v>2.6700000000000002E-2</v>
      </c>
      <c r="X77" s="394">
        <v>3.09E-2</v>
      </c>
      <c r="Y77" s="394">
        <v>5.0799999999999998E-2</v>
      </c>
      <c r="Z77" s="394">
        <v>3.7999999999999999E-2</v>
      </c>
      <c r="AA77" s="394">
        <v>5.1499999999999997E-2</v>
      </c>
      <c r="AB77" s="394">
        <v>4.6399999999999997E-2</v>
      </c>
      <c r="AC77" s="394">
        <v>3.9699999999999999E-2</v>
      </c>
      <c r="AD77" s="394">
        <v>9.3100000000000002E-2</v>
      </c>
      <c r="AE77" s="394">
        <v>3.5099999999999999E-2</v>
      </c>
      <c r="AF77" s="394">
        <v>3.7999999999999999E-2</v>
      </c>
    </row>
    <row r="78" spans="1:32" ht="18" customHeight="1">
      <c r="A78" s="396" t="s">
        <v>667</v>
      </c>
      <c r="B78" s="394">
        <v>0</v>
      </c>
      <c r="C78" s="394">
        <v>0</v>
      </c>
      <c r="D78" s="394">
        <v>0</v>
      </c>
      <c r="E78" s="394">
        <v>0</v>
      </c>
      <c r="F78" s="394">
        <v>0</v>
      </c>
      <c r="G78" s="394">
        <v>0</v>
      </c>
      <c r="H78" s="394">
        <v>0</v>
      </c>
      <c r="I78" s="394">
        <v>0</v>
      </c>
      <c r="J78" s="394">
        <v>0</v>
      </c>
      <c r="K78" s="394">
        <v>0</v>
      </c>
      <c r="L78" s="394">
        <v>0</v>
      </c>
      <c r="M78" s="394">
        <v>0</v>
      </c>
      <c r="N78" s="394">
        <v>0</v>
      </c>
      <c r="O78" s="394">
        <v>0</v>
      </c>
      <c r="P78" s="394">
        <v>4.0000000000000002E-4</v>
      </c>
      <c r="Q78" s="394">
        <v>4.0000000000000002E-4</v>
      </c>
      <c r="R78" s="394">
        <v>0</v>
      </c>
      <c r="S78" s="394">
        <v>0</v>
      </c>
      <c r="T78" s="394">
        <v>0</v>
      </c>
      <c r="U78" s="394">
        <v>0</v>
      </c>
      <c r="V78" s="394">
        <v>0</v>
      </c>
      <c r="W78" s="394">
        <v>0</v>
      </c>
      <c r="X78" s="394">
        <v>0</v>
      </c>
      <c r="Y78" s="394">
        <v>-2.0000000000000001E-4</v>
      </c>
      <c r="Z78" s="394">
        <v>0</v>
      </c>
      <c r="AA78" s="394">
        <v>0</v>
      </c>
      <c r="AB78" s="394">
        <v>0</v>
      </c>
      <c r="AC78" s="394">
        <v>0</v>
      </c>
      <c r="AD78" s="394">
        <v>0</v>
      </c>
      <c r="AE78" s="394">
        <v>0</v>
      </c>
      <c r="AF78" s="394">
        <v>0</v>
      </c>
    </row>
    <row r="79" spans="1:32" ht="18" customHeight="1">
      <c r="A79" s="396" t="s">
        <v>668</v>
      </c>
      <c r="B79" s="394">
        <v>-1.67E-2</v>
      </c>
      <c r="C79" s="394">
        <v>-1.1299999999999999E-2</v>
      </c>
      <c r="D79" s="394">
        <v>-1.9300000000000001E-2</v>
      </c>
      <c r="E79" s="394">
        <v>-1.2E-2</v>
      </c>
      <c r="F79" s="394">
        <v>-7.7999999999999996E-3</v>
      </c>
      <c r="G79" s="394">
        <v>-1.17E-2</v>
      </c>
      <c r="H79" s="394">
        <v>-1.4E-3</v>
      </c>
      <c r="I79" s="394">
        <v>-1.29E-2</v>
      </c>
      <c r="J79" s="394">
        <v>-1.18E-2</v>
      </c>
      <c r="K79" s="394">
        <v>-6.4999999999999997E-3</v>
      </c>
      <c r="L79" s="394">
        <v>-1.2999999999999999E-3</v>
      </c>
      <c r="M79" s="394">
        <v>2.9999999999999997E-4</v>
      </c>
      <c r="N79" s="394">
        <v>2.7000000000000001E-3</v>
      </c>
      <c r="O79" s="394">
        <v>-2.9100000000000001E-2</v>
      </c>
      <c r="P79" s="394">
        <v>-8.3999999999999995E-3</v>
      </c>
      <c r="Q79" s="394">
        <v>-2.5999999999999999E-3</v>
      </c>
      <c r="R79" s="394">
        <v>-4.7999999999999996E-3</v>
      </c>
      <c r="S79" s="394">
        <v>-1.1999999999999999E-3</v>
      </c>
      <c r="T79" s="394">
        <v>-3.0000000000000001E-3</v>
      </c>
      <c r="U79" s="394">
        <v>-6.7000000000000002E-3</v>
      </c>
      <c r="V79" s="394">
        <v>-4.7999999999999996E-3</v>
      </c>
      <c r="W79" s="394">
        <v>-3.3999999999999998E-3</v>
      </c>
      <c r="X79" s="394">
        <v>-8.8999999999999999E-3</v>
      </c>
      <c r="Y79" s="394">
        <v>-3.3399999999999999E-2</v>
      </c>
      <c r="Z79" s="394">
        <v>-7.3000000000000001E-3</v>
      </c>
      <c r="AA79" s="394">
        <v>-1.1900000000000001E-2</v>
      </c>
      <c r="AB79" s="394">
        <v>-4.1999999999999997E-3</v>
      </c>
      <c r="AC79" s="394">
        <v>-8.3000000000000001E-3</v>
      </c>
      <c r="AD79" s="394">
        <v>-1.1999999999999999E-3</v>
      </c>
      <c r="AE79" s="394">
        <v>-2.2000000000000001E-3</v>
      </c>
      <c r="AF79" s="394">
        <v>-1.0999999999999999E-2</v>
      </c>
    </row>
    <row r="80" spans="1:32" ht="18" customHeight="1">
      <c r="A80" s="396" t="s">
        <v>669</v>
      </c>
      <c r="B80" s="394">
        <v>3.7000000000000002E-3</v>
      </c>
      <c r="C80" s="394">
        <v>4.7000000000000002E-3</v>
      </c>
      <c r="D80" s="394">
        <v>2.9999999999999997E-4</v>
      </c>
      <c r="E80" s="394">
        <v>5.7000000000000002E-3</v>
      </c>
      <c r="F80" s="394">
        <v>2.5000000000000001E-3</v>
      </c>
      <c r="G80" s="394">
        <v>3.8E-3</v>
      </c>
      <c r="H80" s="394">
        <v>2.3E-3</v>
      </c>
      <c r="I80" s="394">
        <v>2.8999999999999998E-3</v>
      </c>
      <c r="J80" s="394">
        <v>3.2000000000000002E-3</v>
      </c>
      <c r="K80" s="394">
        <v>1.1000000000000001E-3</v>
      </c>
      <c r="L80" s="394">
        <v>5.9999999999999995E-4</v>
      </c>
      <c r="M80" s="394">
        <v>5.9999999999999995E-4</v>
      </c>
      <c r="N80" s="394">
        <v>3.3E-3</v>
      </c>
      <c r="O80" s="394">
        <v>2.7000000000000001E-3</v>
      </c>
      <c r="P80" s="394">
        <v>-8.0000000000000004E-4</v>
      </c>
      <c r="Q80" s="394">
        <v>1.2999999999999999E-3</v>
      </c>
      <c r="R80" s="394">
        <v>2.0999999999999999E-3</v>
      </c>
      <c r="S80" s="394">
        <v>4.0000000000000002E-4</v>
      </c>
      <c r="T80" s="394">
        <v>-2.9999999999999997E-4</v>
      </c>
      <c r="U80" s="394">
        <v>1.8E-3</v>
      </c>
      <c r="V80" s="394">
        <v>-2.0000000000000001E-4</v>
      </c>
      <c r="W80" s="394">
        <v>1.2999999999999999E-3</v>
      </c>
      <c r="X80" s="394">
        <v>-4.0000000000000002E-4</v>
      </c>
      <c r="Y80" s="394">
        <v>1.1000000000000001E-3</v>
      </c>
      <c r="Z80" s="394">
        <v>2.8E-3</v>
      </c>
      <c r="AA80" s="394">
        <v>1.8E-3</v>
      </c>
      <c r="AB80" s="394">
        <v>5.0000000000000001E-4</v>
      </c>
      <c r="AC80" s="394">
        <v>3.0999999999999999E-3</v>
      </c>
      <c r="AD80" s="394">
        <v>1.6000000000000001E-3</v>
      </c>
      <c r="AE80" s="394">
        <v>4.0000000000000002E-4</v>
      </c>
      <c r="AF80" s="394">
        <v>2.3999999999999998E-3</v>
      </c>
    </row>
    <row r="81" spans="1:32" ht="18" customHeight="1">
      <c r="A81" s="396" t="s">
        <v>670</v>
      </c>
      <c r="B81" s="394">
        <v>-6.25E-2</v>
      </c>
      <c r="C81" s="394">
        <v>-7.2700000000000001E-2</v>
      </c>
      <c r="D81" s="394">
        <v>-5.3100000000000001E-2</v>
      </c>
      <c r="E81" s="394">
        <v>-7.5700000000000003E-2</v>
      </c>
      <c r="F81" s="394">
        <v>-7.4499999999999997E-2</v>
      </c>
      <c r="G81" s="394">
        <v>-5.4300000000000001E-2</v>
      </c>
      <c r="H81" s="394">
        <v>-8.5900000000000004E-2</v>
      </c>
      <c r="I81" s="394">
        <v>-6.1699999999999998E-2</v>
      </c>
      <c r="J81" s="394">
        <v>-6.3899999999999998E-2</v>
      </c>
      <c r="K81" s="394">
        <v>-5.67E-2</v>
      </c>
      <c r="L81" s="394">
        <v>-6.3500000000000001E-2</v>
      </c>
      <c r="M81" s="394">
        <v>-7.3999999999999996E-2</v>
      </c>
      <c r="N81" s="394">
        <v>-0.13619999999999999</v>
      </c>
      <c r="O81" s="394">
        <v>-6.2399999999999997E-2</v>
      </c>
      <c r="P81" s="394">
        <v>-5.3199999999999997E-2</v>
      </c>
      <c r="Q81" s="394">
        <v>-8.7599999999999997E-2</v>
      </c>
      <c r="R81" s="394">
        <v>-5.8599999999999999E-2</v>
      </c>
      <c r="S81" s="394">
        <v>-8.1000000000000003E-2</v>
      </c>
      <c r="T81" s="394">
        <v>-7.2499999999999995E-2</v>
      </c>
      <c r="U81" s="394">
        <v>-0.112</v>
      </c>
      <c r="V81" s="394">
        <v>-4.8000000000000001E-2</v>
      </c>
      <c r="W81" s="394">
        <v>-5.28E-2</v>
      </c>
      <c r="X81" s="394">
        <v>-7.8299999999999995E-2</v>
      </c>
      <c r="Y81" s="394">
        <v>-6.6400000000000001E-2</v>
      </c>
      <c r="Z81" s="394">
        <v>-7.6200000000000004E-2</v>
      </c>
      <c r="AA81" s="394">
        <v>-5.7099999999999998E-2</v>
      </c>
      <c r="AB81" s="394">
        <v>-4.7899999999999998E-2</v>
      </c>
      <c r="AC81" s="394">
        <v>-8.8300000000000003E-2</v>
      </c>
      <c r="AD81" s="394">
        <v>-0.40649999999999997</v>
      </c>
      <c r="AE81" s="394">
        <v>-6.3200000000000006E-2</v>
      </c>
      <c r="AF81" s="394">
        <v>-6.6199999999999995E-2</v>
      </c>
    </row>
    <row r="82" spans="1:32" ht="18" customHeight="1">
      <c r="A82" s="396" t="s">
        <v>671</v>
      </c>
      <c r="B82" s="394">
        <v>0</v>
      </c>
      <c r="C82" s="394">
        <v>0</v>
      </c>
      <c r="D82" s="394">
        <v>2.7000000000000001E-3</v>
      </c>
      <c r="E82" s="394">
        <v>0</v>
      </c>
      <c r="F82" s="394">
        <v>1.6299999999999999E-2</v>
      </c>
      <c r="G82" s="394">
        <v>-2.9999999999999997E-4</v>
      </c>
      <c r="H82" s="394">
        <v>-1.5E-3</v>
      </c>
      <c r="I82" s="394">
        <v>1E-4</v>
      </c>
      <c r="J82" s="394">
        <v>8.0000000000000004E-4</v>
      </c>
      <c r="K82" s="394">
        <v>1E-4</v>
      </c>
      <c r="L82" s="394">
        <v>1.9E-3</v>
      </c>
      <c r="M82" s="394">
        <v>-2.0000000000000001E-4</v>
      </c>
      <c r="N82" s="394">
        <v>-1.6999999999999999E-3</v>
      </c>
      <c r="O82" s="394">
        <v>-1.04E-2</v>
      </c>
      <c r="P82" s="394">
        <v>-8.6999999999999994E-3</v>
      </c>
      <c r="Q82" s="394">
        <v>-5.0000000000000001E-4</v>
      </c>
      <c r="R82" s="394">
        <v>-1E-4</v>
      </c>
      <c r="S82" s="394">
        <v>2.0000000000000001E-4</v>
      </c>
      <c r="T82" s="394">
        <v>4.8999999999999998E-3</v>
      </c>
      <c r="U82" s="394">
        <v>-6.9999999999999999E-4</v>
      </c>
      <c r="V82" s="394">
        <v>0</v>
      </c>
      <c r="W82" s="394">
        <v>-1E-4</v>
      </c>
      <c r="X82" s="394">
        <v>5.0000000000000001E-4</v>
      </c>
      <c r="Y82" s="394">
        <v>-3.5999999999999999E-3</v>
      </c>
      <c r="Z82" s="394">
        <v>-2.9999999999999997E-4</v>
      </c>
      <c r="AA82" s="394">
        <v>8.0000000000000004E-4</v>
      </c>
      <c r="AB82" s="394">
        <v>-1E-4</v>
      </c>
      <c r="AC82" s="394">
        <v>0</v>
      </c>
      <c r="AD82" s="394">
        <v>-1.6999999999999999E-3</v>
      </c>
      <c r="AE82" s="394">
        <v>-1E-4</v>
      </c>
      <c r="AF82" s="394">
        <v>0</v>
      </c>
    </row>
    <row r="83" spans="1:32" ht="18" customHeight="1" thickBot="1">
      <c r="A83" s="396" t="s">
        <v>672</v>
      </c>
      <c r="B83" s="394">
        <v>0.1026</v>
      </c>
      <c r="C83" s="394">
        <v>0.20050000000000001</v>
      </c>
      <c r="D83" s="394">
        <v>8.7099999999999997E-2</v>
      </c>
      <c r="E83" s="394">
        <v>7.6499999999999999E-2</v>
      </c>
      <c r="F83" s="394">
        <v>7.2099999999999997E-2</v>
      </c>
      <c r="G83" s="394">
        <v>0.1305</v>
      </c>
      <c r="H83" s="394">
        <v>0.23069999999999999</v>
      </c>
      <c r="I83" s="394">
        <v>0.22850000000000001</v>
      </c>
      <c r="J83" s="394">
        <v>0.14879999999999999</v>
      </c>
      <c r="K83" s="394">
        <v>0.1772</v>
      </c>
      <c r="L83" s="394">
        <v>0.1338</v>
      </c>
      <c r="M83" s="394">
        <v>0.1605</v>
      </c>
      <c r="N83" s="394">
        <v>0.1457</v>
      </c>
      <c r="O83" s="394">
        <v>0.1779</v>
      </c>
      <c r="P83" s="394">
        <v>9.6500000000000002E-2</v>
      </c>
      <c r="Q83" s="394">
        <v>0.20039999999999999</v>
      </c>
      <c r="R83" s="394">
        <v>0.17369999999999999</v>
      </c>
      <c r="S83" s="394">
        <v>0.19650000000000001</v>
      </c>
      <c r="T83" s="394">
        <v>0.27410000000000001</v>
      </c>
      <c r="U83" s="394">
        <v>0.1507</v>
      </c>
      <c r="V83" s="394">
        <v>0.17699999999999999</v>
      </c>
      <c r="W83" s="394">
        <v>0.17460000000000001</v>
      </c>
      <c r="X83" s="394">
        <v>5.8500000000000003E-2</v>
      </c>
      <c r="Y83" s="394">
        <v>0.15759999999999999</v>
      </c>
      <c r="Z83" s="394">
        <v>0.1118</v>
      </c>
      <c r="AA83" s="394">
        <v>0.18840000000000001</v>
      </c>
      <c r="AB83" s="394">
        <v>0.1132</v>
      </c>
      <c r="AC83" s="394">
        <v>0.1215</v>
      </c>
      <c r="AD83" s="394">
        <v>0.46800000000000003</v>
      </c>
      <c r="AE83" s="394">
        <v>0.216</v>
      </c>
      <c r="AF83" s="394">
        <v>0.13239999999999999</v>
      </c>
    </row>
    <row r="84" spans="1:32" ht="18" customHeight="1" thickTop="1" thickBot="1">
      <c r="A84" s="404" t="s">
        <v>673</v>
      </c>
      <c r="B84" s="405"/>
      <c r="C84" s="405"/>
      <c r="D84" s="405"/>
      <c r="E84" s="405"/>
      <c r="F84" s="852"/>
      <c r="G84" s="852"/>
      <c r="H84" s="852"/>
      <c r="I84" s="405"/>
      <c r="J84" s="405"/>
      <c r="K84" s="405"/>
      <c r="L84" s="405"/>
      <c r="M84" s="852"/>
      <c r="N84" s="852"/>
      <c r="O84" s="852"/>
      <c r="P84" s="405"/>
      <c r="Q84" s="405"/>
      <c r="R84" s="405"/>
      <c r="S84" s="405"/>
      <c r="T84" s="852"/>
      <c r="U84" s="852"/>
      <c r="V84" s="852"/>
      <c r="W84" s="405"/>
      <c r="X84" s="405"/>
      <c r="Y84" s="405"/>
      <c r="Z84" s="405"/>
      <c r="AA84" s="852"/>
      <c r="AB84" s="852"/>
      <c r="AC84" s="852"/>
      <c r="AD84" s="852"/>
      <c r="AE84" s="852"/>
      <c r="AF84" s="852"/>
    </row>
    <row r="85" spans="1:32" ht="18" customHeight="1" thickTop="1">
      <c r="A85" s="396" t="s">
        <v>674</v>
      </c>
      <c r="B85" s="394">
        <v>0.15110000000000001</v>
      </c>
      <c r="C85" s="394">
        <v>0.1474</v>
      </c>
      <c r="D85" s="394">
        <v>0.12970000000000001</v>
      </c>
      <c r="E85" s="394">
        <v>0.15279999999999999</v>
      </c>
      <c r="F85" s="394">
        <v>0.1239</v>
      </c>
      <c r="G85" s="394">
        <v>0.1012</v>
      </c>
      <c r="H85" s="394">
        <v>0.1643</v>
      </c>
      <c r="I85" s="394">
        <v>0.12970000000000001</v>
      </c>
      <c r="J85" s="394">
        <v>0.14680000000000001</v>
      </c>
      <c r="K85" s="394">
        <v>0.12859999999999999</v>
      </c>
      <c r="L85" s="394">
        <v>0.13489999999999999</v>
      </c>
      <c r="M85" s="394">
        <v>0.12429999999999999</v>
      </c>
      <c r="N85" s="394">
        <v>0.1918</v>
      </c>
      <c r="O85" s="394">
        <v>0.15110000000000001</v>
      </c>
      <c r="P85" s="394">
        <v>0.15240000000000001</v>
      </c>
      <c r="Q85" s="394">
        <v>0.15179999999999999</v>
      </c>
      <c r="R85" s="394">
        <v>0.14269999999999999</v>
      </c>
      <c r="S85" s="394">
        <v>0.2084</v>
      </c>
      <c r="T85" s="394">
        <v>0.15329999999999999</v>
      </c>
      <c r="U85" s="394">
        <v>0.1744</v>
      </c>
      <c r="V85" s="394">
        <v>0.13070000000000001</v>
      </c>
      <c r="W85" s="394">
        <v>0.13650000000000001</v>
      </c>
      <c r="X85" s="394">
        <v>0.15529999999999999</v>
      </c>
      <c r="Y85" s="394">
        <v>0.1603</v>
      </c>
      <c r="Z85" s="394">
        <v>0.14280000000000001</v>
      </c>
      <c r="AA85" s="394">
        <v>0.13900000000000001</v>
      </c>
      <c r="AB85" s="394">
        <v>0.12690000000000001</v>
      </c>
      <c r="AC85" s="394">
        <v>0.14929999999999999</v>
      </c>
      <c r="AD85" s="394">
        <v>0.55700000000000005</v>
      </c>
      <c r="AE85" s="394">
        <v>0.1434</v>
      </c>
      <c r="AF85" s="394">
        <v>0.14499999999999999</v>
      </c>
    </row>
    <row r="86" spans="1:32" ht="18" customHeight="1">
      <c r="A86" s="396" t="s">
        <v>675</v>
      </c>
      <c r="B86" s="394">
        <v>8.2299999999999998E-2</v>
      </c>
      <c r="C86" s="394">
        <v>9.4299999999999995E-2</v>
      </c>
      <c r="D86" s="394">
        <v>0.1042</v>
      </c>
      <c r="E86" s="394">
        <v>0.12889999999999999</v>
      </c>
      <c r="F86" s="394">
        <v>0</v>
      </c>
      <c r="G86" s="394">
        <v>0</v>
      </c>
      <c r="H86" s="394">
        <v>0.15140000000000001</v>
      </c>
      <c r="I86" s="394">
        <v>9.2600000000000002E-2</v>
      </c>
      <c r="J86" s="394">
        <v>0</v>
      </c>
      <c r="K86" s="394">
        <v>0</v>
      </c>
      <c r="L86" s="394">
        <v>0.13780000000000001</v>
      </c>
      <c r="M86" s="394">
        <v>8.7400000000000005E-2</v>
      </c>
      <c r="N86" s="394">
        <v>0.19239999999999999</v>
      </c>
      <c r="O86" s="394">
        <v>0</v>
      </c>
      <c r="P86" s="394">
        <v>0</v>
      </c>
      <c r="Q86" s="394">
        <v>0.11700000000000001</v>
      </c>
      <c r="R86" s="394">
        <v>0.13059999999999999</v>
      </c>
      <c r="S86" s="394">
        <v>0.16009999999999999</v>
      </c>
      <c r="T86" s="394">
        <v>0.1333</v>
      </c>
      <c r="U86" s="394">
        <v>0.18129999999999999</v>
      </c>
      <c r="V86" s="394">
        <v>0</v>
      </c>
      <c r="W86" s="394">
        <v>0</v>
      </c>
      <c r="X86" s="394">
        <v>0</v>
      </c>
      <c r="Y86" s="394">
        <v>0.15740000000000001</v>
      </c>
      <c r="Z86" s="394">
        <v>0.12479999999999999</v>
      </c>
      <c r="AA86" s="394">
        <v>0.12379999999999999</v>
      </c>
      <c r="AB86" s="394">
        <v>0.1331</v>
      </c>
      <c r="AC86" s="394">
        <v>0.1028</v>
      </c>
      <c r="AD86" s="394">
        <v>0.42630000000000001</v>
      </c>
      <c r="AE86" s="394">
        <v>0.15029999999999999</v>
      </c>
      <c r="AF86" s="394">
        <v>9.2200000000000004E-2</v>
      </c>
    </row>
    <row r="87" spans="1:32" ht="18" customHeight="1">
      <c r="A87" s="396" t="s">
        <v>676</v>
      </c>
      <c r="B87" s="394">
        <v>0.17119999999999999</v>
      </c>
      <c r="C87" s="394">
        <v>0.28560000000000002</v>
      </c>
      <c r="D87" s="394">
        <v>0.12759999999999999</v>
      </c>
      <c r="E87" s="394">
        <v>0.2039</v>
      </c>
      <c r="F87" s="394">
        <v>5.3100000000000001E-2</v>
      </c>
      <c r="G87" s="394">
        <v>0.79</v>
      </c>
      <c r="H87" s="394">
        <v>0.1128</v>
      </c>
      <c r="I87" s="394">
        <v>4.5199999999999997E-2</v>
      </c>
      <c r="J87" s="394">
        <v>7.5399999999999995E-2</v>
      </c>
      <c r="K87" s="394">
        <v>0.1178</v>
      </c>
      <c r="L87" s="394">
        <v>1.7000000000000001E-2</v>
      </c>
      <c r="M87" s="394">
        <v>0.17180000000000001</v>
      </c>
      <c r="N87" s="394">
        <v>0.6411</v>
      </c>
      <c r="O87" s="394">
        <v>0.16689999999999999</v>
      </c>
      <c r="P87" s="394">
        <v>0.18759999999999999</v>
      </c>
      <c r="Q87" s="394">
        <v>0.17530000000000001</v>
      </c>
      <c r="R87" s="394">
        <v>0.12640000000000001</v>
      </c>
      <c r="S87" s="394">
        <v>0.19520000000000001</v>
      </c>
      <c r="T87" s="394">
        <v>4.8500000000000001E-2</v>
      </c>
      <c r="U87" s="394">
        <v>0.1196</v>
      </c>
      <c r="V87" s="394">
        <v>0</v>
      </c>
      <c r="W87" s="394">
        <v>8.1799999999999998E-2</v>
      </c>
      <c r="X87" s="394">
        <v>0.11890000000000001</v>
      </c>
      <c r="Y87" s="394">
        <v>0</v>
      </c>
      <c r="Z87" s="394">
        <v>0.1048</v>
      </c>
      <c r="AA87" s="394">
        <v>6.1100000000000002E-2</v>
      </c>
      <c r="AB87" s="394">
        <v>7.7799999999999994E-2</v>
      </c>
      <c r="AC87" s="394">
        <v>0.20130000000000001</v>
      </c>
      <c r="AD87" s="394">
        <v>0.43340000000000001</v>
      </c>
      <c r="AE87" s="394">
        <v>0.2</v>
      </c>
      <c r="AF87" s="394">
        <v>0.1603</v>
      </c>
    </row>
    <row r="88" spans="1:32" ht="18" customHeight="1">
      <c r="A88" s="396" t="s">
        <v>677</v>
      </c>
      <c r="B88" s="394">
        <v>5.62E-2</v>
      </c>
      <c r="C88" s="394">
        <v>0.29099999999999998</v>
      </c>
      <c r="D88" s="394">
        <v>0.25480000000000003</v>
      </c>
      <c r="E88" s="394">
        <v>0.1318</v>
      </c>
      <c r="F88" s="394">
        <v>0</v>
      </c>
      <c r="G88" s="394">
        <v>0</v>
      </c>
      <c r="H88" s="394">
        <v>9.2799999999999994E-2</v>
      </c>
      <c r="I88" s="394">
        <v>0.15079999999999999</v>
      </c>
      <c r="J88" s="394">
        <v>0</v>
      </c>
      <c r="K88" s="394">
        <v>0</v>
      </c>
      <c r="L88" s="394">
        <v>2.2000000000000001E-3</v>
      </c>
      <c r="M88" s="394">
        <v>0</v>
      </c>
      <c r="N88" s="394">
        <v>0.186</v>
      </c>
      <c r="O88" s="394">
        <v>0.55000000000000004</v>
      </c>
      <c r="P88" s="394">
        <v>0</v>
      </c>
      <c r="Q88" s="394">
        <v>2.3855</v>
      </c>
      <c r="R88" s="394">
        <v>5.7700000000000001E-2</v>
      </c>
      <c r="S88" s="394">
        <v>0</v>
      </c>
      <c r="T88" s="394">
        <v>0</v>
      </c>
      <c r="U88" s="394">
        <v>0.1696</v>
      </c>
      <c r="V88" s="394">
        <v>0</v>
      </c>
      <c r="W88" s="394">
        <v>0</v>
      </c>
      <c r="X88" s="394">
        <v>0</v>
      </c>
      <c r="Y88" s="394">
        <v>0</v>
      </c>
      <c r="Z88" s="394">
        <v>0</v>
      </c>
      <c r="AA88" s="394">
        <v>3.7400000000000003E-2</v>
      </c>
      <c r="AB88" s="394">
        <v>0</v>
      </c>
      <c r="AC88" s="394">
        <v>0.30170000000000002</v>
      </c>
      <c r="AD88" s="394">
        <v>0.53320000000000001</v>
      </c>
      <c r="AE88" s="394">
        <v>0</v>
      </c>
      <c r="AF88" s="394">
        <v>0.1757</v>
      </c>
    </row>
    <row r="89" spans="1:32" ht="18" customHeight="1">
      <c r="A89" s="396" t="s">
        <v>678</v>
      </c>
      <c r="B89" s="394">
        <v>4.1000000000000003E-3</v>
      </c>
      <c r="C89" s="394">
        <v>0</v>
      </c>
      <c r="D89" s="394">
        <v>1.4E-3</v>
      </c>
      <c r="E89" s="394">
        <v>4.3E-3</v>
      </c>
      <c r="F89" s="394">
        <v>0</v>
      </c>
      <c r="G89" s="394">
        <v>0</v>
      </c>
      <c r="H89" s="394">
        <v>2.5999999999999999E-3</v>
      </c>
      <c r="I89" s="394">
        <v>0</v>
      </c>
      <c r="J89" s="394">
        <v>6.3E-3</v>
      </c>
      <c r="K89" s="394">
        <v>0</v>
      </c>
      <c r="L89" s="394">
        <v>0</v>
      </c>
      <c r="M89" s="394">
        <v>4.0000000000000002E-4</v>
      </c>
      <c r="N89" s="394">
        <v>5.0000000000000001E-3</v>
      </c>
      <c r="O89" s="394">
        <v>2.3E-3</v>
      </c>
      <c r="P89" s="394">
        <v>0</v>
      </c>
      <c r="Q89" s="394">
        <v>0</v>
      </c>
      <c r="R89" s="394">
        <v>2.8E-3</v>
      </c>
      <c r="S89" s="394">
        <v>3.8E-3</v>
      </c>
      <c r="T89" s="394">
        <v>6.1999999999999998E-3</v>
      </c>
      <c r="U89" s="394">
        <v>6.4000000000000003E-3</v>
      </c>
      <c r="V89" s="394">
        <v>0</v>
      </c>
      <c r="W89" s="394">
        <v>1.2999999999999999E-2</v>
      </c>
      <c r="X89" s="394">
        <v>7.3000000000000001E-3</v>
      </c>
      <c r="Y89" s="394">
        <v>0</v>
      </c>
      <c r="Z89" s="394">
        <v>1.2999999999999999E-2</v>
      </c>
      <c r="AA89" s="394">
        <v>4.7999999999999996E-3</v>
      </c>
      <c r="AB89" s="394">
        <v>5.5999999999999999E-3</v>
      </c>
      <c r="AC89" s="394">
        <v>0</v>
      </c>
      <c r="AD89" s="394">
        <v>6.3E-3</v>
      </c>
      <c r="AE89" s="394">
        <v>1.6799999999999999E-2</v>
      </c>
      <c r="AF89" s="394">
        <v>1.5E-3</v>
      </c>
    </row>
    <row r="90" spans="1:32" ht="18" customHeight="1">
      <c r="A90" s="396" t="s">
        <v>679</v>
      </c>
      <c r="B90" s="394">
        <v>9.1000000000000004E-3</v>
      </c>
      <c r="C90" s="394">
        <v>0</v>
      </c>
      <c r="D90" s="394">
        <v>2.7000000000000001E-3</v>
      </c>
      <c r="E90" s="394">
        <v>6.4999999999999997E-3</v>
      </c>
      <c r="F90" s="394">
        <v>0</v>
      </c>
      <c r="G90" s="394">
        <v>0</v>
      </c>
      <c r="H90" s="394">
        <v>4.1000000000000003E-3</v>
      </c>
      <c r="I90" s="394">
        <v>0</v>
      </c>
      <c r="J90" s="394">
        <v>1.24E-2</v>
      </c>
      <c r="K90" s="394">
        <v>0</v>
      </c>
      <c r="L90" s="394">
        <v>0</v>
      </c>
      <c r="M90" s="394">
        <v>5.0000000000000001E-3</v>
      </c>
      <c r="N90" s="394">
        <v>0</v>
      </c>
      <c r="O90" s="394">
        <v>6.3E-3</v>
      </c>
      <c r="P90" s="394">
        <v>0</v>
      </c>
      <c r="Q90" s="394">
        <v>0</v>
      </c>
      <c r="R90" s="394">
        <v>0</v>
      </c>
      <c r="S90" s="394">
        <v>2.8E-3</v>
      </c>
      <c r="T90" s="394">
        <v>1.95E-2</v>
      </c>
      <c r="U90" s="394">
        <v>7.0000000000000007E-2</v>
      </c>
      <c r="V90" s="394">
        <v>0</v>
      </c>
      <c r="W90" s="394">
        <v>0.03</v>
      </c>
      <c r="X90" s="394">
        <v>4.7500000000000001E-2</v>
      </c>
      <c r="Y90" s="394">
        <v>0</v>
      </c>
      <c r="Z90" s="394">
        <v>5.4000000000000003E-3</v>
      </c>
      <c r="AA90" s="394">
        <v>1.1599999999999999E-2</v>
      </c>
      <c r="AB90" s="394">
        <v>2.52E-2</v>
      </c>
      <c r="AC90" s="394">
        <v>0</v>
      </c>
      <c r="AD90" s="394">
        <v>1.7899999999999999E-2</v>
      </c>
      <c r="AE90" s="394">
        <v>6.4100000000000004E-2</v>
      </c>
      <c r="AF90" s="394">
        <v>5.4999999999999997E-3</v>
      </c>
    </row>
    <row r="91" spans="1:32" ht="18" customHeight="1">
      <c r="A91" s="396" t="s">
        <v>680</v>
      </c>
      <c r="B91" s="394">
        <v>6.4999999999999997E-3</v>
      </c>
      <c r="C91" s="394">
        <v>0</v>
      </c>
      <c r="D91" s="394">
        <v>2.2000000000000001E-3</v>
      </c>
      <c r="E91" s="394">
        <v>5.7999999999999996E-3</v>
      </c>
      <c r="F91" s="394">
        <v>0</v>
      </c>
      <c r="G91" s="394">
        <v>0</v>
      </c>
      <c r="H91" s="394">
        <v>3.5000000000000001E-3</v>
      </c>
      <c r="I91" s="394">
        <v>0</v>
      </c>
      <c r="J91" s="394">
        <v>8.0999999999999996E-3</v>
      </c>
      <c r="K91" s="394">
        <v>0</v>
      </c>
      <c r="L91" s="394">
        <v>0</v>
      </c>
      <c r="M91" s="394">
        <v>3.5999999999999999E-3</v>
      </c>
      <c r="N91" s="394">
        <v>5.0000000000000001E-3</v>
      </c>
      <c r="O91" s="394">
        <v>3.5000000000000001E-3</v>
      </c>
      <c r="P91" s="394">
        <v>0</v>
      </c>
      <c r="Q91" s="394">
        <v>0</v>
      </c>
      <c r="R91" s="394">
        <v>1.4E-3</v>
      </c>
      <c r="S91" s="394">
        <v>3.5000000000000001E-3</v>
      </c>
      <c r="T91" s="394">
        <v>1.3299999999999999E-2</v>
      </c>
      <c r="U91" s="394">
        <v>4.3099999999999999E-2</v>
      </c>
      <c r="V91" s="394">
        <v>0</v>
      </c>
      <c r="W91" s="394">
        <v>2.1000000000000001E-2</v>
      </c>
      <c r="X91" s="394">
        <v>1.44E-2</v>
      </c>
      <c r="Y91" s="394">
        <v>0</v>
      </c>
      <c r="Z91" s="394">
        <v>8.2000000000000007E-3</v>
      </c>
      <c r="AA91" s="394">
        <v>8.2000000000000007E-3</v>
      </c>
      <c r="AB91" s="394">
        <v>1.4500000000000001E-2</v>
      </c>
      <c r="AC91" s="394">
        <v>0</v>
      </c>
      <c r="AD91" s="394">
        <v>7.0000000000000001E-3</v>
      </c>
      <c r="AE91" s="394">
        <v>5.2299999999999999E-2</v>
      </c>
      <c r="AF91" s="394">
        <v>2.8999999999999998E-3</v>
      </c>
    </row>
    <row r="92" spans="1:32" ht="18" customHeight="1">
      <c r="A92" s="396" t="s">
        <v>681</v>
      </c>
      <c r="B92" s="394">
        <v>0</v>
      </c>
      <c r="C92" s="394">
        <v>0</v>
      </c>
      <c r="D92" s="394">
        <v>0</v>
      </c>
      <c r="E92" s="394">
        <v>0</v>
      </c>
      <c r="F92" s="394">
        <v>0</v>
      </c>
      <c r="G92" s="394">
        <v>0</v>
      </c>
      <c r="H92" s="394">
        <v>0</v>
      </c>
      <c r="I92" s="394">
        <v>0</v>
      </c>
      <c r="J92" s="394">
        <v>0</v>
      </c>
      <c r="K92" s="394">
        <v>0</v>
      </c>
      <c r="L92" s="394">
        <v>0</v>
      </c>
      <c r="M92" s="394">
        <v>0</v>
      </c>
      <c r="N92" s="394">
        <v>0</v>
      </c>
      <c r="O92" s="394">
        <v>0</v>
      </c>
      <c r="P92" s="394">
        <v>0</v>
      </c>
      <c r="Q92" s="394">
        <v>0</v>
      </c>
      <c r="R92" s="394">
        <v>0</v>
      </c>
      <c r="S92" s="394">
        <v>0</v>
      </c>
      <c r="T92" s="394">
        <v>0</v>
      </c>
      <c r="U92" s="394">
        <v>0</v>
      </c>
      <c r="V92" s="394">
        <v>0</v>
      </c>
      <c r="W92" s="394">
        <v>0</v>
      </c>
      <c r="X92" s="394">
        <v>0</v>
      </c>
      <c r="Y92" s="394">
        <v>0</v>
      </c>
      <c r="Z92" s="394">
        <v>0</v>
      </c>
      <c r="AA92" s="394">
        <v>0</v>
      </c>
      <c r="AB92" s="394">
        <v>0</v>
      </c>
      <c r="AC92" s="394">
        <v>0</v>
      </c>
      <c r="AD92" s="394">
        <v>0</v>
      </c>
      <c r="AE92" s="394">
        <v>0</v>
      </c>
      <c r="AF92" s="394">
        <v>0</v>
      </c>
    </row>
    <row r="93" spans="1:32" ht="18" customHeight="1">
      <c r="A93" s="396" t="s">
        <v>682</v>
      </c>
      <c r="B93" s="394">
        <v>8.0999999999999996E-3</v>
      </c>
      <c r="C93" s="394">
        <v>2.1899999999999999E-2</v>
      </c>
      <c r="D93" s="394">
        <v>7.7999999999999996E-3</v>
      </c>
      <c r="E93" s="394">
        <v>9.4999999999999998E-3</v>
      </c>
      <c r="F93" s="394">
        <v>1.14E-2</v>
      </c>
      <c r="G93" s="394">
        <v>1.5599999999999999E-2</v>
      </c>
      <c r="H93" s="394">
        <v>1.46E-2</v>
      </c>
      <c r="I93" s="394">
        <v>1.77E-2</v>
      </c>
      <c r="J93" s="394">
        <v>1.44E-2</v>
      </c>
      <c r="K93" s="394">
        <v>1.5599999999999999E-2</v>
      </c>
      <c r="L93" s="394">
        <v>1.47E-2</v>
      </c>
      <c r="M93" s="394">
        <v>1.6E-2</v>
      </c>
      <c r="N93" s="394">
        <v>1.9300000000000001E-2</v>
      </c>
      <c r="O93" s="394">
        <v>8.5000000000000006E-3</v>
      </c>
      <c r="P93" s="394">
        <v>1.9699999999999999E-2</v>
      </c>
      <c r="Q93" s="394">
        <v>7.3000000000000001E-3</v>
      </c>
      <c r="R93" s="394">
        <v>1.6799999999999999E-2</v>
      </c>
      <c r="S93" s="394">
        <v>1.8100000000000002E-2</v>
      </c>
      <c r="T93" s="394">
        <v>1.78E-2</v>
      </c>
      <c r="U93" s="394">
        <v>1.4999999999999999E-2</v>
      </c>
      <c r="V93" s="394">
        <v>1.5800000000000002E-2</v>
      </c>
      <c r="W93" s="394">
        <v>1.38E-2</v>
      </c>
      <c r="X93" s="394">
        <v>1.11E-2</v>
      </c>
      <c r="Y93" s="394">
        <v>2.3699999999999999E-2</v>
      </c>
      <c r="Z93" s="394">
        <v>1.44E-2</v>
      </c>
      <c r="AA93" s="394">
        <v>1.78E-2</v>
      </c>
      <c r="AB93" s="394">
        <v>1.9400000000000001E-2</v>
      </c>
      <c r="AC93" s="394">
        <v>1.37E-2</v>
      </c>
      <c r="AD93" s="394">
        <v>4.0300000000000002E-2</v>
      </c>
      <c r="AE93" s="394">
        <v>1.6299999999999999E-2</v>
      </c>
      <c r="AF93" s="394">
        <v>1.38E-2</v>
      </c>
    </row>
    <row r="94" spans="1:32" ht="18" customHeight="1">
      <c r="A94" s="396" t="s">
        <v>683</v>
      </c>
      <c r="B94" s="394">
        <v>4.2999999999999997E-2</v>
      </c>
      <c r="C94" s="394">
        <v>4.5199999999999997E-2</v>
      </c>
      <c r="D94" s="394">
        <v>4.7E-2</v>
      </c>
      <c r="E94" s="394">
        <v>5.5199999999999999E-2</v>
      </c>
      <c r="F94" s="394">
        <v>2.7900000000000001E-2</v>
      </c>
      <c r="G94" s="394">
        <v>5.4699999999999999E-2</v>
      </c>
      <c r="H94" s="394">
        <v>5.21E-2</v>
      </c>
      <c r="I94" s="394">
        <v>5.2699999999999997E-2</v>
      </c>
      <c r="J94" s="394">
        <v>5.9400000000000001E-2</v>
      </c>
      <c r="K94" s="394">
        <v>4.99E-2</v>
      </c>
      <c r="L94" s="394">
        <v>5.1400000000000001E-2</v>
      </c>
      <c r="M94" s="394">
        <v>3.7900000000000003E-2</v>
      </c>
      <c r="N94" s="394">
        <v>7.1800000000000003E-2</v>
      </c>
      <c r="O94" s="394">
        <v>6.0999999999999999E-2</v>
      </c>
      <c r="P94" s="394">
        <v>5.57E-2</v>
      </c>
      <c r="Q94" s="394">
        <v>6.1899999999999997E-2</v>
      </c>
      <c r="R94" s="394">
        <v>6.6199999999999995E-2</v>
      </c>
      <c r="S94" s="394">
        <v>4.8099999999999997E-2</v>
      </c>
      <c r="T94" s="394">
        <v>5.6800000000000003E-2</v>
      </c>
      <c r="U94" s="394">
        <v>6.7799999999999999E-2</v>
      </c>
      <c r="V94" s="394">
        <v>5.2999999999999999E-2</v>
      </c>
      <c r="W94" s="394">
        <v>5.1400000000000001E-2</v>
      </c>
      <c r="X94" s="394">
        <v>4.9000000000000002E-2</v>
      </c>
      <c r="Y94" s="394">
        <v>6.0600000000000001E-2</v>
      </c>
      <c r="Z94" s="394">
        <v>4.82E-2</v>
      </c>
      <c r="AA94" s="394">
        <v>6.3299999999999995E-2</v>
      </c>
      <c r="AB94" s="394">
        <v>5.5899999999999998E-2</v>
      </c>
      <c r="AC94" s="394">
        <v>5.5100000000000003E-2</v>
      </c>
      <c r="AD94" s="394">
        <v>0.10920000000000001</v>
      </c>
      <c r="AE94" s="394">
        <v>5.0900000000000001E-2</v>
      </c>
      <c r="AF94" s="394">
        <v>5.11E-2</v>
      </c>
    </row>
    <row r="95" spans="1:32" ht="18" customHeight="1">
      <c r="A95" s="396" t="s">
        <v>684</v>
      </c>
      <c r="B95" s="394">
        <v>0</v>
      </c>
      <c r="C95" s="394">
        <v>0</v>
      </c>
      <c r="D95" s="394">
        <v>0</v>
      </c>
      <c r="E95" s="394">
        <v>7.0000000000000001E-3</v>
      </c>
      <c r="F95" s="394">
        <v>0</v>
      </c>
      <c r="G95" s="394">
        <v>0</v>
      </c>
      <c r="H95" s="394">
        <v>0</v>
      </c>
      <c r="I95" s="394">
        <v>0</v>
      </c>
      <c r="J95" s="394">
        <v>2.1000000000000001E-2</v>
      </c>
      <c r="K95" s="394">
        <v>0</v>
      </c>
      <c r="L95" s="394">
        <v>0</v>
      </c>
      <c r="M95" s="394">
        <v>0</v>
      </c>
      <c r="N95" s="394">
        <v>5.3E-3</v>
      </c>
      <c r="O95" s="394">
        <v>0</v>
      </c>
      <c r="P95" s="394">
        <v>0</v>
      </c>
      <c r="Q95" s="394">
        <v>0</v>
      </c>
      <c r="R95" s="394">
        <v>6.9999999999999999E-4</v>
      </c>
      <c r="S95" s="394">
        <v>2.0000000000000001E-4</v>
      </c>
      <c r="T95" s="394">
        <v>0</v>
      </c>
      <c r="U95" s="394">
        <v>7.6E-3</v>
      </c>
      <c r="V95" s="394">
        <v>0</v>
      </c>
      <c r="W95" s="394">
        <v>0</v>
      </c>
      <c r="X95" s="394">
        <v>0</v>
      </c>
      <c r="Y95" s="394">
        <v>0</v>
      </c>
      <c r="Z95" s="394">
        <v>1.0500000000000001E-2</v>
      </c>
      <c r="AA95" s="394">
        <v>0</v>
      </c>
      <c r="AB95" s="394">
        <v>0</v>
      </c>
      <c r="AC95" s="394">
        <v>0</v>
      </c>
      <c r="AD95" s="394">
        <v>0</v>
      </c>
      <c r="AE95" s="394">
        <v>0</v>
      </c>
      <c r="AF95" s="394">
        <v>2.8E-3</v>
      </c>
    </row>
    <row r="96" spans="1:32" ht="18" customHeight="1" thickBot="1">
      <c r="A96" s="396" t="s">
        <v>685</v>
      </c>
      <c r="B96" s="394">
        <v>0</v>
      </c>
      <c r="C96" s="394">
        <v>0</v>
      </c>
      <c r="D96" s="394">
        <v>0</v>
      </c>
      <c r="E96" s="394">
        <v>0</v>
      </c>
      <c r="F96" s="394">
        <v>0</v>
      </c>
      <c r="G96" s="394">
        <v>0</v>
      </c>
      <c r="H96" s="394">
        <v>0</v>
      </c>
      <c r="I96" s="394">
        <v>0</v>
      </c>
      <c r="J96" s="394">
        <v>0</v>
      </c>
      <c r="K96" s="394">
        <v>0</v>
      </c>
      <c r="L96" s="394">
        <v>0</v>
      </c>
      <c r="M96" s="394">
        <v>0</v>
      </c>
      <c r="N96" s="394">
        <v>0</v>
      </c>
      <c r="O96" s="394">
        <v>0</v>
      </c>
      <c r="P96" s="394">
        <v>0</v>
      </c>
      <c r="Q96" s="394">
        <v>0</v>
      </c>
      <c r="R96" s="394">
        <v>0</v>
      </c>
      <c r="S96" s="394">
        <v>0</v>
      </c>
      <c r="T96" s="394">
        <v>0</v>
      </c>
      <c r="U96" s="394">
        <v>0</v>
      </c>
      <c r="V96" s="394">
        <v>0</v>
      </c>
      <c r="W96" s="394">
        <v>0</v>
      </c>
      <c r="X96" s="394">
        <v>0</v>
      </c>
      <c r="Y96" s="394">
        <v>0</v>
      </c>
      <c r="Z96" s="394">
        <v>0</v>
      </c>
      <c r="AA96" s="394">
        <v>0</v>
      </c>
      <c r="AB96" s="394">
        <v>0</v>
      </c>
      <c r="AC96" s="394">
        <v>0</v>
      </c>
      <c r="AD96" s="394">
        <v>0</v>
      </c>
      <c r="AE96" s="394">
        <v>0</v>
      </c>
      <c r="AF96" s="394">
        <v>2.9999999999999997E-4</v>
      </c>
    </row>
    <row r="97" spans="1:32" ht="18" customHeight="1" thickTop="1" thickBot="1">
      <c r="A97" s="708" t="s">
        <v>686</v>
      </c>
      <c r="B97" s="850"/>
      <c r="C97" s="850"/>
      <c r="D97" s="850"/>
      <c r="E97" s="850"/>
      <c r="F97" s="851"/>
      <c r="G97" s="851"/>
      <c r="H97" s="851"/>
      <c r="I97" s="850"/>
      <c r="J97" s="850"/>
      <c r="K97" s="850"/>
      <c r="L97" s="850"/>
      <c r="M97" s="851"/>
      <c r="N97" s="851"/>
      <c r="O97" s="851"/>
      <c r="P97" s="850"/>
      <c r="Q97" s="850"/>
      <c r="R97" s="850"/>
      <c r="S97" s="850"/>
      <c r="T97" s="851"/>
      <c r="U97" s="851"/>
      <c r="V97" s="851"/>
      <c r="W97" s="850"/>
      <c r="X97" s="850"/>
      <c r="Y97" s="850"/>
      <c r="Z97" s="850"/>
      <c r="AA97" s="851"/>
      <c r="AB97" s="851"/>
      <c r="AC97" s="851"/>
      <c r="AD97" s="851"/>
      <c r="AE97" s="851"/>
      <c r="AF97" s="851"/>
    </row>
    <row r="98" spans="1:32" ht="18" customHeight="1" thickTop="1" thickBot="1">
      <c r="A98" s="404" t="s">
        <v>687</v>
      </c>
      <c r="B98" s="405"/>
      <c r="C98" s="405"/>
      <c r="D98" s="405"/>
      <c r="E98" s="405"/>
      <c r="F98" s="852"/>
      <c r="G98" s="852"/>
      <c r="H98" s="852"/>
      <c r="I98" s="405"/>
      <c r="J98" s="405"/>
      <c r="K98" s="405"/>
      <c r="L98" s="405"/>
      <c r="M98" s="852"/>
      <c r="N98" s="852"/>
      <c r="O98" s="852"/>
      <c r="P98" s="405"/>
      <c r="Q98" s="405"/>
      <c r="R98" s="405"/>
      <c r="S98" s="405"/>
      <c r="T98" s="852"/>
      <c r="U98" s="852"/>
      <c r="V98" s="852"/>
      <c r="W98" s="405"/>
      <c r="X98" s="405"/>
      <c r="Y98" s="405"/>
      <c r="Z98" s="405"/>
      <c r="AA98" s="852"/>
      <c r="AB98" s="852"/>
      <c r="AC98" s="852"/>
      <c r="AD98" s="852"/>
      <c r="AE98" s="852"/>
      <c r="AF98" s="852"/>
    </row>
    <row r="99" spans="1:32" ht="18" customHeight="1" thickTop="1">
      <c r="A99" s="396" t="s">
        <v>688</v>
      </c>
      <c r="B99" s="394">
        <v>6.25E-2</v>
      </c>
      <c r="C99" s="394">
        <v>7.2700000000000001E-2</v>
      </c>
      <c r="D99" s="394">
        <v>5.3100000000000001E-2</v>
      </c>
      <c r="E99" s="394">
        <v>7.5700000000000003E-2</v>
      </c>
      <c r="F99" s="394">
        <v>7.4499999999999997E-2</v>
      </c>
      <c r="G99" s="394">
        <v>5.4300000000000001E-2</v>
      </c>
      <c r="H99" s="394">
        <v>8.5900000000000004E-2</v>
      </c>
      <c r="I99" s="394">
        <v>6.1699999999999998E-2</v>
      </c>
      <c r="J99" s="394">
        <v>6.3899999999999998E-2</v>
      </c>
      <c r="K99" s="394">
        <v>5.67E-2</v>
      </c>
      <c r="L99" s="394">
        <v>6.3500000000000001E-2</v>
      </c>
      <c r="M99" s="394">
        <v>7.3999999999999996E-2</v>
      </c>
      <c r="N99" s="394">
        <v>0.13619999999999999</v>
      </c>
      <c r="O99" s="394">
        <v>6.2399999999999997E-2</v>
      </c>
      <c r="P99" s="394">
        <v>5.3199999999999997E-2</v>
      </c>
      <c r="Q99" s="394">
        <v>8.7599999999999997E-2</v>
      </c>
      <c r="R99" s="394">
        <v>5.8599999999999999E-2</v>
      </c>
      <c r="S99" s="394">
        <v>8.1000000000000003E-2</v>
      </c>
      <c r="T99" s="394">
        <v>7.2499999999999995E-2</v>
      </c>
      <c r="U99" s="394">
        <v>0.112</v>
      </c>
      <c r="V99" s="394">
        <v>4.8000000000000001E-2</v>
      </c>
      <c r="W99" s="394">
        <v>5.28E-2</v>
      </c>
      <c r="X99" s="394">
        <v>7.8299999999999995E-2</v>
      </c>
      <c r="Y99" s="394">
        <v>6.6400000000000001E-2</v>
      </c>
      <c r="Z99" s="394">
        <v>7.6200000000000004E-2</v>
      </c>
      <c r="AA99" s="394">
        <v>5.7099999999999998E-2</v>
      </c>
      <c r="AB99" s="394">
        <v>4.7899999999999998E-2</v>
      </c>
      <c r="AC99" s="394">
        <v>8.8300000000000003E-2</v>
      </c>
      <c r="AD99" s="394">
        <v>0.40649999999999997</v>
      </c>
      <c r="AE99" s="394">
        <v>6.3200000000000006E-2</v>
      </c>
      <c r="AF99" s="394">
        <v>6.6199999999999995E-2</v>
      </c>
    </row>
    <row r="100" spans="1:32" ht="18" customHeight="1">
      <c r="A100" s="396" t="s">
        <v>689</v>
      </c>
      <c r="B100" s="394">
        <v>8.4000000000000005E-2</v>
      </c>
      <c r="C100" s="394">
        <v>8.9499999999999996E-2</v>
      </c>
      <c r="D100" s="394">
        <v>6.2399999999999997E-2</v>
      </c>
      <c r="E100" s="394">
        <v>8.8300000000000003E-2</v>
      </c>
      <c r="F100" s="394">
        <v>9.3899999999999997E-2</v>
      </c>
      <c r="G100" s="394">
        <v>6.4399999999999999E-2</v>
      </c>
      <c r="H100" s="394">
        <v>9.2399999999999996E-2</v>
      </c>
      <c r="I100" s="394">
        <v>6.7100000000000007E-2</v>
      </c>
      <c r="J100" s="394">
        <v>6.9400000000000003E-2</v>
      </c>
      <c r="K100" s="394">
        <v>6.3799999999999996E-2</v>
      </c>
      <c r="L100" s="394">
        <v>6.59E-2</v>
      </c>
      <c r="M100" s="394">
        <v>7.7799999999999994E-2</v>
      </c>
      <c r="N100" s="394">
        <v>0.14929999999999999</v>
      </c>
      <c r="O100" s="394">
        <v>7.6100000000000001E-2</v>
      </c>
      <c r="P100" s="394">
        <v>0.06</v>
      </c>
      <c r="Q100" s="394">
        <v>0.1096</v>
      </c>
      <c r="R100" s="394">
        <v>6.5600000000000006E-2</v>
      </c>
      <c r="S100" s="394">
        <v>9.2200000000000004E-2</v>
      </c>
      <c r="T100" s="394">
        <v>7.8100000000000003E-2</v>
      </c>
      <c r="U100" s="394">
        <v>0.12809999999999999</v>
      </c>
      <c r="V100" s="394">
        <v>5.4100000000000002E-2</v>
      </c>
      <c r="W100" s="394">
        <v>5.6399999999999999E-2</v>
      </c>
      <c r="X100" s="394">
        <v>9.0399999999999994E-2</v>
      </c>
      <c r="Y100" s="394">
        <v>7.1800000000000003E-2</v>
      </c>
      <c r="Z100" s="394">
        <v>8.2500000000000004E-2</v>
      </c>
      <c r="AA100" s="394">
        <v>6.0499999999999998E-2</v>
      </c>
      <c r="AB100" s="394">
        <v>5.3699999999999998E-2</v>
      </c>
      <c r="AC100" s="394">
        <v>0.1014</v>
      </c>
      <c r="AD100" s="394">
        <v>0.47420000000000001</v>
      </c>
      <c r="AE100" s="394">
        <v>6.7699999999999996E-2</v>
      </c>
      <c r="AF100" s="394">
        <v>7.7799999999999994E-2</v>
      </c>
    </row>
    <row r="101" spans="1:32" ht="18" customHeight="1">
      <c r="A101" s="396" t="s">
        <v>690</v>
      </c>
      <c r="B101" s="394">
        <v>8.8599999999999998E-2</v>
      </c>
      <c r="C101" s="394">
        <v>9.4399999999999998E-2</v>
      </c>
      <c r="D101" s="394">
        <v>7.7799999999999994E-2</v>
      </c>
      <c r="E101" s="394">
        <v>9.5899999999999999E-2</v>
      </c>
      <c r="F101" s="394">
        <v>0.1183</v>
      </c>
      <c r="G101" s="394">
        <v>7.6600000000000001E-2</v>
      </c>
      <c r="H101" s="394">
        <v>0.11210000000000001</v>
      </c>
      <c r="I101" s="394">
        <v>7.0300000000000001E-2</v>
      </c>
      <c r="J101" s="394">
        <v>7.4700000000000003E-2</v>
      </c>
      <c r="K101" s="394">
        <v>7.2099999999999997E-2</v>
      </c>
      <c r="L101" s="394">
        <v>7.9600000000000004E-2</v>
      </c>
      <c r="M101" s="394">
        <v>8.5199999999999998E-2</v>
      </c>
      <c r="N101" s="394">
        <v>0.1522</v>
      </c>
      <c r="O101" s="394">
        <v>7.9299999999999995E-2</v>
      </c>
      <c r="P101" s="394">
        <v>7.0999999999999994E-2</v>
      </c>
      <c r="Q101" s="394">
        <v>0.1208</v>
      </c>
      <c r="R101" s="394">
        <v>7.2700000000000001E-2</v>
      </c>
      <c r="S101" s="394">
        <v>0.1022</v>
      </c>
      <c r="T101" s="394">
        <v>9.1499999999999998E-2</v>
      </c>
      <c r="U101" s="394">
        <v>0.13289999999999999</v>
      </c>
      <c r="V101" s="394">
        <v>5.8500000000000003E-2</v>
      </c>
      <c r="W101" s="394">
        <v>6.5799999999999997E-2</v>
      </c>
      <c r="X101" s="394">
        <v>9.5399999999999999E-2</v>
      </c>
      <c r="Y101" s="394">
        <v>8.2000000000000003E-2</v>
      </c>
      <c r="Z101" s="394">
        <v>9.6100000000000005E-2</v>
      </c>
      <c r="AA101" s="394">
        <v>6.5799999999999997E-2</v>
      </c>
      <c r="AB101" s="394">
        <v>5.96E-2</v>
      </c>
      <c r="AC101" s="394">
        <v>0.1048</v>
      </c>
      <c r="AD101" s="394">
        <v>0.46460000000000001</v>
      </c>
      <c r="AE101" s="394">
        <v>8.2100000000000006E-2</v>
      </c>
      <c r="AF101" s="394">
        <v>8.5999999999999993E-2</v>
      </c>
    </row>
    <row r="102" spans="1:32" ht="18" customHeight="1" thickBot="1">
      <c r="A102" s="396" t="s">
        <v>691</v>
      </c>
      <c r="B102" s="394">
        <v>0.1041</v>
      </c>
      <c r="C102" s="394">
        <v>0.1043</v>
      </c>
      <c r="D102" s="394">
        <v>7.2400000000000006E-2</v>
      </c>
      <c r="E102" s="394">
        <v>9.11E-2</v>
      </c>
      <c r="F102" s="394">
        <v>0.1012</v>
      </c>
      <c r="G102" s="394">
        <v>7.5800000000000006E-2</v>
      </c>
      <c r="H102" s="394">
        <v>0.11409999999999999</v>
      </c>
      <c r="I102" s="394">
        <v>8.5900000000000004E-2</v>
      </c>
      <c r="J102" s="394">
        <v>8.7800000000000003E-2</v>
      </c>
      <c r="K102" s="394">
        <v>7.9299999999999995E-2</v>
      </c>
      <c r="L102" s="394">
        <v>8.6900000000000005E-2</v>
      </c>
      <c r="M102" s="394">
        <v>0.1</v>
      </c>
      <c r="N102" s="394">
        <v>0.1905</v>
      </c>
      <c r="O102" s="394">
        <v>7.8799999999999995E-2</v>
      </c>
      <c r="P102" s="394">
        <v>6.9699999999999998E-2</v>
      </c>
      <c r="Q102" s="394">
        <v>0.1075</v>
      </c>
      <c r="R102" s="394">
        <v>8.0100000000000005E-2</v>
      </c>
      <c r="S102" s="394">
        <v>0.13800000000000001</v>
      </c>
      <c r="T102" s="394">
        <v>9.2899999999999996E-2</v>
      </c>
      <c r="U102" s="394">
        <v>0.16120000000000001</v>
      </c>
      <c r="V102" s="394">
        <v>5.6800000000000003E-2</v>
      </c>
      <c r="W102" s="394">
        <v>6.2899999999999998E-2</v>
      </c>
      <c r="X102" s="394">
        <v>0.1062</v>
      </c>
      <c r="Y102" s="394">
        <v>8.6199999999999999E-2</v>
      </c>
      <c r="Z102" s="394">
        <v>9.6500000000000002E-2</v>
      </c>
      <c r="AA102" s="394">
        <v>7.0000000000000007E-2</v>
      </c>
      <c r="AB102" s="394">
        <v>7.0099999999999996E-2</v>
      </c>
      <c r="AC102" s="394">
        <v>0.1245</v>
      </c>
      <c r="AD102" s="394">
        <v>0.72409999999999997</v>
      </c>
      <c r="AE102" s="394">
        <v>7.9699999999999993E-2</v>
      </c>
      <c r="AF102" s="394">
        <v>9.3100000000000002E-2</v>
      </c>
    </row>
    <row r="103" spans="1:32" ht="18" customHeight="1" thickTop="1" thickBot="1">
      <c r="A103" s="404" t="s">
        <v>692</v>
      </c>
      <c r="B103" s="405"/>
      <c r="C103" s="405"/>
      <c r="D103" s="405"/>
      <c r="E103" s="405"/>
      <c r="F103" s="852"/>
      <c r="G103" s="852"/>
      <c r="H103" s="852"/>
      <c r="I103" s="405"/>
      <c r="J103" s="405"/>
      <c r="K103" s="405"/>
      <c r="L103" s="405"/>
      <c r="M103" s="852"/>
      <c r="N103" s="852"/>
      <c r="O103" s="852"/>
      <c r="P103" s="405"/>
      <c r="Q103" s="405"/>
      <c r="R103" s="405"/>
      <c r="S103" s="405"/>
      <c r="T103" s="852"/>
      <c r="U103" s="852"/>
      <c r="V103" s="852"/>
      <c r="W103" s="405"/>
      <c r="X103" s="405"/>
      <c r="Y103" s="405"/>
      <c r="Z103" s="405"/>
      <c r="AA103" s="852"/>
      <c r="AB103" s="852"/>
      <c r="AC103" s="852"/>
      <c r="AD103" s="852"/>
      <c r="AE103" s="852"/>
      <c r="AF103" s="852"/>
    </row>
    <row r="104" spans="1:32" ht="18" customHeight="1" thickTop="1">
      <c r="A104" s="396" t="s">
        <v>693</v>
      </c>
      <c r="B104" s="394">
        <v>0.50370000000000004</v>
      </c>
      <c r="C104" s="394">
        <v>0.54269999999999996</v>
      </c>
      <c r="D104" s="394">
        <v>0.62490000000000001</v>
      </c>
      <c r="E104" s="394">
        <v>0.56269999999999998</v>
      </c>
      <c r="F104" s="394">
        <v>0.59619999999999995</v>
      </c>
      <c r="G104" s="394">
        <v>0.46600000000000003</v>
      </c>
      <c r="H104" s="394">
        <v>0.6552</v>
      </c>
      <c r="I104" s="394">
        <v>0.58699999999999997</v>
      </c>
      <c r="J104" s="394">
        <v>0.59409999999999996</v>
      </c>
      <c r="K104" s="394">
        <v>0.63339999999999996</v>
      </c>
      <c r="L104" s="394">
        <v>0.60640000000000005</v>
      </c>
      <c r="M104" s="394">
        <v>0.65869999999999995</v>
      </c>
      <c r="N104" s="394">
        <v>0.65580000000000005</v>
      </c>
      <c r="O104" s="394">
        <v>0.6048</v>
      </c>
      <c r="P104" s="394">
        <v>0.58620000000000005</v>
      </c>
      <c r="Q104" s="394">
        <v>0.56000000000000005</v>
      </c>
      <c r="R104" s="394">
        <v>0.55720000000000003</v>
      </c>
      <c r="S104" s="394">
        <v>0.64949999999999997</v>
      </c>
      <c r="T104" s="394">
        <v>0.61780000000000002</v>
      </c>
      <c r="U104" s="394">
        <v>0.62790000000000001</v>
      </c>
      <c r="V104" s="394">
        <v>0.56810000000000005</v>
      </c>
      <c r="W104" s="394">
        <v>0.54590000000000005</v>
      </c>
      <c r="X104" s="394">
        <v>0.67910000000000004</v>
      </c>
      <c r="Y104" s="394">
        <v>0.56379999999999997</v>
      </c>
      <c r="Z104" s="394">
        <v>0.56330000000000002</v>
      </c>
      <c r="AA104" s="394">
        <v>0.64029999999999998</v>
      </c>
      <c r="AB104" s="394">
        <v>0.59970000000000001</v>
      </c>
      <c r="AC104" s="394">
        <v>0.60389999999999999</v>
      </c>
      <c r="AD104" s="394">
        <v>0.6734</v>
      </c>
      <c r="AE104" s="394">
        <v>0.56159999999999999</v>
      </c>
      <c r="AF104" s="394">
        <v>0.5706</v>
      </c>
    </row>
    <row r="105" spans="1:32" ht="18" customHeight="1">
      <c r="A105" s="396" t="s">
        <v>694</v>
      </c>
      <c r="B105" s="394">
        <v>4.99E-2</v>
      </c>
      <c r="C105" s="394">
        <v>5.7299999999999997E-2</v>
      </c>
      <c r="D105" s="394">
        <v>3.7900000000000003E-2</v>
      </c>
      <c r="E105" s="394">
        <v>4.0599999999999997E-2</v>
      </c>
      <c r="F105" s="394">
        <v>3.44E-2</v>
      </c>
      <c r="G105" s="394">
        <v>3.3300000000000003E-2</v>
      </c>
      <c r="H105" s="394">
        <v>2.92E-2</v>
      </c>
      <c r="I105" s="394">
        <v>2.6100000000000002E-2</v>
      </c>
      <c r="J105" s="394">
        <v>3.56E-2</v>
      </c>
      <c r="K105" s="394">
        <v>3.0499999999999999E-2</v>
      </c>
      <c r="L105" s="394">
        <v>3.49E-2</v>
      </c>
      <c r="M105" s="394">
        <v>4.1099999999999998E-2</v>
      </c>
      <c r="N105" s="394">
        <v>2.5399999999999999E-2</v>
      </c>
      <c r="O105" s="394">
        <v>4.2099999999999999E-2</v>
      </c>
      <c r="P105" s="394">
        <v>2.8400000000000002E-2</v>
      </c>
      <c r="Q105" s="394">
        <v>4.02E-2</v>
      </c>
      <c r="R105" s="394">
        <v>8.1500000000000003E-2</v>
      </c>
      <c r="S105" s="394">
        <v>6.6900000000000001E-2</v>
      </c>
      <c r="T105" s="394">
        <v>3.9800000000000002E-2</v>
      </c>
      <c r="U105" s="394">
        <v>3.9E-2</v>
      </c>
      <c r="V105" s="394">
        <v>3.5000000000000003E-2</v>
      </c>
      <c r="W105" s="394">
        <v>5.1700000000000003E-2</v>
      </c>
      <c r="X105" s="394">
        <v>5.4300000000000001E-2</v>
      </c>
      <c r="Y105" s="394">
        <v>4.2099999999999999E-2</v>
      </c>
      <c r="Z105" s="394">
        <v>3.1600000000000003E-2</v>
      </c>
      <c r="AA105" s="394">
        <v>2.5899999999999999E-2</v>
      </c>
      <c r="AB105" s="394">
        <v>3.3500000000000002E-2</v>
      </c>
      <c r="AC105" s="394">
        <v>5.4300000000000001E-2</v>
      </c>
      <c r="AD105" s="394">
        <v>2.1899999999999999E-2</v>
      </c>
      <c r="AE105" s="394">
        <v>5.0500000000000003E-2</v>
      </c>
      <c r="AF105" s="394">
        <v>4.4299999999999999E-2</v>
      </c>
    </row>
    <row r="106" spans="1:32" ht="18" customHeight="1">
      <c r="A106" s="396" t="s">
        <v>695</v>
      </c>
      <c r="B106" s="394">
        <v>0.44640000000000002</v>
      </c>
      <c r="C106" s="394">
        <v>0.4</v>
      </c>
      <c r="D106" s="394">
        <v>0.3372</v>
      </c>
      <c r="E106" s="394">
        <v>0.3967</v>
      </c>
      <c r="F106" s="394">
        <v>0.36940000000000001</v>
      </c>
      <c r="G106" s="394">
        <v>0.50080000000000002</v>
      </c>
      <c r="H106" s="394">
        <v>0.31559999999999999</v>
      </c>
      <c r="I106" s="394">
        <v>0.38690000000000002</v>
      </c>
      <c r="J106" s="394">
        <v>0.37030000000000002</v>
      </c>
      <c r="K106" s="394">
        <v>0.33610000000000001</v>
      </c>
      <c r="L106" s="394">
        <v>0.35870000000000002</v>
      </c>
      <c r="M106" s="394">
        <v>0.30020000000000002</v>
      </c>
      <c r="N106" s="394">
        <v>0.31879999999999997</v>
      </c>
      <c r="O106" s="394">
        <v>0.35299999999999998</v>
      </c>
      <c r="P106" s="394">
        <v>0.38540000000000002</v>
      </c>
      <c r="Q106" s="394">
        <v>0.39989999999999998</v>
      </c>
      <c r="R106" s="394">
        <v>0.36130000000000001</v>
      </c>
      <c r="S106" s="394">
        <v>0.28370000000000001</v>
      </c>
      <c r="T106" s="394">
        <v>0.34239999999999998</v>
      </c>
      <c r="U106" s="394">
        <v>0.33310000000000001</v>
      </c>
      <c r="V106" s="394">
        <v>0.39689999999999998</v>
      </c>
      <c r="W106" s="394">
        <v>0.40239999999999998</v>
      </c>
      <c r="X106" s="394">
        <v>0.26650000000000001</v>
      </c>
      <c r="Y106" s="394">
        <v>0.39410000000000001</v>
      </c>
      <c r="Z106" s="394">
        <v>0.40510000000000002</v>
      </c>
      <c r="AA106" s="394">
        <v>0.33389999999999997</v>
      </c>
      <c r="AB106" s="394">
        <v>0.36680000000000001</v>
      </c>
      <c r="AC106" s="394">
        <v>0.34189999999999998</v>
      </c>
      <c r="AD106" s="394">
        <v>0.30480000000000002</v>
      </c>
      <c r="AE106" s="394">
        <v>0.38790000000000002</v>
      </c>
      <c r="AF106" s="394">
        <v>0.3851</v>
      </c>
    </row>
    <row r="107" spans="1:32" ht="18" customHeight="1" thickBot="1">
      <c r="A107" s="396" t="s">
        <v>696</v>
      </c>
      <c r="B107" s="394">
        <v>0.53100000000000003</v>
      </c>
      <c r="C107" s="394">
        <v>0.53639999999999999</v>
      </c>
      <c r="D107" s="394">
        <v>0.52229999999999999</v>
      </c>
      <c r="E107" s="394">
        <v>0.4481</v>
      </c>
      <c r="F107" s="394">
        <v>0.60460000000000003</v>
      </c>
      <c r="G107" s="394">
        <v>0.52339999999999998</v>
      </c>
      <c r="H107" s="394">
        <v>0.64370000000000005</v>
      </c>
      <c r="I107" s="394">
        <v>0.53749999999999998</v>
      </c>
      <c r="J107" s="394">
        <v>0.51019999999999999</v>
      </c>
      <c r="K107" s="394">
        <v>0.58589999999999998</v>
      </c>
      <c r="L107" s="394">
        <v>0.63790000000000002</v>
      </c>
      <c r="M107" s="394">
        <v>0.67989999999999995</v>
      </c>
      <c r="N107" s="394">
        <v>0.74109999999999998</v>
      </c>
      <c r="O107" s="394">
        <v>0.2928</v>
      </c>
      <c r="P107" s="394">
        <v>0.3856</v>
      </c>
      <c r="Q107" s="394">
        <v>0.61240000000000006</v>
      </c>
      <c r="R107" s="394">
        <v>0.5091</v>
      </c>
      <c r="S107" s="394">
        <v>0.71199999999999997</v>
      </c>
      <c r="T107" s="394">
        <v>0.60340000000000005</v>
      </c>
      <c r="U107" s="394">
        <v>0.53900000000000003</v>
      </c>
      <c r="V107" s="394">
        <v>0.503</v>
      </c>
      <c r="W107" s="394">
        <v>0.62250000000000005</v>
      </c>
      <c r="X107" s="394">
        <v>0.65510000000000002</v>
      </c>
      <c r="Y107" s="394">
        <v>0.44969999999999999</v>
      </c>
      <c r="Z107" s="394">
        <v>0.61850000000000005</v>
      </c>
      <c r="AA107" s="394">
        <v>0.4516</v>
      </c>
      <c r="AB107" s="394">
        <v>0.47799999999999998</v>
      </c>
      <c r="AC107" s="394">
        <v>0.62539999999999996</v>
      </c>
      <c r="AD107" s="394">
        <v>0.7671</v>
      </c>
      <c r="AE107" s="394">
        <v>0.64529999999999998</v>
      </c>
      <c r="AF107" s="394">
        <v>0.53939999999999999</v>
      </c>
    </row>
    <row r="108" spans="1:32" ht="18" customHeight="1" thickTop="1" thickBot="1">
      <c r="A108" s="404" t="s">
        <v>697</v>
      </c>
      <c r="B108" s="405"/>
      <c r="C108" s="405"/>
      <c r="D108" s="405"/>
      <c r="E108" s="405"/>
      <c r="F108" s="852"/>
      <c r="G108" s="852"/>
      <c r="H108" s="852"/>
      <c r="I108" s="405"/>
      <c r="J108" s="405"/>
      <c r="K108" s="405"/>
      <c r="L108" s="405"/>
      <c r="M108" s="852"/>
      <c r="N108" s="852"/>
      <c r="O108" s="852"/>
      <c r="P108" s="405"/>
      <c r="Q108" s="405"/>
      <c r="R108" s="405"/>
      <c r="S108" s="405"/>
      <c r="T108" s="852"/>
      <c r="U108" s="852"/>
      <c r="V108" s="852"/>
      <c r="W108" s="405"/>
      <c r="X108" s="405"/>
      <c r="Y108" s="405"/>
      <c r="Z108" s="405"/>
      <c r="AA108" s="852"/>
      <c r="AB108" s="852"/>
      <c r="AC108" s="852"/>
      <c r="AD108" s="852"/>
      <c r="AE108" s="852"/>
      <c r="AF108" s="852"/>
    </row>
    <row r="109" spans="1:32" ht="18" customHeight="1" thickTop="1">
      <c r="A109" s="396" t="s">
        <v>698</v>
      </c>
      <c r="B109" s="394">
        <v>8.5199999999999998E-2</v>
      </c>
      <c r="C109" s="394">
        <v>8.5500000000000007E-2</v>
      </c>
      <c r="D109" s="394">
        <v>6.8400000000000002E-2</v>
      </c>
      <c r="E109" s="394">
        <v>8.8200000000000001E-2</v>
      </c>
      <c r="F109" s="394">
        <v>6.8199999999999997E-2</v>
      </c>
      <c r="G109" s="394">
        <v>5.2600000000000001E-2</v>
      </c>
      <c r="H109" s="394">
        <v>9.9599999999999994E-2</v>
      </c>
      <c r="I109" s="394">
        <v>8.5699999999999998E-2</v>
      </c>
      <c r="J109" s="394">
        <v>8.2400000000000001E-2</v>
      </c>
      <c r="K109" s="394">
        <v>7.5800000000000006E-2</v>
      </c>
      <c r="L109" s="394">
        <v>7.7600000000000002E-2</v>
      </c>
      <c r="M109" s="394">
        <v>8.9800000000000005E-2</v>
      </c>
      <c r="N109" s="394">
        <v>0.14249999999999999</v>
      </c>
      <c r="O109" s="394">
        <v>8.77E-2</v>
      </c>
      <c r="P109" s="394">
        <v>6.9900000000000004E-2</v>
      </c>
      <c r="Q109" s="394">
        <v>8.0600000000000005E-2</v>
      </c>
      <c r="R109" s="394">
        <v>8.2600000000000007E-2</v>
      </c>
      <c r="S109" s="394">
        <v>0.14119999999999999</v>
      </c>
      <c r="T109" s="394">
        <v>8.7099999999999997E-2</v>
      </c>
      <c r="U109" s="394">
        <v>0.1124</v>
      </c>
      <c r="V109" s="394">
        <v>7.5800000000000006E-2</v>
      </c>
      <c r="W109" s="394">
        <v>9.1600000000000001E-2</v>
      </c>
      <c r="X109" s="394">
        <v>0.1036</v>
      </c>
      <c r="Y109" s="394">
        <v>8.7300000000000003E-2</v>
      </c>
      <c r="Z109" s="394">
        <v>8.5900000000000004E-2</v>
      </c>
      <c r="AA109" s="394">
        <v>7.6700000000000004E-2</v>
      </c>
      <c r="AB109" s="394">
        <v>6.4899999999999999E-2</v>
      </c>
      <c r="AC109" s="394">
        <v>9.7100000000000006E-2</v>
      </c>
      <c r="AD109" s="394">
        <v>0.40460000000000002</v>
      </c>
      <c r="AE109" s="394">
        <v>8.6199999999999999E-2</v>
      </c>
      <c r="AF109" s="394">
        <v>8.4400000000000003E-2</v>
      </c>
    </row>
    <row r="110" spans="1:32" ht="18" customHeight="1">
      <c r="A110" s="396" t="s">
        <v>699</v>
      </c>
      <c r="B110" s="394">
        <v>8.2400000000000001E-2</v>
      </c>
      <c r="C110" s="394">
        <v>8.0699999999999994E-2</v>
      </c>
      <c r="D110" s="394">
        <v>6.8099999999999994E-2</v>
      </c>
      <c r="E110" s="394">
        <v>8.2500000000000004E-2</v>
      </c>
      <c r="F110" s="394">
        <v>6.59E-2</v>
      </c>
      <c r="G110" s="394">
        <v>4.8800000000000003E-2</v>
      </c>
      <c r="H110" s="394">
        <v>9.7299999999999998E-2</v>
      </c>
      <c r="I110" s="394">
        <v>8.2900000000000001E-2</v>
      </c>
      <c r="J110" s="394">
        <v>7.9299999999999995E-2</v>
      </c>
      <c r="K110" s="394">
        <v>7.4899999999999994E-2</v>
      </c>
      <c r="L110" s="394">
        <v>7.7200000000000005E-2</v>
      </c>
      <c r="M110" s="394">
        <v>8.9200000000000002E-2</v>
      </c>
      <c r="N110" s="394">
        <v>0.13930000000000001</v>
      </c>
      <c r="O110" s="394">
        <v>8.5000000000000006E-2</v>
      </c>
      <c r="P110" s="394">
        <v>7.0699999999999999E-2</v>
      </c>
      <c r="Q110" s="394">
        <v>7.9299999999999995E-2</v>
      </c>
      <c r="R110" s="394">
        <v>8.0600000000000005E-2</v>
      </c>
      <c r="S110" s="394">
        <v>0.1411</v>
      </c>
      <c r="T110" s="394">
        <v>8.7400000000000005E-2</v>
      </c>
      <c r="U110" s="394">
        <v>0.1106</v>
      </c>
      <c r="V110" s="394">
        <v>7.5999999999999998E-2</v>
      </c>
      <c r="W110" s="394">
        <v>9.0399999999999994E-2</v>
      </c>
      <c r="X110" s="394">
        <v>0.1041</v>
      </c>
      <c r="Y110" s="394">
        <v>8.6300000000000002E-2</v>
      </c>
      <c r="Z110" s="394">
        <v>8.3199999999999996E-2</v>
      </c>
      <c r="AA110" s="394">
        <v>7.4899999999999994E-2</v>
      </c>
      <c r="AB110" s="394">
        <v>6.4299999999999996E-2</v>
      </c>
      <c r="AC110" s="394">
        <v>9.4E-2</v>
      </c>
      <c r="AD110" s="394">
        <v>0.40239999999999998</v>
      </c>
      <c r="AE110" s="394">
        <v>8.5699999999999998E-2</v>
      </c>
      <c r="AF110" s="394">
        <v>8.2199999999999995E-2</v>
      </c>
    </row>
    <row r="111" spans="1:32" ht="18" customHeight="1">
      <c r="A111" s="390" t="s">
        <v>700</v>
      </c>
      <c r="B111" s="394">
        <v>0.1134</v>
      </c>
      <c r="C111" s="394">
        <v>9.4700000000000006E-2</v>
      </c>
      <c r="D111" s="394">
        <v>7.4300000000000005E-2</v>
      </c>
      <c r="E111" s="394">
        <v>9.6600000000000005E-2</v>
      </c>
      <c r="F111" s="394">
        <v>8.3299999999999999E-2</v>
      </c>
      <c r="G111" s="394">
        <v>4.7500000000000001E-2</v>
      </c>
      <c r="H111" s="394">
        <v>0.1048</v>
      </c>
      <c r="I111" s="394">
        <v>9.06E-2</v>
      </c>
      <c r="J111" s="394">
        <v>8.7300000000000003E-2</v>
      </c>
      <c r="K111" s="394">
        <v>8.5500000000000007E-2</v>
      </c>
      <c r="L111" s="394">
        <v>8.0600000000000005E-2</v>
      </c>
      <c r="M111" s="394">
        <v>9.2600000000000002E-2</v>
      </c>
      <c r="N111" s="394">
        <v>0.1414</v>
      </c>
      <c r="O111" s="394">
        <v>0.1069</v>
      </c>
      <c r="P111" s="394">
        <v>8.2100000000000006E-2</v>
      </c>
      <c r="Q111" s="394">
        <v>0.10009999999999999</v>
      </c>
      <c r="R111" s="394">
        <v>9.3200000000000005E-2</v>
      </c>
      <c r="S111" s="394">
        <v>0.16089999999999999</v>
      </c>
      <c r="T111" s="394">
        <v>9.6299999999999997E-2</v>
      </c>
      <c r="U111" s="394">
        <v>0.12820000000000001</v>
      </c>
      <c r="V111" s="394">
        <v>8.8999999999999996E-2</v>
      </c>
      <c r="W111" s="394">
        <v>9.7299999999999998E-2</v>
      </c>
      <c r="X111" s="394">
        <v>0.1215</v>
      </c>
      <c r="Y111" s="394">
        <v>9.6699999999999994E-2</v>
      </c>
      <c r="Z111" s="394">
        <v>9.0499999999999997E-2</v>
      </c>
      <c r="AA111" s="394">
        <v>0.08</v>
      </c>
      <c r="AB111" s="394">
        <v>7.5800000000000006E-2</v>
      </c>
      <c r="AC111" s="394">
        <v>0.1094</v>
      </c>
      <c r="AD111" s="394">
        <v>0.47089999999999999</v>
      </c>
      <c r="AE111" s="394">
        <v>9.3299999999999994E-2</v>
      </c>
      <c r="AF111" s="394">
        <v>9.69E-2</v>
      </c>
    </row>
    <row r="112" spans="1:32" ht="18" customHeight="1">
      <c r="A112" s="390" t="s">
        <v>701</v>
      </c>
      <c r="B112" s="394">
        <v>0.13589999999999999</v>
      </c>
      <c r="C112" s="394">
        <v>0.12870000000000001</v>
      </c>
      <c r="D112" s="394">
        <v>9.9699999999999997E-2</v>
      </c>
      <c r="E112" s="394">
        <v>0.1361</v>
      </c>
      <c r="F112" s="394">
        <v>9.7500000000000003E-2</v>
      </c>
      <c r="G112" s="394">
        <v>8.0799999999999997E-2</v>
      </c>
      <c r="H112" s="394">
        <v>0.1346</v>
      </c>
      <c r="I112" s="394">
        <v>0.11899999999999999</v>
      </c>
      <c r="J112" s="394">
        <v>0.126</v>
      </c>
      <c r="K112" s="394">
        <v>0.1142</v>
      </c>
      <c r="L112" s="394">
        <v>0.1118</v>
      </c>
      <c r="M112" s="394">
        <v>0.1133</v>
      </c>
      <c r="N112" s="394">
        <v>0.18329999999999999</v>
      </c>
      <c r="O112" s="394">
        <v>0.1419</v>
      </c>
      <c r="P112" s="394">
        <v>0.1268</v>
      </c>
      <c r="Q112" s="394">
        <v>0.13339999999999999</v>
      </c>
      <c r="R112" s="394">
        <v>0.12959999999999999</v>
      </c>
      <c r="S112" s="394">
        <v>0.1852</v>
      </c>
      <c r="T112" s="394">
        <v>0.13089999999999999</v>
      </c>
      <c r="U112" s="394">
        <v>0.1643</v>
      </c>
      <c r="V112" s="394">
        <v>0.1193</v>
      </c>
      <c r="W112" s="394">
        <v>0.1197</v>
      </c>
      <c r="X112" s="394">
        <v>0.14499999999999999</v>
      </c>
      <c r="Y112" s="394">
        <v>0.13919999999999999</v>
      </c>
      <c r="Z112" s="394">
        <v>0.1229</v>
      </c>
      <c r="AA112" s="394">
        <v>0.1239</v>
      </c>
      <c r="AB112" s="394">
        <v>0.1148</v>
      </c>
      <c r="AC112" s="394">
        <v>0.1419</v>
      </c>
      <c r="AD112" s="394">
        <v>0.54290000000000005</v>
      </c>
      <c r="AE112" s="394">
        <v>0.12230000000000001</v>
      </c>
      <c r="AF112" s="394">
        <v>0.12720000000000001</v>
      </c>
    </row>
    <row r="113" spans="1:32" ht="18" customHeight="1">
      <c r="A113" s="390" t="s">
        <v>702</v>
      </c>
      <c r="B113" s="394">
        <v>-2.2499999999999999E-2</v>
      </c>
      <c r="C113" s="394">
        <v>-3.4000000000000002E-2</v>
      </c>
      <c r="D113" s="394">
        <v>-2.5399999999999999E-2</v>
      </c>
      <c r="E113" s="394">
        <v>-3.95E-2</v>
      </c>
      <c r="F113" s="394">
        <v>-1.4200000000000001E-2</v>
      </c>
      <c r="G113" s="394">
        <v>-3.3399999999999999E-2</v>
      </c>
      <c r="H113" s="394">
        <v>-2.98E-2</v>
      </c>
      <c r="I113" s="394">
        <v>-2.8400000000000002E-2</v>
      </c>
      <c r="J113" s="394">
        <v>-3.8699999999999998E-2</v>
      </c>
      <c r="K113" s="394">
        <v>-2.87E-2</v>
      </c>
      <c r="L113" s="394">
        <v>-3.1199999999999999E-2</v>
      </c>
      <c r="M113" s="394">
        <v>-2.07E-2</v>
      </c>
      <c r="N113" s="394">
        <v>-4.1799999999999997E-2</v>
      </c>
      <c r="O113" s="394">
        <v>-3.5000000000000003E-2</v>
      </c>
      <c r="P113" s="394">
        <v>-4.4699999999999997E-2</v>
      </c>
      <c r="Q113" s="394">
        <v>-3.3300000000000003E-2</v>
      </c>
      <c r="R113" s="394">
        <v>-3.6400000000000002E-2</v>
      </c>
      <c r="S113" s="394">
        <v>-2.4199999999999999E-2</v>
      </c>
      <c r="T113" s="394">
        <v>-3.4599999999999999E-2</v>
      </c>
      <c r="U113" s="394">
        <v>-3.61E-2</v>
      </c>
      <c r="V113" s="394">
        <v>-3.0300000000000001E-2</v>
      </c>
      <c r="W113" s="394">
        <v>-2.24E-2</v>
      </c>
      <c r="X113" s="394">
        <v>-2.35E-2</v>
      </c>
      <c r="Y113" s="394">
        <v>-4.2500000000000003E-2</v>
      </c>
      <c r="Z113" s="394">
        <v>-3.2399999999999998E-2</v>
      </c>
      <c r="AA113" s="394">
        <v>-4.3900000000000002E-2</v>
      </c>
      <c r="AB113" s="394">
        <v>-3.9E-2</v>
      </c>
      <c r="AC113" s="394">
        <v>-3.2500000000000001E-2</v>
      </c>
      <c r="AD113" s="394">
        <v>-7.1999999999999995E-2</v>
      </c>
      <c r="AE113" s="394">
        <v>-2.9000000000000001E-2</v>
      </c>
      <c r="AF113" s="394">
        <v>-3.0200000000000001E-2</v>
      </c>
    </row>
    <row r="114" spans="1:32" ht="18" customHeight="1">
      <c r="A114" s="390" t="s">
        <v>703</v>
      </c>
      <c r="B114" s="394">
        <v>-3.1E-2</v>
      </c>
      <c r="C114" s="394">
        <v>-1.4E-2</v>
      </c>
      <c r="D114" s="394">
        <v>-6.1999999999999998E-3</v>
      </c>
      <c r="E114" s="394">
        <v>-1.41E-2</v>
      </c>
      <c r="F114" s="394">
        <v>-1.7399999999999999E-2</v>
      </c>
      <c r="G114" s="394">
        <v>1.2999999999999999E-3</v>
      </c>
      <c r="H114" s="394">
        <v>-7.4000000000000003E-3</v>
      </c>
      <c r="I114" s="394">
        <v>-7.7000000000000002E-3</v>
      </c>
      <c r="J114" s="394">
        <v>-8.0000000000000002E-3</v>
      </c>
      <c r="K114" s="394">
        <v>-1.06E-2</v>
      </c>
      <c r="L114" s="394">
        <v>-3.3999999999999998E-3</v>
      </c>
      <c r="M114" s="394">
        <v>-3.3999999999999998E-3</v>
      </c>
      <c r="N114" s="394">
        <v>-2.2000000000000001E-3</v>
      </c>
      <c r="O114" s="394">
        <v>-2.1899999999999999E-2</v>
      </c>
      <c r="P114" s="394">
        <v>-1.14E-2</v>
      </c>
      <c r="Q114" s="394">
        <v>-2.07E-2</v>
      </c>
      <c r="R114" s="394">
        <v>-1.26E-2</v>
      </c>
      <c r="S114" s="394">
        <v>-1.9900000000000001E-2</v>
      </c>
      <c r="T114" s="394">
        <v>-8.9999999999999993E-3</v>
      </c>
      <c r="U114" s="394">
        <v>-1.7600000000000001E-2</v>
      </c>
      <c r="V114" s="394">
        <v>-1.2999999999999999E-2</v>
      </c>
      <c r="W114" s="394">
        <v>-6.8999999999999999E-3</v>
      </c>
      <c r="X114" s="394">
        <v>-1.7500000000000002E-2</v>
      </c>
      <c r="Y114" s="394">
        <v>-1.04E-2</v>
      </c>
      <c r="Z114" s="394">
        <v>-7.3000000000000001E-3</v>
      </c>
      <c r="AA114" s="394">
        <v>-5.1000000000000004E-3</v>
      </c>
      <c r="AB114" s="394">
        <v>-1.15E-2</v>
      </c>
      <c r="AC114" s="394">
        <v>-1.54E-2</v>
      </c>
      <c r="AD114" s="394">
        <v>-6.8500000000000005E-2</v>
      </c>
      <c r="AE114" s="394">
        <v>-7.6E-3</v>
      </c>
      <c r="AF114" s="394">
        <v>-1.47E-2</v>
      </c>
    </row>
    <row r="115" spans="1:32" ht="18" customHeight="1" thickBot="1">
      <c r="A115" s="390" t="s">
        <v>704</v>
      </c>
      <c r="B115" s="394">
        <v>2.8E-3</v>
      </c>
      <c r="C115" s="394">
        <v>4.7000000000000002E-3</v>
      </c>
      <c r="D115" s="394">
        <v>2.9999999999999997E-4</v>
      </c>
      <c r="E115" s="394">
        <v>5.7000000000000002E-3</v>
      </c>
      <c r="F115" s="394">
        <v>2.3E-3</v>
      </c>
      <c r="G115" s="394">
        <v>3.8E-3</v>
      </c>
      <c r="H115" s="394">
        <v>2.3E-3</v>
      </c>
      <c r="I115" s="394">
        <v>2.8999999999999998E-3</v>
      </c>
      <c r="J115" s="394">
        <v>3.0999999999999999E-3</v>
      </c>
      <c r="K115" s="394">
        <v>8.9999999999999998E-4</v>
      </c>
      <c r="L115" s="394">
        <v>5.0000000000000001E-4</v>
      </c>
      <c r="M115" s="394">
        <v>5.9999999999999995E-4</v>
      </c>
      <c r="N115" s="394">
        <v>3.3E-3</v>
      </c>
      <c r="O115" s="394">
        <v>2.7000000000000001E-3</v>
      </c>
      <c r="P115" s="394">
        <v>-8.0000000000000004E-4</v>
      </c>
      <c r="Q115" s="394">
        <v>1.2999999999999999E-3</v>
      </c>
      <c r="R115" s="394">
        <v>2E-3</v>
      </c>
      <c r="S115" s="394">
        <v>2.0000000000000001E-4</v>
      </c>
      <c r="T115" s="394">
        <v>-2.9999999999999997E-4</v>
      </c>
      <c r="U115" s="394">
        <v>1.8E-3</v>
      </c>
      <c r="V115" s="394">
        <v>-2.0000000000000001E-4</v>
      </c>
      <c r="W115" s="394">
        <v>1.1000000000000001E-3</v>
      </c>
      <c r="X115" s="394">
        <v>-4.0000000000000002E-4</v>
      </c>
      <c r="Y115" s="394">
        <v>1.1000000000000001E-3</v>
      </c>
      <c r="Z115" s="394">
        <v>2.7000000000000001E-3</v>
      </c>
      <c r="AA115" s="394">
        <v>1.8E-3</v>
      </c>
      <c r="AB115" s="394">
        <v>5.0000000000000001E-4</v>
      </c>
      <c r="AC115" s="394">
        <v>3.0999999999999999E-3</v>
      </c>
      <c r="AD115" s="394">
        <v>2.2000000000000001E-3</v>
      </c>
      <c r="AE115" s="394">
        <v>4.0000000000000002E-4</v>
      </c>
      <c r="AF115" s="394">
        <v>2.2000000000000001E-3</v>
      </c>
    </row>
    <row r="116" spans="1:32" ht="18" customHeight="1" thickTop="1" thickBot="1">
      <c r="A116" s="404" t="s">
        <v>705</v>
      </c>
      <c r="B116" s="405"/>
      <c r="C116" s="405"/>
      <c r="D116" s="405"/>
      <c r="E116" s="405"/>
      <c r="F116" s="852"/>
      <c r="G116" s="852"/>
      <c r="H116" s="852"/>
      <c r="I116" s="405"/>
      <c r="J116" s="405"/>
      <c r="K116" s="405"/>
      <c r="L116" s="405"/>
      <c r="M116" s="852"/>
      <c r="N116" s="852"/>
      <c r="O116" s="852"/>
      <c r="P116" s="405"/>
      <c r="Q116" s="405"/>
      <c r="R116" s="405"/>
      <c r="S116" s="405"/>
      <c r="T116" s="852"/>
      <c r="U116" s="852"/>
      <c r="V116" s="852"/>
      <c r="W116" s="405"/>
      <c r="X116" s="405"/>
      <c r="Y116" s="405"/>
      <c r="Z116" s="405"/>
      <c r="AA116" s="852"/>
      <c r="AB116" s="852"/>
      <c r="AC116" s="852"/>
      <c r="AD116" s="852"/>
      <c r="AE116" s="852"/>
      <c r="AF116" s="852"/>
    </row>
    <row r="117" spans="1:32" ht="18" customHeight="1" thickTop="1">
      <c r="A117" s="390" t="s">
        <v>698</v>
      </c>
      <c r="B117" s="394">
        <v>8.5199999999999998E-2</v>
      </c>
      <c r="C117" s="394">
        <v>8.5500000000000007E-2</v>
      </c>
      <c r="D117" s="394">
        <v>6.8400000000000002E-2</v>
      </c>
      <c r="E117" s="394">
        <v>8.8200000000000001E-2</v>
      </c>
      <c r="F117" s="394">
        <v>6.8199999999999997E-2</v>
      </c>
      <c r="G117" s="394">
        <v>5.2600000000000001E-2</v>
      </c>
      <c r="H117" s="394">
        <v>9.9599999999999994E-2</v>
      </c>
      <c r="I117" s="394">
        <v>8.5699999999999998E-2</v>
      </c>
      <c r="J117" s="394">
        <v>8.2400000000000001E-2</v>
      </c>
      <c r="K117" s="394">
        <v>7.5800000000000006E-2</v>
      </c>
      <c r="L117" s="394">
        <v>7.7600000000000002E-2</v>
      </c>
      <c r="M117" s="394">
        <v>8.9800000000000005E-2</v>
      </c>
      <c r="N117" s="394">
        <v>0.14249999999999999</v>
      </c>
      <c r="O117" s="394">
        <v>8.77E-2</v>
      </c>
      <c r="P117" s="394">
        <v>6.9900000000000004E-2</v>
      </c>
      <c r="Q117" s="394">
        <v>8.0600000000000005E-2</v>
      </c>
      <c r="R117" s="394">
        <v>8.2600000000000007E-2</v>
      </c>
      <c r="S117" s="394">
        <v>0.14119999999999999</v>
      </c>
      <c r="T117" s="394">
        <v>8.7099999999999997E-2</v>
      </c>
      <c r="U117" s="394">
        <v>0.1124</v>
      </c>
      <c r="V117" s="394">
        <v>7.5800000000000006E-2</v>
      </c>
      <c r="W117" s="394">
        <v>9.1600000000000001E-2</v>
      </c>
      <c r="X117" s="394">
        <v>0.1036</v>
      </c>
      <c r="Y117" s="394">
        <v>8.7300000000000003E-2</v>
      </c>
      <c r="Z117" s="394">
        <v>8.5900000000000004E-2</v>
      </c>
      <c r="AA117" s="394">
        <v>7.6700000000000004E-2</v>
      </c>
      <c r="AB117" s="394">
        <v>6.4899999999999999E-2</v>
      </c>
      <c r="AC117" s="394">
        <v>9.7100000000000006E-2</v>
      </c>
      <c r="AD117" s="394">
        <v>0.40460000000000002</v>
      </c>
      <c r="AE117" s="394">
        <v>8.6199999999999999E-2</v>
      </c>
      <c r="AF117" s="394">
        <v>8.4400000000000003E-2</v>
      </c>
    </row>
    <row r="118" spans="1:32" ht="18" customHeight="1">
      <c r="A118" s="390" t="s">
        <v>706</v>
      </c>
      <c r="B118" s="394">
        <v>-1.5900000000000001E-2</v>
      </c>
      <c r="C118" s="394">
        <v>-9.2999999999999992E-3</v>
      </c>
      <c r="D118" s="394">
        <v>-1.72E-2</v>
      </c>
      <c r="E118" s="394">
        <v>-1.2E-2</v>
      </c>
      <c r="F118" s="394">
        <v>-7.6E-3</v>
      </c>
      <c r="G118" s="394">
        <v>-1.09E-2</v>
      </c>
      <c r="H118" s="394">
        <v>-1.4E-3</v>
      </c>
      <c r="I118" s="394">
        <v>-1.2200000000000001E-2</v>
      </c>
      <c r="J118" s="394">
        <v>-1.17E-2</v>
      </c>
      <c r="K118" s="394">
        <v>-5.7999999999999996E-3</v>
      </c>
      <c r="L118" s="394">
        <v>-1.2999999999999999E-3</v>
      </c>
      <c r="M118" s="394">
        <v>2.9999999999999997E-4</v>
      </c>
      <c r="N118" s="394">
        <v>2.7000000000000001E-3</v>
      </c>
      <c r="O118" s="394">
        <v>-2.8400000000000002E-2</v>
      </c>
      <c r="P118" s="394">
        <v>-8.3000000000000001E-3</v>
      </c>
      <c r="Q118" s="394">
        <v>-2.5999999999999999E-3</v>
      </c>
      <c r="R118" s="394">
        <v>-4.7999999999999996E-3</v>
      </c>
      <c r="S118" s="394">
        <v>-1.1999999999999999E-3</v>
      </c>
      <c r="T118" s="394">
        <v>-3.0000000000000001E-3</v>
      </c>
      <c r="U118" s="394">
        <v>-6.7000000000000002E-3</v>
      </c>
      <c r="V118" s="394">
        <v>-4.7999999999999996E-3</v>
      </c>
      <c r="W118" s="394">
        <v>-3.3999999999999998E-3</v>
      </c>
      <c r="X118" s="394">
        <v>-8.8999999999999999E-3</v>
      </c>
      <c r="Y118" s="394">
        <v>-3.2800000000000003E-2</v>
      </c>
      <c r="Z118" s="394">
        <v>-7.3000000000000001E-3</v>
      </c>
      <c r="AA118" s="394">
        <v>-1.1599999999999999E-2</v>
      </c>
      <c r="AB118" s="394">
        <v>-4.1999999999999997E-3</v>
      </c>
      <c r="AC118" s="394">
        <v>-8.3000000000000001E-3</v>
      </c>
      <c r="AD118" s="394">
        <v>4.3E-3</v>
      </c>
      <c r="AE118" s="394">
        <v>-2.2000000000000001E-3</v>
      </c>
      <c r="AF118" s="394">
        <v>-1.03E-2</v>
      </c>
    </row>
    <row r="119" spans="1:32" ht="18" customHeight="1">
      <c r="A119" s="390" t="s">
        <v>707</v>
      </c>
      <c r="B119" s="394">
        <v>-6.2799999999999995E-2</v>
      </c>
      <c r="C119" s="394">
        <v>-7.2700000000000001E-2</v>
      </c>
      <c r="D119" s="394">
        <v>-5.3100000000000001E-2</v>
      </c>
      <c r="E119" s="394">
        <v>-7.5700000000000003E-2</v>
      </c>
      <c r="F119" s="394">
        <v>-7.4499999999999997E-2</v>
      </c>
      <c r="G119" s="394">
        <v>-5.4300000000000001E-2</v>
      </c>
      <c r="H119" s="394">
        <v>-8.5900000000000004E-2</v>
      </c>
      <c r="I119" s="394">
        <v>-6.1699999999999998E-2</v>
      </c>
      <c r="J119" s="394">
        <v>-6.3899999999999998E-2</v>
      </c>
      <c r="K119" s="394">
        <v>-5.67E-2</v>
      </c>
      <c r="L119" s="394">
        <v>-6.3500000000000001E-2</v>
      </c>
      <c r="M119" s="394">
        <v>-7.3999999999999996E-2</v>
      </c>
      <c r="N119" s="394">
        <v>-0.13619999999999999</v>
      </c>
      <c r="O119" s="394">
        <v>-6.2399999999999997E-2</v>
      </c>
      <c r="P119" s="394">
        <v>-5.3199999999999997E-2</v>
      </c>
      <c r="Q119" s="394">
        <v>-8.7599999999999997E-2</v>
      </c>
      <c r="R119" s="394">
        <v>-5.8599999999999999E-2</v>
      </c>
      <c r="S119" s="394">
        <v>-8.1000000000000003E-2</v>
      </c>
      <c r="T119" s="394">
        <v>-7.2499999999999995E-2</v>
      </c>
      <c r="U119" s="394">
        <v>-0.112</v>
      </c>
      <c r="V119" s="394">
        <v>-4.8000000000000001E-2</v>
      </c>
      <c r="W119" s="394">
        <v>-5.28E-2</v>
      </c>
      <c r="X119" s="394">
        <v>-7.8299999999999995E-2</v>
      </c>
      <c r="Y119" s="394">
        <v>-6.6400000000000001E-2</v>
      </c>
      <c r="Z119" s="394">
        <v>-7.6200000000000004E-2</v>
      </c>
      <c r="AA119" s="394">
        <v>-5.7099999999999998E-2</v>
      </c>
      <c r="AB119" s="394">
        <v>-4.7899999999999998E-2</v>
      </c>
      <c r="AC119" s="394">
        <v>-8.8300000000000003E-2</v>
      </c>
      <c r="AD119" s="394">
        <v>-0.40649999999999997</v>
      </c>
      <c r="AE119" s="394">
        <v>-6.3200000000000006E-2</v>
      </c>
      <c r="AF119" s="394">
        <v>-6.6299999999999998E-2</v>
      </c>
    </row>
    <row r="120" spans="1:32" ht="18" customHeight="1">
      <c r="A120" s="390" t="s">
        <v>708</v>
      </c>
      <c r="B120" s="394">
        <v>0</v>
      </c>
      <c r="C120" s="394">
        <v>0</v>
      </c>
      <c r="D120" s="394">
        <v>0</v>
      </c>
      <c r="E120" s="394">
        <v>0</v>
      </c>
      <c r="F120" s="394">
        <v>0</v>
      </c>
      <c r="G120" s="394">
        <v>0</v>
      </c>
      <c r="H120" s="394">
        <v>0</v>
      </c>
      <c r="I120" s="394">
        <v>1E-4</v>
      </c>
      <c r="J120" s="394">
        <v>0</v>
      </c>
      <c r="K120" s="394">
        <v>0</v>
      </c>
      <c r="L120" s="394">
        <v>0</v>
      </c>
      <c r="M120" s="394">
        <v>0</v>
      </c>
      <c r="N120" s="394">
        <v>0</v>
      </c>
      <c r="O120" s="394">
        <v>0</v>
      </c>
      <c r="P120" s="394">
        <v>-2.5000000000000001E-3</v>
      </c>
      <c r="Q120" s="394">
        <v>0</v>
      </c>
      <c r="R120" s="394">
        <v>0</v>
      </c>
      <c r="S120" s="394">
        <v>1E-4</v>
      </c>
      <c r="T120" s="394">
        <v>0</v>
      </c>
      <c r="U120" s="394">
        <v>-8.0000000000000004E-4</v>
      </c>
      <c r="V120" s="394">
        <v>0</v>
      </c>
      <c r="W120" s="394">
        <v>0</v>
      </c>
      <c r="X120" s="394">
        <v>0</v>
      </c>
      <c r="Y120" s="394">
        <v>0</v>
      </c>
      <c r="Z120" s="394">
        <v>0</v>
      </c>
      <c r="AA120" s="394">
        <v>0</v>
      </c>
      <c r="AB120" s="394">
        <v>0</v>
      </c>
      <c r="AC120" s="394">
        <v>0</v>
      </c>
      <c r="AD120" s="394">
        <v>0</v>
      </c>
      <c r="AE120" s="394">
        <v>0</v>
      </c>
      <c r="AF120" s="394">
        <v>-1E-4</v>
      </c>
    </row>
    <row r="121" spans="1:32" ht="18" customHeight="1">
      <c r="A121" s="390" t="s">
        <v>709</v>
      </c>
      <c r="B121" s="394">
        <v>0</v>
      </c>
      <c r="C121" s="394">
        <v>0</v>
      </c>
      <c r="D121" s="394">
        <v>2.7000000000000001E-3</v>
      </c>
      <c r="E121" s="394">
        <v>0</v>
      </c>
      <c r="F121" s="394">
        <v>1.6299999999999999E-2</v>
      </c>
      <c r="G121" s="394">
        <v>-2.9999999999999997E-4</v>
      </c>
      <c r="H121" s="394">
        <v>-1.5E-3</v>
      </c>
      <c r="I121" s="394">
        <v>0</v>
      </c>
      <c r="J121" s="394">
        <v>8.0000000000000004E-4</v>
      </c>
      <c r="K121" s="394">
        <v>0</v>
      </c>
      <c r="L121" s="394">
        <v>1.9E-3</v>
      </c>
      <c r="M121" s="394">
        <v>-2.0000000000000001E-4</v>
      </c>
      <c r="N121" s="394">
        <v>-1.6999999999999999E-3</v>
      </c>
      <c r="O121" s="394">
        <v>-1.0500000000000001E-2</v>
      </c>
      <c r="P121" s="394">
        <v>-6.1999999999999998E-3</v>
      </c>
      <c r="Q121" s="394">
        <v>-5.0000000000000001E-4</v>
      </c>
      <c r="R121" s="394">
        <v>-1E-4</v>
      </c>
      <c r="S121" s="394">
        <v>1E-4</v>
      </c>
      <c r="T121" s="394">
        <v>4.8999999999999998E-3</v>
      </c>
      <c r="U121" s="394">
        <v>1E-4</v>
      </c>
      <c r="V121" s="394">
        <v>0</v>
      </c>
      <c r="W121" s="394">
        <v>-1E-4</v>
      </c>
      <c r="X121" s="394">
        <v>5.0000000000000001E-4</v>
      </c>
      <c r="Y121" s="394">
        <v>-3.7000000000000002E-3</v>
      </c>
      <c r="Z121" s="394">
        <v>-2.9999999999999997E-4</v>
      </c>
      <c r="AA121" s="394">
        <v>8.0000000000000004E-4</v>
      </c>
      <c r="AB121" s="394">
        <v>-1E-4</v>
      </c>
      <c r="AC121" s="394">
        <v>0</v>
      </c>
      <c r="AD121" s="394">
        <v>-1.6999999999999999E-3</v>
      </c>
      <c r="AE121" s="394">
        <v>-1E-4</v>
      </c>
      <c r="AF121" s="394">
        <v>1E-4</v>
      </c>
    </row>
    <row r="122" spans="1:32" ht="18" customHeight="1" thickBot="1">
      <c r="A122" s="390" t="s">
        <v>710</v>
      </c>
      <c r="B122" s="394">
        <v>0</v>
      </c>
      <c r="C122" s="394">
        <v>0</v>
      </c>
      <c r="D122" s="394">
        <v>0</v>
      </c>
      <c r="E122" s="394">
        <v>0</v>
      </c>
      <c r="F122" s="394">
        <v>0</v>
      </c>
      <c r="G122" s="394">
        <v>0</v>
      </c>
      <c r="H122" s="394">
        <v>0</v>
      </c>
      <c r="I122" s="394">
        <v>0</v>
      </c>
      <c r="J122" s="394">
        <v>0</v>
      </c>
      <c r="K122" s="394">
        <v>0</v>
      </c>
      <c r="L122" s="394">
        <v>0</v>
      </c>
      <c r="M122" s="394">
        <v>0</v>
      </c>
      <c r="N122" s="394">
        <v>0</v>
      </c>
      <c r="O122" s="394">
        <v>0</v>
      </c>
      <c r="P122" s="394">
        <v>4.0000000000000002E-4</v>
      </c>
      <c r="Q122" s="394">
        <v>4.0000000000000002E-4</v>
      </c>
      <c r="R122" s="394">
        <v>0</v>
      </c>
      <c r="S122" s="394">
        <v>0</v>
      </c>
      <c r="T122" s="394">
        <v>0</v>
      </c>
      <c r="U122" s="394">
        <v>0</v>
      </c>
      <c r="V122" s="394">
        <v>0</v>
      </c>
      <c r="W122" s="394">
        <v>0</v>
      </c>
      <c r="X122" s="394">
        <v>0</v>
      </c>
      <c r="Y122" s="394">
        <v>-2.0000000000000001E-4</v>
      </c>
      <c r="Z122" s="394">
        <v>0</v>
      </c>
      <c r="AA122" s="394">
        <v>0</v>
      </c>
      <c r="AB122" s="394">
        <v>0</v>
      </c>
      <c r="AC122" s="394">
        <v>0</v>
      </c>
      <c r="AD122" s="394">
        <v>0</v>
      </c>
      <c r="AE122" s="394">
        <v>0</v>
      </c>
      <c r="AF122" s="394">
        <v>0</v>
      </c>
    </row>
    <row r="123" spans="1:32" ht="18" customHeight="1" thickTop="1" thickBot="1">
      <c r="A123" s="407" t="s">
        <v>711</v>
      </c>
      <c r="B123" s="408">
        <v>6.6E-3</v>
      </c>
      <c r="C123" s="408">
        <v>3.5000000000000001E-3</v>
      </c>
      <c r="D123" s="408">
        <v>8.0000000000000004E-4</v>
      </c>
      <c r="E123" s="408">
        <v>5.9999999999999995E-4</v>
      </c>
      <c r="F123" s="408">
        <v>2.5000000000000001E-3</v>
      </c>
      <c r="G123" s="408">
        <v>-1.2999999999999999E-2</v>
      </c>
      <c r="H123" s="408">
        <v>1.0800000000000001E-2</v>
      </c>
      <c r="I123" s="408">
        <v>1.1900000000000001E-2</v>
      </c>
      <c r="J123" s="408">
        <v>7.4999999999999997E-3</v>
      </c>
      <c r="K123" s="408">
        <v>1.34E-2</v>
      </c>
      <c r="L123" s="408">
        <v>1.47E-2</v>
      </c>
      <c r="M123" s="408">
        <v>1.5800000000000002E-2</v>
      </c>
      <c r="N123" s="408">
        <v>7.4000000000000003E-3</v>
      </c>
      <c r="O123" s="408">
        <v>-1.37E-2</v>
      </c>
      <c r="P123" s="408">
        <v>1E-4</v>
      </c>
      <c r="Q123" s="408">
        <v>-9.5999999999999992E-3</v>
      </c>
      <c r="R123" s="408">
        <v>1.9199999999999998E-2</v>
      </c>
      <c r="S123" s="408">
        <v>5.9299999999999999E-2</v>
      </c>
      <c r="T123" s="408">
        <v>1.66E-2</v>
      </c>
      <c r="U123" s="408">
        <v>-6.8999999999999999E-3</v>
      </c>
      <c r="V123" s="408">
        <v>2.3099999999999999E-2</v>
      </c>
      <c r="W123" s="408">
        <v>3.5299999999999998E-2</v>
      </c>
      <c r="X123" s="408">
        <v>1.7100000000000001E-2</v>
      </c>
      <c r="Y123" s="408">
        <v>-1.5699999999999999E-2</v>
      </c>
      <c r="Z123" s="408">
        <v>2.2000000000000001E-3</v>
      </c>
      <c r="AA123" s="408">
        <v>8.8999999999999999E-3</v>
      </c>
      <c r="AB123" s="408">
        <v>1.2699999999999999E-2</v>
      </c>
      <c r="AC123" s="408">
        <v>5.0000000000000001E-4</v>
      </c>
      <c r="AD123" s="408">
        <v>6.9999999999999999E-4</v>
      </c>
      <c r="AE123" s="408">
        <v>2.0799999999999999E-2</v>
      </c>
      <c r="AF123" s="408">
        <v>7.7999999999999996E-3</v>
      </c>
    </row>
    <row r="124" spans="1:32" ht="6" customHeight="1" thickTop="1" thickBot="1">
      <c r="A124" s="159"/>
      <c r="B124" s="409"/>
      <c r="C124" s="409"/>
      <c r="D124" s="409"/>
      <c r="E124" s="409"/>
      <c r="F124" s="409"/>
      <c r="G124" s="409"/>
      <c r="H124" s="409"/>
      <c r="I124" s="409"/>
      <c r="J124" s="409"/>
      <c r="K124" s="409"/>
      <c r="L124" s="409"/>
      <c r="M124" s="409"/>
      <c r="N124" s="409"/>
      <c r="O124" s="409"/>
      <c r="P124" s="409"/>
      <c r="Q124" s="409"/>
      <c r="R124" s="409"/>
      <c r="S124" s="409"/>
      <c r="T124" s="409"/>
      <c r="U124" s="409"/>
      <c r="V124" s="409"/>
      <c r="W124" s="409"/>
      <c r="X124" s="409"/>
      <c r="Y124" s="409"/>
      <c r="Z124" s="409"/>
      <c r="AA124" s="409"/>
      <c r="AB124" s="409"/>
      <c r="AC124" s="409"/>
      <c r="AD124" s="409"/>
      <c r="AE124" s="409"/>
      <c r="AF124" s="409"/>
    </row>
    <row r="125" spans="1:32" ht="14.25" customHeight="1" thickTop="1">
      <c r="A125" s="31" t="s">
        <v>712</v>
      </c>
      <c r="B125" s="1119"/>
      <c r="C125" s="1119"/>
      <c r="D125" s="1119"/>
      <c r="E125" s="1119"/>
      <c r="F125" s="1119"/>
      <c r="G125" s="1119"/>
      <c r="H125" s="1119"/>
    </row>
    <row r="126" spans="1:32" ht="12.75" customHeight="1">
      <c r="A126" s="31" t="s">
        <v>713</v>
      </c>
      <c r="B126" s="1119"/>
      <c r="C126" s="1119"/>
      <c r="D126" s="1119"/>
      <c r="E126" s="1119"/>
      <c r="F126" s="1119"/>
      <c r="G126" s="1119"/>
      <c r="H126" s="1119"/>
    </row>
    <row r="127" spans="1:32" ht="12.75" customHeight="1">
      <c r="A127" s="31" t="s">
        <v>714</v>
      </c>
      <c r="B127" s="1119"/>
      <c r="C127" s="1119"/>
      <c r="D127" s="1119"/>
      <c r="E127" s="1119"/>
      <c r="F127" s="1119"/>
      <c r="G127" s="1119"/>
      <c r="H127" s="1119"/>
    </row>
    <row r="128" spans="1:32" ht="12" customHeight="1">
      <c r="A128" s="31" t="s">
        <v>715</v>
      </c>
      <c r="B128" s="1119"/>
      <c r="C128" s="1119"/>
      <c r="D128" s="1119"/>
      <c r="E128" s="1119"/>
      <c r="F128" s="1119"/>
      <c r="G128" s="1119"/>
      <c r="H128" s="1119"/>
    </row>
    <row r="129" spans="1:8" ht="12" customHeight="1">
      <c r="A129" s="31" t="s">
        <v>716</v>
      </c>
      <c r="B129" s="1119"/>
      <c r="C129" s="1119"/>
      <c r="D129" s="1119"/>
      <c r="E129" s="1119"/>
      <c r="F129" s="1119"/>
      <c r="G129" s="1119"/>
      <c r="H129" s="1119"/>
    </row>
    <row r="130" spans="1:8" ht="13.5" customHeight="1">
      <c r="A130" s="31" t="s">
        <v>717</v>
      </c>
      <c r="B130" s="1119"/>
      <c r="C130" s="1119"/>
      <c r="D130" s="1119"/>
      <c r="E130" s="1119"/>
      <c r="F130" s="1119"/>
      <c r="G130" s="1119"/>
      <c r="H130" s="1119"/>
    </row>
    <row r="131" spans="1:8" ht="13.5" customHeight="1">
      <c r="A131" s="31" t="s">
        <v>718</v>
      </c>
      <c r="B131" s="1119"/>
      <c r="C131" s="1119"/>
      <c r="D131" s="1119"/>
      <c r="E131" s="1119"/>
      <c r="F131" s="1119"/>
      <c r="G131" s="1119"/>
      <c r="H131" s="1119"/>
    </row>
    <row r="132" spans="1:8" ht="13.5" customHeight="1">
      <c r="A132" s="31" t="s">
        <v>719</v>
      </c>
      <c r="B132" s="1119"/>
      <c r="C132" s="1119"/>
      <c r="D132" s="1119"/>
      <c r="E132" s="1119"/>
      <c r="F132" s="1119"/>
      <c r="G132" s="1119"/>
      <c r="H132" s="1119"/>
    </row>
    <row r="133" spans="1:8" ht="12.75" customHeight="1">
      <c r="A133" s="31" t="s">
        <v>720</v>
      </c>
      <c r="B133" s="1119"/>
      <c r="C133" s="1119"/>
      <c r="D133" s="1119"/>
      <c r="E133" s="1119"/>
      <c r="F133" s="1119"/>
      <c r="G133" s="1119"/>
      <c r="H133" s="1119"/>
    </row>
    <row r="134" spans="1:8" ht="15" customHeight="1">
      <c r="A134" s="31" t="s">
        <v>1044</v>
      </c>
      <c r="B134" s="1120"/>
      <c r="C134" s="1120"/>
      <c r="D134" s="1120"/>
      <c r="E134" s="1120"/>
      <c r="F134" s="1120"/>
      <c r="G134" s="1120"/>
      <c r="H134" s="1120"/>
    </row>
    <row r="135" spans="1:8">
      <c r="A135" s="711"/>
      <c r="B135" s="439"/>
      <c r="C135" s="439"/>
      <c r="D135" s="439"/>
      <c r="E135" s="439"/>
      <c r="F135" s="439"/>
      <c r="G135" s="439"/>
      <c r="H135" s="439"/>
    </row>
    <row r="136" spans="1:8" ht="15.75">
      <c r="A136" s="162"/>
      <c r="B136" s="546"/>
      <c r="C136" s="546"/>
      <c r="D136" s="546"/>
      <c r="E136" s="546"/>
      <c r="F136" s="546"/>
      <c r="G136" s="546"/>
      <c r="H136" s="546"/>
    </row>
    <row r="137" spans="1:8" ht="15.75">
      <c r="A137" s="162"/>
      <c r="B137" s="546"/>
      <c r="C137" s="546"/>
      <c r="D137" s="546"/>
      <c r="E137" s="546"/>
      <c r="F137" s="546"/>
      <c r="G137" s="546"/>
      <c r="H137" s="546"/>
    </row>
    <row r="138" spans="1:8" ht="15.75">
      <c r="A138" s="162"/>
      <c r="B138" s="546"/>
      <c r="C138" s="546"/>
      <c r="D138" s="546"/>
      <c r="E138" s="546"/>
      <c r="F138" s="546"/>
      <c r="G138" s="546"/>
      <c r="H138" s="546"/>
    </row>
    <row r="139" spans="1:8" ht="15.75">
      <c r="A139" s="162"/>
      <c r="B139" s="546"/>
      <c r="C139" s="546"/>
      <c r="D139" s="546"/>
      <c r="E139" s="546"/>
      <c r="F139" s="546"/>
      <c r="G139" s="546"/>
      <c r="H139" s="546"/>
    </row>
    <row r="140" spans="1:8" ht="15.75">
      <c r="A140" s="162"/>
      <c r="B140" s="546"/>
      <c r="C140" s="546"/>
      <c r="D140" s="546"/>
      <c r="E140" s="546"/>
      <c r="F140" s="546"/>
      <c r="G140" s="546"/>
      <c r="H140" s="546"/>
    </row>
    <row r="141" spans="1:8" ht="15.75">
      <c r="A141" s="162"/>
      <c r="B141" s="546"/>
      <c r="C141" s="546"/>
      <c r="D141" s="546"/>
      <c r="E141" s="546"/>
      <c r="F141" s="546"/>
      <c r="G141" s="546"/>
      <c r="H141" s="546"/>
    </row>
    <row r="142" spans="1:8" ht="15.75">
      <c r="A142" s="162"/>
      <c r="B142" s="546"/>
      <c r="C142" s="546"/>
      <c r="D142" s="546"/>
      <c r="E142" s="546"/>
      <c r="F142" s="546"/>
      <c r="G142" s="546"/>
      <c r="H142" s="546"/>
    </row>
    <row r="143" spans="1:8" ht="15.75">
      <c r="A143" s="162"/>
      <c r="B143" s="546"/>
      <c r="C143" s="546"/>
      <c r="D143" s="546"/>
      <c r="E143" s="546"/>
      <c r="F143" s="546"/>
      <c r="G143" s="546"/>
      <c r="H143" s="546"/>
    </row>
    <row r="144" spans="1:8" ht="15.75">
      <c r="A144" s="162"/>
      <c r="B144" s="546"/>
      <c r="C144" s="546"/>
      <c r="D144" s="546"/>
      <c r="E144" s="546"/>
      <c r="F144" s="546"/>
      <c r="G144" s="546"/>
      <c r="H144" s="546"/>
    </row>
    <row r="145" spans="1:1" ht="15.75">
      <c r="A145" s="87"/>
    </row>
    <row r="146" spans="1:1" ht="15.75">
      <c r="A146" s="87"/>
    </row>
    <row r="147" spans="1:1" ht="15.75">
      <c r="A147" s="87"/>
    </row>
    <row r="148" spans="1:1" ht="15.75">
      <c r="A148" s="87"/>
    </row>
    <row r="149" spans="1:1" ht="15.75">
      <c r="A149" s="87"/>
    </row>
    <row r="150" spans="1:1" ht="15.75">
      <c r="A150" s="87"/>
    </row>
    <row r="151" spans="1:1" ht="15.75">
      <c r="A151" s="87"/>
    </row>
    <row r="152" spans="1:1" ht="15.75">
      <c r="A152" s="87"/>
    </row>
    <row r="153" spans="1:1" ht="15.75">
      <c r="A153" s="87"/>
    </row>
    <row r="154" spans="1:1" ht="15.75">
      <c r="A154" s="87"/>
    </row>
    <row r="155" spans="1:1" ht="15.75">
      <c r="A155" s="87"/>
    </row>
    <row r="156" spans="1:1" ht="15.75">
      <c r="A156" s="87"/>
    </row>
    <row r="157" spans="1:1" ht="15.75">
      <c r="A157" s="87"/>
    </row>
    <row r="158" spans="1:1" ht="15.75">
      <c r="A158" s="87"/>
    </row>
    <row r="159" spans="1:1" ht="15.75">
      <c r="A159" s="87"/>
    </row>
    <row r="160" spans="1:1" ht="15.75">
      <c r="A160" s="87"/>
    </row>
    <row r="161" spans="1:1" ht="15.75">
      <c r="A161" s="87"/>
    </row>
    <row r="162" spans="1:1" ht="15.75">
      <c r="A162" s="87"/>
    </row>
    <row r="163" spans="1:1" ht="15.75">
      <c r="A163" s="87"/>
    </row>
    <row r="164" spans="1:1" ht="15.75">
      <c r="A164" s="87"/>
    </row>
    <row r="165" spans="1:1" ht="15.75">
      <c r="A165" s="87"/>
    </row>
    <row r="166" spans="1:1" ht="15.75">
      <c r="A166" s="87"/>
    </row>
    <row r="167" spans="1:1" ht="15.75">
      <c r="A167" s="87"/>
    </row>
    <row r="168" spans="1:1" ht="15.75">
      <c r="A168" s="87"/>
    </row>
    <row r="169" spans="1:1" ht="15.75">
      <c r="A169" s="87"/>
    </row>
    <row r="170" spans="1:1" ht="15.75">
      <c r="A170" s="87"/>
    </row>
    <row r="171" spans="1:1" ht="15.75">
      <c r="A171" s="87"/>
    </row>
    <row r="172" spans="1:1" ht="15.75">
      <c r="A172" s="87"/>
    </row>
    <row r="173" spans="1:1" ht="15.75">
      <c r="A173" s="87"/>
    </row>
    <row r="174" spans="1:1" ht="15.75">
      <c r="A174" s="87"/>
    </row>
    <row r="175" spans="1:1" ht="15.75">
      <c r="A175" s="87"/>
    </row>
    <row r="176" spans="1:1" ht="15.75">
      <c r="A176" s="87"/>
    </row>
    <row r="177" spans="1:1" ht="15.75">
      <c r="A177" s="87"/>
    </row>
    <row r="178" spans="1:1" ht="15.75">
      <c r="A178" s="87"/>
    </row>
    <row r="179" spans="1:1" ht="15.75">
      <c r="A179" s="87"/>
    </row>
    <row r="180" spans="1:1" ht="15.75">
      <c r="A180" s="87"/>
    </row>
    <row r="181" spans="1:1" ht="15.75">
      <c r="A181" s="87"/>
    </row>
    <row r="182" spans="1:1" ht="15.75">
      <c r="A182" s="87"/>
    </row>
    <row r="183" spans="1:1" ht="15.75">
      <c r="A183" s="87"/>
    </row>
    <row r="184" spans="1:1" ht="15.75">
      <c r="A184" s="87"/>
    </row>
    <row r="185" spans="1:1" ht="15.75">
      <c r="A185" s="87"/>
    </row>
    <row r="186" spans="1:1" ht="15.75">
      <c r="A186" s="87"/>
    </row>
    <row r="187" spans="1:1" ht="15.75">
      <c r="A187" s="87"/>
    </row>
    <row r="188" spans="1:1" ht="15.75">
      <c r="A188" s="87"/>
    </row>
    <row r="189" spans="1:1" ht="15.75">
      <c r="A189" s="87"/>
    </row>
    <row r="190" spans="1:1" ht="15.75">
      <c r="A190" s="87"/>
    </row>
    <row r="191" spans="1:1" ht="15.75">
      <c r="A191" s="87"/>
    </row>
    <row r="192" spans="1:1" ht="15.75">
      <c r="A192" s="87"/>
    </row>
    <row r="193" spans="1:1" ht="15.75">
      <c r="A193" s="87"/>
    </row>
    <row r="194" spans="1:1" ht="15.75">
      <c r="A194" s="87"/>
    </row>
    <row r="195" spans="1:1" ht="15.75">
      <c r="A195" s="87"/>
    </row>
    <row r="196" spans="1:1" ht="15.75">
      <c r="A196" s="87"/>
    </row>
    <row r="197" spans="1:1" ht="15.75">
      <c r="A197" s="87"/>
    </row>
    <row r="198" spans="1:1" ht="15.75">
      <c r="A198" s="87"/>
    </row>
    <row r="199" spans="1:1" ht="15.75">
      <c r="A199" s="87"/>
    </row>
    <row r="200" spans="1:1" ht="15.75">
      <c r="A200" s="87"/>
    </row>
    <row r="201" spans="1:1" ht="15.75">
      <c r="A201" s="87"/>
    </row>
    <row r="202" spans="1:1" ht="15.75">
      <c r="A202" s="87"/>
    </row>
    <row r="203" spans="1:1" ht="15.75">
      <c r="A203" s="87"/>
    </row>
    <row r="204" spans="1:1" ht="15.75">
      <c r="A204" s="87"/>
    </row>
    <row r="205" spans="1:1" ht="15.75">
      <c r="A205" s="87"/>
    </row>
    <row r="206" spans="1:1" ht="15.75">
      <c r="A206" s="87"/>
    </row>
    <row r="207" spans="1:1" ht="15.75">
      <c r="A207" s="87"/>
    </row>
    <row r="208" spans="1:1"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sheetData>
  <mergeCells count="7">
    <mergeCell ref="A61:AF61"/>
    <mergeCell ref="A1:AF1"/>
    <mergeCell ref="A2:AF2"/>
    <mergeCell ref="A3:AF3"/>
    <mergeCell ref="A4:AF4"/>
    <mergeCell ref="A5:AF5"/>
    <mergeCell ref="A60:AF60"/>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6"/>
  <sheetViews>
    <sheetView zoomScale="70" zoomScaleNormal="70" workbookViewId="0">
      <selection sqref="A1:I1"/>
    </sheetView>
  </sheetViews>
  <sheetFormatPr defaultRowHeight="18"/>
  <cols>
    <col min="1" max="1" width="96" style="163" customWidth="1"/>
    <col min="2" max="8" width="15.85546875" style="163" customWidth="1"/>
    <col min="9" max="9" width="15.85546875" style="171" customWidth="1"/>
    <col min="10" max="256" width="9.140625" style="163"/>
    <col min="257" max="257" width="132.28515625" style="163" customWidth="1"/>
    <col min="258" max="265" width="20.28515625" style="163" bestFit="1" customWidth="1"/>
    <col min="266" max="512" width="9.140625" style="163"/>
    <col min="513" max="513" width="132.28515625" style="163" customWidth="1"/>
    <col min="514" max="521" width="20.28515625" style="163" bestFit="1" customWidth="1"/>
    <col min="522" max="768" width="9.140625" style="163"/>
    <col min="769" max="769" width="132.28515625" style="163" customWidth="1"/>
    <col min="770" max="777" width="20.28515625" style="163" bestFit="1" customWidth="1"/>
    <col min="778" max="1024" width="9.140625" style="163"/>
    <col min="1025" max="1025" width="132.28515625" style="163" customWidth="1"/>
    <col min="1026" max="1033" width="20.28515625" style="163" bestFit="1" customWidth="1"/>
    <col min="1034" max="1280" width="9.140625" style="163"/>
    <col min="1281" max="1281" width="132.28515625" style="163" customWidth="1"/>
    <col min="1282" max="1289" width="20.28515625" style="163" bestFit="1" customWidth="1"/>
    <col min="1290" max="1536" width="9.140625" style="163"/>
    <col min="1537" max="1537" width="132.28515625" style="163" customWidth="1"/>
    <col min="1538" max="1545" width="20.28515625" style="163" bestFit="1" customWidth="1"/>
    <col min="1546" max="1792" width="9.140625" style="163"/>
    <col min="1793" max="1793" width="132.28515625" style="163" customWidth="1"/>
    <col min="1794" max="1801" width="20.28515625" style="163" bestFit="1" customWidth="1"/>
    <col min="1802" max="2048" width="9.140625" style="163"/>
    <col min="2049" max="2049" width="132.28515625" style="163" customWidth="1"/>
    <col min="2050" max="2057" width="20.28515625" style="163" bestFit="1" customWidth="1"/>
    <col min="2058" max="2304" width="9.140625" style="163"/>
    <col min="2305" max="2305" width="132.28515625" style="163" customWidth="1"/>
    <col min="2306" max="2313" width="20.28515625" style="163" bestFit="1" customWidth="1"/>
    <col min="2314" max="2560" width="9.140625" style="163"/>
    <col min="2561" max="2561" width="132.28515625" style="163" customWidth="1"/>
    <col min="2562" max="2569" width="20.28515625" style="163" bestFit="1" customWidth="1"/>
    <col min="2570" max="2816" width="9.140625" style="163"/>
    <col min="2817" max="2817" width="132.28515625" style="163" customWidth="1"/>
    <col min="2818" max="2825" width="20.28515625" style="163" bestFit="1" customWidth="1"/>
    <col min="2826" max="3072" width="9.140625" style="163"/>
    <col min="3073" max="3073" width="132.28515625" style="163" customWidth="1"/>
    <col min="3074" max="3081" width="20.28515625" style="163" bestFit="1" customWidth="1"/>
    <col min="3082" max="3328" width="9.140625" style="163"/>
    <col min="3329" max="3329" width="132.28515625" style="163" customWidth="1"/>
    <col min="3330" max="3337" width="20.28515625" style="163" bestFit="1" customWidth="1"/>
    <col min="3338" max="3584" width="9.140625" style="163"/>
    <col min="3585" max="3585" width="132.28515625" style="163" customWidth="1"/>
    <col min="3586" max="3593" width="20.28515625" style="163" bestFit="1" customWidth="1"/>
    <col min="3594" max="3840" width="9.140625" style="163"/>
    <col min="3841" max="3841" width="132.28515625" style="163" customWidth="1"/>
    <col min="3842" max="3849" width="20.28515625" style="163" bestFit="1" customWidth="1"/>
    <col min="3850" max="4096" width="9.140625" style="163"/>
    <col min="4097" max="4097" width="132.28515625" style="163" customWidth="1"/>
    <col min="4098" max="4105" width="20.28515625" style="163" bestFit="1" customWidth="1"/>
    <col min="4106" max="4352" width="9.140625" style="163"/>
    <col min="4353" max="4353" width="132.28515625" style="163" customWidth="1"/>
    <col min="4354" max="4361" width="20.28515625" style="163" bestFit="1" customWidth="1"/>
    <col min="4362" max="4608" width="9.140625" style="163"/>
    <col min="4609" max="4609" width="132.28515625" style="163" customWidth="1"/>
    <col min="4610" max="4617" width="20.28515625" style="163" bestFit="1" customWidth="1"/>
    <col min="4618" max="4864" width="9.140625" style="163"/>
    <col min="4865" max="4865" width="132.28515625" style="163" customWidth="1"/>
    <col min="4866" max="4873" width="20.28515625" style="163" bestFit="1" customWidth="1"/>
    <col min="4874" max="5120" width="9.140625" style="163"/>
    <col min="5121" max="5121" width="132.28515625" style="163" customWidth="1"/>
    <col min="5122" max="5129" width="20.28515625" style="163" bestFit="1" customWidth="1"/>
    <col min="5130" max="5376" width="9.140625" style="163"/>
    <col min="5377" max="5377" width="132.28515625" style="163" customWidth="1"/>
    <col min="5378" max="5385" width="20.28515625" style="163" bestFit="1" customWidth="1"/>
    <col min="5386" max="5632" width="9.140625" style="163"/>
    <col min="5633" max="5633" width="132.28515625" style="163" customWidth="1"/>
    <col min="5634" max="5641" width="20.28515625" style="163" bestFit="1" customWidth="1"/>
    <col min="5642" max="5888" width="9.140625" style="163"/>
    <col min="5889" max="5889" width="132.28515625" style="163" customWidth="1"/>
    <col min="5890" max="5897" width="20.28515625" style="163" bestFit="1" customWidth="1"/>
    <col min="5898" max="6144" width="9.140625" style="163"/>
    <col min="6145" max="6145" width="132.28515625" style="163" customWidth="1"/>
    <col min="6146" max="6153" width="20.28515625" style="163" bestFit="1" customWidth="1"/>
    <col min="6154" max="6400" width="9.140625" style="163"/>
    <col min="6401" max="6401" width="132.28515625" style="163" customWidth="1"/>
    <col min="6402" max="6409" width="20.28515625" style="163" bestFit="1" customWidth="1"/>
    <col min="6410" max="6656" width="9.140625" style="163"/>
    <col min="6657" max="6657" width="132.28515625" style="163" customWidth="1"/>
    <col min="6658" max="6665" width="20.28515625" style="163" bestFit="1" customWidth="1"/>
    <col min="6666" max="6912" width="9.140625" style="163"/>
    <col min="6913" max="6913" width="132.28515625" style="163" customWidth="1"/>
    <col min="6914" max="6921" width="20.28515625" style="163" bestFit="1" customWidth="1"/>
    <col min="6922" max="7168" width="9.140625" style="163"/>
    <col min="7169" max="7169" width="132.28515625" style="163" customWidth="1"/>
    <col min="7170" max="7177" width="20.28515625" style="163" bestFit="1" customWidth="1"/>
    <col min="7178" max="7424" width="9.140625" style="163"/>
    <col min="7425" max="7425" width="132.28515625" style="163" customWidth="1"/>
    <col min="7426" max="7433" width="20.28515625" style="163" bestFit="1" customWidth="1"/>
    <col min="7434" max="7680" width="9.140625" style="163"/>
    <col min="7681" max="7681" width="132.28515625" style="163" customWidth="1"/>
    <col min="7682" max="7689" width="20.28515625" style="163" bestFit="1" customWidth="1"/>
    <col min="7690" max="7936" width="9.140625" style="163"/>
    <col min="7937" max="7937" width="132.28515625" style="163" customWidth="1"/>
    <col min="7938" max="7945" width="20.28515625" style="163" bestFit="1" customWidth="1"/>
    <col min="7946" max="8192" width="9.140625" style="163"/>
    <col min="8193" max="8193" width="132.28515625" style="163" customWidth="1"/>
    <col min="8194" max="8201" width="20.28515625" style="163" bestFit="1" customWidth="1"/>
    <col min="8202" max="8448" width="9.140625" style="163"/>
    <col min="8449" max="8449" width="132.28515625" style="163" customWidth="1"/>
    <col min="8450" max="8457" width="20.28515625" style="163" bestFit="1" customWidth="1"/>
    <col min="8458" max="8704" width="9.140625" style="163"/>
    <col min="8705" max="8705" width="132.28515625" style="163" customWidth="1"/>
    <col min="8706" max="8713" width="20.28515625" style="163" bestFit="1" customWidth="1"/>
    <col min="8714" max="8960" width="9.140625" style="163"/>
    <col min="8961" max="8961" width="132.28515625" style="163" customWidth="1"/>
    <col min="8962" max="8969" width="20.28515625" style="163" bestFit="1" customWidth="1"/>
    <col min="8970" max="9216" width="9.140625" style="163"/>
    <col min="9217" max="9217" width="132.28515625" style="163" customWidth="1"/>
    <col min="9218" max="9225" width="20.28515625" style="163" bestFit="1" customWidth="1"/>
    <col min="9226" max="9472" width="9.140625" style="163"/>
    <col min="9473" max="9473" width="132.28515625" style="163" customWidth="1"/>
    <col min="9474" max="9481" width="20.28515625" style="163" bestFit="1" customWidth="1"/>
    <col min="9482" max="9728" width="9.140625" style="163"/>
    <col min="9729" max="9729" width="132.28515625" style="163" customWidth="1"/>
    <col min="9730" max="9737" width="20.28515625" style="163" bestFit="1" customWidth="1"/>
    <col min="9738" max="9984" width="9.140625" style="163"/>
    <col min="9985" max="9985" width="132.28515625" style="163" customWidth="1"/>
    <col min="9986" max="9993" width="20.28515625" style="163" bestFit="1" customWidth="1"/>
    <col min="9994" max="10240" width="9.140625" style="163"/>
    <col min="10241" max="10241" width="132.28515625" style="163" customWidth="1"/>
    <col min="10242" max="10249" width="20.28515625" style="163" bestFit="1" customWidth="1"/>
    <col min="10250" max="10496" width="9.140625" style="163"/>
    <col min="10497" max="10497" width="132.28515625" style="163" customWidth="1"/>
    <col min="10498" max="10505" width="20.28515625" style="163" bestFit="1" customWidth="1"/>
    <col min="10506" max="10752" width="9.140625" style="163"/>
    <col min="10753" max="10753" width="132.28515625" style="163" customWidth="1"/>
    <col min="10754" max="10761" width="20.28515625" style="163" bestFit="1" customWidth="1"/>
    <col min="10762" max="11008" width="9.140625" style="163"/>
    <col min="11009" max="11009" width="132.28515625" style="163" customWidth="1"/>
    <col min="11010" max="11017" width="20.28515625" style="163" bestFit="1" customWidth="1"/>
    <col min="11018" max="11264" width="9.140625" style="163"/>
    <col min="11265" max="11265" width="132.28515625" style="163" customWidth="1"/>
    <col min="11266" max="11273" width="20.28515625" style="163" bestFit="1" customWidth="1"/>
    <col min="11274" max="11520" width="9.140625" style="163"/>
    <col min="11521" max="11521" width="132.28515625" style="163" customWidth="1"/>
    <col min="11522" max="11529" width="20.28515625" style="163" bestFit="1" customWidth="1"/>
    <col min="11530" max="11776" width="9.140625" style="163"/>
    <col min="11777" max="11777" width="132.28515625" style="163" customWidth="1"/>
    <col min="11778" max="11785" width="20.28515625" style="163" bestFit="1" customWidth="1"/>
    <col min="11786" max="12032" width="9.140625" style="163"/>
    <col min="12033" max="12033" width="132.28515625" style="163" customWidth="1"/>
    <col min="12034" max="12041" width="20.28515625" style="163" bestFit="1" customWidth="1"/>
    <col min="12042" max="12288" width="9.140625" style="163"/>
    <col min="12289" max="12289" width="132.28515625" style="163" customWidth="1"/>
    <col min="12290" max="12297" width="20.28515625" style="163" bestFit="1" customWidth="1"/>
    <col min="12298" max="12544" width="9.140625" style="163"/>
    <col min="12545" max="12545" width="132.28515625" style="163" customWidth="1"/>
    <col min="12546" max="12553" width="20.28515625" style="163" bestFit="1" customWidth="1"/>
    <col min="12554" max="12800" width="9.140625" style="163"/>
    <col min="12801" max="12801" width="132.28515625" style="163" customWidth="1"/>
    <col min="12802" max="12809" width="20.28515625" style="163" bestFit="1" customWidth="1"/>
    <col min="12810" max="13056" width="9.140625" style="163"/>
    <col min="13057" max="13057" width="132.28515625" style="163" customWidth="1"/>
    <col min="13058" max="13065" width="20.28515625" style="163" bestFit="1" customWidth="1"/>
    <col min="13066" max="13312" width="9.140625" style="163"/>
    <col min="13313" max="13313" width="132.28515625" style="163" customWidth="1"/>
    <col min="13314" max="13321" width="20.28515625" style="163" bestFit="1" customWidth="1"/>
    <col min="13322" max="13568" width="9.140625" style="163"/>
    <col min="13569" max="13569" width="132.28515625" style="163" customWidth="1"/>
    <col min="13570" max="13577" width="20.28515625" style="163" bestFit="1" customWidth="1"/>
    <col min="13578" max="13824" width="9.140625" style="163"/>
    <col min="13825" max="13825" width="132.28515625" style="163" customWidth="1"/>
    <col min="13826" max="13833" width="20.28515625" style="163" bestFit="1" customWidth="1"/>
    <col min="13834" max="14080" width="9.140625" style="163"/>
    <col min="14081" max="14081" width="132.28515625" style="163" customWidth="1"/>
    <col min="14082" max="14089" width="20.28515625" style="163" bestFit="1" customWidth="1"/>
    <col min="14090" max="14336" width="9.140625" style="163"/>
    <col min="14337" max="14337" width="132.28515625" style="163" customWidth="1"/>
    <col min="14338" max="14345" width="20.28515625" style="163" bestFit="1" customWidth="1"/>
    <col min="14346" max="14592" width="9.140625" style="163"/>
    <col min="14593" max="14593" width="132.28515625" style="163" customWidth="1"/>
    <col min="14594" max="14601" width="20.28515625" style="163" bestFit="1" customWidth="1"/>
    <col min="14602" max="14848" width="9.140625" style="163"/>
    <col min="14849" max="14849" width="132.28515625" style="163" customWidth="1"/>
    <col min="14850" max="14857" width="20.28515625" style="163" bestFit="1" customWidth="1"/>
    <col min="14858" max="15104" width="9.140625" style="163"/>
    <col min="15105" max="15105" width="132.28515625" style="163" customWidth="1"/>
    <col min="15106" max="15113" width="20.28515625" style="163" bestFit="1" customWidth="1"/>
    <col min="15114" max="15360" width="9.140625" style="163"/>
    <col min="15361" max="15361" width="132.28515625" style="163" customWidth="1"/>
    <col min="15362" max="15369" width="20.28515625" style="163" bestFit="1" customWidth="1"/>
    <col min="15370" max="15616" width="9.140625" style="163"/>
    <col min="15617" max="15617" width="132.28515625" style="163" customWidth="1"/>
    <col min="15618" max="15625" width="20.28515625" style="163" bestFit="1" customWidth="1"/>
    <col min="15626" max="15872" width="9.140625" style="163"/>
    <col min="15873" max="15873" width="132.28515625" style="163" customWidth="1"/>
    <col min="15874" max="15881" width="20.28515625" style="163" bestFit="1" customWidth="1"/>
    <col min="15882" max="16128" width="9.140625" style="163"/>
    <col min="16129" max="16129" width="132.28515625" style="163" customWidth="1"/>
    <col min="16130" max="16137" width="20.28515625" style="163" bestFit="1" customWidth="1"/>
    <col min="16138" max="16384" width="9.140625" style="163"/>
  </cols>
  <sheetData>
    <row r="1" spans="1:9" ht="31.5" customHeight="1">
      <c r="A1" s="1158" t="s">
        <v>1239</v>
      </c>
      <c r="B1" s="1158"/>
      <c r="C1" s="1158"/>
      <c r="D1" s="1158"/>
      <c r="E1" s="1158"/>
      <c r="F1" s="1158"/>
      <c r="G1" s="1158"/>
      <c r="H1" s="1158"/>
      <c r="I1" s="1158"/>
    </row>
    <row r="2" spans="1:9" ht="23.25">
      <c r="A2" s="1158" t="s">
        <v>722</v>
      </c>
      <c r="B2" s="1158"/>
      <c r="C2" s="1158"/>
      <c r="D2" s="1158"/>
      <c r="E2" s="1158"/>
      <c r="F2" s="1158"/>
      <c r="G2" s="1158"/>
      <c r="H2" s="1158"/>
      <c r="I2" s="1158"/>
    </row>
    <row r="3" spans="1:9" ht="23.25">
      <c r="A3" s="1159" t="s">
        <v>1045</v>
      </c>
      <c r="B3" s="1159"/>
      <c r="C3" s="1159"/>
      <c r="D3" s="1159"/>
      <c r="E3" s="1159"/>
      <c r="F3" s="1159"/>
      <c r="G3" s="1159"/>
      <c r="H3" s="1159"/>
      <c r="I3" s="1159"/>
    </row>
    <row r="4" spans="1:9" ht="6" customHeight="1" thickBot="1">
      <c r="A4" s="1160"/>
      <c r="B4" s="1160"/>
      <c r="C4" s="1160"/>
      <c r="D4" s="1160"/>
      <c r="E4" s="1160"/>
      <c r="F4" s="1160"/>
      <c r="G4" s="1160"/>
      <c r="H4" s="1160"/>
      <c r="I4" s="1160"/>
    </row>
    <row r="5" spans="1:9" s="164" customFormat="1" ht="43.5" customHeight="1" thickTop="1" thickBot="1">
      <c r="A5" s="575" t="s">
        <v>724</v>
      </c>
      <c r="B5" s="576" t="s">
        <v>725</v>
      </c>
      <c r="C5" s="576" t="s">
        <v>726</v>
      </c>
      <c r="D5" s="576" t="s">
        <v>727</v>
      </c>
      <c r="E5" s="576" t="s">
        <v>728</v>
      </c>
      <c r="F5" s="576" t="s">
        <v>729</v>
      </c>
      <c r="G5" s="576" t="s">
        <v>730</v>
      </c>
      <c r="H5" s="576" t="s">
        <v>731</v>
      </c>
      <c r="I5" s="576" t="s">
        <v>732</v>
      </c>
    </row>
    <row r="6" spans="1:9" ht="6.75" customHeight="1" thickTop="1" thickBot="1">
      <c r="A6" s="712"/>
      <c r="B6" s="713"/>
      <c r="C6" s="713"/>
      <c r="D6" s="713"/>
      <c r="E6" s="713"/>
      <c r="F6" s="713"/>
      <c r="G6" s="713"/>
      <c r="H6" s="713"/>
      <c r="I6" s="713"/>
    </row>
    <row r="7" spans="1:9" ht="19.5" thickTop="1" thickBot="1">
      <c r="A7" s="182" t="s">
        <v>733</v>
      </c>
      <c r="B7" s="715">
        <v>864792719.37755108</v>
      </c>
      <c r="C7" s="715">
        <v>925186732.72448981</v>
      </c>
      <c r="D7" s="715">
        <v>982876334.88483965</v>
      </c>
      <c r="E7" s="715">
        <v>1087957861.6311953</v>
      </c>
      <c r="F7" s="715">
        <v>1180385172.2827988</v>
      </c>
      <c r="G7" s="715">
        <v>1178629789.8090379</v>
      </c>
      <c r="H7" s="715">
        <v>1253667317.4591837</v>
      </c>
      <c r="I7" s="715">
        <v>1238179652.3717201</v>
      </c>
    </row>
    <row r="8" spans="1:9" s="166" customFormat="1" ht="18.75" thickTop="1">
      <c r="A8" s="184" t="s">
        <v>275</v>
      </c>
      <c r="B8" s="716">
        <v>97493556.451895043</v>
      </c>
      <c r="C8" s="716">
        <v>109406807.20553935</v>
      </c>
      <c r="D8" s="716">
        <v>113535955.68658891</v>
      </c>
      <c r="E8" s="716">
        <v>123772089.60058309</v>
      </c>
      <c r="F8" s="716">
        <v>125852192.53206997</v>
      </c>
      <c r="G8" s="716">
        <v>130740194.22886297</v>
      </c>
      <c r="H8" s="716">
        <v>158288688.27988335</v>
      </c>
      <c r="I8" s="716">
        <v>147419306.45043731</v>
      </c>
    </row>
    <row r="9" spans="1:9" s="166" customFormat="1">
      <c r="A9" s="184" t="s">
        <v>284</v>
      </c>
      <c r="B9" s="716">
        <v>112252539.24052478</v>
      </c>
      <c r="C9" s="716">
        <v>126742016.86005831</v>
      </c>
      <c r="D9" s="716">
        <v>144080094.51603499</v>
      </c>
      <c r="E9" s="716">
        <v>152886279.20116618</v>
      </c>
      <c r="F9" s="716">
        <v>141146795.7478134</v>
      </c>
      <c r="G9" s="716">
        <v>138386607.17784256</v>
      </c>
      <c r="H9" s="716">
        <v>117009341.05102041</v>
      </c>
      <c r="I9" s="716">
        <v>94350962.339650139</v>
      </c>
    </row>
    <row r="10" spans="1:9" s="166" customFormat="1">
      <c r="A10" s="184" t="s">
        <v>293</v>
      </c>
      <c r="B10" s="716">
        <v>613223959.51895046</v>
      </c>
      <c r="C10" s="716">
        <v>649208113.79154515</v>
      </c>
      <c r="D10" s="716">
        <v>684778875.65451896</v>
      </c>
      <c r="E10" s="716">
        <v>769689812.20262396</v>
      </c>
      <c r="F10" s="716">
        <v>845721472.89941692</v>
      </c>
      <c r="G10" s="716">
        <v>859200605.64431489</v>
      </c>
      <c r="H10" s="716">
        <v>906464256.20408165</v>
      </c>
      <c r="I10" s="716">
        <v>908186018.06705534</v>
      </c>
    </row>
    <row r="11" spans="1:9" s="166" customFormat="1">
      <c r="A11" s="186" t="s">
        <v>734</v>
      </c>
      <c r="B11" s="716">
        <v>632323571.33381927</v>
      </c>
      <c r="C11" s="716">
        <v>669088262.367347</v>
      </c>
      <c r="D11" s="716">
        <v>705468140.5029155</v>
      </c>
      <c r="E11" s="716">
        <v>792957405.451895</v>
      </c>
      <c r="F11" s="716">
        <v>870421542.60058308</v>
      </c>
      <c r="G11" s="716">
        <v>880859172.24489796</v>
      </c>
      <c r="H11" s="716">
        <v>930381853.30758011</v>
      </c>
      <c r="I11" s="716">
        <v>929852951.54664719</v>
      </c>
    </row>
    <row r="12" spans="1:9" s="166" customFormat="1">
      <c r="A12" s="186" t="s">
        <v>735</v>
      </c>
      <c r="B12" s="716">
        <v>622064251.02478135</v>
      </c>
      <c r="C12" s="716">
        <v>653735894.64285719</v>
      </c>
      <c r="D12" s="716">
        <v>688038221.07434392</v>
      </c>
      <c r="E12" s="716">
        <v>768761359.26093292</v>
      </c>
      <c r="F12" s="716">
        <v>841618219.25072896</v>
      </c>
      <c r="G12" s="716">
        <v>851603780.26967919</v>
      </c>
      <c r="H12" s="716">
        <v>893883901.31195331</v>
      </c>
      <c r="I12" s="716">
        <v>892378255.56413996</v>
      </c>
    </row>
    <row r="13" spans="1:9" s="166" customFormat="1">
      <c r="A13" s="186" t="s">
        <v>736</v>
      </c>
      <c r="B13" s="716">
        <v>10259320.3090379</v>
      </c>
      <c r="C13" s="716">
        <v>15352367.724489797</v>
      </c>
      <c r="D13" s="716">
        <v>17429919.428571429</v>
      </c>
      <c r="E13" s="716">
        <v>24196046.190962099</v>
      </c>
      <c r="F13" s="716">
        <v>28803323.349854227</v>
      </c>
      <c r="G13" s="716">
        <v>29255391.975218657</v>
      </c>
      <c r="H13" s="716">
        <v>36497951.995626822</v>
      </c>
      <c r="I13" s="716">
        <v>37474695.982507288</v>
      </c>
    </row>
    <row r="14" spans="1:9" s="166" customFormat="1">
      <c r="A14" s="186" t="s">
        <v>737</v>
      </c>
      <c r="B14" s="716">
        <v>3479382.6151603498</v>
      </c>
      <c r="C14" s="716">
        <v>4157560.4897959186</v>
      </c>
      <c r="D14" s="716">
        <v>3759213.7390670553</v>
      </c>
      <c r="E14" s="716">
        <v>5609044.3615160352</v>
      </c>
      <c r="F14" s="716">
        <v>7151869.8061224483</v>
      </c>
      <c r="G14" s="716">
        <v>10663301.741982508</v>
      </c>
      <c r="H14" s="716">
        <v>8482502.1282798834</v>
      </c>
      <c r="I14" s="716">
        <v>11841189.562682217</v>
      </c>
    </row>
    <row r="15" spans="1:9" s="166" customFormat="1">
      <c r="A15" s="186" t="s">
        <v>738</v>
      </c>
      <c r="B15" s="716">
        <v>2911341.9387755101</v>
      </c>
      <c r="C15" s="716">
        <v>3525684.2900874638</v>
      </c>
      <c r="D15" s="716">
        <v>3221630.8775510206</v>
      </c>
      <c r="E15" s="716">
        <v>4213263.3338192422</v>
      </c>
      <c r="F15" s="716">
        <v>5199868.893586006</v>
      </c>
      <c r="G15" s="716">
        <v>7923916.409620991</v>
      </c>
      <c r="H15" s="716">
        <v>6225995.6530612241</v>
      </c>
      <c r="I15" s="716">
        <v>8386271.8134110784</v>
      </c>
    </row>
    <row r="16" spans="1:9" s="166" customFormat="1">
      <c r="A16" s="186" t="s">
        <v>739</v>
      </c>
      <c r="B16" s="716">
        <v>568040.67638483969</v>
      </c>
      <c r="C16" s="716">
        <v>631876.19970845489</v>
      </c>
      <c r="D16" s="716">
        <v>537582.86151603505</v>
      </c>
      <c r="E16" s="716">
        <v>1395781.027696793</v>
      </c>
      <c r="F16" s="716">
        <v>1952000.9125364432</v>
      </c>
      <c r="G16" s="716">
        <v>2739385.3323615161</v>
      </c>
      <c r="H16" s="716">
        <v>2256506.4752186588</v>
      </c>
      <c r="I16" s="716">
        <v>3454917.7492711372</v>
      </c>
    </row>
    <row r="17" spans="1:9" s="166" customFormat="1">
      <c r="A17" s="186" t="s">
        <v>740</v>
      </c>
      <c r="B17" s="716">
        <v>7613303.4125364423</v>
      </c>
      <c r="C17" s="716">
        <v>8309673.1472303206</v>
      </c>
      <c r="D17" s="716">
        <v>9811073.3527696803</v>
      </c>
      <c r="E17" s="716">
        <v>12027155.774052478</v>
      </c>
      <c r="F17" s="716">
        <v>14930418.994169096</v>
      </c>
      <c r="G17" s="716">
        <v>17358863.386297375</v>
      </c>
      <c r="H17" s="716">
        <v>17398289.002915453</v>
      </c>
      <c r="I17" s="716">
        <v>19814011.505830906</v>
      </c>
    </row>
    <row r="18" spans="1:9" s="166" customFormat="1">
      <c r="A18" s="186" t="s">
        <v>741</v>
      </c>
      <c r="B18" s="716">
        <v>6332619.2317784252</v>
      </c>
      <c r="C18" s="716">
        <v>7012882.3469387749</v>
      </c>
      <c r="D18" s="716">
        <v>7869521.0306122452</v>
      </c>
      <c r="E18" s="716">
        <v>10111346.723032068</v>
      </c>
      <c r="F18" s="716">
        <v>11794987.134110786</v>
      </c>
      <c r="G18" s="716">
        <v>13494086.377551019</v>
      </c>
      <c r="H18" s="716">
        <v>12498922.814868806</v>
      </c>
      <c r="I18" s="716">
        <v>14901833.69825073</v>
      </c>
    </row>
    <row r="19" spans="1:9" s="166" customFormat="1">
      <c r="A19" s="186" t="s">
        <v>742</v>
      </c>
      <c r="B19" s="716">
        <v>1280684.1807580176</v>
      </c>
      <c r="C19" s="716">
        <v>1296790.8002915452</v>
      </c>
      <c r="D19" s="716">
        <v>1941552.3221574344</v>
      </c>
      <c r="E19" s="716">
        <v>1915809.051020408</v>
      </c>
      <c r="F19" s="716">
        <v>3135431.860058309</v>
      </c>
      <c r="G19" s="716">
        <v>3864777.0087463558</v>
      </c>
      <c r="H19" s="716">
        <v>4899366.1880466472</v>
      </c>
      <c r="I19" s="716">
        <v>4912177.8075801749</v>
      </c>
    </row>
    <row r="20" spans="1:9" s="166" customFormat="1">
      <c r="A20" s="186" t="s">
        <v>306</v>
      </c>
      <c r="B20" s="716">
        <v>5237836.7084548101</v>
      </c>
      <c r="C20" s="716">
        <v>5711729.5408163266</v>
      </c>
      <c r="D20" s="716">
        <v>6022303.9037900874</v>
      </c>
      <c r="E20" s="716">
        <v>7369826.4110787176</v>
      </c>
      <c r="F20" s="716">
        <v>8328571.0247813407</v>
      </c>
      <c r="G20" s="716">
        <v>8451718.8075801749</v>
      </c>
      <c r="H20" s="716">
        <v>9168487.8527696803</v>
      </c>
      <c r="I20" s="716">
        <v>9026058.4941690974</v>
      </c>
    </row>
    <row r="21" spans="1:9" s="166" customFormat="1">
      <c r="A21" s="186" t="s">
        <v>743</v>
      </c>
      <c r="B21" s="716">
        <v>-35430134.551020406</v>
      </c>
      <c r="C21" s="716">
        <v>-38059111.753644317</v>
      </c>
      <c r="D21" s="716">
        <v>-40281855.844023317</v>
      </c>
      <c r="E21" s="716">
        <v>-48273619.795918368</v>
      </c>
      <c r="F21" s="716">
        <v>-55110929.526239067</v>
      </c>
      <c r="G21" s="716">
        <v>-58132450.536443152</v>
      </c>
      <c r="H21" s="716">
        <v>-58966876.08746355</v>
      </c>
      <c r="I21" s="716">
        <v>-62348193.04227405</v>
      </c>
    </row>
    <row r="22" spans="1:9" s="166" customFormat="1">
      <c r="A22" s="184" t="s">
        <v>324</v>
      </c>
      <c r="B22" s="716">
        <v>4882089.4708454814</v>
      </c>
      <c r="C22" s="716">
        <v>4498566.7769679297</v>
      </c>
      <c r="D22" s="716">
        <v>4803475.1880466472</v>
      </c>
      <c r="E22" s="716">
        <v>7044756.0218658894</v>
      </c>
      <c r="F22" s="716">
        <v>6326803.3790087467</v>
      </c>
      <c r="G22" s="716">
        <v>6631148.2274052482</v>
      </c>
      <c r="H22" s="716">
        <v>6518216.0481049567</v>
      </c>
      <c r="I22" s="716">
        <v>7742698.0918367337</v>
      </c>
    </row>
    <row r="23" spans="1:9" s="166" customFormat="1">
      <c r="A23" s="184" t="s">
        <v>330</v>
      </c>
      <c r="B23" s="716">
        <v>169830.41982507287</v>
      </c>
      <c r="C23" s="716">
        <v>153100.33236151605</v>
      </c>
      <c r="D23" s="716">
        <v>66574.669096209909</v>
      </c>
      <c r="E23" s="716">
        <v>359426.33965014579</v>
      </c>
      <c r="F23" s="716">
        <v>485964.77113702626</v>
      </c>
      <c r="G23" s="716">
        <v>442360.61661807582</v>
      </c>
      <c r="H23" s="716">
        <v>998077.27259475214</v>
      </c>
      <c r="I23" s="716">
        <v>931964.83236151608</v>
      </c>
    </row>
    <row r="24" spans="1:9" s="166" customFormat="1">
      <c r="A24" s="184" t="s">
        <v>744</v>
      </c>
      <c r="B24" s="716">
        <v>5877419.803206997</v>
      </c>
      <c r="C24" s="716">
        <v>3920060.1880466472</v>
      </c>
      <c r="D24" s="716">
        <v>3069785.7696793</v>
      </c>
      <c r="E24" s="716">
        <v>3612012.9912536447</v>
      </c>
      <c r="F24" s="716">
        <v>28626684.572886296</v>
      </c>
      <c r="G24" s="716">
        <v>9588556.9810495619</v>
      </c>
      <c r="H24" s="716">
        <v>31855943.74927114</v>
      </c>
      <c r="I24" s="716">
        <v>47235903.890670553</v>
      </c>
    </row>
    <row r="25" spans="1:9" s="166" customFormat="1">
      <c r="A25" s="184" t="s">
        <v>341</v>
      </c>
      <c r="B25" s="716">
        <v>27170699.539358601</v>
      </c>
      <c r="C25" s="716">
        <v>26336331.014577258</v>
      </c>
      <c r="D25" s="716">
        <v>25902303.027696796</v>
      </c>
      <c r="E25" s="716">
        <v>27569475.40670554</v>
      </c>
      <c r="F25" s="716">
        <v>29168813.908163264</v>
      </c>
      <c r="G25" s="716">
        <v>29098398.088921282</v>
      </c>
      <c r="H25" s="716">
        <v>29423616.731778424</v>
      </c>
      <c r="I25" s="716">
        <v>29074038.074344024</v>
      </c>
    </row>
    <row r="26" spans="1:9" s="166" customFormat="1">
      <c r="A26" s="184" t="s">
        <v>745</v>
      </c>
      <c r="B26" s="716">
        <v>3722624.9329446061</v>
      </c>
      <c r="C26" s="716">
        <v>4921736.5553935869</v>
      </c>
      <c r="D26" s="716">
        <v>6639270.3731778422</v>
      </c>
      <c r="E26" s="716">
        <v>3024009.8673469392</v>
      </c>
      <c r="F26" s="716">
        <v>3056444.4723032066</v>
      </c>
      <c r="G26" s="716">
        <v>4541918.8440233236</v>
      </c>
      <c r="H26" s="716">
        <v>3109178.1224489799</v>
      </c>
      <c r="I26" s="716">
        <v>3238760.6253644316</v>
      </c>
    </row>
    <row r="27" spans="1:9" s="167" customFormat="1" ht="18.75" thickBot="1">
      <c r="A27" s="187" t="s">
        <v>357</v>
      </c>
      <c r="B27" s="717">
        <v>0</v>
      </c>
      <c r="C27" s="717">
        <v>0</v>
      </c>
      <c r="D27" s="717">
        <v>0</v>
      </c>
      <c r="E27" s="717">
        <v>0</v>
      </c>
      <c r="F27" s="717">
        <v>0</v>
      </c>
      <c r="G27" s="717">
        <v>0</v>
      </c>
      <c r="H27" s="717">
        <v>0</v>
      </c>
      <c r="I27" s="717">
        <v>0</v>
      </c>
    </row>
    <row r="28" spans="1:9" ht="19.5" thickTop="1" thickBot="1">
      <c r="A28" s="182" t="s">
        <v>746</v>
      </c>
      <c r="B28" s="715">
        <v>751155765.49708462</v>
      </c>
      <c r="C28" s="715">
        <v>805883566.37172019</v>
      </c>
      <c r="D28" s="715">
        <v>857506147.98833811</v>
      </c>
      <c r="E28" s="715">
        <v>948595165.82653058</v>
      </c>
      <c r="F28" s="715">
        <v>1028638476.2740525</v>
      </c>
      <c r="G28" s="715">
        <v>1025650930.1763849</v>
      </c>
      <c r="H28" s="715">
        <v>1094447592.0830903</v>
      </c>
      <c r="I28" s="715">
        <v>1076707136.1239069</v>
      </c>
    </row>
    <row r="29" spans="1:9" s="166" customFormat="1" ht="18.75" thickTop="1">
      <c r="A29" s="184" t="s">
        <v>747</v>
      </c>
      <c r="B29" s="716">
        <v>667100364.81049573</v>
      </c>
      <c r="C29" s="716">
        <v>711863061.12099123</v>
      </c>
      <c r="D29" s="716">
        <v>761614084.14431477</v>
      </c>
      <c r="E29" s="716">
        <v>839571846.41107869</v>
      </c>
      <c r="F29" s="716">
        <v>898477992.12827992</v>
      </c>
      <c r="G29" s="716">
        <v>903304786.07434404</v>
      </c>
      <c r="H29" s="716">
        <v>940844261.09620988</v>
      </c>
      <c r="I29" s="716">
        <v>935760301.01311946</v>
      </c>
    </row>
    <row r="30" spans="1:9" s="166" customFormat="1">
      <c r="A30" s="186" t="s">
        <v>748</v>
      </c>
      <c r="B30" s="716">
        <v>370316.44023323612</v>
      </c>
      <c r="C30" s="716">
        <v>385857.82798833819</v>
      </c>
      <c r="D30" s="716">
        <v>619202.08309037902</v>
      </c>
      <c r="E30" s="716">
        <v>1377349.5349854229</v>
      </c>
      <c r="F30" s="716">
        <v>763691.33673469396</v>
      </c>
      <c r="G30" s="716">
        <v>671545.18513119535</v>
      </c>
      <c r="H30" s="716">
        <v>794320.81195335265</v>
      </c>
      <c r="I30" s="716">
        <v>1088134.0758017492</v>
      </c>
    </row>
    <row r="31" spans="1:9" s="166" customFormat="1">
      <c r="A31" s="186" t="s">
        <v>749</v>
      </c>
      <c r="B31" s="716">
        <v>268320210.35276967</v>
      </c>
      <c r="C31" s="716">
        <v>291642788.64431483</v>
      </c>
      <c r="D31" s="716">
        <v>296426993.80466473</v>
      </c>
      <c r="E31" s="716">
        <v>297705606.79008746</v>
      </c>
      <c r="F31" s="716">
        <v>321221851.99999994</v>
      </c>
      <c r="G31" s="716">
        <v>313180370.55247808</v>
      </c>
      <c r="H31" s="716">
        <v>337280713.22448975</v>
      </c>
      <c r="I31" s="716">
        <v>326131936.99416912</v>
      </c>
    </row>
    <row r="32" spans="1:9" s="166" customFormat="1">
      <c r="A32" s="186" t="s">
        <v>750</v>
      </c>
      <c r="B32" s="716">
        <v>361018983.28134108</v>
      </c>
      <c r="C32" s="716">
        <v>335067552.55102038</v>
      </c>
      <c r="D32" s="716">
        <v>345091676.24489796</v>
      </c>
      <c r="E32" s="716">
        <v>389684416.06122446</v>
      </c>
      <c r="F32" s="716">
        <v>430431836.97084546</v>
      </c>
      <c r="G32" s="716">
        <v>449516057.3644315</v>
      </c>
      <c r="H32" s="716">
        <v>467463936.32361513</v>
      </c>
      <c r="I32" s="716">
        <v>478753612.78717196</v>
      </c>
    </row>
    <row r="33" spans="1:9" s="166" customFormat="1">
      <c r="A33" s="186" t="s">
        <v>751</v>
      </c>
      <c r="B33" s="716">
        <v>24649122.444606412</v>
      </c>
      <c r="C33" s="716">
        <v>25823528.970845483</v>
      </c>
      <c r="D33" s="716">
        <v>25988654.258017495</v>
      </c>
      <c r="E33" s="716">
        <v>35872776.562682219</v>
      </c>
      <c r="F33" s="716">
        <v>36384029.059766762</v>
      </c>
      <c r="G33" s="716">
        <v>35845337.565597668</v>
      </c>
      <c r="H33" s="716">
        <v>35261173.618075803</v>
      </c>
      <c r="I33" s="716">
        <v>35055043.591836736</v>
      </c>
    </row>
    <row r="34" spans="1:9" s="166" customFormat="1">
      <c r="A34" s="186" t="s">
        <v>752</v>
      </c>
      <c r="B34" s="716">
        <v>4140744.0233236151</v>
      </c>
      <c r="C34" s="716">
        <v>50046349.397959188</v>
      </c>
      <c r="D34" s="716">
        <v>83439988.281341106</v>
      </c>
      <c r="E34" s="716">
        <v>102834202.20699708</v>
      </c>
      <c r="F34" s="716">
        <v>95795602.104956269</v>
      </c>
      <c r="G34" s="716">
        <v>90182699.379008755</v>
      </c>
      <c r="H34" s="716">
        <v>85119841.349854216</v>
      </c>
      <c r="I34" s="716">
        <v>79880634.766763851</v>
      </c>
    </row>
    <row r="35" spans="1:9" s="166" customFormat="1">
      <c r="A35" s="186" t="s">
        <v>753</v>
      </c>
      <c r="B35" s="716">
        <v>8600988.2682215739</v>
      </c>
      <c r="C35" s="716">
        <v>8896983.7288629748</v>
      </c>
      <c r="D35" s="716">
        <v>10047569.472303206</v>
      </c>
      <c r="E35" s="716">
        <v>12097495.255102042</v>
      </c>
      <c r="F35" s="716">
        <v>13880980.655976675</v>
      </c>
      <c r="G35" s="716">
        <v>13908776.027696792</v>
      </c>
      <c r="H35" s="716">
        <v>14924275.768221574</v>
      </c>
      <c r="I35" s="716">
        <v>14850938.797376094</v>
      </c>
    </row>
    <row r="36" spans="1:9" s="166" customFormat="1">
      <c r="A36" s="184" t="s">
        <v>754</v>
      </c>
      <c r="B36" s="716">
        <v>175103.06851311954</v>
      </c>
      <c r="C36" s="716">
        <v>19836.841107871722</v>
      </c>
      <c r="D36" s="716">
        <v>18822.782798833818</v>
      </c>
      <c r="E36" s="716">
        <v>62097.266763848398</v>
      </c>
      <c r="F36" s="716">
        <v>36274.63556851312</v>
      </c>
      <c r="G36" s="716">
        <v>23514.594752186589</v>
      </c>
      <c r="H36" s="716">
        <v>109962.69679300291</v>
      </c>
      <c r="I36" s="716">
        <v>32003.435860058311</v>
      </c>
    </row>
    <row r="37" spans="1:9" s="166" customFormat="1">
      <c r="A37" s="184" t="s">
        <v>755</v>
      </c>
      <c r="B37" s="716">
        <v>42616901.520408161</v>
      </c>
      <c r="C37" s="716">
        <v>51314487.686588921</v>
      </c>
      <c r="D37" s="716">
        <v>54133718.616618074</v>
      </c>
      <c r="E37" s="716">
        <v>56741086.12827988</v>
      </c>
      <c r="F37" s="716">
        <v>73762029.679300293</v>
      </c>
      <c r="G37" s="716">
        <v>67807551.246355683</v>
      </c>
      <c r="H37" s="716">
        <v>82992479.405247822</v>
      </c>
      <c r="I37" s="716">
        <v>74050221.760932937</v>
      </c>
    </row>
    <row r="38" spans="1:9" s="166" customFormat="1">
      <c r="A38" s="184" t="s">
        <v>756</v>
      </c>
      <c r="B38" s="716">
        <v>24053394.830903787</v>
      </c>
      <c r="C38" s="716">
        <v>25197856.206997085</v>
      </c>
      <c r="D38" s="716">
        <v>24199407.043731779</v>
      </c>
      <c r="E38" s="716">
        <v>27842314.172011662</v>
      </c>
      <c r="F38" s="716">
        <v>28295728.905247811</v>
      </c>
      <c r="G38" s="716">
        <v>28052637.113702621</v>
      </c>
      <c r="H38" s="716">
        <v>43304059.393586002</v>
      </c>
      <c r="I38" s="716">
        <v>41163807.809037901</v>
      </c>
    </row>
    <row r="39" spans="1:9" s="166" customFormat="1">
      <c r="A39" s="184" t="s">
        <v>402</v>
      </c>
      <c r="B39" s="716">
        <v>16986615.227405246</v>
      </c>
      <c r="C39" s="716">
        <v>17318020.476676386</v>
      </c>
      <c r="D39" s="716">
        <v>17369811.361516036</v>
      </c>
      <c r="E39" s="716">
        <v>18682491.635568514</v>
      </c>
      <c r="F39" s="716">
        <v>21378783.137026239</v>
      </c>
      <c r="G39" s="716">
        <v>21456508.75947522</v>
      </c>
      <c r="H39" s="716">
        <v>22726334.908163264</v>
      </c>
      <c r="I39" s="716">
        <v>23296334.778425656</v>
      </c>
    </row>
    <row r="40" spans="1:9" s="166" customFormat="1">
      <c r="A40" s="184" t="s">
        <v>408</v>
      </c>
      <c r="B40" s="716">
        <v>0</v>
      </c>
      <c r="C40" s="716">
        <v>0</v>
      </c>
      <c r="D40" s="716">
        <v>0</v>
      </c>
      <c r="E40" s="716">
        <v>5449346.854227406</v>
      </c>
      <c r="F40" s="716">
        <v>6394642.9314868804</v>
      </c>
      <c r="G40" s="716">
        <v>4731724.1311953347</v>
      </c>
      <c r="H40" s="716">
        <v>4082724.3279883382</v>
      </c>
      <c r="I40" s="716">
        <v>1745043.1239067055</v>
      </c>
    </row>
    <row r="41" spans="1:9" s="166" customFormat="1">
      <c r="A41" s="184" t="s">
        <v>757</v>
      </c>
      <c r="B41" s="716">
        <v>223386.03935860057</v>
      </c>
      <c r="C41" s="716">
        <v>170304.03935860057</v>
      </c>
      <c r="D41" s="716">
        <v>170304.03935860057</v>
      </c>
      <c r="E41" s="716">
        <v>245983.3586005831</v>
      </c>
      <c r="F41" s="716">
        <v>293024.85714285716</v>
      </c>
      <c r="G41" s="716">
        <v>274208.25655976677</v>
      </c>
      <c r="H41" s="716">
        <v>255391.65597667638</v>
      </c>
      <c r="I41" s="716">
        <v>245983.3586005831</v>
      </c>
    </row>
    <row r="42" spans="1:9" s="167" customFormat="1" ht="18.75" thickBot="1">
      <c r="A42" s="187" t="s">
        <v>383</v>
      </c>
      <c r="B42" s="717">
        <v>0</v>
      </c>
      <c r="C42" s="717">
        <v>0</v>
      </c>
      <c r="D42" s="717">
        <v>0</v>
      </c>
      <c r="E42" s="717">
        <v>0</v>
      </c>
      <c r="F42" s="717">
        <v>0</v>
      </c>
      <c r="G42" s="717">
        <v>0</v>
      </c>
      <c r="H42" s="717">
        <v>132378.59912536442</v>
      </c>
      <c r="I42" s="717">
        <v>413440.84402332362</v>
      </c>
    </row>
    <row r="43" spans="1:9" ht="19.5" thickTop="1" thickBot="1">
      <c r="A43" s="182" t="s">
        <v>758</v>
      </c>
      <c r="B43" s="715">
        <v>113636954.19679299</v>
      </c>
      <c r="C43" s="715">
        <v>119303166.52623907</v>
      </c>
      <c r="D43" s="715">
        <v>125370187.08309038</v>
      </c>
      <c r="E43" s="715">
        <v>139362695.83381924</v>
      </c>
      <c r="F43" s="715">
        <v>151746696.0670554</v>
      </c>
      <c r="G43" s="715">
        <v>152978859.65014577</v>
      </c>
      <c r="H43" s="715">
        <v>159219725.41399416</v>
      </c>
      <c r="I43" s="715">
        <v>161472516.27696794</v>
      </c>
    </row>
    <row r="44" spans="1:9" s="166" customFormat="1" ht="18.75" thickTop="1">
      <c r="A44" s="184" t="s">
        <v>423</v>
      </c>
      <c r="B44" s="716">
        <v>37630361.25364431</v>
      </c>
      <c r="C44" s="716">
        <v>40161729.578717202</v>
      </c>
      <c r="D44" s="716">
        <v>42585994.925655976</v>
      </c>
      <c r="E44" s="716">
        <v>49159212.462099127</v>
      </c>
      <c r="F44" s="716">
        <v>54723478.693877548</v>
      </c>
      <c r="G44" s="716">
        <v>55950667.517492712</v>
      </c>
      <c r="H44" s="716">
        <v>58690579.494169094</v>
      </c>
      <c r="I44" s="716">
        <v>59407061.809037901</v>
      </c>
    </row>
    <row r="45" spans="1:9" s="166" customFormat="1">
      <c r="A45" s="184" t="s">
        <v>427</v>
      </c>
      <c r="B45" s="716">
        <v>2863327.2172011663</v>
      </c>
      <c r="C45" s="716">
        <v>2782113.3906705538</v>
      </c>
      <c r="D45" s="716">
        <v>2668234.9125364432</v>
      </c>
      <c r="E45" s="716">
        <v>2783595.4402332362</v>
      </c>
      <c r="F45" s="716">
        <v>2839126.0058309035</v>
      </c>
      <c r="G45" s="716">
        <v>2905467.5145772593</v>
      </c>
      <c r="H45" s="716">
        <v>2847135.7463556849</v>
      </c>
      <c r="I45" s="716">
        <v>2948738.1734693879</v>
      </c>
    </row>
    <row r="46" spans="1:9" s="166" customFormat="1">
      <c r="A46" s="184" t="s">
        <v>431</v>
      </c>
      <c r="B46" s="716">
        <v>0</v>
      </c>
      <c r="C46" s="716">
        <v>0</v>
      </c>
      <c r="D46" s="716">
        <v>0</v>
      </c>
      <c r="E46" s="716">
        <v>0</v>
      </c>
      <c r="F46" s="716">
        <v>0</v>
      </c>
      <c r="G46" s="716">
        <v>0</v>
      </c>
      <c r="H46" s="716">
        <v>0</v>
      </c>
      <c r="I46" s="716">
        <v>0</v>
      </c>
    </row>
    <row r="47" spans="1:9" s="166" customFormat="1">
      <c r="A47" s="184" t="s">
        <v>759</v>
      </c>
      <c r="B47" s="716">
        <v>67259458.578717202</v>
      </c>
      <c r="C47" s="716">
        <v>71541725.650145769</v>
      </c>
      <c r="D47" s="716">
        <v>75048225.56851311</v>
      </c>
      <c r="E47" s="716">
        <v>82003921.838192418</v>
      </c>
      <c r="F47" s="716">
        <v>88498351.660349846</v>
      </c>
      <c r="G47" s="716">
        <v>91571118.058309034</v>
      </c>
      <c r="H47" s="716">
        <v>92355381.170553938</v>
      </c>
      <c r="I47" s="716">
        <v>95668365.533527687</v>
      </c>
    </row>
    <row r="48" spans="1:9" s="166" customFormat="1">
      <c r="A48" s="184" t="s">
        <v>437</v>
      </c>
      <c r="B48" s="716">
        <v>5883807.1472303206</v>
      </c>
      <c r="C48" s="716">
        <v>4817597.9067055397</v>
      </c>
      <c r="D48" s="716">
        <v>5067731.6763848392</v>
      </c>
      <c r="E48" s="716">
        <v>5415966.0932944603</v>
      </c>
      <c r="F48" s="716">
        <v>5685739.7069970844</v>
      </c>
      <c r="G48" s="716">
        <v>2551606.5597667638</v>
      </c>
      <c r="H48" s="716">
        <v>5326629.0029154522</v>
      </c>
      <c r="I48" s="716">
        <v>3448350.7609329442</v>
      </c>
    </row>
    <row r="49" spans="1:9" s="166" customFormat="1">
      <c r="A49" s="186" t="s">
        <v>760</v>
      </c>
      <c r="B49" s="716">
        <v>-554407.37317784259</v>
      </c>
      <c r="C49" s="716">
        <v>-43290.243440233236</v>
      </c>
      <c r="D49" s="716">
        <v>-19693.753644314867</v>
      </c>
      <c r="E49" s="716">
        <v>-1857.0860058309038</v>
      </c>
      <c r="F49" s="716">
        <v>-180961.10349854227</v>
      </c>
      <c r="G49" s="716">
        <v>941855.56705539359</v>
      </c>
      <c r="H49" s="716">
        <v>15842.575801749272</v>
      </c>
      <c r="I49" s="716">
        <v>550382.01457725954</v>
      </c>
    </row>
    <row r="50" spans="1:9" s="167" customFormat="1" ht="18.75" thickBot="1">
      <c r="A50" s="189" t="s">
        <v>761</v>
      </c>
      <c r="B50" s="717">
        <v>6438214.5204081628</v>
      </c>
      <c r="C50" s="717">
        <v>4860888.1501457728</v>
      </c>
      <c r="D50" s="717">
        <v>5087425.4300291548</v>
      </c>
      <c r="E50" s="717">
        <v>5417823.1793002915</v>
      </c>
      <c r="F50" s="717">
        <v>5866700.8104956271</v>
      </c>
      <c r="G50" s="717">
        <v>1609750.9927113703</v>
      </c>
      <c r="H50" s="717">
        <v>5310786.4271137025</v>
      </c>
      <c r="I50" s="717">
        <v>2897968.7463556854</v>
      </c>
    </row>
    <row r="51" spans="1:9" ht="19.5" thickTop="1" thickBot="1">
      <c r="A51" s="182" t="s">
        <v>762</v>
      </c>
      <c r="B51" s="715">
        <v>864792719.69387758</v>
      </c>
      <c r="C51" s="715">
        <v>925186732.89795923</v>
      </c>
      <c r="D51" s="715">
        <v>982876335.07142854</v>
      </c>
      <c r="E51" s="715">
        <v>1087957861.6603498</v>
      </c>
      <c r="F51" s="715">
        <v>1180385172.3411078</v>
      </c>
      <c r="G51" s="715">
        <v>1178629789.8265307</v>
      </c>
      <c r="H51" s="715">
        <v>1253667317.4970846</v>
      </c>
      <c r="I51" s="715">
        <v>1238179652.4008746</v>
      </c>
    </row>
    <row r="52" spans="1:9" s="166" customFormat="1" ht="18.75" thickTop="1">
      <c r="A52" s="184" t="s">
        <v>763</v>
      </c>
      <c r="B52" s="716">
        <v>14071.639941690961</v>
      </c>
      <c r="C52" s="716">
        <v>8521.6166180758028</v>
      </c>
      <c r="D52" s="716">
        <v>6916.5699708454804</v>
      </c>
      <c r="E52" s="716">
        <v>229970.57288629736</v>
      </c>
      <c r="F52" s="716">
        <v>715768.37317784259</v>
      </c>
      <c r="G52" s="716">
        <v>581060.67201166181</v>
      </c>
      <c r="H52" s="716">
        <v>1029988.9110787172</v>
      </c>
      <c r="I52" s="716">
        <v>965182.75364431494</v>
      </c>
    </row>
    <row r="53" spans="1:9" s="167" customFormat="1">
      <c r="A53" s="189" t="s">
        <v>764</v>
      </c>
      <c r="B53" s="717">
        <v>0</v>
      </c>
      <c r="C53" s="717">
        <v>0</v>
      </c>
      <c r="D53" s="717">
        <v>0</v>
      </c>
      <c r="E53" s="717">
        <v>0</v>
      </c>
      <c r="F53" s="717">
        <v>0</v>
      </c>
      <c r="G53" s="717">
        <v>0</v>
      </c>
      <c r="H53" s="717">
        <v>0</v>
      </c>
      <c r="I53" s="717">
        <v>0</v>
      </c>
    </row>
    <row r="54" spans="1:9" s="167" customFormat="1">
      <c r="A54" s="189" t="s">
        <v>765</v>
      </c>
      <c r="B54" s="717">
        <v>0</v>
      </c>
      <c r="C54" s="717">
        <v>0</v>
      </c>
      <c r="D54" s="717">
        <v>0</v>
      </c>
      <c r="E54" s="717">
        <v>229970.57288629736</v>
      </c>
      <c r="F54" s="717">
        <v>715768.37317784259</v>
      </c>
      <c r="G54" s="717">
        <v>581060.67201166181</v>
      </c>
      <c r="H54" s="717">
        <v>399147.26967930031</v>
      </c>
      <c r="I54" s="717">
        <v>162880.24052478134</v>
      </c>
    </row>
    <row r="55" spans="1:9" s="167" customFormat="1">
      <c r="A55" s="189" t="s">
        <v>766</v>
      </c>
      <c r="B55" s="717">
        <v>0</v>
      </c>
      <c r="C55" s="717">
        <v>0</v>
      </c>
      <c r="D55" s="717">
        <v>0</v>
      </c>
      <c r="E55" s="717">
        <v>0</v>
      </c>
      <c r="F55" s="717">
        <v>0</v>
      </c>
      <c r="G55" s="717">
        <v>0</v>
      </c>
      <c r="H55" s="717">
        <v>0</v>
      </c>
      <c r="I55" s="717">
        <v>0</v>
      </c>
    </row>
    <row r="56" spans="1:9" s="167" customFormat="1">
      <c r="A56" s="189" t="s">
        <v>767</v>
      </c>
      <c r="B56" s="717">
        <v>14071.639941690961</v>
      </c>
      <c r="C56" s="717">
        <v>8521.6166180758028</v>
      </c>
      <c r="D56" s="717">
        <v>6916.5699708454804</v>
      </c>
      <c r="E56" s="717">
        <v>0</v>
      </c>
      <c r="F56" s="717">
        <v>0</v>
      </c>
      <c r="G56" s="717">
        <v>0</v>
      </c>
      <c r="H56" s="717">
        <v>630841.64139941696</v>
      </c>
      <c r="I56" s="717">
        <v>802302.51311953354</v>
      </c>
    </row>
    <row r="57" spans="1:9" s="167" customFormat="1">
      <c r="A57" s="189" t="s">
        <v>768</v>
      </c>
      <c r="B57" s="717">
        <v>0</v>
      </c>
      <c r="C57" s="717">
        <v>0</v>
      </c>
      <c r="D57" s="717">
        <v>0</v>
      </c>
      <c r="E57" s="717">
        <v>0</v>
      </c>
      <c r="F57" s="717">
        <v>0</v>
      </c>
      <c r="G57" s="717">
        <v>0</v>
      </c>
      <c r="H57" s="717">
        <v>0</v>
      </c>
      <c r="I57" s="717">
        <v>0</v>
      </c>
    </row>
    <row r="58" spans="1:9" s="167" customFormat="1" ht="18.75" thickBot="1">
      <c r="A58" s="187" t="s">
        <v>769</v>
      </c>
      <c r="B58" s="717">
        <v>1369618454.7988338</v>
      </c>
      <c r="C58" s="717">
        <v>1474429028.994169</v>
      </c>
      <c r="D58" s="717">
        <v>1640083121.0335279</v>
      </c>
      <c r="E58" s="717">
        <v>1766909643.3644314</v>
      </c>
      <c r="F58" s="717">
        <v>1920955266.3731778</v>
      </c>
      <c r="G58" s="717">
        <v>1924263444.6632652</v>
      </c>
      <c r="H58" s="717">
        <v>2008976389.686589</v>
      </c>
      <c r="I58" s="717">
        <v>2019933984.7448981</v>
      </c>
    </row>
    <row r="59" spans="1:9" ht="19.5" thickTop="1" thickBot="1">
      <c r="A59" s="182" t="s">
        <v>770</v>
      </c>
      <c r="B59" s="715"/>
      <c r="C59" s="715"/>
      <c r="D59" s="715"/>
      <c r="E59" s="715"/>
      <c r="F59" s="715"/>
      <c r="G59" s="715"/>
      <c r="H59" s="715"/>
      <c r="I59" s="715"/>
    </row>
    <row r="60" spans="1:9" ht="18.75" thickTop="1">
      <c r="A60" s="190" t="s">
        <v>771</v>
      </c>
      <c r="B60" s="718">
        <v>86783058.386297375</v>
      </c>
      <c r="C60" s="718">
        <v>94764824.602040812</v>
      </c>
      <c r="D60" s="718">
        <v>99640836.48542273</v>
      </c>
      <c r="E60" s="718">
        <v>113679495.10641399</v>
      </c>
      <c r="F60" s="718">
        <v>127343262.5058309</v>
      </c>
      <c r="G60" s="718">
        <v>43848711.067055397</v>
      </c>
      <c r="H60" s="718">
        <v>137495601.94169098</v>
      </c>
      <c r="I60" s="718">
        <v>46983172.365889214</v>
      </c>
    </row>
    <row r="61" spans="1:9">
      <c r="A61" s="192" t="s">
        <v>772</v>
      </c>
      <c r="B61" s="718">
        <v>-20419754.979591835</v>
      </c>
      <c r="C61" s="718">
        <v>-23421160.379008744</v>
      </c>
      <c r="D61" s="718">
        <v>-26217585.594752189</v>
      </c>
      <c r="E61" s="718">
        <v>-31098332.376093294</v>
      </c>
      <c r="F61" s="718">
        <v>-34563264.377551019</v>
      </c>
      <c r="G61" s="718">
        <v>-11942413.04664723</v>
      </c>
      <c r="H61" s="718">
        <v>-37178261.217201166</v>
      </c>
      <c r="I61" s="718">
        <v>-12647003.466472303</v>
      </c>
    </row>
    <row r="62" spans="1:9">
      <c r="A62" s="193" t="s">
        <v>773</v>
      </c>
      <c r="B62" s="718">
        <v>66363303.406705543</v>
      </c>
      <c r="C62" s="718">
        <v>71343664.223032072</v>
      </c>
      <c r="D62" s="718">
        <v>73423250.890670553</v>
      </c>
      <c r="E62" s="718">
        <v>82581162.730320707</v>
      </c>
      <c r="F62" s="718">
        <v>92779998.12827988</v>
      </c>
      <c r="G62" s="718">
        <v>31906298.020408161</v>
      </c>
      <c r="H62" s="718">
        <v>100317340.72448979</v>
      </c>
      <c r="I62" s="718">
        <v>34336168.899416909</v>
      </c>
    </row>
    <row r="63" spans="1:9">
      <c r="A63" s="190" t="s">
        <v>774</v>
      </c>
      <c r="B63" s="718">
        <v>5010373.1763848402</v>
      </c>
      <c r="C63" s="718">
        <v>5313085.1282798825</v>
      </c>
      <c r="D63" s="718">
        <v>4487188.5801749276</v>
      </c>
      <c r="E63" s="718">
        <v>4728916.4460641397</v>
      </c>
      <c r="F63" s="718">
        <v>6103580.7740524784</v>
      </c>
      <c r="G63" s="718">
        <v>1493304.2492711372</v>
      </c>
      <c r="H63" s="718">
        <v>5162340.7390670553</v>
      </c>
      <c r="I63" s="718">
        <v>1623197.3104956269</v>
      </c>
    </row>
    <row r="64" spans="1:9">
      <c r="A64" s="192" t="s">
        <v>775</v>
      </c>
      <c r="B64" s="718">
        <v>-1504742.1865889214</v>
      </c>
      <c r="C64" s="718">
        <v>-2013615.2332361515</v>
      </c>
      <c r="D64" s="718">
        <v>-1464771.6895043731</v>
      </c>
      <c r="E64" s="718">
        <v>-1726449.002915452</v>
      </c>
      <c r="F64" s="718">
        <v>-1962935.2813411078</v>
      </c>
      <c r="G64" s="718">
        <v>-741034.80029154522</v>
      </c>
      <c r="H64" s="718">
        <v>-2818260.7842565598</v>
      </c>
      <c r="I64" s="718">
        <v>-610514.70262390666</v>
      </c>
    </row>
    <row r="65" spans="1:9">
      <c r="A65" s="194" t="s">
        <v>776</v>
      </c>
      <c r="B65" s="718">
        <v>69868934.396501452</v>
      </c>
      <c r="C65" s="718">
        <v>74643134.118075803</v>
      </c>
      <c r="D65" s="718">
        <v>76445667.781341106</v>
      </c>
      <c r="E65" s="718">
        <v>85583630.173469394</v>
      </c>
      <c r="F65" s="718">
        <v>96920643.62099126</v>
      </c>
      <c r="G65" s="718">
        <v>32658567.469387755</v>
      </c>
      <c r="H65" s="718">
        <v>102661420.67930029</v>
      </c>
      <c r="I65" s="718">
        <v>35348851.507288627</v>
      </c>
    </row>
    <row r="66" spans="1:9">
      <c r="A66" s="190" t="s">
        <v>777</v>
      </c>
      <c r="B66" s="718">
        <v>15551324.346938774</v>
      </c>
      <c r="C66" s="718">
        <v>13179403.672011662</v>
      </c>
      <c r="D66" s="718">
        <v>13078907.444606412</v>
      </c>
      <c r="E66" s="718">
        <v>16216148.380466472</v>
      </c>
      <c r="F66" s="718">
        <v>18935647.473760933</v>
      </c>
      <c r="G66" s="718">
        <v>4628535.8804664724</v>
      </c>
      <c r="H66" s="718">
        <v>17464581.020408161</v>
      </c>
      <c r="I66" s="718">
        <v>4824777.354227405</v>
      </c>
    </row>
    <row r="67" spans="1:9">
      <c r="A67" s="190" t="s">
        <v>778</v>
      </c>
      <c r="B67" s="718">
        <v>-19123976.64431487</v>
      </c>
      <c r="C67" s="718">
        <v>-17464615.376093294</v>
      </c>
      <c r="D67" s="718">
        <v>-17059863.947521865</v>
      </c>
      <c r="E67" s="718">
        <v>-23878364.667638484</v>
      </c>
      <c r="F67" s="718">
        <v>-29891002.065597665</v>
      </c>
      <c r="G67" s="718">
        <v>-8222518.893586006</v>
      </c>
      <c r="H67" s="718">
        <v>-27018947.514577258</v>
      </c>
      <c r="I67" s="718">
        <v>-9408294.5029154513</v>
      </c>
    </row>
    <row r="68" spans="1:9">
      <c r="A68" s="193" t="s">
        <v>779</v>
      </c>
      <c r="B68" s="718">
        <v>66296282.099125363</v>
      </c>
      <c r="C68" s="718">
        <v>70357922.413994163</v>
      </c>
      <c r="D68" s="718">
        <v>72464711.278425664</v>
      </c>
      <c r="E68" s="718">
        <v>77921413.886297375</v>
      </c>
      <c r="F68" s="718">
        <v>85965289.029154524</v>
      </c>
      <c r="G68" s="718">
        <v>29064584.456268221</v>
      </c>
      <c r="H68" s="718">
        <v>93107054.185131207</v>
      </c>
      <c r="I68" s="718">
        <v>30765334.358600583</v>
      </c>
    </row>
    <row r="69" spans="1:9">
      <c r="A69" s="192" t="s">
        <v>780</v>
      </c>
      <c r="B69" s="718">
        <v>-59240619.234693877</v>
      </c>
      <c r="C69" s="718">
        <v>-64801392.087463558</v>
      </c>
      <c r="D69" s="718">
        <v>-66584074.329446062</v>
      </c>
      <c r="E69" s="718">
        <v>-72006726.451895043</v>
      </c>
      <c r="F69" s="718">
        <v>-80122760.989795923</v>
      </c>
      <c r="G69" s="718">
        <v>-27247125.846938778</v>
      </c>
      <c r="H69" s="718">
        <v>-86918424.223032057</v>
      </c>
      <c r="I69" s="718">
        <v>-27523758.431486882</v>
      </c>
    </row>
    <row r="70" spans="1:9">
      <c r="A70" s="194" t="s">
        <v>781</v>
      </c>
      <c r="B70" s="718">
        <v>7055662.8644314865</v>
      </c>
      <c r="C70" s="718">
        <v>5556530.3265306121</v>
      </c>
      <c r="D70" s="718">
        <v>5880636.948979592</v>
      </c>
      <c r="E70" s="718">
        <v>5914687.4344023317</v>
      </c>
      <c r="F70" s="718">
        <v>5842528.039358601</v>
      </c>
      <c r="G70" s="718">
        <v>1817458.6093294462</v>
      </c>
      <c r="H70" s="718">
        <v>6188629.9620991256</v>
      </c>
      <c r="I70" s="718">
        <v>3241575.9271137025</v>
      </c>
    </row>
    <row r="71" spans="1:9">
      <c r="A71" s="194" t="s">
        <v>782</v>
      </c>
      <c r="B71" s="718">
        <v>50405.002915451892</v>
      </c>
      <c r="C71" s="718">
        <v>36014.405247813411</v>
      </c>
      <c r="D71" s="718">
        <v>20285.721574344021</v>
      </c>
      <c r="E71" s="718">
        <v>12664.606413994168</v>
      </c>
      <c r="F71" s="718">
        <v>20520.654518950436</v>
      </c>
      <c r="G71" s="718">
        <v>13792.345481049564</v>
      </c>
      <c r="H71" s="718">
        <v>56665.05976676385</v>
      </c>
      <c r="I71" s="718">
        <v>8206.2492711370269</v>
      </c>
    </row>
    <row r="72" spans="1:9">
      <c r="A72" s="192" t="s">
        <v>783</v>
      </c>
      <c r="B72" s="718">
        <v>49010.820699708449</v>
      </c>
      <c r="C72" s="718">
        <v>35040.349854227403</v>
      </c>
      <c r="D72" s="718">
        <v>19923.007288629735</v>
      </c>
      <c r="E72" s="718">
        <v>12324.271137026239</v>
      </c>
      <c r="F72" s="718">
        <v>20236.435860058311</v>
      </c>
      <c r="G72" s="718">
        <v>13704.24052478134</v>
      </c>
      <c r="H72" s="718">
        <v>56434.661807580182</v>
      </c>
      <c r="I72" s="718">
        <v>8178.3294460641391</v>
      </c>
    </row>
    <row r="73" spans="1:9">
      <c r="A73" s="192" t="s">
        <v>784</v>
      </c>
      <c r="B73" s="718">
        <v>1394.1822157434403</v>
      </c>
      <c r="C73" s="718">
        <v>974.05539358600595</v>
      </c>
      <c r="D73" s="718">
        <v>362.71428571428567</v>
      </c>
      <c r="E73" s="718">
        <v>340.33527696792999</v>
      </c>
      <c r="F73" s="718">
        <v>284.2186588921283</v>
      </c>
      <c r="G73" s="718">
        <v>88.104956268221571</v>
      </c>
      <c r="H73" s="718">
        <v>230.39795918367346</v>
      </c>
      <c r="I73" s="718">
        <v>27.919825072886297</v>
      </c>
    </row>
    <row r="74" spans="1:9">
      <c r="A74" s="193" t="s">
        <v>785</v>
      </c>
      <c r="B74" s="718">
        <v>-44412.119533527701</v>
      </c>
      <c r="C74" s="718">
        <v>-42832.141399416905</v>
      </c>
      <c r="D74" s="718">
        <v>-15734.24052478134</v>
      </c>
      <c r="E74" s="718">
        <v>-47901.879008746357</v>
      </c>
      <c r="F74" s="718">
        <v>-64868.479591836738</v>
      </c>
      <c r="G74" s="718">
        <v>-1698.0102040816328</v>
      </c>
      <c r="H74" s="718">
        <v>-6973.4970845481057</v>
      </c>
      <c r="I74" s="718">
        <v>-2407.9839650145773</v>
      </c>
    </row>
    <row r="75" spans="1:9">
      <c r="A75" s="193" t="s">
        <v>797</v>
      </c>
      <c r="B75" s="718">
        <v>-42227.123906705543</v>
      </c>
      <c r="C75" s="718">
        <v>-42128.778425655975</v>
      </c>
      <c r="D75" s="718">
        <v>-15514.192419825073</v>
      </c>
      <c r="E75" s="718">
        <v>-47706.431486880465</v>
      </c>
      <c r="F75" s="718">
        <v>-64712.387755102041</v>
      </c>
      <c r="G75" s="718">
        <v>-1665.1355685131196</v>
      </c>
      <c r="H75" s="718">
        <v>-6898.0714285714284</v>
      </c>
      <c r="I75" s="718">
        <v>-2394.4300291545192</v>
      </c>
    </row>
    <row r="76" spans="1:9">
      <c r="A76" s="192" t="s">
        <v>787</v>
      </c>
      <c r="B76" s="718">
        <v>-2184.9956268221572</v>
      </c>
      <c r="C76" s="718">
        <v>-703.36297376093285</v>
      </c>
      <c r="D76" s="718">
        <v>-220.04810495626822</v>
      </c>
      <c r="E76" s="718">
        <v>-195.4475218658892</v>
      </c>
      <c r="F76" s="718">
        <v>-156.09183673469389</v>
      </c>
      <c r="G76" s="718">
        <v>-32.874635568513121</v>
      </c>
      <c r="H76" s="718">
        <v>-75.425655976676381</v>
      </c>
      <c r="I76" s="718">
        <v>-13.55393586005831</v>
      </c>
    </row>
    <row r="77" spans="1:9">
      <c r="A77" s="193" t="s">
        <v>788</v>
      </c>
      <c r="B77" s="718">
        <v>7061655.7478134111</v>
      </c>
      <c r="C77" s="718">
        <v>5549712.5903790081</v>
      </c>
      <c r="D77" s="718">
        <v>5885188.4300291548</v>
      </c>
      <c r="E77" s="718">
        <v>5879450.1618075799</v>
      </c>
      <c r="F77" s="718">
        <v>5798180.2142857146</v>
      </c>
      <c r="G77" s="718">
        <v>1829552.9446064138</v>
      </c>
      <c r="H77" s="718">
        <v>6238321.5247813407</v>
      </c>
      <c r="I77" s="718">
        <v>3247374.1924198251</v>
      </c>
    </row>
    <row r="78" spans="1:9">
      <c r="A78" s="190" t="s">
        <v>789</v>
      </c>
      <c r="B78" s="718">
        <v>420208.46501457726</v>
      </c>
      <c r="C78" s="718">
        <v>-82219.138483965027</v>
      </c>
      <c r="D78" s="718">
        <v>-78715.552478134108</v>
      </c>
      <c r="E78" s="718">
        <v>-91456.386297376099</v>
      </c>
      <c r="F78" s="718">
        <v>58449.5</v>
      </c>
      <c r="G78" s="718">
        <v>24575.177842565598</v>
      </c>
      <c r="H78" s="718">
        <v>-4015.4110787172012</v>
      </c>
      <c r="I78" s="718">
        <v>-28070.973760932946</v>
      </c>
    </row>
    <row r="79" spans="1:9">
      <c r="A79" s="194" t="s">
        <v>790</v>
      </c>
      <c r="B79" s="718">
        <v>7481864.212827988</v>
      </c>
      <c r="C79" s="718">
        <v>5467493.4518950433</v>
      </c>
      <c r="D79" s="718">
        <v>5806472.8775510201</v>
      </c>
      <c r="E79" s="718">
        <v>5787993.775510204</v>
      </c>
      <c r="F79" s="718">
        <v>5856629.7142857146</v>
      </c>
      <c r="G79" s="718">
        <v>1854128.1224489796</v>
      </c>
      <c r="H79" s="718">
        <v>6234306.1137026232</v>
      </c>
      <c r="I79" s="718">
        <v>3219303.218658892</v>
      </c>
    </row>
    <row r="80" spans="1:9">
      <c r="A80" s="190" t="s">
        <v>791</v>
      </c>
      <c r="B80" s="718">
        <v>-100906.74489795919</v>
      </c>
      <c r="C80" s="718">
        <v>-47928.201166180763</v>
      </c>
      <c r="D80" s="718">
        <v>-20633.128279883382</v>
      </c>
      <c r="E80" s="718">
        <v>361058.27405247808</v>
      </c>
      <c r="F80" s="718">
        <v>646733.71282798832</v>
      </c>
      <c r="G80" s="718">
        <v>-19909.724489795917</v>
      </c>
      <c r="H80" s="718">
        <v>288360.94460641401</v>
      </c>
      <c r="I80" s="718">
        <v>33284.463556851311</v>
      </c>
    </row>
    <row r="81" spans="1:9">
      <c r="A81" s="193" t="s">
        <v>792</v>
      </c>
      <c r="B81" s="718">
        <v>7380957.4679300282</v>
      </c>
      <c r="C81" s="718">
        <v>5419565.2507288624</v>
      </c>
      <c r="D81" s="718">
        <v>5785839.7492711367</v>
      </c>
      <c r="E81" s="718">
        <v>6149052.0495626824</v>
      </c>
      <c r="F81" s="718">
        <v>6503363.4271137025</v>
      </c>
      <c r="G81" s="718">
        <v>1834218.3979591839</v>
      </c>
      <c r="H81" s="718">
        <v>6522667.0583090382</v>
      </c>
      <c r="I81" s="718">
        <v>3252587.6822157432</v>
      </c>
    </row>
    <row r="82" spans="1:9">
      <c r="A82" s="190" t="s">
        <v>793</v>
      </c>
      <c r="B82" s="718">
        <v>0</v>
      </c>
      <c r="C82" s="718">
        <v>0</v>
      </c>
      <c r="D82" s="718">
        <v>0</v>
      </c>
      <c r="E82" s="718">
        <v>0</v>
      </c>
      <c r="F82" s="718">
        <v>0</v>
      </c>
      <c r="G82" s="718">
        <v>0</v>
      </c>
      <c r="H82" s="718">
        <v>0</v>
      </c>
      <c r="I82" s="718">
        <v>-3.4985422740524781</v>
      </c>
    </row>
    <row r="83" spans="1:9">
      <c r="A83" s="193" t="s">
        <v>794</v>
      </c>
      <c r="B83" s="718">
        <v>7380957.4679300282</v>
      </c>
      <c r="C83" s="718">
        <v>5419565.2507288624</v>
      </c>
      <c r="D83" s="718">
        <v>5785839.7492711367</v>
      </c>
      <c r="E83" s="718">
        <v>6149052.0495626824</v>
      </c>
      <c r="F83" s="718">
        <v>6503363.4271137025</v>
      </c>
      <c r="G83" s="718">
        <v>1834218.3979591839</v>
      </c>
      <c r="H83" s="718">
        <v>6522667.0583090382</v>
      </c>
      <c r="I83" s="718">
        <v>3252584.1836734693</v>
      </c>
    </row>
    <row r="84" spans="1:9" ht="18.75" thickBot="1">
      <c r="A84" s="190" t="s">
        <v>795</v>
      </c>
      <c r="B84" s="718">
        <v>-942742.94752186595</v>
      </c>
      <c r="C84" s="718">
        <v>-558677.10058309045</v>
      </c>
      <c r="D84" s="718">
        <v>-698414.31924198254</v>
      </c>
      <c r="E84" s="718">
        <v>-731228.88775510201</v>
      </c>
      <c r="F84" s="718">
        <v>-636662.6297376093</v>
      </c>
      <c r="G84" s="718">
        <v>-224467.39504373178</v>
      </c>
      <c r="H84" s="718">
        <v>-1211880.6005830904</v>
      </c>
      <c r="I84" s="718">
        <v>-354615.42711370264</v>
      </c>
    </row>
    <row r="85" spans="1:9" ht="19.5" thickTop="1" thickBot="1">
      <c r="A85" s="182" t="s">
        <v>796</v>
      </c>
      <c r="B85" s="715">
        <v>6438214.5204081628</v>
      </c>
      <c r="C85" s="715">
        <v>4860888.1501457728</v>
      </c>
      <c r="D85" s="715">
        <v>5087425.4300291548</v>
      </c>
      <c r="E85" s="715">
        <v>5417823.1618075799</v>
      </c>
      <c r="F85" s="715">
        <v>5866700.7973760935</v>
      </c>
      <c r="G85" s="715">
        <v>1609751.002915452</v>
      </c>
      <c r="H85" s="715">
        <v>5310786.4577259477</v>
      </c>
      <c r="I85" s="715">
        <v>2897968.7565597668</v>
      </c>
    </row>
    <row r="86" spans="1:9" ht="15" customHeight="1" thickTop="1" thickBot="1">
      <c r="A86" s="168"/>
      <c r="B86" s="714"/>
      <c r="C86" s="714"/>
      <c r="D86" s="714"/>
      <c r="E86" s="714"/>
      <c r="F86" s="714"/>
      <c r="G86" s="714"/>
      <c r="H86" s="714"/>
      <c r="I86" s="714"/>
    </row>
    <row r="87" spans="1:9" ht="28.5" customHeight="1" thickTop="1">
      <c r="A87" s="170"/>
      <c r="B87" s="171"/>
      <c r="C87" s="171"/>
      <c r="D87" s="171"/>
      <c r="E87" s="171"/>
      <c r="F87" s="171"/>
      <c r="G87" s="171"/>
      <c r="H87" s="171"/>
    </row>
    <row r="88" spans="1:9">
      <c r="A88" s="170"/>
      <c r="B88" s="171"/>
      <c r="C88" s="171"/>
      <c r="D88" s="171"/>
      <c r="E88" s="171"/>
      <c r="F88" s="171"/>
      <c r="G88" s="171"/>
      <c r="H88" s="171"/>
    </row>
    <row r="89" spans="1:9" ht="19.5">
      <c r="A89" s="172"/>
      <c r="B89" s="171"/>
      <c r="C89" s="171"/>
      <c r="D89" s="171"/>
      <c r="E89" s="171"/>
      <c r="F89" s="171"/>
      <c r="G89" s="171"/>
      <c r="H89" s="171"/>
    </row>
    <row r="90" spans="1:9" ht="19.5">
      <c r="A90" s="172"/>
      <c r="B90" s="171"/>
      <c r="C90" s="171"/>
      <c r="D90" s="171"/>
      <c r="E90" s="171"/>
      <c r="F90" s="171"/>
      <c r="G90" s="171"/>
      <c r="H90" s="171"/>
    </row>
    <row r="91" spans="1:9" ht="19.5">
      <c r="A91" s="172"/>
      <c r="B91" s="171"/>
      <c r="C91" s="171"/>
      <c r="D91" s="171"/>
      <c r="E91" s="171"/>
      <c r="F91" s="171"/>
      <c r="G91" s="171"/>
      <c r="H91" s="171"/>
    </row>
    <row r="92" spans="1:9" ht="19.5">
      <c r="A92" s="173"/>
      <c r="B92" s="171"/>
      <c r="C92" s="171"/>
      <c r="D92" s="171"/>
      <c r="E92" s="171"/>
      <c r="F92" s="171"/>
      <c r="G92" s="171"/>
      <c r="H92" s="171"/>
    </row>
    <row r="93" spans="1:9" ht="19.5">
      <c r="A93" s="173"/>
      <c r="B93" s="171"/>
      <c r="C93" s="171"/>
      <c r="D93" s="171"/>
      <c r="E93" s="171"/>
      <c r="F93" s="171"/>
      <c r="G93" s="171"/>
      <c r="H93" s="171"/>
    </row>
    <row r="94" spans="1:9" ht="19.5">
      <c r="A94" s="174"/>
      <c r="B94" s="171"/>
      <c r="C94" s="171"/>
      <c r="D94" s="171"/>
      <c r="E94" s="171"/>
      <c r="F94" s="171"/>
      <c r="G94" s="171"/>
      <c r="H94" s="171"/>
    </row>
    <row r="95" spans="1:9" ht="19.5">
      <c r="A95" s="172"/>
      <c r="B95" s="171"/>
      <c r="C95" s="171"/>
      <c r="D95" s="171"/>
      <c r="E95" s="171"/>
      <c r="F95" s="171"/>
      <c r="G95" s="171"/>
      <c r="H95" s="171"/>
    </row>
    <row r="96" spans="1:9" ht="19.5">
      <c r="A96" s="172"/>
      <c r="B96" s="171"/>
      <c r="C96" s="171"/>
      <c r="D96" s="171"/>
      <c r="E96" s="171"/>
      <c r="F96" s="171"/>
      <c r="G96" s="171"/>
      <c r="H96" s="171"/>
    </row>
    <row r="97" spans="1:8" ht="19.5">
      <c r="A97" s="172"/>
      <c r="B97" s="171"/>
      <c r="C97" s="171"/>
      <c r="D97" s="171"/>
      <c r="E97" s="171"/>
      <c r="F97" s="171"/>
      <c r="G97" s="171"/>
      <c r="H97" s="171"/>
    </row>
    <row r="98" spans="1:8" ht="19.5">
      <c r="A98" s="172"/>
      <c r="B98" s="171"/>
      <c r="C98" s="171"/>
      <c r="D98" s="171"/>
      <c r="E98" s="171"/>
      <c r="F98" s="171"/>
      <c r="G98" s="171"/>
      <c r="H98" s="171"/>
    </row>
    <row r="99" spans="1:8" ht="19.5">
      <c r="A99" s="172"/>
      <c r="B99" s="171"/>
      <c r="C99" s="171"/>
      <c r="D99" s="171"/>
      <c r="E99" s="171"/>
      <c r="F99" s="171"/>
      <c r="G99" s="171"/>
      <c r="H99" s="171"/>
    </row>
    <row r="100" spans="1:8" ht="19.5">
      <c r="A100" s="175"/>
      <c r="B100" s="171"/>
      <c r="C100" s="171"/>
      <c r="D100" s="171"/>
      <c r="E100" s="171"/>
      <c r="F100" s="171"/>
      <c r="G100" s="171"/>
      <c r="H100" s="171"/>
    </row>
    <row r="101" spans="1:8">
      <c r="A101" s="176"/>
      <c r="B101" s="171"/>
      <c r="C101" s="171"/>
      <c r="D101" s="171"/>
      <c r="E101" s="171"/>
      <c r="F101" s="171"/>
      <c r="G101" s="171"/>
      <c r="H101" s="171"/>
    </row>
    <row r="102" spans="1:8">
      <c r="A102" s="176"/>
      <c r="B102" s="171"/>
      <c r="C102" s="171"/>
      <c r="D102" s="171"/>
      <c r="E102" s="171"/>
      <c r="F102" s="171"/>
      <c r="G102" s="171"/>
      <c r="H102" s="171"/>
    </row>
    <row r="103" spans="1:8">
      <c r="A103" s="176"/>
      <c r="B103" s="171"/>
      <c r="C103" s="171"/>
      <c r="D103" s="171"/>
      <c r="E103" s="171"/>
      <c r="F103" s="171"/>
      <c r="G103" s="171"/>
      <c r="H103" s="171"/>
    </row>
    <row r="104" spans="1:8">
      <c r="A104" s="176"/>
      <c r="B104" s="171"/>
      <c r="C104" s="171"/>
      <c r="D104" s="171"/>
      <c r="E104" s="171"/>
      <c r="F104" s="171"/>
      <c r="G104" s="171"/>
      <c r="H104" s="171"/>
    </row>
    <row r="105" spans="1:8">
      <c r="A105" s="176"/>
      <c r="B105" s="171"/>
      <c r="C105" s="171"/>
      <c r="D105" s="171"/>
      <c r="E105" s="171"/>
      <c r="F105" s="171"/>
      <c r="G105" s="171"/>
      <c r="H105" s="171"/>
    </row>
    <row r="106" spans="1:8">
      <c r="A106" s="176"/>
      <c r="B106" s="171"/>
      <c r="C106" s="171"/>
      <c r="D106" s="171"/>
      <c r="E106" s="171"/>
      <c r="F106" s="171"/>
      <c r="G106" s="171"/>
      <c r="H106" s="171"/>
    </row>
    <row r="107" spans="1:8">
      <c r="A107" s="177"/>
      <c r="B107" s="171"/>
      <c r="C107" s="171"/>
      <c r="D107" s="171"/>
      <c r="E107" s="171"/>
      <c r="F107" s="171"/>
      <c r="G107" s="171"/>
      <c r="H107" s="171"/>
    </row>
    <row r="108" spans="1:8">
      <c r="A108" s="177"/>
      <c r="B108" s="171"/>
      <c r="C108" s="171"/>
      <c r="D108" s="171"/>
      <c r="E108" s="171"/>
      <c r="F108" s="171"/>
      <c r="G108" s="171"/>
      <c r="H108" s="171"/>
    </row>
    <row r="109" spans="1:8" ht="19.5">
      <c r="A109" s="172"/>
      <c r="B109" s="171"/>
      <c r="C109" s="171"/>
      <c r="D109" s="171"/>
      <c r="E109" s="171"/>
      <c r="F109" s="171"/>
      <c r="G109" s="171"/>
      <c r="H109" s="171"/>
    </row>
    <row r="110" spans="1:8" ht="19.5">
      <c r="A110" s="172"/>
      <c r="B110" s="171"/>
      <c r="C110" s="171"/>
      <c r="D110" s="171"/>
      <c r="E110" s="171"/>
      <c r="F110" s="171"/>
      <c r="G110" s="171"/>
      <c r="H110" s="171"/>
    </row>
    <row r="111" spans="1:8" ht="19.5">
      <c r="A111" s="174"/>
      <c r="B111" s="171"/>
      <c r="C111" s="171"/>
      <c r="D111" s="171"/>
      <c r="E111" s="171"/>
      <c r="F111" s="171"/>
      <c r="G111" s="171"/>
      <c r="H111" s="171"/>
    </row>
    <row r="112" spans="1:8" ht="19.5">
      <c r="A112" s="174"/>
      <c r="B112" s="171"/>
      <c r="C112" s="171"/>
      <c r="D112" s="171"/>
      <c r="E112" s="171"/>
      <c r="F112" s="171"/>
      <c r="G112" s="171"/>
      <c r="H112" s="171"/>
    </row>
    <row r="113" spans="1:8" ht="19.5">
      <c r="A113" s="174"/>
      <c r="B113" s="171"/>
      <c r="C113" s="171"/>
      <c r="D113" s="171"/>
      <c r="E113" s="171"/>
      <c r="F113" s="171"/>
      <c r="G113" s="171"/>
      <c r="H113" s="171"/>
    </row>
    <row r="114" spans="1:8" ht="19.5">
      <c r="A114" s="172"/>
      <c r="B114" s="171"/>
      <c r="C114" s="171"/>
      <c r="D114" s="171"/>
      <c r="E114" s="171"/>
      <c r="F114" s="171"/>
      <c r="G114" s="171"/>
      <c r="H114" s="171"/>
    </row>
    <row r="115" spans="1:8" ht="19.5">
      <c r="A115" s="172"/>
      <c r="B115" s="171"/>
      <c r="C115" s="171"/>
      <c r="D115" s="171"/>
      <c r="E115" s="171"/>
      <c r="F115" s="171"/>
      <c r="G115" s="171"/>
      <c r="H115" s="171"/>
    </row>
    <row r="116" spans="1:8" ht="19.5">
      <c r="A116" s="172"/>
      <c r="B116" s="171"/>
      <c r="C116" s="171"/>
      <c r="D116" s="171"/>
      <c r="E116" s="171"/>
      <c r="F116" s="171"/>
      <c r="G116" s="171"/>
      <c r="H116" s="171"/>
    </row>
    <row r="117" spans="1:8" ht="19.5">
      <c r="A117" s="172"/>
      <c r="B117" s="171"/>
      <c r="C117" s="171"/>
      <c r="D117" s="171"/>
      <c r="E117" s="171"/>
      <c r="F117" s="171"/>
      <c r="G117" s="171"/>
      <c r="H117" s="171"/>
    </row>
    <row r="118" spans="1:8" ht="19.5">
      <c r="A118" s="172"/>
      <c r="B118" s="171"/>
      <c r="C118" s="171"/>
      <c r="D118" s="171"/>
      <c r="E118" s="171"/>
      <c r="F118" s="171"/>
      <c r="G118" s="171"/>
      <c r="H118" s="171"/>
    </row>
    <row r="119" spans="1:8" ht="19.5">
      <c r="A119" s="172"/>
      <c r="B119" s="171"/>
      <c r="C119" s="171"/>
      <c r="D119" s="171"/>
      <c r="E119" s="171"/>
      <c r="F119" s="171"/>
      <c r="G119" s="171"/>
      <c r="H119" s="171"/>
    </row>
    <row r="120" spans="1:8" ht="19.5">
      <c r="A120" s="172"/>
      <c r="B120" s="171"/>
      <c r="C120" s="171"/>
      <c r="D120" s="171"/>
      <c r="E120" s="171"/>
      <c r="F120" s="171"/>
      <c r="G120" s="171"/>
      <c r="H120" s="171"/>
    </row>
    <row r="121" spans="1:8" ht="19.5">
      <c r="A121" s="174"/>
      <c r="B121" s="171"/>
      <c r="C121" s="171"/>
      <c r="D121" s="171"/>
      <c r="E121" s="171"/>
      <c r="F121" s="171"/>
      <c r="G121" s="171"/>
      <c r="H121" s="171"/>
    </row>
    <row r="122" spans="1:8" ht="19.5">
      <c r="A122" s="172"/>
      <c r="B122" s="171"/>
      <c r="C122" s="171"/>
      <c r="D122" s="171"/>
      <c r="E122" s="171"/>
      <c r="F122" s="171"/>
      <c r="G122" s="171"/>
      <c r="H122" s="171"/>
    </row>
    <row r="123" spans="1:8" ht="19.5">
      <c r="A123" s="172"/>
      <c r="B123" s="171"/>
      <c r="C123" s="171"/>
      <c r="D123" s="171"/>
      <c r="E123" s="171"/>
      <c r="F123" s="171"/>
      <c r="G123" s="171"/>
      <c r="H123" s="171"/>
    </row>
    <row r="124" spans="1:8" ht="19.5">
      <c r="A124" s="172"/>
      <c r="B124" s="171"/>
      <c r="C124" s="171"/>
      <c r="D124" s="171"/>
      <c r="E124" s="171"/>
      <c r="F124" s="171"/>
      <c r="G124" s="171"/>
      <c r="H124" s="171"/>
    </row>
    <row r="125" spans="1:8" ht="19.5">
      <c r="A125" s="172"/>
      <c r="B125" s="171"/>
      <c r="C125" s="171"/>
      <c r="D125" s="171"/>
      <c r="E125" s="171"/>
      <c r="F125" s="171"/>
      <c r="G125" s="171"/>
      <c r="H125" s="171"/>
    </row>
    <row r="126" spans="1:8" ht="19.5">
      <c r="A126" s="172"/>
      <c r="B126" s="171"/>
      <c r="C126" s="171"/>
      <c r="D126" s="171"/>
      <c r="E126" s="171"/>
      <c r="F126" s="171"/>
      <c r="G126" s="171"/>
      <c r="H126" s="171"/>
    </row>
    <row r="127" spans="1:8" ht="19.5">
      <c r="A127" s="174"/>
      <c r="B127" s="171"/>
      <c r="C127" s="171"/>
      <c r="D127" s="171"/>
      <c r="E127" s="171"/>
      <c r="F127" s="171"/>
      <c r="G127" s="171"/>
      <c r="H127" s="171"/>
    </row>
    <row r="128" spans="1:8" ht="19.5">
      <c r="A128" s="172"/>
      <c r="B128" s="171"/>
      <c r="C128" s="171"/>
      <c r="D128" s="171"/>
      <c r="E128" s="171"/>
      <c r="F128" s="171"/>
      <c r="G128" s="171"/>
      <c r="H128" s="171"/>
    </row>
    <row r="129" spans="1:8" ht="19.5">
      <c r="A129" s="172"/>
      <c r="B129" s="171"/>
      <c r="C129" s="171"/>
      <c r="D129" s="171"/>
      <c r="E129" s="171"/>
      <c r="F129" s="171"/>
      <c r="G129" s="171"/>
      <c r="H129" s="171"/>
    </row>
    <row r="130" spans="1:8" ht="19.5">
      <c r="A130" s="172"/>
      <c r="B130" s="171"/>
      <c r="C130" s="171"/>
      <c r="D130" s="171"/>
      <c r="E130" s="171"/>
      <c r="F130" s="171"/>
      <c r="G130" s="171"/>
      <c r="H130" s="171"/>
    </row>
    <row r="131" spans="1:8" ht="19.5">
      <c r="A131" s="174"/>
      <c r="B131" s="171"/>
      <c r="C131" s="171"/>
      <c r="D131" s="171"/>
      <c r="E131" s="171"/>
      <c r="F131" s="171"/>
      <c r="G131" s="171"/>
      <c r="H131" s="171"/>
    </row>
    <row r="132" spans="1:8" ht="19.5">
      <c r="A132" s="172"/>
      <c r="B132" s="171"/>
      <c r="C132" s="171"/>
      <c r="D132" s="171"/>
      <c r="E132" s="171"/>
      <c r="F132" s="171"/>
      <c r="G132" s="171"/>
      <c r="H132" s="171"/>
    </row>
    <row r="133" spans="1:8" ht="19.5">
      <c r="A133" s="172"/>
      <c r="B133" s="171"/>
      <c r="C133" s="171"/>
      <c r="D133" s="171"/>
      <c r="E133" s="171"/>
      <c r="F133" s="171"/>
      <c r="G133" s="171"/>
      <c r="H133" s="171"/>
    </row>
    <row r="134" spans="1:8" ht="19.5">
      <c r="A134" s="172"/>
      <c r="B134" s="171"/>
      <c r="C134" s="171"/>
      <c r="D134" s="171"/>
      <c r="E134" s="171"/>
      <c r="F134" s="171"/>
      <c r="G134" s="171"/>
      <c r="H134" s="171"/>
    </row>
    <row r="135" spans="1:8" ht="19.5">
      <c r="A135" s="172"/>
      <c r="B135" s="171"/>
      <c r="C135" s="171"/>
      <c r="D135" s="171"/>
      <c r="E135" s="171"/>
      <c r="F135" s="171"/>
      <c r="G135" s="171"/>
      <c r="H135" s="171"/>
    </row>
    <row r="136" spans="1:8" ht="19.5">
      <c r="A136" s="174"/>
      <c r="B136" s="171"/>
      <c r="C136" s="171"/>
      <c r="D136" s="171"/>
      <c r="E136" s="171"/>
      <c r="F136" s="171"/>
      <c r="G136" s="171"/>
      <c r="H136" s="171"/>
    </row>
    <row r="137" spans="1:8" ht="19.5">
      <c r="A137" s="172"/>
      <c r="B137" s="171"/>
      <c r="C137" s="171"/>
      <c r="D137" s="171"/>
      <c r="E137" s="171"/>
      <c r="F137" s="171"/>
      <c r="G137" s="171"/>
      <c r="H137" s="171"/>
    </row>
    <row r="138" spans="1:8" ht="19.5">
      <c r="A138" s="172"/>
      <c r="B138" s="171"/>
      <c r="C138" s="171"/>
      <c r="D138" s="171"/>
      <c r="E138" s="171"/>
      <c r="F138" s="171"/>
      <c r="G138" s="171"/>
      <c r="H138" s="171"/>
    </row>
    <row r="139" spans="1:8" ht="19.5">
      <c r="A139" s="172"/>
      <c r="B139" s="171"/>
      <c r="C139" s="171"/>
      <c r="D139" s="171"/>
      <c r="E139" s="171"/>
      <c r="F139" s="171"/>
      <c r="G139" s="171"/>
      <c r="H139" s="171"/>
    </row>
    <row r="140" spans="1:8" ht="19.5">
      <c r="A140" s="172"/>
      <c r="B140" s="171"/>
      <c r="C140" s="171"/>
      <c r="D140" s="171"/>
      <c r="E140" s="171"/>
      <c r="F140" s="171"/>
      <c r="G140" s="171"/>
      <c r="H140" s="171"/>
    </row>
    <row r="141" spans="1:8" ht="19.5">
      <c r="A141" s="173"/>
      <c r="B141" s="171"/>
      <c r="C141" s="171"/>
      <c r="D141" s="171"/>
      <c r="E141" s="171"/>
      <c r="F141" s="171"/>
      <c r="G141" s="171"/>
      <c r="H141" s="171"/>
    </row>
    <row r="142" spans="1:8" ht="19.5">
      <c r="A142" s="173"/>
      <c r="B142" s="171"/>
      <c r="C142" s="171"/>
      <c r="D142" s="171"/>
      <c r="E142" s="171"/>
      <c r="F142" s="171"/>
      <c r="G142" s="171"/>
      <c r="H142" s="171"/>
    </row>
    <row r="143" spans="1:8" ht="19.5">
      <c r="A143" s="174"/>
      <c r="B143" s="171"/>
      <c r="C143" s="171"/>
      <c r="D143" s="171"/>
      <c r="E143" s="171"/>
      <c r="F143" s="171"/>
      <c r="G143" s="171"/>
      <c r="H143" s="171"/>
    </row>
    <row r="144" spans="1:8" ht="19.5">
      <c r="A144" s="172"/>
      <c r="B144" s="171"/>
      <c r="C144" s="171"/>
      <c r="D144" s="171"/>
      <c r="E144" s="171"/>
      <c r="F144" s="171"/>
      <c r="G144" s="171"/>
      <c r="H144" s="171"/>
    </row>
    <row r="145" spans="1:8" ht="19.5">
      <c r="A145" s="172"/>
      <c r="B145" s="171"/>
      <c r="C145" s="171"/>
      <c r="D145" s="171"/>
      <c r="E145" s="171"/>
      <c r="F145" s="171"/>
      <c r="G145" s="171"/>
      <c r="H145" s="171"/>
    </row>
    <row r="146" spans="1:8" ht="19.5">
      <c r="A146" s="178"/>
      <c r="B146" s="171"/>
      <c r="C146" s="171"/>
      <c r="D146" s="171"/>
      <c r="E146" s="171"/>
      <c r="F146" s="171"/>
      <c r="G146" s="171"/>
      <c r="H146" s="171"/>
    </row>
    <row r="147" spans="1:8" ht="19.5">
      <c r="A147" s="174"/>
      <c r="B147" s="171"/>
      <c r="C147" s="171"/>
      <c r="D147" s="171"/>
      <c r="E147" s="171"/>
      <c r="F147" s="171"/>
      <c r="G147" s="171"/>
      <c r="H147" s="171"/>
    </row>
    <row r="148" spans="1:8" ht="19.5">
      <c r="A148" s="172"/>
      <c r="B148" s="171"/>
      <c r="C148" s="171"/>
      <c r="D148" s="171"/>
      <c r="E148" s="171"/>
      <c r="F148" s="171"/>
      <c r="G148" s="171"/>
      <c r="H148" s="171"/>
    </row>
    <row r="149" spans="1:8" ht="19.5">
      <c r="A149" s="172"/>
      <c r="B149" s="171"/>
      <c r="C149" s="171"/>
      <c r="D149" s="171"/>
      <c r="E149" s="171"/>
      <c r="F149" s="171"/>
      <c r="G149" s="171"/>
      <c r="H149" s="171"/>
    </row>
    <row r="150" spans="1:8" ht="19.5">
      <c r="A150" s="172"/>
      <c r="B150" s="171"/>
      <c r="C150" s="171"/>
      <c r="D150" s="171"/>
      <c r="E150" s="171"/>
      <c r="F150" s="171"/>
      <c r="G150" s="171"/>
      <c r="H150" s="171"/>
    </row>
    <row r="151" spans="1:8" ht="19.5">
      <c r="A151" s="174"/>
      <c r="B151" s="171"/>
      <c r="C151" s="171"/>
      <c r="D151" s="171"/>
      <c r="E151" s="171"/>
      <c r="F151" s="171"/>
      <c r="G151" s="171"/>
      <c r="H151" s="171"/>
    </row>
    <row r="152" spans="1:8" ht="19.5">
      <c r="A152" s="172"/>
      <c r="B152" s="171"/>
      <c r="C152" s="171"/>
      <c r="D152" s="171"/>
      <c r="E152" s="171"/>
      <c r="F152" s="171"/>
      <c r="G152" s="171"/>
      <c r="H152" s="171"/>
    </row>
    <row r="153" spans="1:8" ht="19.5">
      <c r="A153" s="172"/>
      <c r="B153" s="171"/>
      <c r="C153" s="171"/>
      <c r="D153" s="171"/>
      <c r="E153" s="171"/>
      <c r="F153" s="171"/>
      <c r="G153" s="171"/>
      <c r="H153" s="171"/>
    </row>
    <row r="154" spans="1:8" ht="19.5">
      <c r="A154" s="172"/>
      <c r="B154" s="171"/>
      <c r="C154" s="171"/>
      <c r="D154" s="171"/>
      <c r="E154" s="171"/>
      <c r="F154" s="171"/>
      <c r="G154" s="171"/>
      <c r="H154" s="171"/>
    </row>
    <row r="155" spans="1:8" ht="19.5">
      <c r="A155" s="174"/>
      <c r="B155" s="171"/>
      <c r="C155" s="171"/>
      <c r="D155" s="171"/>
      <c r="E155" s="171"/>
      <c r="F155" s="171"/>
      <c r="G155" s="171"/>
      <c r="H155" s="171"/>
    </row>
    <row r="156" spans="1:8" ht="19.5">
      <c r="A156" s="172"/>
      <c r="B156" s="171"/>
      <c r="C156" s="171"/>
      <c r="D156" s="171"/>
      <c r="E156" s="171"/>
      <c r="F156" s="171"/>
      <c r="G156" s="171"/>
      <c r="H156" s="171"/>
    </row>
    <row r="157" spans="1:8" ht="19.5">
      <c r="A157" s="172"/>
      <c r="B157" s="171"/>
      <c r="C157" s="171"/>
      <c r="D157" s="171"/>
      <c r="E157" s="171"/>
      <c r="F157" s="171"/>
      <c r="G157" s="171"/>
      <c r="H157" s="171"/>
    </row>
    <row r="158" spans="1:8" ht="19.5">
      <c r="A158" s="172"/>
      <c r="B158" s="171"/>
      <c r="C158" s="171"/>
      <c r="D158" s="171"/>
      <c r="E158" s="171"/>
      <c r="F158" s="171"/>
      <c r="G158" s="171"/>
      <c r="H158" s="171"/>
    </row>
    <row r="159" spans="1:8" ht="19.5">
      <c r="A159" s="174"/>
      <c r="B159" s="171"/>
      <c r="C159" s="171"/>
      <c r="D159" s="171"/>
      <c r="E159" s="171"/>
      <c r="F159" s="171"/>
      <c r="G159" s="171"/>
      <c r="H159" s="171"/>
    </row>
    <row r="160" spans="1:8" ht="19.5">
      <c r="A160" s="172"/>
      <c r="B160" s="171"/>
      <c r="C160" s="171"/>
      <c r="D160" s="171"/>
      <c r="E160" s="171"/>
      <c r="F160" s="171"/>
      <c r="G160" s="171"/>
      <c r="H160" s="171"/>
    </row>
    <row r="161" spans="1:8" ht="19.5">
      <c r="A161" s="172"/>
      <c r="B161" s="171"/>
      <c r="C161" s="171"/>
      <c r="D161" s="171"/>
      <c r="E161" s="171"/>
      <c r="F161" s="171"/>
      <c r="G161" s="171"/>
      <c r="H161" s="171"/>
    </row>
    <row r="162" spans="1:8" ht="19.5">
      <c r="A162" s="172"/>
      <c r="B162" s="171"/>
      <c r="C162" s="171"/>
      <c r="D162" s="171"/>
      <c r="E162" s="171"/>
      <c r="F162" s="171"/>
      <c r="G162" s="171"/>
      <c r="H162" s="171"/>
    </row>
    <row r="163" spans="1:8" ht="19.5">
      <c r="A163" s="179"/>
      <c r="B163" s="171"/>
      <c r="C163" s="171"/>
      <c r="D163" s="171"/>
      <c r="E163" s="171"/>
      <c r="F163" s="171"/>
      <c r="G163" s="171"/>
      <c r="H163" s="171"/>
    </row>
    <row r="164" spans="1:8" ht="19.5">
      <c r="A164" s="179"/>
      <c r="B164" s="171"/>
      <c r="C164" s="171"/>
      <c r="D164" s="171"/>
      <c r="E164" s="171"/>
      <c r="F164" s="171"/>
      <c r="G164" s="171"/>
      <c r="H164" s="171"/>
    </row>
    <row r="165" spans="1:8" ht="19.5">
      <c r="A165" s="179"/>
      <c r="B165" s="171"/>
      <c r="C165" s="171"/>
      <c r="D165" s="171"/>
      <c r="E165" s="171"/>
      <c r="F165" s="171"/>
      <c r="G165" s="171"/>
      <c r="H165" s="171"/>
    </row>
    <row r="166" spans="1:8" ht="19.5">
      <c r="A166" s="175"/>
      <c r="B166" s="171"/>
      <c r="C166" s="171"/>
      <c r="D166" s="171"/>
      <c r="E166" s="171"/>
      <c r="F166" s="171"/>
      <c r="G166" s="171"/>
      <c r="H166" s="171"/>
    </row>
    <row r="167" spans="1:8" ht="19.5">
      <c r="A167" s="175"/>
      <c r="B167" s="171"/>
      <c r="C167" s="171"/>
      <c r="D167" s="171"/>
      <c r="E167" s="171"/>
      <c r="F167" s="171"/>
      <c r="G167" s="171"/>
      <c r="H167" s="171"/>
    </row>
    <row r="168" spans="1:8" ht="19.5">
      <c r="A168" s="174"/>
      <c r="B168" s="171"/>
      <c r="C168" s="171"/>
      <c r="D168" s="171"/>
      <c r="E168" s="171"/>
      <c r="F168" s="171"/>
      <c r="G168" s="171"/>
      <c r="H168" s="171"/>
    </row>
    <row r="169" spans="1:8" ht="19.5">
      <c r="A169" s="172"/>
      <c r="B169" s="171"/>
      <c r="C169" s="171"/>
      <c r="D169" s="171"/>
      <c r="E169" s="171"/>
      <c r="F169" s="171"/>
      <c r="G169" s="171"/>
      <c r="H169" s="171"/>
    </row>
    <row r="170" spans="1:8" ht="19.5">
      <c r="A170" s="172"/>
      <c r="B170" s="171"/>
      <c r="C170" s="171"/>
      <c r="D170" s="171"/>
      <c r="E170" s="171"/>
      <c r="F170" s="171"/>
      <c r="G170" s="171"/>
      <c r="H170" s="171"/>
    </row>
    <row r="171" spans="1:8" ht="19.5">
      <c r="A171" s="172"/>
      <c r="B171" s="171"/>
      <c r="C171" s="171"/>
      <c r="D171" s="171"/>
      <c r="E171" s="171"/>
      <c r="F171" s="171"/>
      <c r="G171" s="171"/>
      <c r="H171" s="171"/>
    </row>
    <row r="172" spans="1:8" ht="19.5">
      <c r="A172" s="172"/>
      <c r="B172" s="171"/>
      <c r="C172" s="171"/>
      <c r="D172" s="171"/>
      <c r="E172" s="171"/>
      <c r="F172" s="171"/>
      <c r="G172" s="171"/>
      <c r="H172" s="171"/>
    </row>
    <row r="173" spans="1:8" ht="19.5">
      <c r="A173" s="172"/>
      <c r="B173" s="171"/>
      <c r="C173" s="171"/>
      <c r="D173" s="171"/>
      <c r="E173" s="171"/>
      <c r="F173" s="171"/>
      <c r="G173" s="171"/>
      <c r="H173" s="171"/>
    </row>
    <row r="174" spans="1:8" ht="19.5">
      <c r="A174" s="174"/>
      <c r="B174" s="171"/>
      <c r="C174" s="171"/>
      <c r="D174" s="171"/>
      <c r="E174" s="171"/>
      <c r="F174" s="171"/>
      <c r="G174" s="171"/>
      <c r="H174" s="171"/>
    </row>
    <row r="175" spans="1:8" ht="19.5">
      <c r="A175" s="172"/>
      <c r="B175" s="171"/>
      <c r="C175" s="171"/>
      <c r="D175" s="171"/>
      <c r="E175" s="171"/>
      <c r="F175" s="171"/>
      <c r="G175" s="171"/>
      <c r="H175" s="171"/>
    </row>
    <row r="176" spans="1:8" ht="19.5">
      <c r="A176" s="172"/>
      <c r="B176" s="171"/>
      <c r="C176" s="171"/>
      <c r="D176" s="171"/>
      <c r="E176" s="171"/>
      <c r="F176" s="171"/>
      <c r="G176" s="171"/>
      <c r="H176" s="171"/>
    </row>
    <row r="177" spans="1:8" ht="19.5">
      <c r="A177" s="172"/>
      <c r="B177" s="171"/>
      <c r="C177" s="171"/>
      <c r="D177" s="171"/>
      <c r="E177" s="171"/>
      <c r="F177" s="171"/>
      <c r="G177" s="171"/>
      <c r="H177" s="171"/>
    </row>
    <row r="178" spans="1:8" ht="19.5">
      <c r="A178" s="172"/>
      <c r="B178" s="171"/>
      <c r="C178" s="171"/>
      <c r="D178" s="171"/>
      <c r="E178" s="171"/>
      <c r="F178" s="171"/>
      <c r="G178" s="171"/>
      <c r="H178" s="171"/>
    </row>
    <row r="179" spans="1:8" ht="19.5">
      <c r="A179" s="174"/>
      <c r="B179" s="171"/>
      <c r="C179" s="171"/>
      <c r="D179" s="171"/>
      <c r="E179" s="171"/>
      <c r="F179" s="171"/>
      <c r="G179" s="171"/>
      <c r="H179" s="171"/>
    </row>
    <row r="180" spans="1:8" ht="19.5">
      <c r="A180" s="174"/>
      <c r="B180" s="171"/>
      <c r="C180" s="171"/>
      <c r="D180" s="171"/>
      <c r="E180" s="171"/>
      <c r="F180" s="171"/>
      <c r="G180" s="171"/>
      <c r="H180" s="171"/>
    </row>
    <row r="181" spans="1:8" ht="19.5">
      <c r="A181" s="172"/>
      <c r="B181" s="171"/>
      <c r="C181" s="171"/>
      <c r="D181" s="171"/>
      <c r="E181" s="171"/>
      <c r="F181" s="171"/>
      <c r="G181" s="171"/>
      <c r="H181" s="171"/>
    </row>
    <row r="182" spans="1:8" ht="19.5">
      <c r="A182" s="172"/>
      <c r="B182" s="171"/>
      <c r="C182" s="171"/>
      <c r="D182" s="171"/>
      <c r="E182" s="171"/>
      <c r="F182" s="171"/>
      <c r="G182" s="171"/>
      <c r="H182" s="171"/>
    </row>
    <row r="183" spans="1:8" ht="19.5">
      <c r="A183" s="172"/>
      <c r="B183" s="171"/>
      <c r="C183" s="171"/>
      <c r="D183" s="171"/>
      <c r="E183" s="171"/>
      <c r="F183" s="171"/>
      <c r="G183" s="171"/>
      <c r="H183" s="171"/>
    </row>
    <row r="184" spans="1:8" ht="19.5">
      <c r="A184" s="174"/>
      <c r="B184" s="171"/>
      <c r="C184" s="171"/>
      <c r="D184" s="171"/>
      <c r="E184" s="171"/>
      <c r="F184" s="171"/>
      <c r="G184" s="171"/>
      <c r="H184" s="171"/>
    </row>
    <row r="185" spans="1:8" ht="19.5">
      <c r="A185" s="174"/>
      <c r="B185" s="171"/>
      <c r="C185" s="171"/>
      <c r="D185" s="171"/>
      <c r="E185" s="171"/>
      <c r="F185" s="171"/>
      <c r="G185" s="171"/>
      <c r="H185" s="171"/>
    </row>
    <row r="186" spans="1:8" ht="19.5">
      <c r="A186" s="174"/>
      <c r="B186" s="171"/>
      <c r="C186" s="171"/>
      <c r="D186" s="171"/>
      <c r="E186" s="171"/>
      <c r="F186" s="171"/>
      <c r="G186" s="171"/>
      <c r="H186" s="171"/>
    </row>
    <row r="187" spans="1:8" ht="19.5">
      <c r="A187" s="174"/>
      <c r="B187" s="171"/>
      <c r="C187" s="171"/>
      <c r="D187" s="171"/>
      <c r="E187" s="171"/>
      <c r="F187" s="171"/>
      <c r="G187" s="171"/>
      <c r="H187" s="171"/>
    </row>
    <row r="188" spans="1:8" ht="19.5">
      <c r="A188" s="174"/>
      <c r="B188" s="171"/>
      <c r="C188" s="171"/>
      <c r="D188" s="171"/>
      <c r="E188" s="171"/>
      <c r="F188" s="171"/>
      <c r="G188" s="171"/>
      <c r="H188" s="171"/>
    </row>
    <row r="189" spans="1:8" ht="19.5">
      <c r="A189" s="174"/>
      <c r="B189" s="171"/>
      <c r="C189" s="171"/>
      <c r="D189" s="171"/>
      <c r="E189" s="171"/>
      <c r="F189" s="171"/>
      <c r="G189" s="171"/>
      <c r="H189" s="171"/>
    </row>
    <row r="190" spans="1:8" ht="19.5">
      <c r="A190" s="172"/>
      <c r="B190" s="171"/>
      <c r="C190" s="171"/>
      <c r="D190" s="171"/>
      <c r="E190" s="171"/>
      <c r="F190" s="171"/>
      <c r="G190" s="171"/>
      <c r="H190" s="171"/>
    </row>
    <row r="191" spans="1:8" ht="19.5">
      <c r="A191" s="172"/>
      <c r="B191" s="171"/>
      <c r="C191" s="171"/>
      <c r="D191" s="171"/>
      <c r="E191" s="171"/>
      <c r="F191" s="171"/>
      <c r="G191" s="171"/>
      <c r="H191" s="171"/>
    </row>
    <row r="192" spans="1:8" ht="19.5">
      <c r="A192" s="172"/>
      <c r="B192" s="171"/>
      <c r="C192" s="171"/>
      <c r="D192" s="171"/>
      <c r="E192" s="171"/>
      <c r="F192" s="171"/>
      <c r="G192" s="171"/>
      <c r="H192" s="171"/>
    </row>
    <row r="193" spans="1:8" ht="19.5">
      <c r="A193" s="174"/>
      <c r="B193" s="171"/>
      <c r="C193" s="171"/>
      <c r="D193" s="171"/>
      <c r="E193" s="171"/>
      <c r="F193" s="171"/>
      <c r="G193" s="171"/>
      <c r="H193" s="171"/>
    </row>
    <row r="194" spans="1:8" ht="19.5">
      <c r="A194" s="172"/>
      <c r="B194" s="171"/>
      <c r="C194" s="171"/>
      <c r="D194" s="171"/>
      <c r="E194" s="171"/>
      <c r="F194" s="171"/>
      <c r="G194" s="171"/>
      <c r="H194" s="171"/>
    </row>
    <row r="195" spans="1:8" ht="19.5">
      <c r="A195" s="172"/>
      <c r="B195" s="171"/>
      <c r="C195" s="171"/>
      <c r="D195" s="171"/>
      <c r="E195" s="171"/>
      <c r="F195" s="171"/>
      <c r="G195" s="171"/>
      <c r="H195" s="171"/>
    </row>
    <row r="196" spans="1:8" ht="19.5">
      <c r="A196" s="180"/>
      <c r="B196" s="171"/>
      <c r="C196" s="171"/>
      <c r="D196" s="171"/>
      <c r="E196" s="171"/>
      <c r="F196" s="171"/>
      <c r="G196" s="171"/>
      <c r="H196" s="171"/>
    </row>
    <row r="197" spans="1:8" ht="19.5">
      <c r="A197" s="172"/>
      <c r="B197" s="171"/>
      <c r="C197" s="171"/>
      <c r="D197" s="171"/>
      <c r="E197" s="171"/>
      <c r="F197" s="171"/>
      <c r="G197" s="171"/>
      <c r="H197" s="171"/>
    </row>
    <row r="198" spans="1:8" ht="19.5">
      <c r="A198" s="174"/>
      <c r="B198" s="171"/>
      <c r="C198" s="171"/>
      <c r="D198" s="171"/>
      <c r="E198" s="171"/>
      <c r="F198" s="171"/>
      <c r="G198" s="171"/>
      <c r="H198" s="171"/>
    </row>
    <row r="199" spans="1:8" ht="19.5">
      <c r="A199" s="172"/>
      <c r="B199" s="171"/>
      <c r="C199" s="171"/>
      <c r="D199" s="171"/>
      <c r="E199" s="171"/>
      <c r="F199" s="171"/>
      <c r="G199" s="171"/>
      <c r="H199" s="171"/>
    </row>
    <row r="200" spans="1:8" ht="19.5">
      <c r="A200" s="172"/>
      <c r="B200" s="171"/>
      <c r="C200" s="171"/>
      <c r="D200" s="171"/>
      <c r="E200" s="171"/>
      <c r="F200" s="171"/>
      <c r="G200" s="171"/>
      <c r="H200" s="171"/>
    </row>
    <row r="201" spans="1:8" ht="19.5">
      <c r="A201" s="174"/>
      <c r="B201" s="171"/>
      <c r="C201" s="171"/>
      <c r="D201" s="171"/>
      <c r="E201" s="171"/>
      <c r="F201" s="171"/>
      <c r="G201" s="171"/>
      <c r="H201" s="171"/>
    </row>
    <row r="202" spans="1:8" ht="19.5">
      <c r="A202" s="172"/>
      <c r="B202" s="171"/>
      <c r="C202" s="171"/>
      <c r="D202" s="171"/>
      <c r="E202" s="171"/>
      <c r="F202" s="171"/>
      <c r="G202" s="171"/>
      <c r="H202" s="171"/>
    </row>
    <row r="203" spans="1:8" ht="19.5">
      <c r="A203" s="172"/>
      <c r="B203" s="171"/>
      <c r="C203" s="171"/>
      <c r="D203" s="171"/>
      <c r="E203" s="171"/>
      <c r="F203" s="171"/>
      <c r="G203" s="171"/>
      <c r="H203" s="171"/>
    </row>
    <row r="204" spans="1:8" ht="19.5">
      <c r="A204" s="174"/>
      <c r="B204" s="171"/>
      <c r="C204" s="171"/>
      <c r="D204" s="171"/>
      <c r="E204" s="171"/>
      <c r="F204" s="171"/>
      <c r="G204" s="171"/>
      <c r="H204" s="171"/>
    </row>
    <row r="205" spans="1:8" ht="19.5">
      <c r="A205" s="172"/>
      <c r="B205" s="171"/>
      <c r="C205" s="171"/>
      <c r="D205" s="171"/>
      <c r="E205" s="171"/>
      <c r="F205" s="171"/>
      <c r="G205" s="171"/>
      <c r="H205" s="171"/>
    </row>
    <row r="206" spans="1:8" ht="19.5">
      <c r="A206" s="172"/>
      <c r="B206" s="171"/>
      <c r="C206" s="171"/>
      <c r="D206" s="171"/>
      <c r="E206" s="171"/>
      <c r="F206" s="171"/>
      <c r="G206" s="171"/>
      <c r="H206" s="171"/>
    </row>
    <row r="207" spans="1:8" ht="19.5">
      <c r="A207" s="172"/>
      <c r="B207" s="171"/>
      <c r="C207" s="171"/>
      <c r="D207" s="171"/>
      <c r="E207" s="171"/>
      <c r="F207" s="171"/>
      <c r="G207" s="171"/>
      <c r="H207" s="171"/>
    </row>
    <row r="208" spans="1:8" ht="19.5">
      <c r="A208" s="172"/>
      <c r="B208" s="171"/>
      <c r="C208" s="171"/>
      <c r="D208" s="171"/>
      <c r="E208" s="171"/>
      <c r="F208" s="171"/>
      <c r="G208" s="171"/>
      <c r="H208" s="171"/>
    </row>
    <row r="209" spans="1:8" ht="19.5">
      <c r="A209" s="172"/>
      <c r="B209" s="171"/>
      <c r="C209" s="171"/>
      <c r="D209" s="171"/>
      <c r="E209" s="171"/>
      <c r="F209" s="171"/>
      <c r="G209" s="171"/>
      <c r="H209" s="171"/>
    </row>
    <row r="210" spans="1:8" ht="19.5">
      <c r="A210" s="172"/>
      <c r="B210" s="171"/>
      <c r="C210" s="171"/>
      <c r="D210" s="171"/>
      <c r="E210" s="171"/>
      <c r="F210" s="171"/>
      <c r="G210" s="171"/>
      <c r="H210" s="171"/>
    </row>
    <row r="211" spans="1:8" ht="19.5">
      <c r="A211" s="172"/>
      <c r="B211" s="171"/>
      <c r="C211" s="171"/>
      <c r="D211" s="171"/>
      <c r="E211" s="171"/>
      <c r="F211" s="171"/>
      <c r="G211" s="171"/>
      <c r="H211" s="171"/>
    </row>
    <row r="212" spans="1:8" ht="19.5">
      <c r="A212" s="172"/>
      <c r="B212" s="171"/>
      <c r="C212" s="171"/>
      <c r="D212" s="171"/>
      <c r="E212" s="171"/>
      <c r="F212" s="171"/>
      <c r="G212" s="171"/>
      <c r="H212" s="171"/>
    </row>
    <row r="213" spans="1:8" ht="19.5">
      <c r="A213" s="174"/>
      <c r="B213" s="171"/>
      <c r="C213" s="171"/>
      <c r="D213" s="171"/>
      <c r="E213" s="171"/>
      <c r="F213" s="171"/>
      <c r="G213" s="171"/>
      <c r="H213" s="171"/>
    </row>
    <row r="214" spans="1:8" ht="19.5">
      <c r="A214" s="172"/>
      <c r="B214" s="171"/>
      <c r="C214" s="171"/>
      <c r="D214" s="171"/>
      <c r="E214" s="171"/>
      <c r="F214" s="171"/>
      <c r="G214" s="171"/>
      <c r="H214" s="171"/>
    </row>
    <row r="215" spans="1:8" ht="19.5">
      <c r="A215" s="172"/>
      <c r="B215" s="171"/>
      <c r="C215" s="171"/>
      <c r="D215" s="171"/>
      <c r="E215" s="171"/>
      <c r="F215" s="171"/>
      <c r="G215" s="171"/>
      <c r="H215" s="171"/>
    </row>
    <row r="216" spans="1:8" ht="19.5">
      <c r="A216" s="172"/>
      <c r="B216" s="171"/>
      <c r="C216" s="171"/>
      <c r="D216" s="171"/>
      <c r="E216" s="171"/>
      <c r="F216" s="171"/>
      <c r="G216" s="171"/>
      <c r="H216" s="171"/>
    </row>
    <row r="217" spans="1:8" ht="19.5">
      <c r="A217" s="172"/>
      <c r="B217" s="171"/>
      <c r="C217" s="171"/>
      <c r="D217" s="171"/>
      <c r="E217" s="171"/>
      <c r="F217" s="171"/>
      <c r="G217" s="171"/>
      <c r="H217" s="171"/>
    </row>
    <row r="218" spans="1:8" ht="19.5">
      <c r="A218" s="172"/>
      <c r="B218" s="171"/>
      <c r="C218" s="171"/>
      <c r="D218" s="171"/>
      <c r="E218" s="171"/>
      <c r="F218" s="171"/>
      <c r="G218" s="171"/>
      <c r="H218" s="171"/>
    </row>
    <row r="219" spans="1:8" ht="19.5">
      <c r="A219" s="174"/>
      <c r="B219" s="171"/>
      <c r="C219" s="171"/>
      <c r="D219" s="171"/>
      <c r="E219" s="171"/>
      <c r="F219" s="171"/>
      <c r="G219" s="171"/>
      <c r="H219" s="171"/>
    </row>
    <row r="220" spans="1:8" ht="19.5">
      <c r="A220" s="172"/>
      <c r="B220" s="171"/>
      <c r="C220" s="171"/>
      <c r="D220" s="171"/>
      <c r="E220" s="171"/>
      <c r="F220" s="171"/>
      <c r="G220" s="171"/>
      <c r="H220" s="171"/>
    </row>
    <row r="221" spans="1:8" ht="19.5">
      <c r="A221" s="172"/>
      <c r="B221" s="171"/>
      <c r="C221" s="171"/>
      <c r="D221" s="171"/>
      <c r="E221" s="171"/>
      <c r="F221" s="171"/>
      <c r="G221" s="171"/>
      <c r="H221" s="171"/>
    </row>
    <row r="222" spans="1:8" ht="19.5">
      <c r="A222" s="174"/>
      <c r="B222" s="171"/>
      <c r="C222" s="171"/>
      <c r="D222" s="171"/>
      <c r="E222" s="171"/>
      <c r="F222" s="171"/>
      <c r="G222" s="171"/>
      <c r="H222" s="171"/>
    </row>
    <row r="223" spans="1:8" ht="19.5">
      <c r="A223" s="172"/>
      <c r="B223" s="171"/>
      <c r="C223" s="171"/>
      <c r="D223" s="171"/>
      <c r="E223" s="171"/>
      <c r="F223" s="171"/>
      <c r="G223" s="171"/>
      <c r="H223" s="171"/>
    </row>
    <row r="224" spans="1:8" ht="19.5">
      <c r="A224" s="172"/>
      <c r="B224" s="171"/>
      <c r="C224" s="171"/>
      <c r="D224" s="171"/>
      <c r="E224" s="171"/>
      <c r="F224" s="171"/>
      <c r="G224" s="171"/>
      <c r="H224" s="171"/>
    </row>
    <row r="225" spans="1:8" ht="19.5">
      <c r="A225" s="172"/>
      <c r="B225" s="171"/>
      <c r="C225" s="171"/>
      <c r="D225" s="171"/>
      <c r="E225" s="171"/>
      <c r="F225" s="171"/>
      <c r="G225" s="171"/>
      <c r="H225" s="171"/>
    </row>
    <row r="226" spans="1:8" ht="19.5">
      <c r="A226" s="181"/>
      <c r="B226" s="171"/>
      <c r="C226" s="171"/>
      <c r="D226" s="171"/>
      <c r="E226" s="171"/>
      <c r="F226" s="171"/>
      <c r="G226" s="171"/>
      <c r="H226" s="171"/>
    </row>
  </sheetData>
  <mergeCells count="4">
    <mergeCell ref="A1:I1"/>
    <mergeCell ref="A2:I2"/>
    <mergeCell ref="A3:I3"/>
    <mergeCell ref="A4:I4"/>
  </mergeCells>
  <pageMargins left="0.7" right="0.7" top="0.75" bottom="0.75" header="0.3" footer="0.3"/>
  <pageSetup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topLeftCell="C1" zoomScale="85" zoomScaleNormal="85" workbookViewId="0">
      <selection activeCell="C1" sqref="C1"/>
    </sheetView>
  </sheetViews>
  <sheetFormatPr defaultRowHeight="15"/>
  <cols>
    <col min="1" max="1" width="3" style="596" hidden="1" customWidth="1"/>
    <col min="2" max="2" width="6" style="596" hidden="1" customWidth="1"/>
    <col min="3" max="3" width="81.5703125" style="596" customWidth="1"/>
    <col min="4" max="11" width="13.140625" style="596" customWidth="1"/>
    <col min="12" max="12" width="4" style="596" customWidth="1"/>
    <col min="13" max="256" width="9.140625" style="596"/>
    <col min="257" max="258" width="0" style="596" hidden="1" customWidth="1"/>
    <col min="259" max="259" width="81.5703125" style="596" customWidth="1"/>
    <col min="260" max="267" width="13.140625" style="596" customWidth="1"/>
    <col min="268" max="268" width="4" style="596" customWidth="1"/>
    <col min="269" max="512" width="9.140625" style="596"/>
    <col min="513" max="514" width="0" style="596" hidden="1" customWidth="1"/>
    <col min="515" max="515" width="81.5703125" style="596" customWidth="1"/>
    <col min="516" max="523" width="13.140625" style="596" customWidth="1"/>
    <col min="524" max="524" width="4" style="596" customWidth="1"/>
    <col min="525" max="768" width="9.140625" style="596"/>
    <col min="769" max="770" width="0" style="596" hidden="1" customWidth="1"/>
    <col min="771" max="771" width="81.5703125" style="596" customWidth="1"/>
    <col min="772" max="779" width="13.140625" style="596" customWidth="1"/>
    <col min="780" max="780" width="4" style="596" customWidth="1"/>
    <col min="781" max="1024" width="9.140625" style="596"/>
    <col min="1025" max="1026" width="0" style="596" hidden="1" customWidth="1"/>
    <col min="1027" max="1027" width="81.5703125" style="596" customWidth="1"/>
    <col min="1028" max="1035" width="13.140625" style="596" customWidth="1"/>
    <col min="1036" max="1036" width="4" style="596" customWidth="1"/>
    <col min="1037" max="1280" width="9.140625" style="596"/>
    <col min="1281" max="1282" width="0" style="596" hidden="1" customWidth="1"/>
    <col min="1283" max="1283" width="81.5703125" style="596" customWidth="1"/>
    <col min="1284" max="1291" width="13.140625" style="596" customWidth="1"/>
    <col min="1292" max="1292" width="4" style="596" customWidth="1"/>
    <col min="1293" max="1536" width="9.140625" style="596"/>
    <col min="1537" max="1538" width="0" style="596" hidden="1" customWidth="1"/>
    <col min="1539" max="1539" width="81.5703125" style="596" customWidth="1"/>
    <col min="1540" max="1547" width="13.140625" style="596" customWidth="1"/>
    <col min="1548" max="1548" width="4" style="596" customWidth="1"/>
    <col min="1549" max="1792" width="9.140625" style="596"/>
    <col min="1793" max="1794" width="0" style="596" hidden="1" customWidth="1"/>
    <col min="1795" max="1795" width="81.5703125" style="596" customWidth="1"/>
    <col min="1796" max="1803" width="13.140625" style="596" customWidth="1"/>
    <col min="1804" max="1804" width="4" style="596" customWidth="1"/>
    <col min="1805" max="2048" width="9.140625" style="596"/>
    <col min="2049" max="2050" width="0" style="596" hidden="1" customWidth="1"/>
    <col min="2051" max="2051" width="81.5703125" style="596" customWidth="1"/>
    <col min="2052" max="2059" width="13.140625" style="596" customWidth="1"/>
    <col min="2060" max="2060" width="4" style="596" customWidth="1"/>
    <col min="2061" max="2304" width="9.140625" style="596"/>
    <col min="2305" max="2306" width="0" style="596" hidden="1" customWidth="1"/>
    <col min="2307" max="2307" width="81.5703125" style="596" customWidth="1"/>
    <col min="2308" max="2315" width="13.140625" style="596" customWidth="1"/>
    <col min="2316" max="2316" width="4" style="596" customWidth="1"/>
    <col min="2317" max="2560" width="9.140625" style="596"/>
    <col min="2561" max="2562" width="0" style="596" hidden="1" customWidth="1"/>
    <col min="2563" max="2563" width="81.5703125" style="596" customWidth="1"/>
    <col min="2564" max="2571" width="13.140625" style="596" customWidth="1"/>
    <col min="2572" max="2572" width="4" style="596" customWidth="1"/>
    <col min="2573" max="2816" width="9.140625" style="596"/>
    <col min="2817" max="2818" width="0" style="596" hidden="1" customWidth="1"/>
    <col min="2819" max="2819" width="81.5703125" style="596" customWidth="1"/>
    <col min="2820" max="2827" width="13.140625" style="596" customWidth="1"/>
    <col min="2828" max="2828" width="4" style="596" customWidth="1"/>
    <col min="2829" max="3072" width="9.140625" style="596"/>
    <col min="3073" max="3074" width="0" style="596" hidden="1" customWidth="1"/>
    <col min="3075" max="3075" width="81.5703125" style="596" customWidth="1"/>
    <col min="3076" max="3083" width="13.140625" style="596" customWidth="1"/>
    <col min="3084" max="3084" width="4" style="596" customWidth="1"/>
    <col min="3085" max="3328" width="9.140625" style="596"/>
    <col min="3329" max="3330" width="0" style="596" hidden="1" customWidth="1"/>
    <col min="3331" max="3331" width="81.5703125" style="596" customWidth="1"/>
    <col min="3332" max="3339" width="13.140625" style="596" customWidth="1"/>
    <col min="3340" max="3340" width="4" style="596" customWidth="1"/>
    <col min="3341" max="3584" width="9.140625" style="596"/>
    <col min="3585" max="3586" width="0" style="596" hidden="1" customWidth="1"/>
    <col min="3587" max="3587" width="81.5703125" style="596" customWidth="1"/>
    <col min="3588" max="3595" width="13.140625" style="596" customWidth="1"/>
    <col min="3596" max="3596" width="4" style="596" customWidth="1"/>
    <col min="3597" max="3840" width="9.140625" style="596"/>
    <col min="3841" max="3842" width="0" style="596" hidden="1" customWidth="1"/>
    <col min="3843" max="3843" width="81.5703125" style="596" customWidth="1"/>
    <col min="3844" max="3851" width="13.140625" style="596" customWidth="1"/>
    <col min="3852" max="3852" width="4" style="596" customWidth="1"/>
    <col min="3853" max="4096" width="9.140625" style="596"/>
    <col min="4097" max="4098" width="0" style="596" hidden="1" customWidth="1"/>
    <col min="4099" max="4099" width="81.5703125" style="596" customWidth="1"/>
    <col min="4100" max="4107" width="13.140625" style="596" customWidth="1"/>
    <col min="4108" max="4108" width="4" style="596" customWidth="1"/>
    <col min="4109" max="4352" width="9.140625" style="596"/>
    <col min="4353" max="4354" width="0" style="596" hidden="1" customWidth="1"/>
    <col min="4355" max="4355" width="81.5703125" style="596" customWidth="1"/>
    <col min="4356" max="4363" width="13.140625" style="596" customWidth="1"/>
    <col min="4364" max="4364" width="4" style="596" customWidth="1"/>
    <col min="4365" max="4608" width="9.140625" style="596"/>
    <col min="4609" max="4610" width="0" style="596" hidden="1" customWidth="1"/>
    <col min="4611" max="4611" width="81.5703125" style="596" customWidth="1"/>
    <col min="4612" max="4619" width="13.140625" style="596" customWidth="1"/>
    <col min="4620" max="4620" width="4" style="596" customWidth="1"/>
    <col min="4621" max="4864" width="9.140625" style="596"/>
    <col min="4865" max="4866" width="0" style="596" hidden="1" customWidth="1"/>
    <col min="4867" max="4867" width="81.5703125" style="596" customWidth="1"/>
    <col min="4868" max="4875" width="13.140625" style="596" customWidth="1"/>
    <col min="4876" max="4876" width="4" style="596" customWidth="1"/>
    <col min="4877" max="5120" width="9.140625" style="596"/>
    <col min="5121" max="5122" width="0" style="596" hidden="1" customWidth="1"/>
    <col min="5123" max="5123" width="81.5703125" style="596" customWidth="1"/>
    <col min="5124" max="5131" width="13.140625" style="596" customWidth="1"/>
    <col min="5132" max="5132" width="4" style="596" customWidth="1"/>
    <col min="5133" max="5376" width="9.140625" style="596"/>
    <col min="5377" max="5378" width="0" style="596" hidden="1" customWidth="1"/>
    <col min="5379" max="5379" width="81.5703125" style="596" customWidth="1"/>
    <col min="5380" max="5387" width="13.140625" style="596" customWidth="1"/>
    <col min="5388" max="5388" width="4" style="596" customWidth="1"/>
    <col min="5389" max="5632" width="9.140625" style="596"/>
    <col min="5633" max="5634" width="0" style="596" hidden="1" customWidth="1"/>
    <col min="5635" max="5635" width="81.5703125" style="596" customWidth="1"/>
    <col min="5636" max="5643" width="13.140625" style="596" customWidth="1"/>
    <col min="5644" max="5644" width="4" style="596" customWidth="1"/>
    <col min="5645" max="5888" width="9.140625" style="596"/>
    <col min="5889" max="5890" width="0" style="596" hidden="1" customWidth="1"/>
    <col min="5891" max="5891" width="81.5703125" style="596" customWidth="1"/>
    <col min="5892" max="5899" width="13.140625" style="596" customWidth="1"/>
    <col min="5900" max="5900" width="4" style="596" customWidth="1"/>
    <col min="5901" max="6144" width="9.140625" style="596"/>
    <col min="6145" max="6146" width="0" style="596" hidden="1" customWidth="1"/>
    <col min="6147" max="6147" width="81.5703125" style="596" customWidth="1"/>
    <col min="6148" max="6155" width="13.140625" style="596" customWidth="1"/>
    <col min="6156" max="6156" width="4" style="596" customWidth="1"/>
    <col min="6157" max="6400" width="9.140625" style="596"/>
    <col min="6401" max="6402" width="0" style="596" hidden="1" customWidth="1"/>
    <col min="6403" max="6403" width="81.5703125" style="596" customWidth="1"/>
    <col min="6404" max="6411" width="13.140625" style="596" customWidth="1"/>
    <col min="6412" max="6412" width="4" style="596" customWidth="1"/>
    <col min="6413" max="6656" width="9.140625" style="596"/>
    <col min="6657" max="6658" width="0" style="596" hidden="1" customWidth="1"/>
    <col min="6659" max="6659" width="81.5703125" style="596" customWidth="1"/>
    <col min="6660" max="6667" width="13.140625" style="596" customWidth="1"/>
    <col min="6668" max="6668" width="4" style="596" customWidth="1"/>
    <col min="6669" max="6912" width="9.140625" style="596"/>
    <col min="6913" max="6914" width="0" style="596" hidden="1" customWidth="1"/>
    <col min="6915" max="6915" width="81.5703125" style="596" customWidth="1"/>
    <col min="6916" max="6923" width="13.140625" style="596" customWidth="1"/>
    <col min="6924" max="6924" width="4" style="596" customWidth="1"/>
    <col min="6925" max="7168" width="9.140625" style="596"/>
    <col min="7169" max="7170" width="0" style="596" hidden="1" customWidth="1"/>
    <col min="7171" max="7171" width="81.5703125" style="596" customWidth="1"/>
    <col min="7172" max="7179" width="13.140625" style="596" customWidth="1"/>
    <col min="7180" max="7180" width="4" style="596" customWidth="1"/>
    <col min="7181" max="7424" width="9.140625" style="596"/>
    <col min="7425" max="7426" width="0" style="596" hidden="1" customWidth="1"/>
    <col min="7427" max="7427" width="81.5703125" style="596" customWidth="1"/>
    <col min="7428" max="7435" width="13.140625" style="596" customWidth="1"/>
    <col min="7436" max="7436" width="4" style="596" customWidth="1"/>
    <col min="7437" max="7680" width="9.140625" style="596"/>
    <col min="7681" max="7682" width="0" style="596" hidden="1" customWidth="1"/>
    <col min="7683" max="7683" width="81.5703125" style="596" customWidth="1"/>
    <col min="7684" max="7691" width="13.140625" style="596" customWidth="1"/>
    <col min="7692" max="7692" width="4" style="596" customWidth="1"/>
    <col min="7693" max="7936" width="9.140625" style="596"/>
    <col min="7937" max="7938" width="0" style="596" hidden="1" customWidth="1"/>
    <col min="7939" max="7939" width="81.5703125" style="596" customWidth="1"/>
    <col min="7940" max="7947" width="13.140625" style="596" customWidth="1"/>
    <col min="7948" max="7948" width="4" style="596" customWidth="1"/>
    <col min="7949" max="8192" width="9.140625" style="596"/>
    <col min="8193" max="8194" width="0" style="596" hidden="1" customWidth="1"/>
    <col min="8195" max="8195" width="81.5703125" style="596" customWidth="1"/>
    <col min="8196" max="8203" width="13.140625" style="596" customWidth="1"/>
    <col min="8204" max="8204" width="4" style="596" customWidth="1"/>
    <col min="8205" max="8448" width="9.140625" style="596"/>
    <col min="8449" max="8450" width="0" style="596" hidden="1" customWidth="1"/>
    <col min="8451" max="8451" width="81.5703125" style="596" customWidth="1"/>
    <col min="8452" max="8459" width="13.140625" style="596" customWidth="1"/>
    <col min="8460" max="8460" width="4" style="596" customWidth="1"/>
    <col min="8461" max="8704" width="9.140625" style="596"/>
    <col min="8705" max="8706" width="0" style="596" hidden="1" customWidth="1"/>
    <col min="8707" max="8707" width="81.5703125" style="596" customWidth="1"/>
    <col min="8708" max="8715" width="13.140625" style="596" customWidth="1"/>
    <col min="8716" max="8716" width="4" style="596" customWidth="1"/>
    <col min="8717" max="8960" width="9.140625" style="596"/>
    <col min="8961" max="8962" width="0" style="596" hidden="1" customWidth="1"/>
    <col min="8963" max="8963" width="81.5703125" style="596" customWidth="1"/>
    <col min="8964" max="8971" width="13.140625" style="596" customWidth="1"/>
    <col min="8972" max="8972" width="4" style="596" customWidth="1"/>
    <col min="8973" max="9216" width="9.140625" style="596"/>
    <col min="9217" max="9218" width="0" style="596" hidden="1" customWidth="1"/>
    <col min="9219" max="9219" width="81.5703125" style="596" customWidth="1"/>
    <col min="9220" max="9227" width="13.140625" style="596" customWidth="1"/>
    <col min="9228" max="9228" width="4" style="596" customWidth="1"/>
    <col min="9229" max="9472" width="9.140625" style="596"/>
    <col min="9473" max="9474" width="0" style="596" hidden="1" customWidth="1"/>
    <col min="9475" max="9475" width="81.5703125" style="596" customWidth="1"/>
    <col min="9476" max="9483" width="13.140625" style="596" customWidth="1"/>
    <col min="9484" max="9484" width="4" style="596" customWidth="1"/>
    <col min="9485" max="9728" width="9.140625" style="596"/>
    <col min="9729" max="9730" width="0" style="596" hidden="1" customWidth="1"/>
    <col min="9731" max="9731" width="81.5703125" style="596" customWidth="1"/>
    <col min="9732" max="9739" width="13.140625" style="596" customWidth="1"/>
    <col min="9740" max="9740" width="4" style="596" customWidth="1"/>
    <col min="9741" max="9984" width="9.140625" style="596"/>
    <col min="9985" max="9986" width="0" style="596" hidden="1" customWidth="1"/>
    <col min="9987" max="9987" width="81.5703125" style="596" customWidth="1"/>
    <col min="9988" max="9995" width="13.140625" style="596" customWidth="1"/>
    <col min="9996" max="9996" width="4" style="596" customWidth="1"/>
    <col min="9997" max="10240" width="9.140625" style="596"/>
    <col min="10241" max="10242" width="0" style="596" hidden="1" customWidth="1"/>
    <col min="10243" max="10243" width="81.5703125" style="596" customWidth="1"/>
    <col min="10244" max="10251" width="13.140625" style="596" customWidth="1"/>
    <col min="10252" max="10252" width="4" style="596" customWidth="1"/>
    <col min="10253" max="10496" width="9.140625" style="596"/>
    <col min="10497" max="10498" width="0" style="596" hidden="1" customWidth="1"/>
    <col min="10499" max="10499" width="81.5703125" style="596" customWidth="1"/>
    <col min="10500" max="10507" width="13.140625" style="596" customWidth="1"/>
    <col min="10508" max="10508" width="4" style="596" customWidth="1"/>
    <col min="10509" max="10752" width="9.140625" style="596"/>
    <col min="10753" max="10754" width="0" style="596" hidden="1" customWidth="1"/>
    <col min="10755" max="10755" width="81.5703125" style="596" customWidth="1"/>
    <col min="10756" max="10763" width="13.140625" style="596" customWidth="1"/>
    <col min="10764" max="10764" width="4" style="596" customWidth="1"/>
    <col min="10765" max="11008" width="9.140625" style="596"/>
    <col min="11009" max="11010" width="0" style="596" hidden="1" customWidth="1"/>
    <col min="11011" max="11011" width="81.5703125" style="596" customWidth="1"/>
    <col min="11012" max="11019" width="13.140625" style="596" customWidth="1"/>
    <col min="11020" max="11020" width="4" style="596" customWidth="1"/>
    <col min="11021" max="11264" width="9.140625" style="596"/>
    <col min="11265" max="11266" width="0" style="596" hidden="1" customWidth="1"/>
    <col min="11267" max="11267" width="81.5703125" style="596" customWidth="1"/>
    <col min="11268" max="11275" width="13.140625" style="596" customWidth="1"/>
    <col min="11276" max="11276" width="4" style="596" customWidth="1"/>
    <col min="11277" max="11520" width="9.140625" style="596"/>
    <col min="11521" max="11522" width="0" style="596" hidden="1" customWidth="1"/>
    <col min="11523" max="11523" width="81.5703125" style="596" customWidth="1"/>
    <col min="11524" max="11531" width="13.140625" style="596" customWidth="1"/>
    <col min="11532" max="11532" width="4" style="596" customWidth="1"/>
    <col min="11533" max="11776" width="9.140625" style="596"/>
    <col min="11777" max="11778" width="0" style="596" hidden="1" customWidth="1"/>
    <col min="11779" max="11779" width="81.5703125" style="596" customWidth="1"/>
    <col min="11780" max="11787" width="13.140625" style="596" customWidth="1"/>
    <col min="11788" max="11788" width="4" style="596" customWidth="1"/>
    <col min="11789" max="12032" width="9.140625" style="596"/>
    <col min="12033" max="12034" width="0" style="596" hidden="1" customWidth="1"/>
    <col min="12035" max="12035" width="81.5703125" style="596" customWidth="1"/>
    <col min="12036" max="12043" width="13.140625" style="596" customWidth="1"/>
    <col min="12044" max="12044" width="4" style="596" customWidth="1"/>
    <col min="12045" max="12288" width="9.140625" style="596"/>
    <col min="12289" max="12290" width="0" style="596" hidden="1" customWidth="1"/>
    <col min="12291" max="12291" width="81.5703125" style="596" customWidth="1"/>
    <col min="12292" max="12299" width="13.140625" style="596" customWidth="1"/>
    <col min="12300" max="12300" width="4" style="596" customWidth="1"/>
    <col min="12301" max="12544" width="9.140625" style="596"/>
    <col min="12545" max="12546" width="0" style="596" hidden="1" customWidth="1"/>
    <col min="12547" max="12547" width="81.5703125" style="596" customWidth="1"/>
    <col min="12548" max="12555" width="13.140625" style="596" customWidth="1"/>
    <col min="12556" max="12556" width="4" style="596" customWidth="1"/>
    <col min="12557" max="12800" width="9.140625" style="596"/>
    <col min="12801" max="12802" width="0" style="596" hidden="1" customWidth="1"/>
    <col min="12803" max="12803" width="81.5703125" style="596" customWidth="1"/>
    <col min="12804" max="12811" width="13.140625" style="596" customWidth="1"/>
    <col min="12812" max="12812" width="4" style="596" customWidth="1"/>
    <col min="12813" max="13056" width="9.140625" style="596"/>
    <col min="13057" max="13058" width="0" style="596" hidden="1" customWidth="1"/>
    <col min="13059" max="13059" width="81.5703125" style="596" customWidth="1"/>
    <col min="13060" max="13067" width="13.140625" style="596" customWidth="1"/>
    <col min="13068" max="13068" width="4" style="596" customWidth="1"/>
    <col min="13069" max="13312" width="9.140625" style="596"/>
    <col min="13313" max="13314" width="0" style="596" hidden="1" customWidth="1"/>
    <col min="13315" max="13315" width="81.5703125" style="596" customWidth="1"/>
    <col min="13316" max="13323" width="13.140625" style="596" customWidth="1"/>
    <col min="13324" max="13324" width="4" style="596" customWidth="1"/>
    <col min="13325" max="13568" width="9.140625" style="596"/>
    <col min="13569" max="13570" width="0" style="596" hidden="1" customWidth="1"/>
    <col min="13571" max="13571" width="81.5703125" style="596" customWidth="1"/>
    <col min="13572" max="13579" width="13.140625" style="596" customWidth="1"/>
    <col min="13580" max="13580" width="4" style="596" customWidth="1"/>
    <col min="13581" max="13824" width="9.140625" style="596"/>
    <col min="13825" max="13826" width="0" style="596" hidden="1" customWidth="1"/>
    <col min="13827" max="13827" width="81.5703125" style="596" customWidth="1"/>
    <col min="13828" max="13835" width="13.140625" style="596" customWidth="1"/>
    <col min="13836" max="13836" width="4" style="596" customWidth="1"/>
    <col min="13837" max="14080" width="9.140625" style="596"/>
    <col min="14081" max="14082" width="0" style="596" hidden="1" customWidth="1"/>
    <col min="14083" max="14083" width="81.5703125" style="596" customWidth="1"/>
    <col min="14084" max="14091" width="13.140625" style="596" customWidth="1"/>
    <col min="14092" max="14092" width="4" style="596" customWidth="1"/>
    <col min="14093" max="14336" width="9.140625" style="596"/>
    <col min="14337" max="14338" width="0" style="596" hidden="1" customWidth="1"/>
    <col min="14339" max="14339" width="81.5703125" style="596" customWidth="1"/>
    <col min="14340" max="14347" width="13.140625" style="596" customWidth="1"/>
    <col min="14348" max="14348" width="4" style="596" customWidth="1"/>
    <col min="14349" max="14592" width="9.140625" style="596"/>
    <col min="14593" max="14594" width="0" style="596" hidden="1" customWidth="1"/>
    <col min="14595" max="14595" width="81.5703125" style="596" customWidth="1"/>
    <col min="14596" max="14603" width="13.140625" style="596" customWidth="1"/>
    <col min="14604" max="14604" width="4" style="596" customWidth="1"/>
    <col min="14605" max="14848" width="9.140625" style="596"/>
    <col min="14849" max="14850" width="0" style="596" hidden="1" customWidth="1"/>
    <col min="14851" max="14851" width="81.5703125" style="596" customWidth="1"/>
    <col min="14852" max="14859" width="13.140625" style="596" customWidth="1"/>
    <col min="14860" max="14860" width="4" style="596" customWidth="1"/>
    <col min="14861" max="15104" width="9.140625" style="596"/>
    <col min="15105" max="15106" width="0" style="596" hidden="1" customWidth="1"/>
    <col min="15107" max="15107" width="81.5703125" style="596" customWidth="1"/>
    <col min="15108" max="15115" width="13.140625" style="596" customWidth="1"/>
    <col min="15116" max="15116" width="4" style="596" customWidth="1"/>
    <col min="15117" max="15360" width="9.140625" style="596"/>
    <col min="15361" max="15362" width="0" style="596" hidden="1" customWidth="1"/>
    <col min="15363" max="15363" width="81.5703125" style="596" customWidth="1"/>
    <col min="15364" max="15371" width="13.140625" style="596" customWidth="1"/>
    <col min="15372" max="15372" width="4" style="596" customWidth="1"/>
    <col min="15373" max="15616" width="9.140625" style="596"/>
    <col min="15617" max="15618" width="0" style="596" hidden="1" customWidth="1"/>
    <col min="15619" max="15619" width="81.5703125" style="596" customWidth="1"/>
    <col min="15620" max="15627" width="13.140625" style="596" customWidth="1"/>
    <col min="15628" max="15628" width="4" style="596" customWidth="1"/>
    <col min="15629" max="15872" width="9.140625" style="596"/>
    <col min="15873" max="15874" width="0" style="596" hidden="1" customWidth="1"/>
    <col min="15875" max="15875" width="81.5703125" style="596" customWidth="1"/>
    <col min="15876" max="15883" width="13.140625" style="596" customWidth="1"/>
    <col min="15884" max="15884" width="4" style="596" customWidth="1"/>
    <col min="15885" max="16128" width="9.140625" style="596"/>
    <col min="16129" max="16130" width="0" style="596" hidden="1" customWidth="1"/>
    <col min="16131" max="16131" width="81.5703125" style="596" customWidth="1"/>
    <col min="16132" max="16139" width="13.140625" style="596" customWidth="1"/>
    <col min="16140" max="16140" width="4" style="596" customWidth="1"/>
    <col min="16141" max="16384" width="9.140625" style="596"/>
  </cols>
  <sheetData>
    <row r="1" spans="1:12" s="586" customFormat="1" ht="27.95" customHeight="1">
      <c r="A1" s="584"/>
      <c r="B1" s="584"/>
      <c r="C1" s="585"/>
      <c r="D1" s="584"/>
      <c r="E1" s="584"/>
      <c r="F1" s="584"/>
      <c r="G1" s="584"/>
      <c r="H1" s="584"/>
      <c r="I1" s="584"/>
      <c r="J1" s="584"/>
      <c r="K1" s="584"/>
    </row>
    <row r="2" spans="1:12" s="586" customFormat="1" ht="27.95" customHeight="1">
      <c r="A2" s="1216" t="s">
        <v>1239</v>
      </c>
      <c r="B2" s="1216"/>
      <c r="C2" s="1216"/>
      <c r="D2" s="1216"/>
      <c r="E2" s="1216"/>
      <c r="F2" s="1216"/>
      <c r="G2" s="1216"/>
      <c r="H2" s="1216"/>
      <c r="I2" s="1216"/>
      <c r="J2" s="1216"/>
      <c r="K2" s="1216"/>
    </row>
    <row r="3" spans="1:12" s="586" customFormat="1" ht="27.95" customHeight="1">
      <c r="A3" s="719"/>
      <c r="B3" s="719"/>
      <c r="C3" s="720" t="s">
        <v>1047</v>
      </c>
      <c r="D3" s="721"/>
      <c r="E3" s="721"/>
      <c r="F3" s="721"/>
      <c r="G3" s="721"/>
      <c r="H3" s="721"/>
      <c r="I3" s="721"/>
      <c r="J3" s="721"/>
      <c r="K3" s="721"/>
    </row>
    <row r="4" spans="1:12" s="586" customFormat="1" ht="27.95" customHeight="1">
      <c r="A4" s="1203"/>
      <c r="B4" s="1217"/>
      <c r="C4" s="1217"/>
      <c r="D4" s="1217"/>
      <c r="E4" s="1217"/>
      <c r="F4" s="1217"/>
      <c r="G4" s="1217"/>
      <c r="H4" s="1217"/>
      <c r="I4" s="1217"/>
      <c r="J4" s="1217"/>
      <c r="K4" s="1217"/>
    </row>
    <row r="5" spans="1:12" s="591" customFormat="1" ht="12.75" customHeight="1" thickBot="1">
      <c r="A5" s="589"/>
      <c r="B5" s="590"/>
      <c r="C5" s="590"/>
      <c r="D5" s="590"/>
      <c r="E5" s="590"/>
      <c r="F5" s="590"/>
      <c r="G5" s="590"/>
      <c r="H5" s="590"/>
      <c r="I5" s="590"/>
      <c r="J5" s="590"/>
      <c r="K5" s="590"/>
    </row>
    <row r="6" spans="1:12" s="216" customFormat="1" ht="27.75" customHeight="1" thickTop="1" thickBot="1">
      <c r="C6" s="629"/>
      <c r="D6" s="724" t="s">
        <v>725</v>
      </c>
      <c r="E6" s="724" t="s">
        <v>726</v>
      </c>
      <c r="F6" s="724" t="s">
        <v>727</v>
      </c>
      <c r="G6" s="724" t="s">
        <v>728</v>
      </c>
      <c r="H6" s="724" t="s">
        <v>729</v>
      </c>
      <c r="I6" s="724" t="s">
        <v>730</v>
      </c>
      <c r="J6" s="725" t="s">
        <v>731</v>
      </c>
      <c r="K6" s="725" t="s">
        <v>732</v>
      </c>
      <c r="L6" s="595" t="s">
        <v>942</v>
      </c>
    </row>
    <row r="7" spans="1:12" ht="14.25" customHeight="1" thickTop="1" thickBot="1">
      <c r="C7" s="597"/>
      <c r="D7" s="597"/>
      <c r="E7" s="597"/>
      <c r="F7" s="597"/>
      <c r="G7" s="597"/>
      <c r="H7" s="597"/>
      <c r="I7" s="597"/>
      <c r="J7" s="597"/>
      <c r="K7" s="597"/>
    </row>
    <row r="8" spans="1:12" s="598" customFormat="1" ht="24" customHeight="1" thickTop="1" thickBot="1">
      <c r="B8" s="599"/>
      <c r="C8" s="726" t="s">
        <v>606</v>
      </c>
      <c r="D8" s="601"/>
      <c r="E8" s="601"/>
      <c r="F8" s="601"/>
      <c r="G8" s="601"/>
      <c r="H8" s="601"/>
      <c r="I8" s="601"/>
      <c r="J8" s="602"/>
      <c r="K8" s="602"/>
      <c r="L8" s="603"/>
    </row>
    <row r="9" spans="1:12" ht="22.5" customHeight="1" thickTop="1">
      <c r="A9" s="596" t="s">
        <v>945</v>
      </c>
      <c r="B9" s="604" t="s">
        <v>1048</v>
      </c>
      <c r="C9" s="605" t="s">
        <v>1049</v>
      </c>
      <c r="D9" s="606">
        <v>0.11269999999999999</v>
      </c>
      <c r="E9" s="606">
        <v>0.1183</v>
      </c>
      <c r="F9" s="606">
        <v>0.11550000000000001</v>
      </c>
      <c r="G9" s="606">
        <v>0.1138</v>
      </c>
      <c r="H9" s="606">
        <v>0.1066</v>
      </c>
      <c r="I9" s="606">
        <v>0.1109</v>
      </c>
      <c r="J9" s="606">
        <v>0.1263</v>
      </c>
      <c r="K9" s="606">
        <v>0.1191</v>
      </c>
    </row>
    <row r="10" spans="1:12" ht="22.5" customHeight="1">
      <c r="A10" s="596" t="s">
        <v>945</v>
      </c>
      <c r="B10" s="604" t="s">
        <v>1050</v>
      </c>
      <c r="C10" s="605" t="s">
        <v>1051</v>
      </c>
      <c r="D10" s="606">
        <v>0.70909999999999995</v>
      </c>
      <c r="E10" s="606">
        <v>0.70169999999999999</v>
      </c>
      <c r="F10" s="606">
        <v>0.69669999999999999</v>
      </c>
      <c r="G10" s="606">
        <v>0.70750000000000002</v>
      </c>
      <c r="H10" s="606">
        <v>0.71650000000000003</v>
      </c>
      <c r="I10" s="606">
        <v>0.72899999999999998</v>
      </c>
      <c r="J10" s="606">
        <v>0.72309999999999997</v>
      </c>
      <c r="K10" s="606">
        <v>0.73350000000000004</v>
      </c>
    </row>
    <row r="11" spans="1:12" ht="16.5" customHeight="1" thickBot="1">
      <c r="B11" s="607"/>
      <c r="C11" s="605"/>
      <c r="D11" s="608"/>
      <c r="E11" s="608"/>
      <c r="F11" s="608"/>
      <c r="G11" s="608"/>
      <c r="H11" s="608"/>
      <c r="I11" s="608"/>
      <c r="J11" s="608"/>
      <c r="K11" s="608"/>
    </row>
    <row r="12" spans="1:12" s="217" customFormat="1" ht="24" customHeight="1" thickTop="1" thickBot="1">
      <c r="B12" s="609"/>
      <c r="C12" s="726" t="s">
        <v>609</v>
      </c>
      <c r="D12" s="601"/>
      <c r="E12" s="601"/>
      <c r="F12" s="601"/>
      <c r="G12" s="601"/>
      <c r="H12" s="601"/>
      <c r="I12" s="601"/>
      <c r="J12" s="602"/>
      <c r="K12" s="602"/>
      <c r="L12" s="511"/>
    </row>
    <row r="13" spans="1:12" s="216" customFormat="1" ht="32.25" customHeight="1" thickTop="1">
      <c r="A13" s="216" t="s">
        <v>945</v>
      </c>
      <c r="B13" s="610" t="s">
        <v>1052</v>
      </c>
      <c r="C13" s="611" t="s">
        <v>1053</v>
      </c>
      <c r="D13" s="612">
        <v>0.77139999999999997</v>
      </c>
      <c r="E13" s="612">
        <v>0.76939999999999997</v>
      </c>
      <c r="F13" s="612">
        <v>0.77490000000000003</v>
      </c>
      <c r="G13" s="612">
        <v>0.77170000000000005</v>
      </c>
      <c r="H13" s="612">
        <v>0.76119999999999999</v>
      </c>
      <c r="I13" s="612">
        <v>0.76639999999999997</v>
      </c>
      <c r="J13" s="612">
        <v>0.75049999999999994</v>
      </c>
      <c r="K13" s="612">
        <v>0.75580000000000003</v>
      </c>
    </row>
    <row r="14" spans="1:12" s="613" customFormat="1" ht="23.25" customHeight="1">
      <c r="A14" s="613" t="s">
        <v>945</v>
      </c>
      <c r="B14" s="614" t="s">
        <v>1054</v>
      </c>
      <c r="C14" s="615" t="s">
        <v>1055</v>
      </c>
      <c r="D14" s="616">
        <v>0.77139999999999997</v>
      </c>
      <c r="E14" s="617">
        <v>0.76939999999999997</v>
      </c>
      <c r="F14" s="617">
        <v>0.77490000000000003</v>
      </c>
      <c r="G14" s="617">
        <v>0.77170000000000005</v>
      </c>
      <c r="H14" s="617">
        <v>0.76119999999999999</v>
      </c>
      <c r="I14" s="617">
        <v>0.76639999999999997</v>
      </c>
      <c r="J14" s="617">
        <v>0.75060000000000004</v>
      </c>
      <c r="K14" s="617">
        <v>0.75609999999999999</v>
      </c>
    </row>
    <row r="15" spans="1:12" s="613" customFormat="1" ht="23.25" customHeight="1">
      <c r="B15" s="614"/>
      <c r="C15" s="615" t="s">
        <v>1056</v>
      </c>
      <c r="D15" s="617">
        <v>4.9299999999999997E-2</v>
      </c>
      <c r="E15" s="617">
        <v>5.5500000000000001E-2</v>
      </c>
      <c r="F15" s="617">
        <v>5.5100000000000003E-2</v>
      </c>
      <c r="G15" s="617">
        <v>5.2200000000000003E-2</v>
      </c>
      <c r="H15" s="617">
        <v>6.25E-2</v>
      </c>
      <c r="I15" s="617">
        <v>5.7500000000000002E-2</v>
      </c>
      <c r="J15" s="617">
        <v>6.6199999999999995E-2</v>
      </c>
      <c r="K15" s="617">
        <v>5.9799999999999999E-2</v>
      </c>
    </row>
    <row r="16" spans="1:12" s="613" customFormat="1" ht="26.25" customHeight="1" thickBot="1">
      <c r="A16" s="613" t="s">
        <v>945</v>
      </c>
      <c r="B16" s="614" t="s">
        <v>1057</v>
      </c>
      <c r="C16" s="615" t="s">
        <v>1058</v>
      </c>
      <c r="D16" s="617">
        <v>2.9999999999999997E-4</v>
      </c>
      <c r="E16" s="617">
        <v>2.0000000000000001E-4</v>
      </c>
      <c r="F16" s="617">
        <v>2.0000000000000001E-4</v>
      </c>
      <c r="G16" s="617">
        <v>2.0000000000000001E-4</v>
      </c>
      <c r="H16" s="617">
        <v>2.0000000000000001E-4</v>
      </c>
      <c r="I16" s="617">
        <v>2.0000000000000001E-4</v>
      </c>
      <c r="J16" s="617">
        <v>2.0000000000000001E-4</v>
      </c>
      <c r="K16" s="617">
        <v>2.0000000000000001E-4</v>
      </c>
    </row>
    <row r="17" spans="1:26" s="217" customFormat="1" ht="24" customHeight="1" thickTop="1" thickBot="1">
      <c r="B17" s="609"/>
      <c r="C17" s="726" t="s">
        <v>1059</v>
      </c>
      <c r="D17" s="601"/>
      <c r="E17" s="601"/>
      <c r="F17" s="601"/>
      <c r="G17" s="601"/>
      <c r="H17" s="601"/>
      <c r="I17" s="601"/>
      <c r="J17" s="602"/>
      <c r="K17" s="602"/>
      <c r="L17" s="511"/>
    </row>
    <row r="18" spans="1:26" s="216" customFormat="1" ht="32.25" customHeight="1" thickTop="1">
      <c r="A18" s="216" t="s">
        <v>945</v>
      </c>
      <c r="B18" s="610" t="s">
        <v>1060</v>
      </c>
      <c r="C18" s="611" t="s">
        <v>1061</v>
      </c>
      <c r="D18" s="612">
        <v>0.13619999999999999</v>
      </c>
      <c r="E18" s="612">
        <v>0.1154</v>
      </c>
      <c r="F18" s="612">
        <v>0.1762</v>
      </c>
      <c r="G18" s="612">
        <v>0.14269999999999999</v>
      </c>
      <c r="H18" s="612">
        <v>0.1265</v>
      </c>
      <c r="I18" s="612">
        <v>0.121</v>
      </c>
      <c r="J18" s="612">
        <v>0.1123</v>
      </c>
      <c r="K18" s="612">
        <v>0.1076</v>
      </c>
    </row>
    <row r="19" spans="1:26" s="613" customFormat="1" ht="23.25" customHeight="1">
      <c r="A19" s="613" t="s">
        <v>945</v>
      </c>
      <c r="B19" s="614" t="s">
        <v>1062</v>
      </c>
      <c r="C19" s="615" t="s">
        <v>1063</v>
      </c>
      <c r="D19" s="617">
        <v>0.86380000000000001</v>
      </c>
      <c r="E19" s="617">
        <v>0.88460000000000005</v>
      </c>
      <c r="F19" s="617">
        <v>0.82379999999999998</v>
      </c>
      <c r="G19" s="617">
        <v>0.85729999999999995</v>
      </c>
      <c r="H19" s="617">
        <v>0.87350000000000005</v>
      </c>
      <c r="I19" s="617">
        <v>0.879</v>
      </c>
      <c r="J19" s="617">
        <v>0.88770000000000004</v>
      </c>
      <c r="K19" s="617">
        <v>0.89239999999999997</v>
      </c>
    </row>
    <row r="20" spans="1:26" s="613" customFormat="1" ht="27" customHeight="1" thickBot="1">
      <c r="A20" s="613" t="s">
        <v>945</v>
      </c>
      <c r="B20" s="614" t="s">
        <v>1064</v>
      </c>
      <c r="C20" s="615" t="s">
        <v>1065</v>
      </c>
      <c r="D20" s="618">
        <v>599.9674</v>
      </c>
      <c r="E20" s="618">
        <v>590.3895</v>
      </c>
      <c r="F20" s="618">
        <v>596.69920000000002</v>
      </c>
      <c r="G20" s="618">
        <v>605.7183</v>
      </c>
      <c r="H20" s="618">
        <v>614.42200000000003</v>
      </c>
      <c r="I20" s="618">
        <v>654.59429999999998</v>
      </c>
      <c r="J20" s="618">
        <v>645.2319</v>
      </c>
      <c r="K20" s="618">
        <v>640.89319999999998</v>
      </c>
      <c r="L20" s="619"/>
      <c r="M20" s="619"/>
      <c r="N20" s="619"/>
      <c r="O20" s="619"/>
      <c r="P20" s="619"/>
      <c r="Q20" s="619"/>
      <c r="R20" s="619"/>
      <c r="S20" s="619"/>
      <c r="T20" s="619"/>
      <c r="U20" s="619"/>
      <c r="V20" s="619"/>
      <c r="W20" s="619"/>
      <c r="X20" s="619"/>
      <c r="Y20" s="619"/>
      <c r="Z20" s="619"/>
    </row>
    <row r="21" spans="1:26" s="217" customFormat="1" ht="24" customHeight="1" thickTop="1" thickBot="1">
      <c r="B21" s="609"/>
      <c r="C21" s="726" t="s">
        <v>1066</v>
      </c>
      <c r="D21" s="601"/>
      <c r="E21" s="601"/>
      <c r="F21" s="601"/>
      <c r="G21" s="601"/>
      <c r="H21" s="601"/>
      <c r="I21" s="601"/>
      <c r="J21" s="602"/>
      <c r="K21" s="602"/>
      <c r="L21" s="511"/>
    </row>
    <row r="22" spans="1:26" s="216" customFormat="1" ht="32.25" customHeight="1" thickTop="1">
      <c r="A22" s="216" t="s">
        <v>945</v>
      </c>
      <c r="B22" s="610" t="s">
        <v>1067</v>
      </c>
      <c r="C22" s="611" t="s">
        <v>1068</v>
      </c>
      <c r="D22" s="612">
        <v>0.98280000000000001</v>
      </c>
      <c r="E22" s="612">
        <v>0.98170000000000002</v>
      </c>
      <c r="F22" s="612">
        <v>0.98109999999999997</v>
      </c>
      <c r="G22" s="612">
        <v>0.97819999999999996</v>
      </c>
      <c r="H22" s="612">
        <v>0.97529999999999994</v>
      </c>
      <c r="I22" s="612">
        <v>0.96919999999999995</v>
      </c>
      <c r="J22" s="612">
        <v>0.97289999999999999</v>
      </c>
      <c r="K22" s="612">
        <v>0.96709999999999996</v>
      </c>
    </row>
    <row r="23" spans="1:26" s="613" customFormat="1" ht="23.25" customHeight="1">
      <c r="A23" s="613" t="s">
        <v>945</v>
      </c>
      <c r="B23" s="614" t="s">
        <v>1069</v>
      </c>
      <c r="C23" s="615" t="s">
        <v>1070</v>
      </c>
      <c r="D23" s="617">
        <v>1.8800000000000001E-2</v>
      </c>
      <c r="E23" s="617">
        <v>2.5399999999999999E-2</v>
      </c>
      <c r="F23" s="617">
        <v>2.7699999999999999E-2</v>
      </c>
      <c r="G23" s="617">
        <v>3.39E-2</v>
      </c>
      <c r="H23" s="617">
        <v>3.7999999999999999E-2</v>
      </c>
      <c r="I23" s="617">
        <v>3.95E-2</v>
      </c>
      <c r="J23" s="617">
        <v>4.5699999999999998E-2</v>
      </c>
      <c r="K23" s="617">
        <v>4.7699999999999999E-2</v>
      </c>
    </row>
    <row r="24" spans="1:26" s="613" customFormat="1" ht="23.25" customHeight="1">
      <c r="A24" s="613" t="s">
        <v>945</v>
      </c>
      <c r="B24" s="614" t="s">
        <v>1071</v>
      </c>
      <c r="C24" s="615" t="s">
        <v>1072</v>
      </c>
      <c r="D24" s="617">
        <v>1.72E-2</v>
      </c>
      <c r="E24" s="617">
        <v>1.83E-2</v>
      </c>
      <c r="F24" s="617">
        <v>1.89E-2</v>
      </c>
      <c r="G24" s="617">
        <v>2.18E-2</v>
      </c>
      <c r="H24" s="617">
        <v>2.47E-2</v>
      </c>
      <c r="I24" s="617">
        <v>3.0800000000000001E-2</v>
      </c>
      <c r="J24" s="617">
        <v>2.7099999999999999E-2</v>
      </c>
      <c r="K24" s="617">
        <v>3.2899999999999999E-2</v>
      </c>
    </row>
    <row r="25" spans="1:26" s="613" customFormat="1" ht="23.25" customHeight="1">
      <c r="A25" s="613" t="s">
        <v>945</v>
      </c>
      <c r="B25" s="614" t="s">
        <v>1073</v>
      </c>
      <c r="C25" s="615" t="s">
        <v>1074</v>
      </c>
      <c r="D25" s="617">
        <v>1.6199999999999999E-2</v>
      </c>
      <c r="E25" s="617">
        <v>2.29E-2</v>
      </c>
      <c r="F25" s="617">
        <v>2.47E-2</v>
      </c>
      <c r="G25" s="617">
        <v>3.0499999999999999E-2</v>
      </c>
      <c r="H25" s="617">
        <v>3.3099999999999997E-2</v>
      </c>
      <c r="I25" s="617">
        <v>3.32E-2</v>
      </c>
      <c r="J25" s="617">
        <v>3.9199999999999999E-2</v>
      </c>
      <c r="K25" s="617">
        <v>4.0300000000000002E-2</v>
      </c>
    </row>
    <row r="26" spans="1:26" s="613" customFormat="1" ht="23.25" customHeight="1">
      <c r="A26" s="613" t="s">
        <v>945</v>
      </c>
      <c r="B26" s="614" t="s">
        <v>1075</v>
      </c>
      <c r="C26" s="615" t="s">
        <v>1076</v>
      </c>
      <c r="D26" s="617">
        <v>0.1527</v>
      </c>
      <c r="E26" s="617">
        <v>0.1116</v>
      </c>
      <c r="F26" s="617">
        <v>0.1245</v>
      </c>
      <c r="G26" s="617">
        <v>0.12039999999999999</v>
      </c>
      <c r="H26" s="617">
        <v>0.15010000000000001</v>
      </c>
      <c r="I26" s="617">
        <v>0.1842</v>
      </c>
      <c r="J26" s="617">
        <v>0.16389999999999999</v>
      </c>
      <c r="K26" s="617">
        <v>0.1825</v>
      </c>
    </row>
    <row r="27" spans="1:26" s="613" customFormat="1" ht="23.25" customHeight="1">
      <c r="A27" s="613" t="s">
        <v>945</v>
      </c>
      <c r="B27" s="614" t="s">
        <v>1077</v>
      </c>
      <c r="C27" s="615" t="s">
        <v>1078</v>
      </c>
      <c r="D27" s="617">
        <v>8.0999999999999996E-3</v>
      </c>
      <c r="E27" s="617">
        <v>8.3999999999999995E-3</v>
      </c>
      <c r="F27" s="617">
        <v>8.3999999999999995E-3</v>
      </c>
      <c r="G27" s="617">
        <v>9.1000000000000004E-3</v>
      </c>
      <c r="H27" s="617">
        <v>9.2999999999999992E-3</v>
      </c>
      <c r="I27" s="617">
        <v>9.2999999999999992E-3</v>
      </c>
      <c r="J27" s="617">
        <v>9.5999999999999992E-3</v>
      </c>
      <c r="K27" s="617">
        <v>9.4000000000000004E-3</v>
      </c>
    </row>
    <row r="28" spans="1:26" s="613" customFormat="1" ht="23.25" customHeight="1">
      <c r="A28" s="613" t="s">
        <v>945</v>
      </c>
      <c r="B28" s="614" t="s">
        <v>1079</v>
      </c>
      <c r="C28" s="615" t="s">
        <v>1080</v>
      </c>
      <c r="D28" s="617">
        <v>7.0699999999999999E-2</v>
      </c>
      <c r="E28" s="617">
        <v>7.0900000000000005E-2</v>
      </c>
      <c r="F28" s="617">
        <v>6.9900000000000004E-2</v>
      </c>
      <c r="G28" s="617">
        <v>7.2300000000000003E-2</v>
      </c>
      <c r="H28" s="617">
        <v>7.5300000000000006E-2</v>
      </c>
      <c r="I28" s="617">
        <v>7.7299999999999994E-2</v>
      </c>
      <c r="J28" s="617">
        <v>7.4999999999999997E-2</v>
      </c>
      <c r="K28" s="617">
        <v>7.8600000000000003E-2</v>
      </c>
    </row>
    <row r="29" spans="1:26" s="613" customFormat="1" ht="23.25" customHeight="1">
      <c r="A29" s="613" t="s">
        <v>945</v>
      </c>
      <c r="B29" s="614" t="s">
        <v>1081</v>
      </c>
      <c r="C29" s="615" t="s">
        <v>1082</v>
      </c>
      <c r="D29" s="617">
        <v>0.96709999999999996</v>
      </c>
      <c r="E29" s="617">
        <v>0.97030000000000005</v>
      </c>
      <c r="F29" s="617">
        <v>0.96809999999999996</v>
      </c>
      <c r="G29" s="617">
        <v>0.96489999999999998</v>
      </c>
      <c r="H29" s="617">
        <v>0.96140000000000003</v>
      </c>
      <c r="I29" s="617">
        <v>0.94589999999999996</v>
      </c>
      <c r="J29" s="617">
        <v>0.95879999999999999</v>
      </c>
      <c r="K29" s="617">
        <v>0.9446</v>
      </c>
    </row>
    <row r="30" spans="1:26" s="613" customFormat="1" ht="23.25" customHeight="1">
      <c r="A30" s="613" t="s">
        <v>945</v>
      </c>
      <c r="B30" s="614" t="s">
        <v>1083</v>
      </c>
      <c r="C30" s="615" t="s">
        <v>1084</v>
      </c>
      <c r="D30" s="617">
        <v>1.4500000000000001E-2</v>
      </c>
      <c r="E30" s="617">
        <v>1.0800000000000001E-2</v>
      </c>
      <c r="F30" s="617">
        <v>1.23E-2</v>
      </c>
      <c r="G30" s="617">
        <v>1.2999999999999999E-2</v>
      </c>
      <c r="H30" s="617">
        <v>1.34E-2</v>
      </c>
      <c r="I30" s="617">
        <v>2.2700000000000001E-2</v>
      </c>
      <c r="J30" s="617">
        <v>1.3899999999999999E-2</v>
      </c>
      <c r="K30" s="617">
        <v>2.3E-2</v>
      </c>
    </row>
    <row r="31" spans="1:26" s="613" customFormat="1" ht="23.25" customHeight="1">
      <c r="A31" s="613" t="s">
        <v>945</v>
      </c>
      <c r="B31" s="614" t="s">
        <v>1085</v>
      </c>
      <c r="C31" s="615" t="s">
        <v>1086</v>
      </c>
      <c r="D31" s="617">
        <v>2.8E-3</v>
      </c>
      <c r="E31" s="617">
        <v>3.5000000000000001E-3</v>
      </c>
      <c r="F31" s="617">
        <v>2.8E-3</v>
      </c>
      <c r="G31" s="617">
        <v>2.7000000000000001E-3</v>
      </c>
      <c r="H31" s="617">
        <v>3.8999999999999998E-3</v>
      </c>
      <c r="I31" s="617">
        <v>6.3E-3</v>
      </c>
      <c r="J31" s="617">
        <v>3.5000000000000001E-3</v>
      </c>
      <c r="K31" s="617">
        <v>5.7000000000000002E-3</v>
      </c>
    </row>
    <row r="32" spans="1:26" s="613" customFormat="1" ht="23.25" customHeight="1">
      <c r="A32" s="613" t="s">
        <v>945</v>
      </c>
      <c r="B32" s="614" t="s">
        <v>1087</v>
      </c>
      <c r="C32" s="615" t="s">
        <v>1088</v>
      </c>
      <c r="D32" s="617">
        <v>1.1000000000000001E-3</v>
      </c>
      <c r="E32" s="617">
        <v>8.9999999999999998E-4</v>
      </c>
      <c r="F32" s="617">
        <v>8.0000000000000004E-4</v>
      </c>
      <c r="G32" s="617">
        <v>1.1999999999999999E-3</v>
      </c>
      <c r="H32" s="617">
        <v>1E-3</v>
      </c>
      <c r="I32" s="617">
        <v>2.8E-3</v>
      </c>
      <c r="J32" s="617">
        <v>1.5E-3</v>
      </c>
      <c r="K32" s="617">
        <v>2.3E-3</v>
      </c>
    </row>
    <row r="33" spans="1:12" s="613" customFormat="1" ht="23.25" customHeight="1">
      <c r="A33" s="613" t="s">
        <v>945</v>
      </c>
      <c r="B33" s="614" t="s">
        <v>1089</v>
      </c>
      <c r="C33" s="615" t="s">
        <v>1090</v>
      </c>
      <c r="D33" s="617">
        <v>1.2999999999999999E-3</v>
      </c>
      <c r="E33" s="617">
        <v>1.2999999999999999E-3</v>
      </c>
      <c r="F33" s="617">
        <v>1.1000000000000001E-3</v>
      </c>
      <c r="G33" s="617">
        <v>1.1999999999999999E-3</v>
      </c>
      <c r="H33" s="617">
        <v>1.6000000000000001E-3</v>
      </c>
      <c r="I33" s="617">
        <v>1.1999999999999999E-3</v>
      </c>
      <c r="J33" s="617">
        <v>2.5000000000000001E-3</v>
      </c>
      <c r="K33" s="617">
        <v>1.8E-3</v>
      </c>
    </row>
    <row r="34" spans="1:12" s="613" customFormat="1" ht="26.25" customHeight="1" thickBot="1">
      <c r="A34" s="613" t="s">
        <v>945</v>
      </c>
      <c r="B34" s="620" t="s">
        <v>1091</v>
      </c>
      <c r="C34" s="615" t="s">
        <v>1092</v>
      </c>
      <c r="D34" s="617">
        <v>1.3100000000000001E-2</v>
      </c>
      <c r="E34" s="617">
        <v>1.3299999999999999E-2</v>
      </c>
      <c r="F34" s="617">
        <v>1.4999999999999999E-2</v>
      </c>
      <c r="G34" s="617">
        <v>1.7000000000000001E-2</v>
      </c>
      <c r="H34" s="617">
        <v>1.8599999999999998E-2</v>
      </c>
      <c r="I34" s="617">
        <v>2.1100000000000001E-2</v>
      </c>
      <c r="J34" s="617">
        <v>1.9699999999999999E-2</v>
      </c>
      <c r="K34" s="617">
        <v>2.2499999999999999E-2</v>
      </c>
    </row>
    <row r="35" spans="1:12" s="217" customFormat="1" ht="24" customHeight="1" thickTop="1" thickBot="1">
      <c r="B35" s="609"/>
      <c r="C35" s="726" t="s">
        <v>632</v>
      </c>
      <c r="D35" s="601"/>
      <c r="E35" s="601"/>
      <c r="F35" s="601"/>
      <c r="G35" s="601"/>
      <c r="H35" s="601"/>
      <c r="I35" s="601"/>
      <c r="J35" s="602"/>
      <c r="K35" s="602"/>
      <c r="L35" s="511"/>
    </row>
    <row r="36" spans="1:12" s="216" customFormat="1" ht="31.5" customHeight="1" thickTop="1">
      <c r="A36" s="216" t="s">
        <v>945</v>
      </c>
      <c r="B36" s="610" t="s">
        <v>1093</v>
      </c>
      <c r="C36" s="611" t="s">
        <v>1094</v>
      </c>
      <c r="D36" s="612">
        <v>0.3427</v>
      </c>
      <c r="E36" s="612">
        <v>0.35160000000000002</v>
      </c>
      <c r="F36" s="612">
        <v>0.3619</v>
      </c>
      <c r="G36" s="612">
        <v>0.3871</v>
      </c>
      <c r="H36" s="612">
        <v>0.36320000000000002</v>
      </c>
      <c r="I36" s="612">
        <v>0.38979999999999998</v>
      </c>
      <c r="J36" s="612">
        <v>0.43859999999999999</v>
      </c>
      <c r="K36" s="612">
        <v>0.42599999999999999</v>
      </c>
    </row>
    <row r="37" spans="1:12" s="613" customFormat="1" ht="22.5" customHeight="1">
      <c r="A37" s="613" t="s">
        <v>945</v>
      </c>
      <c r="B37" s="614" t="s">
        <v>1095</v>
      </c>
      <c r="C37" s="615" t="s">
        <v>1096</v>
      </c>
      <c r="D37" s="617">
        <v>0.73740000000000006</v>
      </c>
      <c r="E37" s="617">
        <v>0.75890000000000002</v>
      </c>
      <c r="F37" s="617">
        <v>0.82110000000000005</v>
      </c>
      <c r="G37" s="617">
        <v>0.86529999999999996</v>
      </c>
      <c r="H37" s="617">
        <v>0.77039999999999997</v>
      </c>
      <c r="I37" s="617">
        <v>0.8024</v>
      </c>
      <c r="J37" s="617">
        <v>0.76280000000000003</v>
      </c>
      <c r="K37" s="617">
        <v>0.69869999999999999</v>
      </c>
    </row>
    <row r="38" spans="1:12" s="613" customFormat="1" ht="22.5" customHeight="1">
      <c r="A38" s="613" t="s">
        <v>945</v>
      </c>
      <c r="B38" s="614" t="s">
        <v>1097</v>
      </c>
      <c r="C38" s="615" t="s">
        <v>1098</v>
      </c>
      <c r="D38" s="617">
        <v>0.2792</v>
      </c>
      <c r="E38" s="617">
        <v>0.29299999999999998</v>
      </c>
      <c r="F38" s="617">
        <v>0.3004</v>
      </c>
      <c r="G38" s="617">
        <v>0.29330000000000001</v>
      </c>
      <c r="H38" s="617">
        <v>0.2611</v>
      </c>
      <c r="I38" s="617">
        <v>0.26350000000000001</v>
      </c>
      <c r="J38" s="617">
        <v>0.25240000000000001</v>
      </c>
      <c r="K38" s="617">
        <v>0.22489999999999999</v>
      </c>
    </row>
    <row r="39" spans="1:12" s="613" customFormat="1" ht="22.5" customHeight="1">
      <c r="A39" s="613" t="s">
        <v>945</v>
      </c>
      <c r="B39" s="614" t="s">
        <v>1099</v>
      </c>
      <c r="C39" s="615" t="s">
        <v>1100</v>
      </c>
      <c r="D39" s="617">
        <v>0.24249999999999999</v>
      </c>
      <c r="E39" s="617">
        <v>0.25519999999999998</v>
      </c>
      <c r="F39" s="617">
        <v>0.2621</v>
      </c>
      <c r="G39" s="617">
        <v>0.25430000000000003</v>
      </c>
      <c r="H39" s="617">
        <v>0.22620000000000001</v>
      </c>
      <c r="I39" s="617">
        <v>0.2283</v>
      </c>
      <c r="J39" s="617">
        <v>0.21959999999999999</v>
      </c>
      <c r="K39" s="617">
        <v>0.1953</v>
      </c>
    </row>
    <row r="40" spans="1:12" s="613" customFormat="1" ht="27" customHeight="1" thickBot="1">
      <c r="A40" s="613" t="s">
        <v>945</v>
      </c>
      <c r="B40" s="614" t="s">
        <v>1101</v>
      </c>
      <c r="C40" s="615" t="s">
        <v>1102</v>
      </c>
      <c r="D40" s="617">
        <v>0.68775810867424747</v>
      </c>
      <c r="E40" s="617">
        <v>0.6913241544999037</v>
      </c>
      <c r="F40" s="617">
        <v>0.73706659307770672</v>
      </c>
      <c r="G40" s="617">
        <v>0.77213374952504066</v>
      </c>
      <c r="H40" s="617">
        <v>0.67095448912534472</v>
      </c>
      <c r="I40" s="617">
        <v>0.71234233653185186</v>
      </c>
      <c r="J40" s="617">
        <v>0.65684427391713596</v>
      </c>
      <c r="K40" s="617">
        <v>0.6069</v>
      </c>
    </row>
    <row r="41" spans="1:12" s="217" customFormat="1" ht="24" customHeight="1" thickTop="1" thickBot="1">
      <c r="B41" s="609"/>
      <c r="C41" s="726" t="s">
        <v>638</v>
      </c>
      <c r="D41" s="601"/>
      <c r="E41" s="601"/>
      <c r="F41" s="601"/>
      <c r="G41" s="601"/>
      <c r="H41" s="601"/>
      <c r="I41" s="601"/>
      <c r="J41" s="602"/>
      <c r="K41" s="602"/>
      <c r="L41" s="511"/>
    </row>
    <row r="42" spans="1:12" s="216" customFormat="1" ht="31.5" customHeight="1" thickTop="1">
      <c r="A42" s="216" t="s">
        <v>945</v>
      </c>
      <c r="B42" s="610" t="s">
        <v>1103</v>
      </c>
      <c r="C42" s="611" t="s">
        <v>1104</v>
      </c>
      <c r="D42" s="612">
        <v>0.13139999999999999</v>
      </c>
      <c r="E42" s="612">
        <v>0.129</v>
      </c>
      <c r="F42" s="612">
        <v>0.12759999999999999</v>
      </c>
      <c r="G42" s="612">
        <v>0.13289999999999999</v>
      </c>
      <c r="H42" s="612">
        <v>0.1336</v>
      </c>
      <c r="I42" s="612">
        <v>0.13350000000000001</v>
      </c>
      <c r="J42" s="612">
        <v>0.12989999999999999</v>
      </c>
      <c r="K42" s="612">
        <v>0.13170000000000001</v>
      </c>
    </row>
    <row r="43" spans="1:12" s="613" customFormat="1" ht="22.5" customHeight="1">
      <c r="A43" s="613" t="s">
        <v>945</v>
      </c>
      <c r="B43" s="614" t="s">
        <v>1105</v>
      </c>
      <c r="C43" s="615" t="s">
        <v>1106</v>
      </c>
      <c r="D43" s="617">
        <v>0.13139999999999999</v>
      </c>
      <c r="E43" s="617">
        <v>0.12889999999999999</v>
      </c>
      <c r="F43" s="617">
        <v>0.12759999999999999</v>
      </c>
      <c r="G43" s="617">
        <v>0.13289999999999999</v>
      </c>
      <c r="H43" s="617">
        <v>0.13350000000000001</v>
      </c>
      <c r="I43" s="617">
        <v>0.13339999999999999</v>
      </c>
      <c r="J43" s="617">
        <v>0.1298</v>
      </c>
      <c r="K43" s="617">
        <v>0.13159999999999999</v>
      </c>
    </row>
    <row r="44" spans="1:12" s="613" customFormat="1" ht="22.5" customHeight="1">
      <c r="A44" s="613" t="s">
        <v>945</v>
      </c>
      <c r="B44" s="614" t="s">
        <v>1107</v>
      </c>
      <c r="C44" s="615" t="s">
        <v>1108</v>
      </c>
      <c r="D44" s="617">
        <v>9.7600000000000006E-2</v>
      </c>
      <c r="E44" s="617">
        <v>0.1045</v>
      </c>
      <c r="F44" s="617">
        <v>0.1082</v>
      </c>
      <c r="G44" s="617">
        <v>0.122</v>
      </c>
      <c r="H44" s="617">
        <v>0.14000000000000001</v>
      </c>
      <c r="I44" s="617">
        <v>0.17810000000000001</v>
      </c>
      <c r="J44" s="617">
        <v>0.15890000000000001</v>
      </c>
      <c r="K44" s="617">
        <v>0.19409999999999999</v>
      </c>
    </row>
    <row r="45" spans="1:12" s="613" customFormat="1" ht="22.5" customHeight="1">
      <c r="A45" s="613" t="s">
        <v>945</v>
      </c>
      <c r="B45" s="614" t="s">
        <v>1109</v>
      </c>
      <c r="C45" s="615" t="s">
        <v>1110</v>
      </c>
      <c r="D45" s="617">
        <v>1.6299999999999999E-2</v>
      </c>
      <c r="E45" s="617">
        <v>1.6199999999999999E-2</v>
      </c>
      <c r="F45" s="617">
        <v>1.9800000000000002E-2</v>
      </c>
      <c r="G45" s="617">
        <v>2.29E-2</v>
      </c>
      <c r="H45" s="617">
        <v>3.2300000000000002E-2</v>
      </c>
      <c r="I45" s="617">
        <v>4.2000000000000003E-2</v>
      </c>
      <c r="J45" s="617">
        <v>4.3900000000000002E-2</v>
      </c>
      <c r="K45" s="617">
        <v>5.1299999999999998E-2</v>
      </c>
    </row>
    <row r="46" spans="1:12" s="613" customFormat="1" ht="22.5" customHeight="1">
      <c r="A46" s="613" t="s">
        <v>945</v>
      </c>
      <c r="B46" s="614" t="s">
        <v>1111</v>
      </c>
      <c r="C46" s="615" t="s">
        <v>1112</v>
      </c>
      <c r="D46" s="617">
        <v>2.24E-2</v>
      </c>
      <c r="E46" s="617">
        <v>2.81E-2</v>
      </c>
      <c r="F46" s="617">
        <v>2.7E-2</v>
      </c>
      <c r="G46" s="617">
        <v>3.2300000000000002E-2</v>
      </c>
      <c r="H46" s="617">
        <v>4.8300000000000003E-2</v>
      </c>
      <c r="I46" s="617">
        <v>7.0199999999999999E-2</v>
      </c>
      <c r="J46" s="617">
        <v>5.8700000000000002E-2</v>
      </c>
      <c r="K46" s="617">
        <v>8.0799999999999997E-2</v>
      </c>
    </row>
    <row r="47" spans="1:12" s="613" customFormat="1" ht="30" customHeight="1" thickBot="1">
      <c r="A47" s="613" t="s">
        <v>945</v>
      </c>
      <c r="B47" s="614" t="s">
        <v>1113</v>
      </c>
      <c r="C47" s="615" t="s">
        <v>1114</v>
      </c>
      <c r="D47" s="617">
        <v>0.19309999999999999</v>
      </c>
      <c r="E47" s="617">
        <v>0.1938</v>
      </c>
      <c r="F47" s="617">
        <v>0.19289999999999999</v>
      </c>
      <c r="G47" s="617">
        <v>0.1898</v>
      </c>
      <c r="H47" s="617">
        <v>0.18659999999999999</v>
      </c>
      <c r="I47" s="617">
        <v>0.18679999999999999</v>
      </c>
      <c r="J47" s="617">
        <v>0.18179999999999999</v>
      </c>
      <c r="K47" s="617">
        <v>0.18509999999999999</v>
      </c>
    </row>
    <row r="48" spans="1:12" s="598" customFormat="1" ht="24" customHeight="1" thickTop="1" thickBot="1">
      <c r="B48" s="599"/>
      <c r="C48" s="726" t="s">
        <v>1115</v>
      </c>
      <c r="D48" s="601"/>
      <c r="E48" s="601"/>
      <c r="F48" s="601"/>
      <c r="G48" s="601"/>
      <c r="H48" s="601"/>
      <c r="I48" s="601"/>
      <c r="J48" s="602"/>
      <c r="K48" s="602"/>
      <c r="L48" s="603"/>
    </row>
    <row r="49" spans="1:12" s="216" customFormat="1" ht="31.5" customHeight="1" thickTop="1">
      <c r="A49" s="216" t="s">
        <v>945</v>
      </c>
      <c r="B49" s="610" t="s">
        <v>1116</v>
      </c>
      <c r="C49" s="611" t="s">
        <v>1117</v>
      </c>
      <c r="D49" s="612">
        <v>0.85580000000000001</v>
      </c>
      <c r="E49" s="612">
        <v>0.85260000000000002</v>
      </c>
      <c r="F49" s="612">
        <v>0.85570000000000002</v>
      </c>
      <c r="G49" s="612">
        <v>0.86140000000000005</v>
      </c>
      <c r="H49" s="612">
        <v>0.87039999999999995</v>
      </c>
      <c r="I49" s="612">
        <v>0.86180000000000001</v>
      </c>
      <c r="J49" s="612">
        <v>0.84989999999999999</v>
      </c>
      <c r="K49" s="612">
        <v>0.85360000000000003</v>
      </c>
    </row>
    <row r="50" spans="1:12" s="613" customFormat="1" ht="22.5" customHeight="1">
      <c r="A50" s="613" t="s">
        <v>945</v>
      </c>
      <c r="B50" s="614" t="s">
        <v>1118</v>
      </c>
      <c r="C50" s="615" t="s">
        <v>1119</v>
      </c>
      <c r="D50" s="617">
        <v>0.93020000000000003</v>
      </c>
      <c r="E50" s="617">
        <v>0.93240000000000001</v>
      </c>
      <c r="F50" s="617">
        <v>0.93520000000000003</v>
      </c>
      <c r="G50" s="617">
        <v>0.93240000000000001</v>
      </c>
      <c r="H50" s="617">
        <v>0.93220000000000003</v>
      </c>
      <c r="I50" s="617">
        <v>0.93240000000000001</v>
      </c>
      <c r="J50" s="617">
        <v>0.91859999999999997</v>
      </c>
      <c r="K50" s="617">
        <v>0.91949999999999998</v>
      </c>
    </row>
    <row r="51" spans="1:12" s="613" customFormat="1" ht="22.5" customHeight="1">
      <c r="A51" s="613" t="s">
        <v>945</v>
      </c>
      <c r="B51" s="614" t="s">
        <v>1120</v>
      </c>
      <c r="C51" s="615" t="s">
        <v>1121</v>
      </c>
      <c r="D51" s="617">
        <v>5.9299999999999999E-2</v>
      </c>
      <c r="E51" s="617">
        <v>4.9799999999999997E-2</v>
      </c>
      <c r="F51" s="617">
        <v>4.8800000000000003E-2</v>
      </c>
      <c r="G51" s="617">
        <v>5.96E-2</v>
      </c>
      <c r="H51" s="617">
        <v>7.1400000000000005E-2</v>
      </c>
      <c r="I51" s="617">
        <v>6.2E-2</v>
      </c>
      <c r="J51" s="617">
        <v>5.9700000000000003E-2</v>
      </c>
      <c r="K51" s="617">
        <v>6.7400000000000002E-2</v>
      </c>
    </row>
    <row r="52" spans="1:12" s="613" customFormat="1" ht="22.5" customHeight="1">
      <c r="A52" s="613" t="s">
        <v>945</v>
      </c>
      <c r="B52" s="614" t="s">
        <v>1122</v>
      </c>
      <c r="C52" s="615" t="s">
        <v>1123</v>
      </c>
      <c r="D52" s="617">
        <v>1.0971</v>
      </c>
      <c r="E52" s="617">
        <v>1.1427</v>
      </c>
      <c r="F52" s="617">
        <v>1.1315</v>
      </c>
      <c r="G52" s="617">
        <v>1.0427999999999999</v>
      </c>
      <c r="H52" s="617">
        <v>0.97050000000000003</v>
      </c>
      <c r="I52" s="617">
        <v>1.0357000000000001</v>
      </c>
      <c r="J52" s="617">
        <v>1.1565000000000001</v>
      </c>
      <c r="K52" s="617">
        <v>1.1128</v>
      </c>
    </row>
    <row r="53" spans="1:12" ht="16.5" thickBot="1">
      <c r="C53" s="723"/>
      <c r="D53" s="723"/>
      <c r="E53" s="723"/>
      <c r="F53" s="723"/>
      <c r="G53" s="723"/>
      <c r="H53" s="723"/>
      <c r="I53" s="723"/>
      <c r="J53" s="723"/>
      <c r="K53" s="723"/>
      <c r="L53" s="586"/>
    </row>
    <row r="54" spans="1:12" ht="19.5" customHeight="1" thickTop="1">
      <c r="A54" s="623" t="s">
        <v>942</v>
      </c>
      <c r="B54" s="607" t="s">
        <v>942</v>
      </c>
      <c r="C54" s="99" t="s">
        <v>650</v>
      </c>
      <c r="D54" s="142"/>
      <c r="E54" s="403"/>
      <c r="F54" s="403"/>
      <c r="G54" s="403"/>
      <c r="H54" s="403"/>
      <c r="I54" s="403"/>
      <c r="J54" s="1043"/>
      <c r="K54" s="1043"/>
    </row>
    <row r="55" spans="1:12" ht="81.75" customHeight="1">
      <c r="C55" s="1218" t="s">
        <v>651</v>
      </c>
      <c r="D55" s="1218"/>
      <c r="E55" s="1218"/>
      <c r="F55" s="1218"/>
      <c r="G55" s="1218"/>
      <c r="H55" s="1218"/>
      <c r="I55" s="1218"/>
      <c r="J55" s="1218"/>
      <c r="K55" s="1218"/>
    </row>
    <row r="56" spans="1:12" ht="71.25" customHeight="1">
      <c r="C56" s="1218" t="s">
        <v>652</v>
      </c>
      <c r="D56" s="1218"/>
      <c r="E56" s="1218"/>
      <c r="F56" s="1218"/>
      <c r="G56" s="1218"/>
      <c r="H56" s="1218"/>
      <c r="I56" s="1218"/>
      <c r="J56" s="1218"/>
      <c r="K56" s="1218"/>
    </row>
    <row r="57" spans="1:12">
      <c r="C57" s="103" t="s">
        <v>1124</v>
      </c>
      <c r="D57" s="1044"/>
      <c r="E57" s="403"/>
      <c r="F57" s="403"/>
      <c r="G57" s="403"/>
      <c r="H57" s="403"/>
      <c r="I57" s="403"/>
      <c r="J57" s="1043"/>
      <c r="K57" s="1043"/>
    </row>
    <row r="58" spans="1:12">
      <c r="C58" s="103" t="s">
        <v>654</v>
      </c>
      <c r="D58" s="1043"/>
      <c r="E58" s="1043"/>
      <c r="F58" s="1043"/>
      <c r="G58" s="1043"/>
      <c r="H58" s="1043"/>
      <c r="I58" s="1043"/>
      <c r="J58" s="1043"/>
      <c r="K58" s="1043"/>
    </row>
  </sheetData>
  <mergeCells count="4">
    <mergeCell ref="A2:K2"/>
    <mergeCell ref="A4:K4"/>
    <mergeCell ref="C55:K55"/>
    <mergeCell ref="C56:K5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9"/>
  <sheetViews>
    <sheetView topLeftCell="C1" workbookViewId="0">
      <selection activeCell="D3" sqref="D3"/>
    </sheetView>
  </sheetViews>
  <sheetFormatPr defaultRowHeight="15"/>
  <cols>
    <col min="1" max="1" width="3" style="596" hidden="1" customWidth="1"/>
    <col min="2" max="2" width="6" style="596" hidden="1" customWidth="1"/>
    <col min="3" max="3" width="81.5703125" style="596" customWidth="1"/>
    <col min="4" max="11" width="13.140625" style="596" customWidth="1"/>
    <col min="12" max="12" width="4" style="596" customWidth="1"/>
    <col min="13" max="256" width="9.140625" style="596"/>
    <col min="257" max="258" width="0" style="596" hidden="1" customWidth="1"/>
    <col min="259" max="259" width="81.5703125" style="596" customWidth="1"/>
    <col min="260" max="267" width="13.140625" style="596" customWidth="1"/>
    <col min="268" max="268" width="4" style="596" customWidth="1"/>
    <col min="269" max="512" width="9.140625" style="596"/>
    <col min="513" max="514" width="0" style="596" hidden="1" customWidth="1"/>
    <col min="515" max="515" width="81.5703125" style="596" customWidth="1"/>
    <col min="516" max="523" width="13.140625" style="596" customWidth="1"/>
    <col min="524" max="524" width="4" style="596" customWidth="1"/>
    <col min="525" max="768" width="9.140625" style="596"/>
    <col min="769" max="770" width="0" style="596" hidden="1" customWidth="1"/>
    <col min="771" max="771" width="81.5703125" style="596" customWidth="1"/>
    <col min="772" max="779" width="13.140625" style="596" customWidth="1"/>
    <col min="780" max="780" width="4" style="596" customWidth="1"/>
    <col min="781" max="1024" width="9.140625" style="596"/>
    <col min="1025" max="1026" width="0" style="596" hidden="1" customWidth="1"/>
    <col min="1027" max="1027" width="81.5703125" style="596" customWidth="1"/>
    <col min="1028" max="1035" width="13.140625" style="596" customWidth="1"/>
    <col min="1036" max="1036" width="4" style="596" customWidth="1"/>
    <col min="1037" max="1280" width="9.140625" style="596"/>
    <col min="1281" max="1282" width="0" style="596" hidden="1" customWidth="1"/>
    <col min="1283" max="1283" width="81.5703125" style="596" customWidth="1"/>
    <col min="1284" max="1291" width="13.140625" style="596" customWidth="1"/>
    <col min="1292" max="1292" width="4" style="596" customWidth="1"/>
    <col min="1293" max="1536" width="9.140625" style="596"/>
    <col min="1537" max="1538" width="0" style="596" hidden="1" customWidth="1"/>
    <col min="1539" max="1539" width="81.5703125" style="596" customWidth="1"/>
    <col min="1540" max="1547" width="13.140625" style="596" customWidth="1"/>
    <col min="1548" max="1548" width="4" style="596" customWidth="1"/>
    <col min="1549" max="1792" width="9.140625" style="596"/>
    <col min="1793" max="1794" width="0" style="596" hidden="1" customWidth="1"/>
    <col min="1795" max="1795" width="81.5703125" style="596" customWidth="1"/>
    <col min="1796" max="1803" width="13.140625" style="596" customWidth="1"/>
    <col min="1804" max="1804" width="4" style="596" customWidth="1"/>
    <col min="1805" max="2048" width="9.140625" style="596"/>
    <col min="2049" max="2050" width="0" style="596" hidden="1" customWidth="1"/>
    <col min="2051" max="2051" width="81.5703125" style="596" customWidth="1"/>
    <col min="2052" max="2059" width="13.140625" style="596" customWidth="1"/>
    <col min="2060" max="2060" width="4" style="596" customWidth="1"/>
    <col min="2061" max="2304" width="9.140625" style="596"/>
    <col min="2305" max="2306" width="0" style="596" hidden="1" customWidth="1"/>
    <col min="2307" max="2307" width="81.5703125" style="596" customWidth="1"/>
    <col min="2308" max="2315" width="13.140625" style="596" customWidth="1"/>
    <col min="2316" max="2316" width="4" style="596" customWidth="1"/>
    <col min="2317" max="2560" width="9.140625" style="596"/>
    <col min="2561" max="2562" width="0" style="596" hidden="1" customWidth="1"/>
    <col min="2563" max="2563" width="81.5703125" style="596" customWidth="1"/>
    <col min="2564" max="2571" width="13.140625" style="596" customWidth="1"/>
    <col min="2572" max="2572" width="4" style="596" customWidth="1"/>
    <col min="2573" max="2816" width="9.140625" style="596"/>
    <col min="2817" max="2818" width="0" style="596" hidden="1" customWidth="1"/>
    <col min="2819" max="2819" width="81.5703125" style="596" customWidth="1"/>
    <col min="2820" max="2827" width="13.140625" style="596" customWidth="1"/>
    <col min="2828" max="2828" width="4" style="596" customWidth="1"/>
    <col min="2829" max="3072" width="9.140625" style="596"/>
    <col min="3073" max="3074" width="0" style="596" hidden="1" customWidth="1"/>
    <col min="3075" max="3075" width="81.5703125" style="596" customWidth="1"/>
    <col min="3076" max="3083" width="13.140625" style="596" customWidth="1"/>
    <col min="3084" max="3084" width="4" style="596" customWidth="1"/>
    <col min="3085" max="3328" width="9.140625" style="596"/>
    <col min="3329" max="3330" width="0" style="596" hidden="1" customWidth="1"/>
    <col min="3331" max="3331" width="81.5703125" style="596" customWidth="1"/>
    <col min="3332" max="3339" width="13.140625" style="596" customWidth="1"/>
    <col min="3340" max="3340" width="4" style="596" customWidth="1"/>
    <col min="3341" max="3584" width="9.140625" style="596"/>
    <col min="3585" max="3586" width="0" style="596" hidden="1" customWidth="1"/>
    <col min="3587" max="3587" width="81.5703125" style="596" customWidth="1"/>
    <col min="3588" max="3595" width="13.140625" style="596" customWidth="1"/>
    <col min="3596" max="3596" width="4" style="596" customWidth="1"/>
    <col min="3597" max="3840" width="9.140625" style="596"/>
    <col min="3841" max="3842" width="0" style="596" hidden="1" customWidth="1"/>
    <col min="3843" max="3843" width="81.5703125" style="596" customWidth="1"/>
    <col min="3844" max="3851" width="13.140625" style="596" customWidth="1"/>
    <col min="3852" max="3852" width="4" style="596" customWidth="1"/>
    <col min="3853" max="4096" width="9.140625" style="596"/>
    <col min="4097" max="4098" width="0" style="596" hidden="1" customWidth="1"/>
    <col min="4099" max="4099" width="81.5703125" style="596" customWidth="1"/>
    <col min="4100" max="4107" width="13.140625" style="596" customWidth="1"/>
    <col min="4108" max="4108" width="4" style="596" customWidth="1"/>
    <col min="4109" max="4352" width="9.140625" style="596"/>
    <col min="4353" max="4354" width="0" style="596" hidden="1" customWidth="1"/>
    <col min="4355" max="4355" width="81.5703125" style="596" customWidth="1"/>
    <col min="4356" max="4363" width="13.140625" style="596" customWidth="1"/>
    <col min="4364" max="4364" width="4" style="596" customWidth="1"/>
    <col min="4365" max="4608" width="9.140625" style="596"/>
    <col min="4609" max="4610" width="0" style="596" hidden="1" customWidth="1"/>
    <col min="4611" max="4611" width="81.5703125" style="596" customWidth="1"/>
    <col min="4612" max="4619" width="13.140625" style="596" customWidth="1"/>
    <col min="4620" max="4620" width="4" style="596" customWidth="1"/>
    <col min="4621" max="4864" width="9.140625" style="596"/>
    <col min="4865" max="4866" width="0" style="596" hidden="1" customWidth="1"/>
    <col min="4867" max="4867" width="81.5703125" style="596" customWidth="1"/>
    <col min="4868" max="4875" width="13.140625" style="596" customWidth="1"/>
    <col min="4876" max="4876" width="4" style="596" customWidth="1"/>
    <col min="4877" max="5120" width="9.140625" style="596"/>
    <col min="5121" max="5122" width="0" style="596" hidden="1" customWidth="1"/>
    <col min="5123" max="5123" width="81.5703125" style="596" customWidth="1"/>
    <col min="5124" max="5131" width="13.140625" style="596" customWidth="1"/>
    <col min="5132" max="5132" width="4" style="596" customWidth="1"/>
    <col min="5133" max="5376" width="9.140625" style="596"/>
    <col min="5377" max="5378" width="0" style="596" hidden="1" customWidth="1"/>
    <col min="5379" max="5379" width="81.5703125" style="596" customWidth="1"/>
    <col min="5380" max="5387" width="13.140625" style="596" customWidth="1"/>
    <col min="5388" max="5388" width="4" style="596" customWidth="1"/>
    <col min="5389" max="5632" width="9.140625" style="596"/>
    <col min="5633" max="5634" width="0" style="596" hidden="1" customWidth="1"/>
    <col min="5635" max="5635" width="81.5703125" style="596" customWidth="1"/>
    <col min="5636" max="5643" width="13.140625" style="596" customWidth="1"/>
    <col min="5644" max="5644" width="4" style="596" customWidth="1"/>
    <col min="5645" max="5888" width="9.140625" style="596"/>
    <col min="5889" max="5890" width="0" style="596" hidden="1" customWidth="1"/>
    <col min="5891" max="5891" width="81.5703125" style="596" customWidth="1"/>
    <col min="5892" max="5899" width="13.140625" style="596" customWidth="1"/>
    <col min="5900" max="5900" width="4" style="596" customWidth="1"/>
    <col min="5901" max="6144" width="9.140625" style="596"/>
    <col min="6145" max="6146" width="0" style="596" hidden="1" customWidth="1"/>
    <col min="6147" max="6147" width="81.5703125" style="596" customWidth="1"/>
    <col min="6148" max="6155" width="13.140625" style="596" customWidth="1"/>
    <col min="6156" max="6156" width="4" style="596" customWidth="1"/>
    <col min="6157" max="6400" width="9.140625" style="596"/>
    <col min="6401" max="6402" width="0" style="596" hidden="1" customWidth="1"/>
    <col min="6403" max="6403" width="81.5703125" style="596" customWidth="1"/>
    <col min="6404" max="6411" width="13.140625" style="596" customWidth="1"/>
    <col min="6412" max="6412" width="4" style="596" customWidth="1"/>
    <col min="6413" max="6656" width="9.140625" style="596"/>
    <col min="6657" max="6658" width="0" style="596" hidden="1" customWidth="1"/>
    <col min="6659" max="6659" width="81.5703125" style="596" customWidth="1"/>
    <col min="6660" max="6667" width="13.140625" style="596" customWidth="1"/>
    <col min="6668" max="6668" width="4" style="596" customWidth="1"/>
    <col min="6669" max="6912" width="9.140625" style="596"/>
    <col min="6913" max="6914" width="0" style="596" hidden="1" customWidth="1"/>
    <col min="6915" max="6915" width="81.5703125" style="596" customWidth="1"/>
    <col min="6916" max="6923" width="13.140625" style="596" customWidth="1"/>
    <col min="6924" max="6924" width="4" style="596" customWidth="1"/>
    <col min="6925" max="7168" width="9.140625" style="596"/>
    <col min="7169" max="7170" width="0" style="596" hidden="1" customWidth="1"/>
    <col min="7171" max="7171" width="81.5703125" style="596" customWidth="1"/>
    <col min="7172" max="7179" width="13.140625" style="596" customWidth="1"/>
    <col min="7180" max="7180" width="4" style="596" customWidth="1"/>
    <col min="7181" max="7424" width="9.140625" style="596"/>
    <col min="7425" max="7426" width="0" style="596" hidden="1" customWidth="1"/>
    <col min="7427" max="7427" width="81.5703125" style="596" customWidth="1"/>
    <col min="7428" max="7435" width="13.140625" style="596" customWidth="1"/>
    <col min="7436" max="7436" width="4" style="596" customWidth="1"/>
    <col min="7437" max="7680" width="9.140625" style="596"/>
    <col min="7681" max="7682" width="0" style="596" hidden="1" customWidth="1"/>
    <col min="7683" max="7683" width="81.5703125" style="596" customWidth="1"/>
    <col min="7684" max="7691" width="13.140625" style="596" customWidth="1"/>
    <col min="7692" max="7692" width="4" style="596" customWidth="1"/>
    <col min="7693" max="7936" width="9.140625" style="596"/>
    <col min="7937" max="7938" width="0" style="596" hidden="1" customWidth="1"/>
    <col min="7939" max="7939" width="81.5703125" style="596" customWidth="1"/>
    <col min="7940" max="7947" width="13.140625" style="596" customWidth="1"/>
    <col min="7948" max="7948" width="4" style="596" customWidth="1"/>
    <col min="7949" max="8192" width="9.140625" style="596"/>
    <col min="8193" max="8194" width="0" style="596" hidden="1" customWidth="1"/>
    <col min="8195" max="8195" width="81.5703125" style="596" customWidth="1"/>
    <col min="8196" max="8203" width="13.140625" style="596" customWidth="1"/>
    <col min="8204" max="8204" width="4" style="596" customWidth="1"/>
    <col min="8205" max="8448" width="9.140625" style="596"/>
    <col min="8449" max="8450" width="0" style="596" hidden="1" customWidth="1"/>
    <col min="8451" max="8451" width="81.5703125" style="596" customWidth="1"/>
    <col min="8452" max="8459" width="13.140625" style="596" customWidth="1"/>
    <col min="8460" max="8460" width="4" style="596" customWidth="1"/>
    <col min="8461" max="8704" width="9.140625" style="596"/>
    <col min="8705" max="8706" width="0" style="596" hidden="1" customWidth="1"/>
    <col min="8707" max="8707" width="81.5703125" style="596" customWidth="1"/>
    <col min="8708" max="8715" width="13.140625" style="596" customWidth="1"/>
    <col min="8716" max="8716" width="4" style="596" customWidth="1"/>
    <col min="8717" max="8960" width="9.140625" style="596"/>
    <col min="8961" max="8962" width="0" style="596" hidden="1" customWidth="1"/>
    <col min="8963" max="8963" width="81.5703125" style="596" customWidth="1"/>
    <col min="8964" max="8971" width="13.140625" style="596" customWidth="1"/>
    <col min="8972" max="8972" width="4" style="596" customWidth="1"/>
    <col min="8973" max="9216" width="9.140625" style="596"/>
    <col min="9217" max="9218" width="0" style="596" hidden="1" customWidth="1"/>
    <col min="9219" max="9219" width="81.5703125" style="596" customWidth="1"/>
    <col min="9220" max="9227" width="13.140625" style="596" customWidth="1"/>
    <col min="9228" max="9228" width="4" style="596" customWidth="1"/>
    <col min="9229" max="9472" width="9.140625" style="596"/>
    <col min="9473" max="9474" width="0" style="596" hidden="1" customWidth="1"/>
    <col min="9475" max="9475" width="81.5703125" style="596" customWidth="1"/>
    <col min="9476" max="9483" width="13.140625" style="596" customWidth="1"/>
    <col min="9484" max="9484" width="4" style="596" customWidth="1"/>
    <col min="9485" max="9728" width="9.140625" style="596"/>
    <col min="9729" max="9730" width="0" style="596" hidden="1" customWidth="1"/>
    <col min="9731" max="9731" width="81.5703125" style="596" customWidth="1"/>
    <col min="9732" max="9739" width="13.140625" style="596" customWidth="1"/>
    <col min="9740" max="9740" width="4" style="596" customWidth="1"/>
    <col min="9741" max="9984" width="9.140625" style="596"/>
    <col min="9985" max="9986" width="0" style="596" hidden="1" customWidth="1"/>
    <col min="9987" max="9987" width="81.5703125" style="596" customWidth="1"/>
    <col min="9988" max="9995" width="13.140625" style="596" customWidth="1"/>
    <col min="9996" max="9996" width="4" style="596" customWidth="1"/>
    <col min="9997" max="10240" width="9.140625" style="596"/>
    <col min="10241" max="10242" width="0" style="596" hidden="1" customWidth="1"/>
    <col min="10243" max="10243" width="81.5703125" style="596" customWidth="1"/>
    <col min="10244" max="10251" width="13.140625" style="596" customWidth="1"/>
    <col min="10252" max="10252" width="4" style="596" customWidth="1"/>
    <col min="10253" max="10496" width="9.140625" style="596"/>
    <col min="10497" max="10498" width="0" style="596" hidden="1" customWidth="1"/>
    <col min="10499" max="10499" width="81.5703125" style="596" customWidth="1"/>
    <col min="10500" max="10507" width="13.140625" style="596" customWidth="1"/>
    <col min="10508" max="10508" width="4" style="596" customWidth="1"/>
    <col min="10509" max="10752" width="9.140625" style="596"/>
    <col min="10753" max="10754" width="0" style="596" hidden="1" customWidth="1"/>
    <col min="10755" max="10755" width="81.5703125" style="596" customWidth="1"/>
    <col min="10756" max="10763" width="13.140625" style="596" customWidth="1"/>
    <col min="10764" max="10764" width="4" style="596" customWidth="1"/>
    <col min="10765" max="11008" width="9.140625" style="596"/>
    <col min="11009" max="11010" width="0" style="596" hidden="1" customWidth="1"/>
    <col min="11011" max="11011" width="81.5703125" style="596" customWidth="1"/>
    <col min="11012" max="11019" width="13.140625" style="596" customWidth="1"/>
    <col min="11020" max="11020" width="4" style="596" customWidth="1"/>
    <col min="11021" max="11264" width="9.140625" style="596"/>
    <col min="11265" max="11266" width="0" style="596" hidden="1" customWidth="1"/>
    <col min="11267" max="11267" width="81.5703125" style="596" customWidth="1"/>
    <col min="11268" max="11275" width="13.140625" style="596" customWidth="1"/>
    <col min="11276" max="11276" width="4" style="596" customWidth="1"/>
    <col min="11277" max="11520" width="9.140625" style="596"/>
    <col min="11521" max="11522" width="0" style="596" hidden="1" customWidth="1"/>
    <col min="11523" max="11523" width="81.5703125" style="596" customWidth="1"/>
    <col min="11524" max="11531" width="13.140625" style="596" customWidth="1"/>
    <col min="11532" max="11532" width="4" style="596" customWidth="1"/>
    <col min="11533" max="11776" width="9.140625" style="596"/>
    <col min="11777" max="11778" width="0" style="596" hidden="1" customWidth="1"/>
    <col min="11779" max="11779" width="81.5703125" style="596" customWidth="1"/>
    <col min="11780" max="11787" width="13.140625" style="596" customWidth="1"/>
    <col min="11788" max="11788" width="4" style="596" customWidth="1"/>
    <col min="11789" max="12032" width="9.140625" style="596"/>
    <col min="12033" max="12034" width="0" style="596" hidden="1" customWidth="1"/>
    <col min="12035" max="12035" width="81.5703125" style="596" customWidth="1"/>
    <col min="12036" max="12043" width="13.140625" style="596" customWidth="1"/>
    <col min="12044" max="12044" width="4" style="596" customWidth="1"/>
    <col min="12045" max="12288" width="9.140625" style="596"/>
    <col min="12289" max="12290" width="0" style="596" hidden="1" customWidth="1"/>
    <col min="12291" max="12291" width="81.5703125" style="596" customWidth="1"/>
    <col min="12292" max="12299" width="13.140625" style="596" customWidth="1"/>
    <col min="12300" max="12300" width="4" style="596" customWidth="1"/>
    <col min="12301" max="12544" width="9.140625" style="596"/>
    <col min="12545" max="12546" width="0" style="596" hidden="1" customWidth="1"/>
    <col min="12547" max="12547" width="81.5703125" style="596" customWidth="1"/>
    <col min="12548" max="12555" width="13.140625" style="596" customWidth="1"/>
    <col min="12556" max="12556" width="4" style="596" customWidth="1"/>
    <col min="12557" max="12800" width="9.140625" style="596"/>
    <col min="12801" max="12802" width="0" style="596" hidden="1" customWidth="1"/>
    <col min="12803" max="12803" width="81.5703125" style="596" customWidth="1"/>
    <col min="12804" max="12811" width="13.140625" style="596" customWidth="1"/>
    <col min="12812" max="12812" width="4" style="596" customWidth="1"/>
    <col min="12813" max="13056" width="9.140625" style="596"/>
    <col min="13057" max="13058" width="0" style="596" hidden="1" customWidth="1"/>
    <col min="13059" max="13059" width="81.5703125" style="596" customWidth="1"/>
    <col min="13060" max="13067" width="13.140625" style="596" customWidth="1"/>
    <col min="13068" max="13068" width="4" style="596" customWidth="1"/>
    <col min="13069" max="13312" width="9.140625" style="596"/>
    <col min="13313" max="13314" width="0" style="596" hidden="1" customWidth="1"/>
    <col min="13315" max="13315" width="81.5703125" style="596" customWidth="1"/>
    <col min="13316" max="13323" width="13.140625" style="596" customWidth="1"/>
    <col min="13324" max="13324" width="4" style="596" customWidth="1"/>
    <col min="13325" max="13568" width="9.140625" style="596"/>
    <col min="13569" max="13570" width="0" style="596" hidden="1" customWidth="1"/>
    <col min="13571" max="13571" width="81.5703125" style="596" customWidth="1"/>
    <col min="13572" max="13579" width="13.140625" style="596" customWidth="1"/>
    <col min="13580" max="13580" width="4" style="596" customWidth="1"/>
    <col min="13581" max="13824" width="9.140625" style="596"/>
    <col min="13825" max="13826" width="0" style="596" hidden="1" customWidth="1"/>
    <col min="13827" max="13827" width="81.5703125" style="596" customWidth="1"/>
    <col min="13828" max="13835" width="13.140625" style="596" customWidth="1"/>
    <col min="13836" max="13836" width="4" style="596" customWidth="1"/>
    <col min="13837" max="14080" width="9.140625" style="596"/>
    <col min="14081" max="14082" width="0" style="596" hidden="1" customWidth="1"/>
    <col min="14083" max="14083" width="81.5703125" style="596" customWidth="1"/>
    <col min="14084" max="14091" width="13.140625" style="596" customWidth="1"/>
    <col min="14092" max="14092" width="4" style="596" customWidth="1"/>
    <col min="14093" max="14336" width="9.140625" style="596"/>
    <col min="14337" max="14338" width="0" style="596" hidden="1" customWidth="1"/>
    <col min="14339" max="14339" width="81.5703125" style="596" customWidth="1"/>
    <col min="14340" max="14347" width="13.140625" style="596" customWidth="1"/>
    <col min="14348" max="14348" width="4" style="596" customWidth="1"/>
    <col min="14349" max="14592" width="9.140625" style="596"/>
    <col min="14593" max="14594" width="0" style="596" hidden="1" customWidth="1"/>
    <col min="14595" max="14595" width="81.5703125" style="596" customWidth="1"/>
    <col min="14596" max="14603" width="13.140625" style="596" customWidth="1"/>
    <col min="14604" max="14604" width="4" style="596" customWidth="1"/>
    <col min="14605" max="14848" width="9.140625" style="596"/>
    <col min="14849" max="14850" width="0" style="596" hidden="1" customWidth="1"/>
    <col min="14851" max="14851" width="81.5703125" style="596" customWidth="1"/>
    <col min="14852" max="14859" width="13.140625" style="596" customWidth="1"/>
    <col min="14860" max="14860" width="4" style="596" customWidth="1"/>
    <col min="14861" max="15104" width="9.140625" style="596"/>
    <col min="15105" max="15106" width="0" style="596" hidden="1" customWidth="1"/>
    <col min="15107" max="15107" width="81.5703125" style="596" customWidth="1"/>
    <col min="15108" max="15115" width="13.140625" style="596" customWidth="1"/>
    <col min="15116" max="15116" width="4" style="596" customWidth="1"/>
    <col min="15117" max="15360" width="9.140625" style="596"/>
    <col min="15361" max="15362" width="0" style="596" hidden="1" customWidth="1"/>
    <col min="15363" max="15363" width="81.5703125" style="596" customWidth="1"/>
    <col min="15364" max="15371" width="13.140625" style="596" customWidth="1"/>
    <col min="15372" max="15372" width="4" style="596" customWidth="1"/>
    <col min="15373" max="15616" width="9.140625" style="596"/>
    <col min="15617" max="15618" width="0" style="596" hidden="1" customWidth="1"/>
    <col min="15619" max="15619" width="81.5703125" style="596" customWidth="1"/>
    <col min="15620" max="15627" width="13.140625" style="596" customWidth="1"/>
    <col min="15628" max="15628" width="4" style="596" customWidth="1"/>
    <col min="15629" max="15872" width="9.140625" style="596"/>
    <col min="15873" max="15874" width="0" style="596" hidden="1" customWidth="1"/>
    <col min="15875" max="15875" width="81.5703125" style="596" customWidth="1"/>
    <col min="15876" max="15883" width="13.140625" style="596" customWidth="1"/>
    <col min="15884" max="15884" width="4" style="596" customWidth="1"/>
    <col min="15885" max="16128" width="9.140625" style="596"/>
    <col min="16129" max="16130" width="0" style="596" hidden="1" customWidth="1"/>
    <col min="16131" max="16131" width="81.5703125" style="596" customWidth="1"/>
    <col min="16132" max="16139" width="13.140625" style="596" customWidth="1"/>
    <col min="16140" max="16140" width="4" style="596" customWidth="1"/>
    <col min="16141" max="16384" width="9.140625" style="596"/>
  </cols>
  <sheetData>
    <row r="1" spans="1:12" s="586" customFormat="1" ht="27.95" customHeight="1">
      <c r="A1" s="584"/>
      <c r="B1" s="584"/>
      <c r="C1" s="585"/>
      <c r="D1" s="584"/>
      <c r="E1" s="584"/>
      <c r="F1" s="584"/>
      <c r="G1" s="584"/>
      <c r="H1" s="584"/>
      <c r="I1" s="584"/>
      <c r="J1" s="584"/>
      <c r="K1" s="584"/>
    </row>
    <row r="2" spans="1:12" s="586" customFormat="1" ht="27.95" customHeight="1">
      <c r="A2" s="1216" t="s">
        <v>1239</v>
      </c>
      <c r="B2" s="1216"/>
      <c r="C2" s="1216"/>
      <c r="D2" s="1216"/>
      <c r="E2" s="1216"/>
      <c r="F2" s="1216"/>
      <c r="G2" s="1216"/>
      <c r="H2" s="1216"/>
      <c r="I2" s="1216"/>
      <c r="J2" s="1216"/>
      <c r="K2" s="1216"/>
    </row>
    <row r="3" spans="1:12" s="586" customFormat="1" ht="27.95" customHeight="1">
      <c r="A3" s="719"/>
      <c r="B3" s="719"/>
      <c r="C3" s="720" t="s">
        <v>1047</v>
      </c>
      <c r="D3" s="721"/>
      <c r="E3" s="721"/>
      <c r="F3" s="721"/>
      <c r="G3" s="721"/>
      <c r="H3" s="721"/>
      <c r="I3" s="721"/>
      <c r="J3" s="721"/>
      <c r="K3" s="721"/>
    </row>
    <row r="4" spans="1:12" s="586" customFormat="1" ht="27.95" customHeight="1">
      <c r="A4" s="1203"/>
      <c r="B4" s="1217"/>
      <c r="C4" s="1217"/>
      <c r="D4" s="1217"/>
      <c r="E4" s="1217"/>
      <c r="F4" s="1217"/>
      <c r="G4" s="1217"/>
      <c r="H4" s="1217"/>
      <c r="I4" s="1217"/>
      <c r="J4" s="1217"/>
      <c r="K4" s="1217"/>
    </row>
    <row r="5" spans="1:12" s="591" customFormat="1" ht="12.75" customHeight="1" thickBot="1">
      <c r="A5" s="589"/>
      <c r="B5" s="590"/>
      <c r="C5" s="590"/>
      <c r="D5" s="590"/>
      <c r="E5" s="590"/>
      <c r="F5" s="590"/>
      <c r="G5" s="590"/>
      <c r="H5" s="590"/>
      <c r="I5" s="590"/>
      <c r="J5" s="590"/>
      <c r="K5" s="590"/>
    </row>
    <row r="6" spans="1:12" s="216" customFormat="1" ht="27.75" customHeight="1" thickTop="1" thickBot="1">
      <c r="C6" s="629"/>
      <c r="D6" s="724" t="s">
        <v>725</v>
      </c>
      <c r="E6" s="724" t="s">
        <v>726</v>
      </c>
      <c r="F6" s="724" t="s">
        <v>727</v>
      </c>
      <c r="G6" s="724" t="s">
        <v>728</v>
      </c>
      <c r="H6" s="724" t="s">
        <v>729</v>
      </c>
      <c r="I6" s="724" t="s">
        <v>730</v>
      </c>
      <c r="J6" s="725" t="s">
        <v>731</v>
      </c>
      <c r="K6" s="725" t="s">
        <v>732</v>
      </c>
      <c r="L6" s="595" t="s">
        <v>942</v>
      </c>
    </row>
    <row r="7" spans="1:12" ht="14.25" customHeight="1" thickTop="1" thickBot="1">
      <c r="C7" s="597"/>
      <c r="D7" s="597"/>
      <c r="E7" s="597"/>
      <c r="F7" s="597"/>
      <c r="G7" s="597"/>
      <c r="H7" s="597"/>
      <c r="I7" s="597"/>
      <c r="J7" s="597"/>
      <c r="K7" s="597"/>
    </row>
    <row r="8" spans="1:12" s="598" customFormat="1" ht="24" customHeight="1" thickTop="1" thickBot="1">
      <c r="A8" s="728"/>
      <c r="B8" s="729"/>
      <c r="C8" s="628" t="s">
        <v>655</v>
      </c>
      <c r="D8" s="601"/>
      <c r="E8" s="601"/>
      <c r="F8" s="601"/>
      <c r="G8" s="601"/>
      <c r="H8" s="601"/>
      <c r="I8" s="601"/>
      <c r="J8" s="629"/>
      <c r="K8" s="629"/>
      <c r="L8" s="603"/>
    </row>
    <row r="9" spans="1:12" ht="24.95" customHeight="1" thickTop="1">
      <c r="A9" s="730" t="s">
        <v>945</v>
      </c>
      <c r="B9" s="731" t="s">
        <v>1125</v>
      </c>
      <c r="C9" s="611" t="s">
        <v>1126</v>
      </c>
      <c r="D9" s="612">
        <v>8.0699999999999994E-2</v>
      </c>
      <c r="E9" s="612">
        <v>7.9699999999999993E-2</v>
      </c>
      <c r="F9" s="612">
        <v>7.6999999999999999E-2</v>
      </c>
      <c r="G9" s="612">
        <v>7.9699999999999993E-2</v>
      </c>
      <c r="H9" s="612">
        <v>8.1799999999999998E-2</v>
      </c>
      <c r="I9" s="612">
        <v>8.1100000000000005E-2</v>
      </c>
      <c r="J9" s="612">
        <v>8.2400000000000001E-2</v>
      </c>
      <c r="K9" s="612">
        <v>8.2600000000000007E-2</v>
      </c>
    </row>
    <row r="10" spans="1:12" ht="24.95" customHeight="1">
      <c r="A10" s="730" t="s">
        <v>945</v>
      </c>
      <c r="B10" s="731" t="s">
        <v>1127</v>
      </c>
      <c r="C10" s="615" t="s">
        <v>1128</v>
      </c>
      <c r="D10" s="617">
        <v>8.4900000000000003E-2</v>
      </c>
      <c r="E10" s="617">
        <v>8.3400000000000002E-2</v>
      </c>
      <c r="F10" s="617">
        <v>8.0100000000000005E-2</v>
      </c>
      <c r="G10" s="617">
        <v>8.2600000000000007E-2</v>
      </c>
      <c r="H10" s="617">
        <v>8.5400000000000004E-2</v>
      </c>
      <c r="I10" s="617">
        <v>8.3000000000000004E-2</v>
      </c>
      <c r="J10" s="617">
        <v>8.43E-2</v>
      </c>
      <c r="K10" s="617">
        <v>8.5000000000000006E-2</v>
      </c>
    </row>
    <row r="11" spans="1:12" ht="24.95" customHeight="1">
      <c r="A11" s="730" t="s">
        <v>945</v>
      </c>
      <c r="B11" s="605" t="s">
        <v>1129</v>
      </c>
      <c r="C11" s="615" t="s">
        <v>1130</v>
      </c>
      <c r="D11" s="617">
        <v>8.0600000000000005E-2</v>
      </c>
      <c r="E11" s="617">
        <v>7.8600000000000003E-2</v>
      </c>
      <c r="F11" s="617">
        <v>7.5999999999999998E-2</v>
      </c>
      <c r="G11" s="617">
        <v>7.5200000000000003E-2</v>
      </c>
      <c r="H11" s="617">
        <v>7.5800000000000006E-2</v>
      </c>
      <c r="I11" s="617">
        <v>7.3899999999999993E-2</v>
      </c>
      <c r="J11" s="617">
        <v>7.6399999999999996E-2</v>
      </c>
      <c r="K11" s="617">
        <v>7.3999999999999996E-2</v>
      </c>
    </row>
    <row r="12" spans="1:12" s="217" customFormat="1" ht="24.95" customHeight="1">
      <c r="A12" s="374" t="s">
        <v>945</v>
      </c>
      <c r="B12" s="732" t="s">
        <v>1131</v>
      </c>
      <c r="C12" s="615" t="s">
        <v>1132</v>
      </c>
      <c r="D12" s="617">
        <v>8.6E-3</v>
      </c>
      <c r="E12" s="617">
        <v>6.1999999999999998E-3</v>
      </c>
      <c r="F12" s="617">
        <v>6.1999999999999998E-3</v>
      </c>
      <c r="G12" s="617">
        <v>5.7000000000000002E-3</v>
      </c>
      <c r="H12" s="617">
        <v>5.1000000000000004E-3</v>
      </c>
      <c r="I12" s="617">
        <v>4.5999999999999999E-3</v>
      </c>
      <c r="J12" s="617">
        <v>5.1000000000000004E-3</v>
      </c>
      <c r="K12" s="617">
        <v>7.7999999999999996E-3</v>
      </c>
      <c r="L12" s="511"/>
    </row>
    <row r="13" spans="1:12" s="216" customFormat="1" ht="24.95" customHeight="1">
      <c r="A13" s="733" t="s">
        <v>945</v>
      </c>
      <c r="B13" s="734" t="s">
        <v>1133</v>
      </c>
      <c r="C13" s="615" t="s">
        <v>1134</v>
      </c>
      <c r="D13" s="617">
        <v>8.9999999999999993E-3</v>
      </c>
      <c r="E13" s="617">
        <v>6.1000000000000004E-3</v>
      </c>
      <c r="F13" s="617">
        <v>6.1000000000000004E-3</v>
      </c>
      <c r="G13" s="617">
        <v>5.8999999999999999E-3</v>
      </c>
      <c r="H13" s="617">
        <v>5.7000000000000002E-3</v>
      </c>
      <c r="I13" s="617">
        <v>4.7000000000000002E-3</v>
      </c>
      <c r="J13" s="617">
        <v>5.4000000000000003E-3</v>
      </c>
      <c r="K13" s="617">
        <v>7.7999999999999996E-3</v>
      </c>
    </row>
    <row r="14" spans="1:12" s="613" customFormat="1" ht="24.95" customHeight="1">
      <c r="A14" s="735" t="s">
        <v>945</v>
      </c>
      <c r="B14" s="736" t="s">
        <v>1135</v>
      </c>
      <c r="C14" s="615" t="s">
        <v>1136</v>
      </c>
      <c r="D14" s="617">
        <v>7.7999999999999996E-3</v>
      </c>
      <c r="E14" s="617">
        <v>5.4000000000000003E-3</v>
      </c>
      <c r="F14" s="617">
        <v>5.3E-3</v>
      </c>
      <c r="G14" s="617">
        <v>5.1999999999999998E-3</v>
      </c>
      <c r="H14" s="617">
        <v>5.1999999999999998E-3</v>
      </c>
      <c r="I14" s="617">
        <v>4.1000000000000003E-3</v>
      </c>
      <c r="J14" s="617">
        <v>4.4000000000000003E-3</v>
      </c>
      <c r="K14" s="617">
        <v>7.0000000000000001E-3</v>
      </c>
    </row>
    <row r="15" spans="1:12" s="613" customFormat="1" ht="24.95" customHeight="1" thickBot="1">
      <c r="A15" s="735" t="s">
        <v>945</v>
      </c>
      <c r="B15" s="736" t="s">
        <v>1137</v>
      </c>
      <c r="C15" s="615" t="s">
        <v>1138</v>
      </c>
      <c r="D15" s="617">
        <v>5.8299999999999998E-2</v>
      </c>
      <c r="E15" s="617">
        <v>4.1700000000000001E-2</v>
      </c>
      <c r="F15" s="617">
        <v>4.1599999999999998E-2</v>
      </c>
      <c r="G15" s="617">
        <v>4.0899999999999999E-2</v>
      </c>
      <c r="H15" s="617">
        <v>4.0300000000000002E-2</v>
      </c>
      <c r="I15" s="617">
        <v>3.1699999999999999E-2</v>
      </c>
      <c r="J15" s="617">
        <v>3.4200000000000001E-2</v>
      </c>
      <c r="K15" s="617">
        <v>5.4199999999999998E-2</v>
      </c>
    </row>
    <row r="16" spans="1:12" s="613" customFormat="1" ht="24.95" customHeight="1" thickTop="1" thickBot="1">
      <c r="A16" s="735"/>
      <c r="B16" s="736"/>
      <c r="C16" s="628" t="s">
        <v>663</v>
      </c>
      <c r="D16" s="601"/>
      <c r="E16" s="601"/>
      <c r="F16" s="601"/>
      <c r="G16" s="601"/>
      <c r="H16" s="601"/>
      <c r="I16" s="601"/>
      <c r="J16" s="629"/>
      <c r="K16" s="629"/>
    </row>
    <row r="17" spans="1:26" s="217" customFormat="1" ht="24.95" customHeight="1" thickTop="1">
      <c r="A17" s="374" t="s">
        <v>945</v>
      </c>
      <c r="B17" s="732" t="s">
        <v>1139</v>
      </c>
      <c r="C17" s="611" t="s">
        <v>1140</v>
      </c>
      <c r="D17" s="612">
        <v>0.1055</v>
      </c>
      <c r="E17" s="612">
        <v>0.10589999999999999</v>
      </c>
      <c r="F17" s="612">
        <v>0.10440000000000001</v>
      </c>
      <c r="G17" s="612">
        <v>0.10979999999999999</v>
      </c>
      <c r="H17" s="612">
        <v>0.11219999999999999</v>
      </c>
      <c r="I17" s="612">
        <v>0.1115</v>
      </c>
      <c r="J17" s="612">
        <v>0.1129</v>
      </c>
      <c r="K17" s="612">
        <v>0.113</v>
      </c>
      <c r="L17" s="511"/>
    </row>
    <row r="18" spans="1:26" s="216" customFormat="1" ht="24.95" customHeight="1">
      <c r="A18" s="733" t="s">
        <v>945</v>
      </c>
      <c r="B18" s="734" t="s">
        <v>1141</v>
      </c>
      <c r="C18" s="615" t="s">
        <v>1142</v>
      </c>
      <c r="D18" s="617">
        <v>-2.4799999999999999E-2</v>
      </c>
      <c r="E18" s="617">
        <v>-2.6200000000000001E-2</v>
      </c>
      <c r="F18" s="617">
        <v>-2.75E-2</v>
      </c>
      <c r="G18" s="617">
        <v>-0.03</v>
      </c>
      <c r="H18" s="617">
        <v>-3.0499999999999999E-2</v>
      </c>
      <c r="I18" s="617">
        <v>-3.04E-2</v>
      </c>
      <c r="J18" s="617">
        <v>-3.0499999999999999E-2</v>
      </c>
      <c r="K18" s="617">
        <v>-3.04E-2</v>
      </c>
    </row>
    <row r="19" spans="1:26" s="613" customFormat="1" ht="24.95" customHeight="1">
      <c r="A19" s="735" t="s">
        <v>945</v>
      </c>
      <c r="B19" s="736" t="s">
        <v>1143</v>
      </c>
      <c r="C19" s="615" t="s">
        <v>1144</v>
      </c>
      <c r="D19" s="617">
        <v>3.0700000000000002E-2</v>
      </c>
      <c r="E19" s="617">
        <v>3.2300000000000002E-2</v>
      </c>
      <c r="F19" s="617">
        <v>3.3799999999999997E-2</v>
      </c>
      <c r="G19" s="617">
        <v>3.6900000000000002E-2</v>
      </c>
      <c r="H19" s="617">
        <v>3.7499999999999999E-2</v>
      </c>
      <c r="I19" s="617">
        <v>3.7400000000000003E-2</v>
      </c>
      <c r="J19" s="617">
        <v>3.78E-2</v>
      </c>
      <c r="K19" s="617">
        <v>3.7999999999999999E-2</v>
      </c>
    </row>
    <row r="20" spans="1:26" s="613" customFormat="1" ht="24.95" customHeight="1">
      <c r="A20" s="735" t="s">
        <v>945</v>
      </c>
      <c r="B20" s="736" t="s">
        <v>1145</v>
      </c>
      <c r="C20" s="615" t="s">
        <v>1146</v>
      </c>
      <c r="D20" s="617">
        <v>0</v>
      </c>
      <c r="E20" s="617">
        <v>0</v>
      </c>
      <c r="F20" s="617">
        <v>0</v>
      </c>
      <c r="G20" s="617">
        <v>0</v>
      </c>
      <c r="H20" s="617">
        <v>0</v>
      </c>
      <c r="I20" s="617">
        <v>0</v>
      </c>
      <c r="J20" s="617">
        <v>0</v>
      </c>
      <c r="K20" s="617">
        <v>0</v>
      </c>
      <c r="L20" s="619"/>
      <c r="M20" s="619"/>
      <c r="N20" s="619"/>
      <c r="O20" s="619"/>
      <c r="P20" s="619"/>
      <c r="Q20" s="619"/>
      <c r="R20" s="619"/>
      <c r="S20" s="619"/>
      <c r="T20" s="619"/>
      <c r="U20" s="619"/>
      <c r="V20" s="619"/>
      <c r="W20" s="619"/>
      <c r="X20" s="619"/>
      <c r="Y20" s="619"/>
      <c r="Z20" s="619"/>
    </row>
    <row r="21" spans="1:26" s="217" customFormat="1" ht="24.95" customHeight="1">
      <c r="A21" s="374" t="s">
        <v>945</v>
      </c>
      <c r="B21" s="732" t="s">
        <v>1147</v>
      </c>
      <c r="C21" s="615" t="s">
        <v>1148</v>
      </c>
      <c r="D21" s="617">
        <v>-4.3E-3</v>
      </c>
      <c r="E21" s="617">
        <v>-4.7999999999999996E-3</v>
      </c>
      <c r="F21" s="617">
        <v>-4.1999999999999997E-3</v>
      </c>
      <c r="G21" s="617">
        <v>-7.4000000000000003E-3</v>
      </c>
      <c r="H21" s="617">
        <v>-9.7000000000000003E-3</v>
      </c>
      <c r="I21" s="617">
        <v>-9.1000000000000004E-3</v>
      </c>
      <c r="J21" s="617">
        <v>-7.7999999999999996E-3</v>
      </c>
      <c r="K21" s="617">
        <v>-1.0999999999999999E-2</v>
      </c>
      <c r="L21" s="511"/>
    </row>
    <row r="22" spans="1:26" s="216" customFormat="1" ht="24.95" customHeight="1">
      <c r="A22" s="733" t="s">
        <v>945</v>
      </c>
      <c r="B22" s="734" t="s">
        <v>1149</v>
      </c>
      <c r="C22" s="615" t="s">
        <v>1150</v>
      </c>
      <c r="D22" s="617">
        <v>4.3E-3</v>
      </c>
      <c r="E22" s="617">
        <v>3.7000000000000002E-3</v>
      </c>
      <c r="F22" s="617">
        <v>3.2000000000000002E-3</v>
      </c>
      <c r="G22" s="617">
        <v>2.8999999999999998E-3</v>
      </c>
      <c r="H22" s="617">
        <v>3.5999999999999999E-3</v>
      </c>
      <c r="I22" s="617">
        <v>1.9E-3</v>
      </c>
      <c r="J22" s="617">
        <v>1.9E-3</v>
      </c>
      <c r="K22" s="617">
        <v>2.3999999999999998E-3</v>
      </c>
    </row>
    <row r="23" spans="1:26" s="613" customFormat="1" ht="24.95" customHeight="1">
      <c r="A23" s="735" t="s">
        <v>945</v>
      </c>
      <c r="B23" s="736" t="s">
        <v>1151</v>
      </c>
      <c r="C23" s="615" t="s">
        <v>1152</v>
      </c>
      <c r="D23" s="617">
        <v>-7.1999999999999995E-2</v>
      </c>
      <c r="E23" s="617">
        <v>-7.2400000000000006E-2</v>
      </c>
      <c r="F23" s="617">
        <v>-6.9800000000000001E-2</v>
      </c>
      <c r="G23" s="617">
        <v>-6.9500000000000006E-2</v>
      </c>
      <c r="H23" s="617">
        <v>-7.0599999999999996E-2</v>
      </c>
      <c r="I23" s="617">
        <v>-6.93E-2</v>
      </c>
      <c r="J23" s="617">
        <v>-7.1400000000000005E-2</v>
      </c>
      <c r="K23" s="617">
        <v>-6.6199999999999995E-2</v>
      </c>
    </row>
    <row r="24" spans="1:26" s="613" customFormat="1" ht="24.95" customHeight="1">
      <c r="A24" s="735" t="s">
        <v>945</v>
      </c>
      <c r="B24" s="736" t="s">
        <v>1153</v>
      </c>
      <c r="C24" s="615" t="s">
        <v>1154</v>
      </c>
      <c r="D24" s="617">
        <v>4.0000000000000002E-4</v>
      </c>
      <c r="E24" s="617">
        <v>-1E-4</v>
      </c>
      <c r="F24" s="617">
        <v>-1E-4</v>
      </c>
      <c r="G24" s="617">
        <v>2.9999999999999997E-4</v>
      </c>
      <c r="H24" s="617">
        <v>5.9999999999999995E-4</v>
      </c>
      <c r="I24" s="617">
        <v>0</v>
      </c>
      <c r="J24" s="617">
        <v>2.0000000000000001E-4</v>
      </c>
      <c r="K24" s="617">
        <v>0</v>
      </c>
    </row>
    <row r="25" spans="1:26" s="613" customFormat="1" ht="24.95" customHeight="1" thickBot="1">
      <c r="A25" s="735" t="s">
        <v>945</v>
      </c>
      <c r="B25" s="736" t="s">
        <v>1155</v>
      </c>
      <c r="C25" s="615" t="s">
        <v>1156</v>
      </c>
      <c r="D25" s="617">
        <v>0.11210000000000001</v>
      </c>
      <c r="E25" s="617">
        <v>0.1182</v>
      </c>
      <c r="F25" s="617">
        <v>0.1227</v>
      </c>
      <c r="G25" s="617">
        <v>0.12909999999999999</v>
      </c>
      <c r="H25" s="617">
        <v>0.13089999999999999</v>
      </c>
      <c r="I25" s="617">
        <v>0.12759999999999999</v>
      </c>
      <c r="J25" s="617">
        <v>0.1275</v>
      </c>
      <c r="K25" s="617">
        <v>0.13239999999999999</v>
      </c>
    </row>
    <row r="26" spans="1:26" s="613" customFormat="1" ht="24.95" customHeight="1" thickTop="1" thickBot="1">
      <c r="A26" s="735"/>
      <c r="B26" s="736"/>
      <c r="C26" s="628" t="s">
        <v>673</v>
      </c>
      <c r="D26" s="601"/>
      <c r="E26" s="601"/>
      <c r="F26" s="601"/>
      <c r="G26" s="601"/>
      <c r="H26" s="601"/>
      <c r="I26" s="601"/>
      <c r="J26" s="629"/>
      <c r="K26" s="629"/>
    </row>
    <row r="27" spans="1:26" s="613" customFormat="1" ht="24.95" customHeight="1" thickTop="1">
      <c r="A27" s="735" t="s">
        <v>945</v>
      </c>
      <c r="B27" s="736" t="s">
        <v>1157</v>
      </c>
      <c r="C27" s="611" t="s">
        <v>1158</v>
      </c>
      <c r="D27" s="612">
        <v>0.13730000000000001</v>
      </c>
      <c r="E27" s="612">
        <v>0.1394</v>
      </c>
      <c r="F27" s="612">
        <v>0.13980000000000001</v>
      </c>
      <c r="G27" s="612">
        <v>0.1469</v>
      </c>
      <c r="H27" s="612">
        <v>0.14649999999999999</v>
      </c>
      <c r="I27" s="612">
        <v>0.1439</v>
      </c>
      <c r="J27" s="612">
        <v>0.14599999999999999</v>
      </c>
      <c r="K27" s="612">
        <v>0.14499999999999999</v>
      </c>
    </row>
    <row r="28" spans="1:26" s="613" customFormat="1" ht="24.95" customHeight="1">
      <c r="A28" s="735" t="s">
        <v>945</v>
      </c>
      <c r="B28" s="736" t="s">
        <v>1159</v>
      </c>
      <c r="C28" s="615" t="s">
        <v>1160</v>
      </c>
      <c r="D28" s="617">
        <v>0.11020000000000001</v>
      </c>
      <c r="E28" s="617">
        <v>0.1003</v>
      </c>
      <c r="F28" s="617">
        <v>0.1</v>
      </c>
      <c r="G28" s="617">
        <v>9.0200000000000002E-2</v>
      </c>
      <c r="H28" s="617">
        <v>9.6000000000000002E-2</v>
      </c>
      <c r="I28" s="617">
        <v>9.0200000000000002E-2</v>
      </c>
      <c r="J28" s="617">
        <v>9.0700000000000003E-2</v>
      </c>
      <c r="K28" s="617">
        <v>9.2200000000000004E-2</v>
      </c>
    </row>
    <row r="29" spans="1:26" s="613" customFormat="1" ht="24.95" customHeight="1">
      <c r="A29" s="735" t="s">
        <v>945</v>
      </c>
      <c r="B29" s="736" t="s">
        <v>1161</v>
      </c>
      <c r="C29" s="615" t="s">
        <v>1162</v>
      </c>
      <c r="D29" s="617">
        <v>0.24540000000000001</v>
      </c>
      <c r="E29" s="617">
        <v>0.26300000000000001</v>
      </c>
      <c r="F29" s="617">
        <v>0.25190000000000001</v>
      </c>
      <c r="G29" s="617">
        <v>0.2293</v>
      </c>
      <c r="H29" s="617">
        <v>0.2472</v>
      </c>
      <c r="I29" s="617">
        <v>0.18970000000000001</v>
      </c>
      <c r="J29" s="617">
        <v>0.2177</v>
      </c>
      <c r="K29" s="617">
        <v>0.1603</v>
      </c>
    </row>
    <row r="30" spans="1:26" s="613" customFormat="1" ht="24.95" customHeight="1">
      <c r="A30" s="735" t="s">
        <v>945</v>
      </c>
      <c r="B30" s="736" t="s">
        <v>1163</v>
      </c>
      <c r="C30" s="615" t="s">
        <v>1164</v>
      </c>
      <c r="D30" s="617">
        <v>0.1983</v>
      </c>
      <c r="E30" s="617">
        <v>0.26910000000000001</v>
      </c>
      <c r="F30" s="617">
        <v>0.21240000000000001</v>
      </c>
      <c r="G30" s="617">
        <v>0.20910000000000001</v>
      </c>
      <c r="H30" s="617">
        <v>0.23810000000000001</v>
      </c>
      <c r="I30" s="617">
        <v>0.2011</v>
      </c>
      <c r="J30" s="617">
        <v>0.21779999999999999</v>
      </c>
      <c r="K30" s="617">
        <v>0.1757</v>
      </c>
    </row>
    <row r="31" spans="1:26" s="613" customFormat="1" ht="24.95" customHeight="1">
      <c r="A31" s="735" t="s">
        <v>945</v>
      </c>
      <c r="B31" s="736" t="s">
        <v>1165</v>
      </c>
      <c r="C31" s="615" t="s">
        <v>1166</v>
      </c>
      <c r="D31" s="617">
        <v>2.0299999999999999E-2</v>
      </c>
      <c r="E31" s="617">
        <v>1.9199999999999998E-2</v>
      </c>
      <c r="F31" s="617">
        <v>5.4999999999999997E-3</v>
      </c>
      <c r="G31" s="617">
        <v>1.1000000000000001E-3</v>
      </c>
      <c r="H31" s="617">
        <v>1.6000000000000001E-3</v>
      </c>
      <c r="I31" s="617">
        <v>1.6000000000000001E-3</v>
      </c>
      <c r="J31" s="617">
        <v>1.5E-3</v>
      </c>
      <c r="K31" s="617">
        <v>1.5E-3</v>
      </c>
    </row>
    <row r="32" spans="1:26" s="613" customFormat="1" ht="24.95" customHeight="1">
      <c r="A32" s="735" t="s">
        <v>945</v>
      </c>
      <c r="B32" s="736" t="s">
        <v>1167</v>
      </c>
      <c r="C32" s="615" t="s">
        <v>1168</v>
      </c>
      <c r="D32" s="617">
        <v>4.0000000000000001E-3</v>
      </c>
      <c r="E32" s="617">
        <v>5.8999999999999999E-3</v>
      </c>
      <c r="F32" s="617">
        <v>7.0000000000000001E-3</v>
      </c>
      <c r="G32" s="617">
        <v>-6.9999999999999999E-4</v>
      </c>
      <c r="H32" s="617">
        <v>5.5999999999999999E-3</v>
      </c>
      <c r="I32" s="617">
        <v>6.1000000000000004E-3</v>
      </c>
      <c r="J32" s="617">
        <v>6.8999999999999999E-3</v>
      </c>
      <c r="K32" s="617">
        <v>5.4999999999999997E-3</v>
      </c>
    </row>
    <row r="33" spans="1:12" s="613" customFormat="1" ht="24.95" customHeight="1">
      <c r="A33" s="735" t="s">
        <v>945</v>
      </c>
      <c r="B33" s="736" t="s">
        <v>1169</v>
      </c>
      <c r="C33" s="615" t="s">
        <v>1170</v>
      </c>
      <c r="D33" s="617">
        <v>1.4500000000000001E-2</v>
      </c>
      <c r="E33" s="617">
        <v>1.37E-2</v>
      </c>
      <c r="F33" s="617">
        <v>6.0000000000000001E-3</v>
      </c>
      <c r="G33" s="617">
        <v>5.0000000000000001E-4</v>
      </c>
      <c r="H33" s="617">
        <v>3.0000000000000001E-3</v>
      </c>
      <c r="I33" s="617">
        <v>2.8999999999999998E-3</v>
      </c>
      <c r="J33" s="617">
        <v>3.3999999999999998E-3</v>
      </c>
      <c r="K33" s="617">
        <v>2.8999999999999998E-3</v>
      </c>
    </row>
    <row r="34" spans="1:12" s="613" customFormat="1" ht="24.95" customHeight="1">
      <c r="A34" s="735" t="s">
        <v>945</v>
      </c>
      <c r="B34" s="615" t="s">
        <v>1171</v>
      </c>
      <c r="C34" s="615" t="s">
        <v>1172</v>
      </c>
      <c r="D34" s="617">
        <v>0</v>
      </c>
      <c r="E34" s="617">
        <v>0</v>
      </c>
      <c r="F34" s="617">
        <v>0</v>
      </c>
      <c r="G34" s="617">
        <v>0</v>
      </c>
      <c r="H34" s="617">
        <v>0</v>
      </c>
      <c r="I34" s="617">
        <v>0</v>
      </c>
      <c r="J34" s="617">
        <v>0</v>
      </c>
      <c r="K34" s="617">
        <v>0</v>
      </c>
    </row>
    <row r="35" spans="1:12" s="217" customFormat="1" ht="24.95" customHeight="1">
      <c r="A35" s="374" t="s">
        <v>945</v>
      </c>
      <c r="B35" s="732" t="s">
        <v>1173</v>
      </c>
      <c r="C35" s="615" t="s">
        <v>1174</v>
      </c>
      <c r="D35" s="617">
        <v>7.4000000000000003E-3</v>
      </c>
      <c r="E35" s="617">
        <v>9.7999999999999997E-3</v>
      </c>
      <c r="F35" s="617">
        <v>1.1900000000000001E-2</v>
      </c>
      <c r="G35" s="617">
        <v>1.29E-2</v>
      </c>
      <c r="H35" s="617">
        <v>1.3299999999999999E-2</v>
      </c>
      <c r="I35" s="617">
        <v>1.32E-2</v>
      </c>
      <c r="J35" s="617">
        <v>1.2999999999999999E-2</v>
      </c>
      <c r="K35" s="617">
        <v>1.38E-2</v>
      </c>
      <c r="L35" s="511"/>
    </row>
    <row r="36" spans="1:12" s="216" customFormat="1" ht="24.95" customHeight="1">
      <c r="A36" s="733" t="s">
        <v>945</v>
      </c>
      <c r="B36" s="734" t="s">
        <v>1175</v>
      </c>
      <c r="C36" s="615" t="s">
        <v>1176</v>
      </c>
      <c r="D36" s="617">
        <v>4.7100000000000003E-2</v>
      </c>
      <c r="E36" s="617">
        <v>4.58E-2</v>
      </c>
      <c r="F36" s="617">
        <v>4.65E-2</v>
      </c>
      <c r="G36" s="617">
        <v>5.0099999999999999E-2</v>
      </c>
      <c r="H36" s="617">
        <v>5.1200000000000002E-2</v>
      </c>
      <c r="I36" s="617">
        <v>5.0500000000000003E-2</v>
      </c>
      <c r="J36" s="617">
        <v>5.16E-2</v>
      </c>
      <c r="K36" s="617">
        <v>5.11E-2</v>
      </c>
    </row>
    <row r="37" spans="1:12" s="613" customFormat="1" ht="24.95" customHeight="1">
      <c r="A37" s="735"/>
      <c r="B37" s="736"/>
      <c r="C37" s="615" t="s">
        <v>1177</v>
      </c>
      <c r="D37" s="617">
        <v>0</v>
      </c>
      <c r="E37" s="617">
        <v>0</v>
      </c>
      <c r="F37" s="617">
        <v>0</v>
      </c>
      <c r="G37" s="617">
        <v>0</v>
      </c>
      <c r="H37" s="617">
        <v>0</v>
      </c>
      <c r="I37" s="617">
        <v>0</v>
      </c>
      <c r="J37" s="617">
        <v>2.0999999999999999E-3</v>
      </c>
      <c r="K37" s="617">
        <v>2.8E-3</v>
      </c>
    </row>
    <row r="38" spans="1:12" s="613" customFormat="1" ht="24.95" customHeight="1" thickBot="1">
      <c r="A38" s="735" t="s">
        <v>945</v>
      </c>
      <c r="B38" s="736" t="s">
        <v>1178</v>
      </c>
      <c r="C38" s="615" t="s">
        <v>1179</v>
      </c>
      <c r="D38" s="617">
        <v>7.0999999999999994E-2</v>
      </c>
      <c r="E38" s="617">
        <v>5.4199999999999998E-2</v>
      </c>
      <c r="F38" s="617">
        <v>4.4499999999999998E-2</v>
      </c>
      <c r="G38" s="617">
        <v>2.9600000000000001E-2</v>
      </c>
      <c r="H38" s="617">
        <v>1E-3</v>
      </c>
      <c r="I38" s="617">
        <v>8.9999999999999998E-4</v>
      </c>
      <c r="J38" s="617">
        <v>2.9999999999999997E-4</v>
      </c>
      <c r="K38" s="617">
        <v>2.9999999999999997E-4</v>
      </c>
    </row>
    <row r="39" spans="1:12" s="613" customFormat="1" ht="24.95" customHeight="1" thickTop="1" thickBot="1">
      <c r="A39" s="735"/>
      <c r="B39" s="736"/>
      <c r="C39" s="628" t="s">
        <v>686</v>
      </c>
      <c r="D39" s="601"/>
      <c r="E39" s="601"/>
      <c r="F39" s="601"/>
      <c r="G39" s="601"/>
      <c r="H39" s="601"/>
      <c r="I39" s="601"/>
      <c r="J39" s="629"/>
      <c r="K39" s="629"/>
    </row>
    <row r="40" spans="1:12" s="613" customFormat="1" ht="24.95" customHeight="1" thickTop="1" thickBot="1">
      <c r="A40" s="735"/>
      <c r="B40" s="736"/>
      <c r="C40" s="628" t="s">
        <v>687</v>
      </c>
      <c r="D40" s="601"/>
      <c r="E40" s="601"/>
      <c r="F40" s="601"/>
      <c r="G40" s="601"/>
      <c r="H40" s="601"/>
      <c r="I40" s="601"/>
      <c r="J40" s="629"/>
      <c r="K40" s="629"/>
    </row>
    <row r="41" spans="1:12" s="217" customFormat="1" ht="24.95" customHeight="1" thickTop="1">
      <c r="A41" s="374" t="s">
        <v>945</v>
      </c>
      <c r="B41" s="732" t="s">
        <v>1180</v>
      </c>
      <c r="C41" s="611" t="s">
        <v>1181</v>
      </c>
      <c r="D41" s="612">
        <v>7.1999999999999995E-2</v>
      </c>
      <c r="E41" s="612">
        <v>7.2400000000000006E-2</v>
      </c>
      <c r="F41" s="612">
        <v>6.9800000000000001E-2</v>
      </c>
      <c r="G41" s="612">
        <v>6.9500000000000006E-2</v>
      </c>
      <c r="H41" s="612">
        <v>7.0599999999999996E-2</v>
      </c>
      <c r="I41" s="612">
        <v>6.93E-2</v>
      </c>
      <c r="J41" s="612">
        <v>7.1400000000000005E-2</v>
      </c>
      <c r="K41" s="612">
        <v>6.6199999999999995E-2</v>
      </c>
      <c r="L41" s="511"/>
    </row>
    <row r="42" spans="1:12" s="216" customFormat="1" ht="24.95" customHeight="1">
      <c r="A42" s="733" t="s">
        <v>945</v>
      </c>
      <c r="B42" s="734" t="s">
        <v>1182</v>
      </c>
      <c r="C42" s="615" t="s">
        <v>1183</v>
      </c>
      <c r="D42" s="617">
        <v>8.4099999999999994E-2</v>
      </c>
      <c r="E42" s="617">
        <v>8.48E-2</v>
      </c>
      <c r="F42" s="617">
        <v>8.1699999999999995E-2</v>
      </c>
      <c r="G42" s="617">
        <v>8.1000000000000003E-2</v>
      </c>
      <c r="H42" s="617">
        <v>8.1600000000000006E-2</v>
      </c>
      <c r="I42" s="617">
        <v>0.08</v>
      </c>
      <c r="J42" s="617">
        <v>8.3099999999999993E-2</v>
      </c>
      <c r="K42" s="617">
        <v>7.7799999999999994E-2</v>
      </c>
    </row>
    <row r="43" spans="1:12" s="613" customFormat="1" ht="24.95" customHeight="1">
      <c r="A43" s="735" t="s">
        <v>945</v>
      </c>
      <c r="B43" s="736" t="s">
        <v>1184</v>
      </c>
      <c r="C43" s="615" t="s">
        <v>1185</v>
      </c>
      <c r="D43" s="617">
        <v>9.5799999999999996E-2</v>
      </c>
      <c r="E43" s="617">
        <v>9.7799999999999998E-2</v>
      </c>
      <c r="F43" s="617">
        <v>9.5100000000000004E-2</v>
      </c>
      <c r="G43" s="617">
        <v>9.4100000000000003E-2</v>
      </c>
      <c r="H43" s="617">
        <v>9.4E-2</v>
      </c>
      <c r="I43" s="617">
        <v>9.0700000000000003E-2</v>
      </c>
      <c r="J43" s="617">
        <v>9.3899999999999997E-2</v>
      </c>
      <c r="K43" s="617">
        <v>8.5999999999999993E-2</v>
      </c>
    </row>
    <row r="44" spans="1:12" s="613" customFormat="1" ht="24.95" customHeight="1" thickBot="1">
      <c r="A44" s="735" t="s">
        <v>945</v>
      </c>
      <c r="B44" s="736" t="s">
        <v>1186</v>
      </c>
      <c r="C44" s="615" t="s">
        <v>1187</v>
      </c>
      <c r="D44" s="617">
        <v>9.8000000000000004E-2</v>
      </c>
      <c r="E44" s="617">
        <v>9.8900000000000002E-2</v>
      </c>
      <c r="F44" s="617">
        <v>9.5000000000000001E-2</v>
      </c>
      <c r="G44" s="617">
        <v>9.5000000000000001E-2</v>
      </c>
      <c r="H44" s="617">
        <v>9.7799999999999998E-2</v>
      </c>
      <c r="I44" s="617">
        <v>9.6100000000000005E-2</v>
      </c>
      <c r="J44" s="617">
        <v>0.10009999999999999</v>
      </c>
      <c r="K44" s="617">
        <v>9.3100000000000002E-2</v>
      </c>
    </row>
    <row r="45" spans="1:12" s="613" customFormat="1" ht="24.95" customHeight="1" thickTop="1" thickBot="1">
      <c r="A45" s="735"/>
      <c r="B45" s="736"/>
      <c r="C45" s="628" t="s">
        <v>692</v>
      </c>
      <c r="D45" s="601"/>
      <c r="E45" s="601"/>
      <c r="F45" s="601"/>
      <c r="G45" s="601"/>
      <c r="H45" s="601"/>
      <c r="I45" s="601"/>
      <c r="J45" s="629"/>
      <c r="K45" s="629"/>
    </row>
    <row r="46" spans="1:12" s="613" customFormat="1" ht="24.95" customHeight="1" thickTop="1">
      <c r="A46" s="735" t="s">
        <v>945</v>
      </c>
      <c r="B46" s="736" t="s">
        <v>1188</v>
      </c>
      <c r="C46" s="611" t="s">
        <v>1189</v>
      </c>
      <c r="D46" s="612">
        <v>0.55989999999999995</v>
      </c>
      <c r="E46" s="612">
        <v>0.55179999999999996</v>
      </c>
      <c r="F46" s="612">
        <v>0.56200000000000006</v>
      </c>
      <c r="G46" s="612">
        <v>0.55569999999999997</v>
      </c>
      <c r="H46" s="612">
        <v>0.54930000000000001</v>
      </c>
      <c r="I46" s="612">
        <v>0.55659999999999998</v>
      </c>
      <c r="J46" s="612">
        <v>0.55679999999999996</v>
      </c>
      <c r="K46" s="612">
        <v>0.5706</v>
      </c>
    </row>
    <row r="47" spans="1:12" s="613" customFormat="1" ht="24.95" customHeight="1">
      <c r="A47" s="735" t="s">
        <v>945</v>
      </c>
      <c r="B47" s="736" t="s">
        <v>1190</v>
      </c>
      <c r="C47" s="605" t="s">
        <v>1191</v>
      </c>
      <c r="D47" s="606">
        <v>4.4999999999999998E-2</v>
      </c>
      <c r="E47" s="606">
        <v>4.2200000000000001E-2</v>
      </c>
      <c r="F47" s="606">
        <v>4.2200000000000001E-2</v>
      </c>
      <c r="G47" s="606">
        <v>4.2900000000000001E-2</v>
      </c>
      <c r="H47" s="606">
        <v>4.2099999999999999E-2</v>
      </c>
      <c r="I47" s="606">
        <v>4.1099999999999998E-2</v>
      </c>
      <c r="J47" s="606">
        <v>3.95E-2</v>
      </c>
      <c r="K47" s="606">
        <v>4.4299999999999999E-2</v>
      </c>
    </row>
    <row r="48" spans="1:12" s="598" customFormat="1" ht="24.95" customHeight="1">
      <c r="A48" s="728" t="s">
        <v>945</v>
      </c>
      <c r="B48" s="729" t="s">
        <v>1192</v>
      </c>
      <c r="C48" s="605" t="s">
        <v>1193</v>
      </c>
      <c r="D48" s="606">
        <v>0.39510000000000001</v>
      </c>
      <c r="E48" s="606">
        <v>0.40600000000000003</v>
      </c>
      <c r="F48" s="606">
        <v>0.39589999999999997</v>
      </c>
      <c r="G48" s="606">
        <v>0.40139999999999998</v>
      </c>
      <c r="H48" s="606">
        <v>0.40860000000000002</v>
      </c>
      <c r="I48" s="606">
        <v>0.4022</v>
      </c>
      <c r="J48" s="606">
        <v>0.4037</v>
      </c>
      <c r="K48" s="606">
        <v>0.3851</v>
      </c>
      <c r="L48" s="603"/>
    </row>
    <row r="49" spans="1:12" s="216" customFormat="1" ht="24.95" customHeight="1">
      <c r="A49" s="733" t="s">
        <v>945</v>
      </c>
      <c r="B49" s="734" t="s">
        <v>1194</v>
      </c>
      <c r="C49" s="605" t="s">
        <v>1195</v>
      </c>
      <c r="D49" s="606">
        <v>0.58120000000000005</v>
      </c>
      <c r="E49" s="606">
        <v>0.59560000000000002</v>
      </c>
      <c r="F49" s="606">
        <v>0.59109999999999996</v>
      </c>
      <c r="G49" s="606">
        <v>0.55420000000000003</v>
      </c>
      <c r="H49" s="606">
        <v>0.54300000000000004</v>
      </c>
      <c r="I49" s="606">
        <v>0.56100000000000005</v>
      </c>
      <c r="J49" s="606">
        <v>0.5585</v>
      </c>
      <c r="K49" s="606">
        <v>0.53939999999999999</v>
      </c>
    </row>
    <row r="50" spans="1:12" s="613" customFormat="1" ht="10.5" customHeight="1" thickBot="1">
      <c r="A50" s="735"/>
      <c r="B50" s="736"/>
      <c r="C50" s="597"/>
      <c r="D50" s="606"/>
      <c r="E50" s="606"/>
      <c r="F50" s="606"/>
      <c r="G50" s="606"/>
      <c r="H50" s="606"/>
      <c r="I50" s="606"/>
      <c r="J50" s="606"/>
      <c r="K50" s="606"/>
    </row>
    <row r="51" spans="1:12" s="613" customFormat="1" ht="24.95" customHeight="1" thickTop="1" thickBot="1">
      <c r="A51" s="735"/>
      <c r="B51" s="736"/>
      <c r="C51" s="628" t="s">
        <v>697</v>
      </c>
      <c r="D51" s="601"/>
      <c r="E51" s="601"/>
      <c r="F51" s="601"/>
      <c r="G51" s="601"/>
      <c r="H51" s="601"/>
      <c r="I51" s="601"/>
      <c r="J51" s="629"/>
      <c r="K51" s="629"/>
    </row>
    <row r="52" spans="1:12" s="613" customFormat="1" ht="12" customHeight="1" thickTop="1">
      <c r="A52" s="735"/>
      <c r="B52" s="736"/>
      <c r="C52" s="630"/>
      <c r="D52" s="606"/>
      <c r="E52" s="606"/>
      <c r="F52" s="606"/>
      <c r="G52" s="606"/>
      <c r="H52" s="606"/>
      <c r="I52" s="606"/>
      <c r="J52" s="606"/>
      <c r="K52" s="606"/>
    </row>
    <row r="53" spans="1:12" ht="24.95" customHeight="1">
      <c r="A53" s="730" t="s">
        <v>945</v>
      </c>
      <c r="B53" s="730" t="s">
        <v>1196</v>
      </c>
      <c r="C53" s="611" t="s">
        <v>1197</v>
      </c>
      <c r="D53" s="612">
        <v>8.4599999999999995E-2</v>
      </c>
      <c r="E53" s="612">
        <v>8.3000000000000004E-2</v>
      </c>
      <c r="F53" s="612">
        <v>7.9899999999999999E-2</v>
      </c>
      <c r="G53" s="612">
        <v>8.1900000000000001E-2</v>
      </c>
      <c r="H53" s="612">
        <v>8.4500000000000006E-2</v>
      </c>
      <c r="I53" s="612">
        <v>8.1799999999999998E-2</v>
      </c>
      <c r="J53" s="612">
        <v>8.2900000000000001E-2</v>
      </c>
      <c r="K53" s="612">
        <v>8.4400000000000003E-2</v>
      </c>
      <c r="L53" s="586"/>
    </row>
    <row r="54" spans="1:12" ht="24.95" customHeight="1">
      <c r="A54" s="737" t="s">
        <v>945</v>
      </c>
      <c r="B54" s="605" t="s">
        <v>1198</v>
      </c>
      <c r="C54" s="611" t="s">
        <v>1199</v>
      </c>
      <c r="D54" s="612">
        <v>8.0199999999999994E-2</v>
      </c>
      <c r="E54" s="612">
        <v>7.9100000000000004E-2</v>
      </c>
      <c r="F54" s="612">
        <v>7.6499999999999999E-2</v>
      </c>
      <c r="G54" s="612">
        <v>7.9200000000000007E-2</v>
      </c>
      <c r="H54" s="612">
        <v>8.1000000000000003E-2</v>
      </c>
      <c r="I54" s="612">
        <v>8.0100000000000005E-2</v>
      </c>
      <c r="J54" s="612">
        <v>8.1100000000000005E-2</v>
      </c>
      <c r="K54" s="612">
        <v>8.2199999999999995E-2</v>
      </c>
    </row>
    <row r="55" spans="1:12" ht="24.95" customHeight="1">
      <c r="A55" s="730" t="s">
        <v>945</v>
      </c>
      <c r="B55" s="730" t="s">
        <v>1200</v>
      </c>
      <c r="C55" s="611" t="s">
        <v>1201</v>
      </c>
      <c r="D55" s="612">
        <v>9.3799999999999994E-2</v>
      </c>
      <c r="E55" s="612">
        <v>9.2799999999999994E-2</v>
      </c>
      <c r="F55" s="612">
        <v>9.01E-2</v>
      </c>
      <c r="G55" s="612">
        <v>9.2999999999999999E-2</v>
      </c>
      <c r="H55" s="612">
        <v>9.3100000000000002E-2</v>
      </c>
      <c r="I55" s="612">
        <v>9.2299999999999993E-2</v>
      </c>
      <c r="J55" s="612">
        <v>9.4E-2</v>
      </c>
      <c r="K55" s="612">
        <v>9.69E-2</v>
      </c>
    </row>
    <row r="56" spans="1:12" ht="24.95" customHeight="1">
      <c r="A56" s="730" t="s">
        <v>945</v>
      </c>
      <c r="B56" s="730" t="s">
        <v>1202</v>
      </c>
      <c r="C56" s="611" t="s">
        <v>1203</v>
      </c>
      <c r="D56" s="612">
        <v>0.11840000000000001</v>
      </c>
      <c r="E56" s="612">
        <v>0.1187</v>
      </c>
      <c r="F56" s="612">
        <v>0.1173</v>
      </c>
      <c r="G56" s="612">
        <v>0.12280000000000001</v>
      </c>
      <c r="H56" s="612">
        <v>0.1234</v>
      </c>
      <c r="I56" s="612">
        <v>0.1225</v>
      </c>
      <c r="J56" s="612">
        <v>0.1244</v>
      </c>
      <c r="K56" s="612">
        <v>0.12720000000000001</v>
      </c>
    </row>
    <row r="57" spans="1:12" ht="24.95" customHeight="1">
      <c r="A57" s="730" t="s">
        <v>945</v>
      </c>
      <c r="B57" s="730" t="s">
        <v>1204</v>
      </c>
      <c r="C57" s="611" t="s">
        <v>1205</v>
      </c>
      <c r="D57" s="612">
        <v>-2.46E-2</v>
      </c>
      <c r="E57" s="612">
        <v>-2.5899999999999999E-2</v>
      </c>
      <c r="F57" s="612">
        <v>-2.7199999999999998E-2</v>
      </c>
      <c r="G57" s="612">
        <v>-2.98E-2</v>
      </c>
      <c r="H57" s="612">
        <v>-3.0300000000000001E-2</v>
      </c>
      <c r="I57" s="612">
        <v>-3.0200000000000001E-2</v>
      </c>
      <c r="J57" s="612">
        <v>-3.04E-2</v>
      </c>
      <c r="K57" s="612">
        <v>-3.0200000000000001E-2</v>
      </c>
    </row>
    <row r="58" spans="1:12" ht="24.95" customHeight="1">
      <c r="A58" s="730" t="s">
        <v>945</v>
      </c>
      <c r="B58" s="730" t="s">
        <v>1206</v>
      </c>
      <c r="C58" s="611" t="s">
        <v>1207</v>
      </c>
      <c r="D58" s="612">
        <v>-1.3599999999999999E-2</v>
      </c>
      <c r="E58" s="612">
        <v>-1.37E-2</v>
      </c>
      <c r="F58" s="612">
        <v>-1.3599999999999999E-2</v>
      </c>
      <c r="G58" s="612">
        <v>-1.38E-2</v>
      </c>
      <c r="H58" s="612">
        <v>-1.21E-2</v>
      </c>
      <c r="I58" s="612">
        <v>-1.2200000000000001E-2</v>
      </c>
      <c r="J58" s="612">
        <v>-1.29E-2</v>
      </c>
      <c r="K58" s="612">
        <v>-1.47E-2</v>
      </c>
    </row>
    <row r="59" spans="1:12" ht="24.95" customHeight="1" thickBot="1">
      <c r="A59" s="730" t="s">
        <v>945</v>
      </c>
      <c r="B59" s="730" t="s">
        <v>1208</v>
      </c>
      <c r="C59" s="611" t="s">
        <v>1209</v>
      </c>
      <c r="D59" s="612">
        <v>4.1000000000000003E-3</v>
      </c>
      <c r="E59" s="612">
        <v>3.5000000000000001E-3</v>
      </c>
      <c r="F59" s="612">
        <v>2.8999999999999998E-3</v>
      </c>
      <c r="G59" s="612">
        <v>2.7000000000000001E-3</v>
      </c>
      <c r="H59" s="612">
        <v>3.5000000000000001E-3</v>
      </c>
      <c r="I59" s="612">
        <v>1.8E-3</v>
      </c>
      <c r="J59" s="612">
        <v>1.8E-3</v>
      </c>
      <c r="K59" s="612">
        <v>2.2000000000000001E-3</v>
      </c>
    </row>
    <row r="60" spans="1:12" ht="24.95" customHeight="1" thickTop="1" thickBot="1">
      <c r="A60" s="730"/>
      <c r="B60" s="730"/>
      <c r="C60" s="628" t="s">
        <v>1210</v>
      </c>
      <c r="D60" s="628"/>
      <c r="E60" s="628"/>
      <c r="F60" s="628"/>
      <c r="G60" s="628"/>
      <c r="H60" s="628"/>
      <c r="I60" s="628"/>
      <c r="J60" s="628"/>
      <c r="K60" s="628"/>
    </row>
    <row r="61" spans="1:12" ht="24.95" customHeight="1" thickTop="1">
      <c r="A61" s="730" t="s">
        <v>945</v>
      </c>
      <c r="B61" s="730" t="s">
        <v>1196</v>
      </c>
      <c r="C61" s="611" t="s">
        <v>1197</v>
      </c>
      <c r="D61" s="612">
        <v>8.4599999999999995E-2</v>
      </c>
      <c r="E61" s="612">
        <v>8.3000000000000004E-2</v>
      </c>
      <c r="F61" s="612">
        <v>7.9899999999999999E-2</v>
      </c>
      <c r="G61" s="612">
        <v>8.1900000000000001E-2</v>
      </c>
      <c r="H61" s="612">
        <v>8.4500000000000006E-2</v>
      </c>
      <c r="I61" s="612">
        <v>8.1799999999999998E-2</v>
      </c>
      <c r="J61" s="612">
        <v>8.2900000000000001E-2</v>
      </c>
      <c r="K61" s="612">
        <v>8.4400000000000003E-2</v>
      </c>
    </row>
    <row r="62" spans="1:12" ht="24.95" customHeight="1">
      <c r="A62" s="730" t="s">
        <v>945</v>
      </c>
      <c r="B62" s="730" t="s">
        <v>1211</v>
      </c>
      <c r="C62" s="611" t="s">
        <v>1212</v>
      </c>
      <c r="D62" s="612">
        <v>-3.5999999999999999E-3</v>
      </c>
      <c r="E62" s="612">
        <v>-3.8999999999999998E-3</v>
      </c>
      <c r="F62" s="612">
        <v>-3.3999999999999998E-3</v>
      </c>
      <c r="G62" s="612">
        <v>-6.6E-3</v>
      </c>
      <c r="H62" s="612">
        <v>-8.6999999999999994E-3</v>
      </c>
      <c r="I62" s="612">
        <v>-7.9000000000000008E-3</v>
      </c>
      <c r="J62" s="612">
        <v>-6.4000000000000003E-3</v>
      </c>
      <c r="K62" s="612">
        <v>-1.03E-2</v>
      </c>
    </row>
    <row r="63" spans="1:12" ht="24.95" customHeight="1">
      <c r="A63" s="730" t="s">
        <v>945</v>
      </c>
      <c r="B63" s="730" t="s">
        <v>1213</v>
      </c>
      <c r="C63" s="615" t="s">
        <v>1214</v>
      </c>
      <c r="D63" s="617">
        <v>-7.1999999999999995E-2</v>
      </c>
      <c r="E63" s="617">
        <v>-7.2400000000000006E-2</v>
      </c>
      <c r="F63" s="617">
        <v>-6.9800000000000001E-2</v>
      </c>
      <c r="G63" s="617">
        <v>-6.9500000000000006E-2</v>
      </c>
      <c r="H63" s="617">
        <v>-7.0599999999999996E-2</v>
      </c>
      <c r="I63" s="617">
        <v>-6.93E-2</v>
      </c>
      <c r="J63" s="617">
        <v>-7.1400000000000005E-2</v>
      </c>
      <c r="K63" s="617">
        <v>-6.6299999999999998E-2</v>
      </c>
    </row>
    <row r="64" spans="1:12" ht="24.95" customHeight="1">
      <c r="A64" s="730" t="s">
        <v>945</v>
      </c>
      <c r="B64" s="730" t="s">
        <v>1215</v>
      </c>
      <c r="C64" s="615" t="s">
        <v>1216</v>
      </c>
      <c r="D64" s="617">
        <v>5.0000000000000001E-4</v>
      </c>
      <c r="E64" s="617">
        <v>-1E-4</v>
      </c>
      <c r="F64" s="617">
        <v>-1E-4</v>
      </c>
      <c r="G64" s="617">
        <v>-1E-4</v>
      </c>
      <c r="H64" s="617">
        <v>1E-4</v>
      </c>
      <c r="I64" s="617">
        <v>1E-4</v>
      </c>
      <c r="J64" s="617">
        <v>0</v>
      </c>
      <c r="K64" s="617">
        <v>-1E-4</v>
      </c>
    </row>
    <row r="65" spans="1:11" ht="24.95" customHeight="1">
      <c r="A65" s="730" t="s">
        <v>945</v>
      </c>
      <c r="B65" s="730" t="s">
        <v>1217</v>
      </c>
      <c r="C65" s="615" t="s">
        <v>1218</v>
      </c>
      <c r="D65" s="617">
        <v>-1E-4</v>
      </c>
      <c r="E65" s="617">
        <v>-1E-4</v>
      </c>
      <c r="F65" s="617">
        <v>0</v>
      </c>
      <c r="G65" s="617">
        <v>2.9999999999999997E-4</v>
      </c>
      <c r="H65" s="617">
        <v>5.9999999999999995E-4</v>
      </c>
      <c r="I65" s="617">
        <v>-1E-4</v>
      </c>
      <c r="J65" s="617">
        <v>2.0000000000000001E-4</v>
      </c>
      <c r="K65" s="617">
        <v>1E-4</v>
      </c>
    </row>
    <row r="66" spans="1:11" ht="24.95" customHeight="1" thickBot="1">
      <c r="A66" s="730"/>
      <c r="B66" s="730"/>
      <c r="C66" s="615" t="s">
        <v>1219</v>
      </c>
      <c r="D66" s="617">
        <v>0</v>
      </c>
      <c r="E66" s="617">
        <v>0</v>
      </c>
      <c r="F66" s="617">
        <v>0</v>
      </c>
      <c r="G66" s="617">
        <v>0</v>
      </c>
      <c r="H66" s="617">
        <v>0</v>
      </c>
      <c r="I66" s="617">
        <v>0</v>
      </c>
      <c r="J66" s="617">
        <v>0</v>
      </c>
      <c r="K66" s="617">
        <v>0</v>
      </c>
    </row>
    <row r="67" spans="1:11" ht="24.95" customHeight="1" thickTop="1" thickBot="1">
      <c r="A67" s="730" t="s">
        <v>945</v>
      </c>
      <c r="B67" s="730" t="s">
        <v>1220</v>
      </c>
      <c r="C67" s="628" t="s">
        <v>1221</v>
      </c>
      <c r="D67" s="601">
        <v>8.9999999999999993E-3</v>
      </c>
      <c r="E67" s="601">
        <v>6.1000000000000004E-3</v>
      </c>
      <c r="F67" s="601">
        <v>6.1000000000000004E-3</v>
      </c>
      <c r="G67" s="601">
        <v>5.8999999999999999E-3</v>
      </c>
      <c r="H67" s="601">
        <v>5.7000000000000002E-3</v>
      </c>
      <c r="I67" s="601">
        <v>4.7000000000000002E-3</v>
      </c>
      <c r="J67" s="631">
        <v>5.4000000000000003E-3</v>
      </c>
      <c r="K67" s="631">
        <v>7.7999999999999996E-3</v>
      </c>
    </row>
    <row r="68" spans="1:11" ht="12" customHeight="1" thickTop="1">
      <c r="A68" s="596" t="s">
        <v>942</v>
      </c>
      <c r="B68" s="596" t="s">
        <v>942</v>
      </c>
      <c r="C68" s="626"/>
      <c r="D68" s="626"/>
      <c r="E68" s="626"/>
      <c r="F68" s="626"/>
      <c r="G68" s="626"/>
      <c r="H68" s="626"/>
      <c r="I68" s="626"/>
      <c r="J68" s="626"/>
      <c r="K68" s="626"/>
    </row>
    <row r="69" spans="1:11" ht="15.75" thickBot="1">
      <c r="C69" s="627"/>
      <c r="D69" s="627"/>
      <c r="E69" s="627"/>
      <c r="F69" s="627"/>
      <c r="G69" s="627"/>
      <c r="H69" s="627"/>
      <c r="I69" s="627"/>
      <c r="J69" s="627"/>
      <c r="K69" s="627"/>
    </row>
    <row r="70" spans="1:11" ht="15.75" thickTop="1">
      <c r="C70" s="99" t="s">
        <v>712</v>
      </c>
      <c r="D70" s="278"/>
      <c r="E70" s="278"/>
      <c r="F70" s="278"/>
      <c r="G70" s="278"/>
      <c r="H70" s="278"/>
      <c r="I70" s="278"/>
      <c r="J70" s="278"/>
      <c r="K70" s="278"/>
    </row>
    <row r="71" spans="1:11">
      <c r="C71" s="99" t="s">
        <v>1222</v>
      </c>
      <c r="D71" s="278"/>
      <c r="E71" s="278"/>
      <c r="F71" s="278"/>
      <c r="G71" s="278"/>
      <c r="H71" s="278"/>
      <c r="I71" s="278"/>
      <c r="J71" s="278"/>
      <c r="K71" s="278"/>
    </row>
    <row r="72" spans="1:11">
      <c r="C72" s="99" t="s">
        <v>1223</v>
      </c>
      <c r="D72" s="278"/>
      <c r="E72" s="278"/>
      <c r="F72" s="278"/>
      <c r="G72" s="278"/>
      <c r="H72" s="278"/>
      <c r="I72" s="278"/>
      <c r="J72" s="278"/>
      <c r="K72" s="278"/>
    </row>
    <row r="73" spans="1:11">
      <c r="C73" s="99" t="s">
        <v>715</v>
      </c>
      <c r="D73" s="278"/>
      <c r="E73" s="278"/>
      <c r="F73" s="278"/>
      <c r="G73" s="278"/>
      <c r="H73" s="278"/>
      <c r="I73" s="278"/>
      <c r="J73" s="278"/>
      <c r="K73" s="278"/>
    </row>
    <row r="74" spans="1:11">
      <c r="C74" s="99" t="s">
        <v>716</v>
      </c>
      <c r="D74" s="278"/>
      <c r="E74" s="278"/>
      <c r="F74" s="278"/>
      <c r="G74" s="278"/>
      <c r="H74" s="278"/>
      <c r="I74" s="278"/>
      <c r="J74" s="278"/>
      <c r="K74" s="278"/>
    </row>
    <row r="75" spans="1:11">
      <c r="C75" s="99" t="s">
        <v>717</v>
      </c>
      <c r="D75" s="278"/>
      <c r="E75" s="278"/>
      <c r="F75" s="278"/>
      <c r="G75" s="278"/>
      <c r="H75" s="278"/>
      <c r="I75" s="278"/>
      <c r="J75" s="278"/>
      <c r="K75" s="278"/>
    </row>
    <row r="76" spans="1:11">
      <c r="C76" s="99" t="s">
        <v>1224</v>
      </c>
      <c r="D76" s="278"/>
      <c r="E76" s="278"/>
      <c r="F76" s="278"/>
      <c r="G76" s="278"/>
      <c r="H76" s="278"/>
      <c r="I76" s="278"/>
      <c r="J76" s="278"/>
      <c r="K76" s="278"/>
    </row>
    <row r="77" spans="1:11">
      <c r="C77" s="99" t="s">
        <v>719</v>
      </c>
      <c r="D77" s="278"/>
      <c r="E77" s="278"/>
      <c r="F77" s="278"/>
      <c r="G77" s="278"/>
      <c r="H77" s="278"/>
      <c r="I77" s="278"/>
      <c r="J77" s="278"/>
      <c r="K77" s="278"/>
    </row>
    <row r="78" spans="1:11">
      <c r="C78" s="99" t="s">
        <v>720</v>
      </c>
      <c r="D78" s="278"/>
      <c r="E78" s="278"/>
      <c r="F78" s="278"/>
      <c r="G78" s="278"/>
      <c r="H78" s="278"/>
      <c r="I78" s="278"/>
      <c r="J78" s="278"/>
      <c r="K78" s="278"/>
    </row>
    <row r="79" spans="1:11">
      <c r="C79" s="99" t="s">
        <v>721</v>
      </c>
      <c r="D79" s="278"/>
      <c r="E79" s="278"/>
      <c r="F79" s="278"/>
      <c r="G79" s="278"/>
      <c r="H79" s="278"/>
      <c r="I79" s="278"/>
      <c r="J79" s="278"/>
      <c r="K79" s="278"/>
    </row>
  </sheetData>
  <mergeCells count="2">
    <mergeCell ref="A2:K2"/>
    <mergeCell ref="A4:K4"/>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00"/>
  <sheetViews>
    <sheetView topLeftCell="A2" zoomScale="70" zoomScaleNormal="70" workbookViewId="0">
      <selection activeCell="D20" sqref="D20"/>
    </sheetView>
  </sheetViews>
  <sheetFormatPr defaultRowHeight="15"/>
  <cols>
    <col min="1" max="1" width="60.85546875" style="781" customWidth="1"/>
    <col min="2" max="10" width="18.140625" style="22" customWidth="1"/>
    <col min="11" max="11" width="18.140625" style="122" customWidth="1"/>
    <col min="12" max="15" width="18.140625" style="22" customWidth="1"/>
    <col min="16" max="16" width="3.85546875" style="144" customWidth="1"/>
    <col min="17" max="256" width="9.140625" style="520"/>
    <col min="257" max="257" width="60.85546875" style="520" customWidth="1"/>
    <col min="258" max="271" width="18.140625" style="520" customWidth="1"/>
    <col min="272" max="272" width="3.85546875" style="520" customWidth="1"/>
    <col min="273" max="512" width="9.140625" style="520"/>
    <col min="513" max="513" width="60.85546875" style="520" customWidth="1"/>
    <col min="514" max="527" width="18.140625" style="520" customWidth="1"/>
    <col min="528" max="528" width="3.85546875" style="520" customWidth="1"/>
    <col min="529" max="768" width="9.140625" style="520"/>
    <col min="769" max="769" width="60.85546875" style="520" customWidth="1"/>
    <col min="770" max="783" width="18.140625" style="520" customWidth="1"/>
    <col min="784" max="784" width="3.85546875" style="520" customWidth="1"/>
    <col min="785" max="1024" width="9.140625" style="520"/>
    <col min="1025" max="1025" width="60.85546875" style="520" customWidth="1"/>
    <col min="1026" max="1039" width="18.140625" style="520" customWidth="1"/>
    <col min="1040" max="1040" width="3.85546875" style="520" customWidth="1"/>
    <col min="1041" max="1280" width="9.140625" style="520"/>
    <col min="1281" max="1281" width="60.85546875" style="520" customWidth="1"/>
    <col min="1282" max="1295" width="18.140625" style="520" customWidth="1"/>
    <col min="1296" max="1296" width="3.85546875" style="520" customWidth="1"/>
    <col min="1297" max="1536" width="9.140625" style="520"/>
    <col min="1537" max="1537" width="60.85546875" style="520" customWidth="1"/>
    <col min="1538" max="1551" width="18.140625" style="520" customWidth="1"/>
    <col min="1552" max="1552" width="3.85546875" style="520" customWidth="1"/>
    <col min="1553" max="1792" width="9.140625" style="520"/>
    <col min="1793" max="1793" width="60.85546875" style="520" customWidth="1"/>
    <col min="1794" max="1807" width="18.140625" style="520" customWidth="1"/>
    <col min="1808" max="1808" width="3.85546875" style="520" customWidth="1"/>
    <col min="1809" max="2048" width="9.140625" style="520"/>
    <col min="2049" max="2049" width="60.85546875" style="520" customWidth="1"/>
    <col min="2050" max="2063" width="18.140625" style="520" customWidth="1"/>
    <col min="2064" max="2064" width="3.85546875" style="520" customWidth="1"/>
    <col min="2065" max="2304" width="9.140625" style="520"/>
    <col min="2305" max="2305" width="60.85546875" style="520" customWidth="1"/>
    <col min="2306" max="2319" width="18.140625" style="520" customWidth="1"/>
    <col min="2320" max="2320" width="3.85546875" style="520" customWidth="1"/>
    <col min="2321" max="2560" width="9.140625" style="520"/>
    <col min="2561" max="2561" width="60.85546875" style="520" customWidth="1"/>
    <col min="2562" max="2575" width="18.140625" style="520" customWidth="1"/>
    <col min="2576" max="2576" width="3.85546875" style="520" customWidth="1"/>
    <col min="2577" max="2816" width="9.140625" style="520"/>
    <col min="2817" max="2817" width="60.85546875" style="520" customWidth="1"/>
    <col min="2818" max="2831" width="18.140625" style="520" customWidth="1"/>
    <col min="2832" max="2832" width="3.85546875" style="520" customWidth="1"/>
    <col min="2833" max="3072" width="9.140625" style="520"/>
    <col min="3073" max="3073" width="60.85546875" style="520" customWidth="1"/>
    <col min="3074" max="3087" width="18.140625" style="520" customWidth="1"/>
    <col min="3088" max="3088" width="3.85546875" style="520" customWidth="1"/>
    <col min="3089" max="3328" width="9.140625" style="520"/>
    <col min="3329" max="3329" width="60.85546875" style="520" customWidth="1"/>
    <col min="3330" max="3343" width="18.140625" style="520" customWidth="1"/>
    <col min="3344" max="3344" width="3.85546875" style="520" customWidth="1"/>
    <col min="3345" max="3584" width="9.140625" style="520"/>
    <col min="3585" max="3585" width="60.85546875" style="520" customWidth="1"/>
    <col min="3586" max="3599" width="18.140625" style="520" customWidth="1"/>
    <col min="3600" max="3600" width="3.85546875" style="520" customWidth="1"/>
    <col min="3601" max="3840" width="9.140625" style="520"/>
    <col min="3841" max="3841" width="60.85546875" style="520" customWidth="1"/>
    <col min="3842" max="3855" width="18.140625" style="520" customWidth="1"/>
    <col min="3856" max="3856" width="3.85546875" style="520" customWidth="1"/>
    <col min="3857" max="4096" width="9.140625" style="520"/>
    <col min="4097" max="4097" width="60.85546875" style="520" customWidth="1"/>
    <col min="4098" max="4111" width="18.140625" style="520" customWidth="1"/>
    <col min="4112" max="4112" width="3.85546875" style="520" customWidth="1"/>
    <col min="4113" max="4352" width="9.140625" style="520"/>
    <col min="4353" max="4353" width="60.85546875" style="520" customWidth="1"/>
    <col min="4354" max="4367" width="18.140625" style="520" customWidth="1"/>
    <col min="4368" max="4368" width="3.85546875" style="520" customWidth="1"/>
    <col min="4369" max="4608" width="9.140625" style="520"/>
    <col min="4609" max="4609" width="60.85546875" style="520" customWidth="1"/>
    <col min="4610" max="4623" width="18.140625" style="520" customWidth="1"/>
    <col min="4624" max="4624" width="3.85546875" style="520" customWidth="1"/>
    <col min="4625" max="4864" width="9.140625" style="520"/>
    <col min="4865" max="4865" width="60.85546875" style="520" customWidth="1"/>
    <col min="4866" max="4879" width="18.140625" style="520" customWidth="1"/>
    <col min="4880" max="4880" width="3.85546875" style="520" customWidth="1"/>
    <col min="4881" max="5120" width="9.140625" style="520"/>
    <col min="5121" max="5121" width="60.85546875" style="520" customWidth="1"/>
    <col min="5122" max="5135" width="18.140625" style="520" customWidth="1"/>
    <col min="5136" max="5136" width="3.85546875" style="520" customWidth="1"/>
    <col min="5137" max="5376" width="9.140625" style="520"/>
    <col min="5377" max="5377" width="60.85546875" style="520" customWidth="1"/>
    <col min="5378" max="5391" width="18.140625" style="520" customWidth="1"/>
    <col min="5392" max="5392" width="3.85546875" style="520" customWidth="1"/>
    <col min="5393" max="5632" width="9.140625" style="520"/>
    <col min="5633" max="5633" width="60.85546875" style="520" customWidth="1"/>
    <col min="5634" max="5647" width="18.140625" style="520" customWidth="1"/>
    <col min="5648" max="5648" width="3.85546875" style="520" customWidth="1"/>
    <col min="5649" max="5888" width="9.140625" style="520"/>
    <col min="5889" max="5889" width="60.85546875" style="520" customWidth="1"/>
    <col min="5890" max="5903" width="18.140625" style="520" customWidth="1"/>
    <col min="5904" max="5904" width="3.85546875" style="520" customWidth="1"/>
    <col min="5905" max="6144" width="9.140625" style="520"/>
    <col min="6145" max="6145" width="60.85546875" style="520" customWidth="1"/>
    <col min="6146" max="6159" width="18.140625" style="520" customWidth="1"/>
    <col min="6160" max="6160" width="3.85546875" style="520" customWidth="1"/>
    <col min="6161" max="6400" width="9.140625" style="520"/>
    <col min="6401" max="6401" width="60.85546875" style="520" customWidth="1"/>
    <col min="6402" max="6415" width="18.140625" style="520" customWidth="1"/>
    <col min="6416" max="6416" width="3.85546875" style="520" customWidth="1"/>
    <col min="6417" max="6656" width="9.140625" style="520"/>
    <col min="6657" max="6657" width="60.85546875" style="520" customWidth="1"/>
    <col min="6658" max="6671" width="18.140625" style="520" customWidth="1"/>
    <col min="6672" max="6672" width="3.85546875" style="520" customWidth="1"/>
    <col min="6673" max="6912" width="9.140625" style="520"/>
    <col min="6913" max="6913" width="60.85546875" style="520" customWidth="1"/>
    <col min="6914" max="6927" width="18.140625" style="520" customWidth="1"/>
    <col min="6928" max="6928" width="3.85546875" style="520" customWidth="1"/>
    <col min="6929" max="7168" width="9.140625" style="520"/>
    <col min="7169" max="7169" width="60.85546875" style="520" customWidth="1"/>
    <col min="7170" max="7183" width="18.140625" style="520" customWidth="1"/>
    <col min="7184" max="7184" width="3.85546875" style="520" customWidth="1"/>
    <col min="7185" max="7424" width="9.140625" style="520"/>
    <col min="7425" max="7425" width="60.85546875" style="520" customWidth="1"/>
    <col min="7426" max="7439" width="18.140625" style="520" customWidth="1"/>
    <col min="7440" max="7440" width="3.85546875" style="520" customWidth="1"/>
    <col min="7441" max="7680" width="9.140625" style="520"/>
    <col min="7681" max="7681" width="60.85546875" style="520" customWidth="1"/>
    <col min="7682" max="7695" width="18.140625" style="520" customWidth="1"/>
    <col min="7696" max="7696" width="3.85546875" style="520" customWidth="1"/>
    <col min="7697" max="7936" width="9.140625" style="520"/>
    <col min="7937" max="7937" width="60.85546875" style="520" customWidth="1"/>
    <col min="7938" max="7951" width="18.140625" style="520" customWidth="1"/>
    <col min="7952" max="7952" width="3.85546875" style="520" customWidth="1"/>
    <col min="7953" max="8192" width="9.140625" style="520"/>
    <col min="8193" max="8193" width="60.85546875" style="520" customWidth="1"/>
    <col min="8194" max="8207" width="18.140625" style="520" customWidth="1"/>
    <col min="8208" max="8208" width="3.85546875" style="520" customWidth="1"/>
    <col min="8209" max="8448" width="9.140625" style="520"/>
    <col min="8449" max="8449" width="60.85546875" style="520" customWidth="1"/>
    <col min="8450" max="8463" width="18.140625" style="520" customWidth="1"/>
    <col min="8464" max="8464" width="3.85546875" style="520" customWidth="1"/>
    <col min="8465" max="8704" width="9.140625" style="520"/>
    <col min="8705" max="8705" width="60.85546875" style="520" customWidth="1"/>
    <col min="8706" max="8719" width="18.140625" style="520" customWidth="1"/>
    <col min="8720" max="8720" width="3.85546875" style="520" customWidth="1"/>
    <col min="8721" max="8960" width="9.140625" style="520"/>
    <col min="8961" max="8961" width="60.85546875" style="520" customWidth="1"/>
    <col min="8962" max="8975" width="18.140625" style="520" customWidth="1"/>
    <col min="8976" max="8976" width="3.85546875" style="520" customWidth="1"/>
    <col min="8977" max="9216" width="9.140625" style="520"/>
    <col min="9217" max="9217" width="60.85546875" style="520" customWidth="1"/>
    <col min="9218" max="9231" width="18.140625" style="520" customWidth="1"/>
    <col min="9232" max="9232" width="3.85546875" style="520" customWidth="1"/>
    <col min="9233" max="9472" width="9.140625" style="520"/>
    <col min="9473" max="9473" width="60.85546875" style="520" customWidth="1"/>
    <col min="9474" max="9487" width="18.140625" style="520" customWidth="1"/>
    <col min="9488" max="9488" width="3.85546875" style="520" customWidth="1"/>
    <col min="9489" max="9728" width="9.140625" style="520"/>
    <col min="9729" max="9729" width="60.85546875" style="520" customWidth="1"/>
    <col min="9730" max="9743" width="18.140625" style="520" customWidth="1"/>
    <col min="9744" max="9744" width="3.85546875" style="520" customWidth="1"/>
    <col min="9745" max="9984" width="9.140625" style="520"/>
    <col min="9985" max="9985" width="60.85546875" style="520" customWidth="1"/>
    <col min="9986" max="9999" width="18.140625" style="520" customWidth="1"/>
    <col min="10000" max="10000" width="3.85546875" style="520" customWidth="1"/>
    <col min="10001" max="10240" width="9.140625" style="520"/>
    <col min="10241" max="10241" width="60.85546875" style="520" customWidth="1"/>
    <col min="10242" max="10255" width="18.140625" style="520" customWidth="1"/>
    <col min="10256" max="10256" width="3.85546875" style="520" customWidth="1"/>
    <col min="10257" max="10496" width="9.140625" style="520"/>
    <col min="10497" max="10497" width="60.85546875" style="520" customWidth="1"/>
    <col min="10498" max="10511" width="18.140625" style="520" customWidth="1"/>
    <col min="10512" max="10512" width="3.85546875" style="520" customWidth="1"/>
    <col min="10513" max="10752" width="9.140625" style="520"/>
    <col min="10753" max="10753" width="60.85546875" style="520" customWidth="1"/>
    <col min="10754" max="10767" width="18.140625" style="520" customWidth="1"/>
    <col min="10768" max="10768" width="3.85546875" style="520" customWidth="1"/>
    <col min="10769" max="11008" width="9.140625" style="520"/>
    <col min="11009" max="11009" width="60.85546875" style="520" customWidth="1"/>
    <col min="11010" max="11023" width="18.140625" style="520" customWidth="1"/>
    <col min="11024" max="11024" width="3.85546875" style="520" customWidth="1"/>
    <col min="11025" max="11264" width="9.140625" style="520"/>
    <col min="11265" max="11265" width="60.85546875" style="520" customWidth="1"/>
    <col min="11266" max="11279" width="18.140625" style="520" customWidth="1"/>
    <col min="11280" max="11280" width="3.85546875" style="520" customWidth="1"/>
    <col min="11281" max="11520" width="9.140625" style="520"/>
    <col min="11521" max="11521" width="60.85546875" style="520" customWidth="1"/>
    <col min="11522" max="11535" width="18.140625" style="520" customWidth="1"/>
    <col min="11536" max="11536" width="3.85546875" style="520" customWidth="1"/>
    <col min="11537" max="11776" width="9.140625" style="520"/>
    <col min="11777" max="11777" width="60.85546875" style="520" customWidth="1"/>
    <col min="11778" max="11791" width="18.140625" style="520" customWidth="1"/>
    <col min="11792" max="11792" width="3.85546875" style="520" customWidth="1"/>
    <col min="11793" max="12032" width="9.140625" style="520"/>
    <col min="12033" max="12033" width="60.85546875" style="520" customWidth="1"/>
    <col min="12034" max="12047" width="18.140625" style="520" customWidth="1"/>
    <col min="12048" max="12048" width="3.85546875" style="520" customWidth="1"/>
    <col min="12049" max="12288" width="9.140625" style="520"/>
    <col min="12289" max="12289" width="60.85546875" style="520" customWidth="1"/>
    <col min="12290" max="12303" width="18.140625" style="520" customWidth="1"/>
    <col min="12304" max="12304" width="3.85546875" style="520" customWidth="1"/>
    <col min="12305" max="12544" width="9.140625" style="520"/>
    <col min="12545" max="12545" width="60.85546875" style="520" customWidth="1"/>
    <col min="12546" max="12559" width="18.140625" style="520" customWidth="1"/>
    <col min="12560" max="12560" width="3.85546875" style="520" customWidth="1"/>
    <col min="12561" max="12800" width="9.140625" style="520"/>
    <col min="12801" max="12801" width="60.85546875" style="520" customWidth="1"/>
    <col min="12802" max="12815" width="18.140625" style="520" customWidth="1"/>
    <col min="12816" max="12816" width="3.85546875" style="520" customWidth="1"/>
    <col min="12817" max="13056" width="9.140625" style="520"/>
    <col min="13057" max="13057" width="60.85546875" style="520" customWidth="1"/>
    <col min="13058" max="13071" width="18.140625" style="520" customWidth="1"/>
    <col min="13072" max="13072" width="3.85546875" style="520" customWidth="1"/>
    <col min="13073" max="13312" width="9.140625" style="520"/>
    <col min="13313" max="13313" width="60.85546875" style="520" customWidth="1"/>
    <col min="13314" max="13327" width="18.140625" style="520" customWidth="1"/>
    <col min="13328" max="13328" width="3.85546875" style="520" customWidth="1"/>
    <col min="13329" max="13568" width="9.140625" style="520"/>
    <col min="13569" max="13569" width="60.85546875" style="520" customWidth="1"/>
    <col min="13570" max="13583" width="18.140625" style="520" customWidth="1"/>
    <col min="13584" max="13584" width="3.85546875" style="520" customWidth="1"/>
    <col min="13585" max="13824" width="9.140625" style="520"/>
    <col min="13825" max="13825" width="60.85546875" style="520" customWidth="1"/>
    <col min="13826" max="13839" width="18.140625" style="520" customWidth="1"/>
    <col min="13840" max="13840" width="3.85546875" style="520" customWidth="1"/>
    <col min="13841" max="14080" width="9.140625" style="520"/>
    <col min="14081" max="14081" width="60.85546875" style="520" customWidth="1"/>
    <col min="14082" max="14095" width="18.140625" style="520" customWidth="1"/>
    <col min="14096" max="14096" width="3.85546875" style="520" customWidth="1"/>
    <col min="14097" max="14336" width="9.140625" style="520"/>
    <col min="14337" max="14337" width="60.85546875" style="520" customWidth="1"/>
    <col min="14338" max="14351" width="18.140625" style="520" customWidth="1"/>
    <col min="14352" max="14352" width="3.85546875" style="520" customWidth="1"/>
    <col min="14353" max="14592" width="9.140625" style="520"/>
    <col min="14593" max="14593" width="60.85546875" style="520" customWidth="1"/>
    <col min="14594" max="14607" width="18.140625" style="520" customWidth="1"/>
    <col min="14608" max="14608" width="3.85546875" style="520" customWidth="1"/>
    <col min="14609" max="14848" width="9.140625" style="520"/>
    <col min="14849" max="14849" width="60.85546875" style="520" customWidth="1"/>
    <col min="14850" max="14863" width="18.140625" style="520" customWidth="1"/>
    <col min="14864" max="14864" width="3.85546875" style="520" customWidth="1"/>
    <col min="14865" max="15104" width="9.140625" style="520"/>
    <col min="15105" max="15105" width="60.85546875" style="520" customWidth="1"/>
    <col min="15106" max="15119" width="18.140625" style="520" customWidth="1"/>
    <col min="15120" max="15120" width="3.85546875" style="520" customWidth="1"/>
    <col min="15121" max="15360" width="9.140625" style="520"/>
    <col min="15361" max="15361" width="60.85546875" style="520" customWidth="1"/>
    <col min="15362" max="15375" width="18.140625" style="520" customWidth="1"/>
    <col min="15376" max="15376" width="3.85546875" style="520" customWidth="1"/>
    <col min="15377" max="15616" width="9.140625" style="520"/>
    <col min="15617" max="15617" width="60.85546875" style="520" customWidth="1"/>
    <col min="15618" max="15631" width="18.140625" style="520" customWidth="1"/>
    <col min="15632" max="15632" width="3.85546875" style="520" customWidth="1"/>
    <col min="15633" max="15872" width="9.140625" style="520"/>
    <col min="15873" max="15873" width="60.85546875" style="520" customWidth="1"/>
    <col min="15874" max="15887" width="18.140625" style="520" customWidth="1"/>
    <col min="15888" max="15888" width="3.85546875" style="520" customWidth="1"/>
    <col min="15889" max="16128" width="9.140625" style="520"/>
    <col min="16129" max="16129" width="60.85546875" style="520" customWidth="1"/>
    <col min="16130" max="16143" width="18.140625" style="520" customWidth="1"/>
    <col min="16144" max="16144" width="3.85546875" style="520" customWidth="1"/>
    <col min="16145" max="16384" width="9.140625" style="520"/>
  </cols>
  <sheetData>
    <row r="1" spans="1:16" ht="20.25" hidden="1">
      <c r="A1" s="1137"/>
      <c r="B1" s="1121"/>
      <c r="C1" s="1121"/>
      <c r="D1" s="1121"/>
      <c r="E1" s="1121"/>
      <c r="F1" s="1121"/>
      <c r="G1" s="1121"/>
      <c r="H1" s="1121"/>
      <c r="I1" s="1121"/>
      <c r="J1" s="1121"/>
      <c r="P1" s="520"/>
    </row>
    <row r="2" spans="1:16" ht="27.95" customHeight="1">
      <c r="A2" s="1162" t="s">
        <v>586</v>
      </c>
      <c r="B2" s="1162"/>
      <c r="C2" s="1162"/>
      <c r="D2" s="1162"/>
      <c r="E2" s="1162"/>
      <c r="F2" s="1162"/>
      <c r="G2" s="1162"/>
      <c r="H2" s="1162"/>
      <c r="I2" s="1162"/>
      <c r="J2" s="1162"/>
      <c r="K2" s="1162"/>
      <c r="L2" s="1162"/>
      <c r="M2" s="1162"/>
      <c r="N2" s="1162"/>
      <c r="O2" s="1162"/>
      <c r="P2" s="520"/>
    </row>
    <row r="3" spans="1:16" ht="27.95" customHeight="1">
      <c r="A3" s="1162" t="s">
        <v>812</v>
      </c>
      <c r="B3" s="1162"/>
      <c r="C3" s="1162"/>
      <c r="D3" s="1162"/>
      <c r="E3" s="1162"/>
      <c r="F3" s="1162"/>
      <c r="G3" s="1162"/>
      <c r="H3" s="1162"/>
      <c r="I3" s="1162"/>
      <c r="J3" s="1162"/>
      <c r="K3" s="1162"/>
      <c r="L3" s="1162"/>
      <c r="M3" s="1162"/>
      <c r="N3" s="1162"/>
      <c r="O3" s="1162"/>
      <c r="P3" s="520"/>
    </row>
    <row r="4" spans="1:16" ht="27.95" customHeight="1">
      <c r="A4" s="1162" t="s">
        <v>578</v>
      </c>
      <c r="B4" s="1162"/>
      <c r="C4" s="1162"/>
      <c r="D4" s="1162"/>
      <c r="E4" s="1162"/>
      <c r="F4" s="1162"/>
      <c r="G4" s="1162"/>
      <c r="H4" s="1162"/>
      <c r="I4" s="1162"/>
      <c r="J4" s="1162"/>
      <c r="K4" s="1162"/>
      <c r="L4" s="1162"/>
      <c r="M4" s="1162"/>
      <c r="N4" s="1162"/>
      <c r="O4" s="1162"/>
      <c r="P4" s="520"/>
    </row>
    <row r="5" spans="1:16" s="216" customFormat="1" ht="27.95" customHeight="1">
      <c r="A5" s="1164" t="s">
        <v>813</v>
      </c>
      <c r="B5" s="1164"/>
      <c r="C5" s="1164"/>
      <c r="D5" s="1164"/>
      <c r="E5" s="1164"/>
      <c r="F5" s="1164"/>
      <c r="G5" s="1164"/>
      <c r="H5" s="1164"/>
      <c r="I5" s="1164"/>
      <c r="J5" s="1164"/>
      <c r="K5" s="1164"/>
      <c r="L5" s="1164"/>
      <c r="M5" s="1164"/>
      <c r="N5" s="1164"/>
      <c r="O5" s="1164"/>
    </row>
    <row r="6" spans="1:16" ht="3" customHeight="1">
      <c r="A6" s="1138"/>
      <c r="B6" s="1122"/>
      <c r="C6" s="1122"/>
      <c r="D6" s="1122"/>
      <c r="E6" s="1122"/>
      <c r="F6" s="1122"/>
      <c r="G6" s="1122"/>
      <c r="H6" s="1122"/>
      <c r="I6" s="1122"/>
      <c r="J6" s="1122"/>
      <c r="K6" s="1122"/>
      <c r="L6" s="1122"/>
      <c r="M6" s="1122"/>
      <c r="N6" s="1122"/>
      <c r="O6" s="1122"/>
      <c r="P6" s="520"/>
    </row>
    <row r="7" spans="1:16" ht="11.25" customHeight="1" thickBot="1">
      <c r="P7" s="520"/>
    </row>
    <row r="8" spans="1:16" s="374" customFormat="1" ht="30" customHeight="1" thickTop="1" thickBot="1">
      <c r="A8" s="1139"/>
      <c r="B8" s="830" t="s">
        <v>52</v>
      </c>
      <c r="C8" s="830" t="s">
        <v>54</v>
      </c>
      <c r="D8" s="830" t="s">
        <v>56</v>
      </c>
      <c r="E8" s="830" t="s">
        <v>58</v>
      </c>
      <c r="F8" s="830" t="s">
        <v>60</v>
      </c>
      <c r="G8" s="830" t="s">
        <v>62</v>
      </c>
      <c r="H8" s="830" t="s">
        <v>64</v>
      </c>
      <c r="I8" s="830" t="s">
        <v>66</v>
      </c>
      <c r="J8" s="830" t="s">
        <v>68</v>
      </c>
      <c r="K8" s="830" t="s">
        <v>70</v>
      </c>
      <c r="L8" s="830" t="s">
        <v>72</v>
      </c>
      <c r="M8" s="830" t="s">
        <v>74</v>
      </c>
      <c r="N8" s="830" t="s">
        <v>76</v>
      </c>
      <c r="O8" s="830" t="s">
        <v>78</v>
      </c>
    </row>
    <row r="9" spans="1:16" s="1126" customFormat="1" ht="30" customHeight="1" thickTop="1" thickBot="1">
      <c r="A9" s="739" t="s">
        <v>814</v>
      </c>
      <c r="B9" s="1125">
        <v>0.19</v>
      </c>
      <c r="C9" s="1125">
        <v>0.13320000000000001</v>
      </c>
      <c r="D9" s="1125">
        <v>0.21299999999999999</v>
      </c>
      <c r="E9" s="1125">
        <v>0.38900000000000001</v>
      </c>
      <c r="F9" s="1125">
        <v>0.29530000000000001</v>
      </c>
      <c r="G9" s="1125">
        <v>0.22209999999999999</v>
      </c>
      <c r="H9" s="1125">
        <v>0.2082</v>
      </c>
      <c r="I9" s="1125">
        <v>0.27360000000000001</v>
      </c>
      <c r="J9" s="1125">
        <v>0.24629999999999999</v>
      </c>
      <c r="K9" s="1125">
        <v>0.22259999999999999</v>
      </c>
      <c r="L9" s="1125">
        <v>0.35659999999999997</v>
      </c>
      <c r="M9" s="1125">
        <v>0.21490000000000001</v>
      </c>
      <c r="N9" s="1125">
        <v>0.21579999999999999</v>
      </c>
      <c r="O9" s="1125">
        <v>0.15709999999999999</v>
      </c>
    </row>
    <row r="10" spans="1:16" s="516" customFormat="1" ht="30" customHeight="1" thickTop="1">
      <c r="A10" s="667" t="s">
        <v>815</v>
      </c>
      <c r="B10" s="668">
        <v>481170121.12</v>
      </c>
      <c r="C10" s="668">
        <v>217921649.97999999</v>
      </c>
      <c r="D10" s="668">
        <v>106230337.92</v>
      </c>
      <c r="E10" s="668">
        <v>38936256.189999998</v>
      </c>
      <c r="F10" s="668">
        <v>35990684.689999998</v>
      </c>
      <c r="G10" s="668">
        <v>40426883.590000004</v>
      </c>
      <c r="H10" s="668">
        <v>17381731.329999998</v>
      </c>
      <c r="I10" s="668">
        <v>27879670.850000001</v>
      </c>
      <c r="J10" s="668">
        <v>10917045.5</v>
      </c>
      <c r="K10" s="668">
        <v>11923429.48</v>
      </c>
      <c r="L10" s="668">
        <v>14288150.25</v>
      </c>
      <c r="M10" s="668">
        <v>8462172.0500000007</v>
      </c>
      <c r="N10" s="668">
        <v>31649518.75</v>
      </c>
      <c r="O10" s="668">
        <v>20665179.91</v>
      </c>
    </row>
    <row r="11" spans="1:16" s="516" customFormat="1" ht="30" customHeight="1">
      <c r="A11" s="667" t="s">
        <v>816</v>
      </c>
      <c r="B11" s="668">
        <v>0</v>
      </c>
      <c r="C11" s="668">
        <v>0</v>
      </c>
      <c r="D11" s="668">
        <v>0</v>
      </c>
      <c r="E11" s="668">
        <v>0</v>
      </c>
      <c r="F11" s="668">
        <v>0</v>
      </c>
      <c r="G11" s="668">
        <v>0</v>
      </c>
      <c r="H11" s="668">
        <v>0</v>
      </c>
      <c r="I11" s="668">
        <v>0</v>
      </c>
      <c r="J11" s="668">
        <v>0</v>
      </c>
      <c r="K11" s="668">
        <v>0</v>
      </c>
      <c r="L11" s="668">
        <v>0</v>
      </c>
      <c r="M11" s="668">
        <v>0</v>
      </c>
      <c r="N11" s="668">
        <v>0</v>
      </c>
      <c r="O11" s="668">
        <v>0</v>
      </c>
    </row>
    <row r="12" spans="1:16" s="1127" customFormat="1" ht="30" customHeight="1">
      <c r="A12" s="667" t="s">
        <v>817</v>
      </c>
      <c r="B12" s="668">
        <v>67786984.450000003</v>
      </c>
      <c r="C12" s="668">
        <v>89100916.019999996</v>
      </c>
      <c r="D12" s="668">
        <v>67072382.229999997</v>
      </c>
      <c r="E12" s="668">
        <v>11814864.6</v>
      </c>
      <c r="F12" s="668">
        <v>41722894.880000003</v>
      </c>
      <c r="G12" s="668">
        <v>17059457.789999999</v>
      </c>
      <c r="H12" s="668">
        <v>23950998.739999998</v>
      </c>
      <c r="I12" s="668">
        <v>24330885.809999999</v>
      </c>
      <c r="J12" s="668">
        <v>30299145.789999999</v>
      </c>
      <c r="K12" s="668">
        <v>8036784.9800000004</v>
      </c>
      <c r="L12" s="668">
        <v>10484627.92</v>
      </c>
      <c r="M12" s="668">
        <v>838325.11</v>
      </c>
      <c r="N12" s="668">
        <v>9452941.2799999993</v>
      </c>
      <c r="O12" s="668">
        <v>4881213.92</v>
      </c>
    </row>
    <row r="13" spans="1:16" s="1127" customFormat="1" ht="30" customHeight="1">
      <c r="A13" s="667" t="s">
        <v>818</v>
      </c>
      <c r="B13" s="668">
        <v>143106849.41</v>
      </c>
      <c r="C13" s="668">
        <v>63808594.530000001</v>
      </c>
      <c r="D13" s="668">
        <v>47091712.009999998</v>
      </c>
      <c r="E13" s="668">
        <v>21827808.809999999</v>
      </c>
      <c r="F13" s="668">
        <v>71851915.390000001</v>
      </c>
      <c r="G13" s="668">
        <v>32975135.149999999</v>
      </c>
      <c r="H13" s="668">
        <v>19986195.68</v>
      </c>
      <c r="I13" s="668">
        <v>36846865.149999999</v>
      </c>
      <c r="J13" s="668">
        <v>17918003.09</v>
      </c>
      <c r="K13" s="668">
        <v>6667933.0599999996</v>
      </c>
      <c r="L13" s="668">
        <v>16295902.210000001</v>
      </c>
      <c r="M13" s="668">
        <v>6361892.6799999997</v>
      </c>
      <c r="N13" s="668">
        <v>50868155.189999998</v>
      </c>
      <c r="O13" s="668">
        <v>10205602.109999999</v>
      </c>
    </row>
    <row r="14" spans="1:16" s="1127" customFormat="1" ht="30" customHeight="1">
      <c r="A14" s="667" t="s">
        <v>819</v>
      </c>
      <c r="B14" s="668">
        <v>66182277.640000001</v>
      </c>
      <c r="C14" s="668">
        <v>81798644.430000007</v>
      </c>
      <c r="D14" s="668">
        <v>25636117.329999998</v>
      </c>
      <c r="E14" s="668">
        <v>0</v>
      </c>
      <c r="F14" s="668">
        <v>0</v>
      </c>
      <c r="G14" s="668">
        <v>0</v>
      </c>
      <c r="H14" s="668">
        <v>0</v>
      </c>
      <c r="I14" s="668">
        <v>10889316.23</v>
      </c>
      <c r="J14" s="668">
        <v>27696951.260000002</v>
      </c>
      <c r="K14" s="668">
        <v>4883694.99</v>
      </c>
      <c r="L14" s="668">
        <v>1478763.28</v>
      </c>
      <c r="M14" s="668">
        <v>0</v>
      </c>
      <c r="N14" s="668">
        <v>0</v>
      </c>
      <c r="O14" s="668">
        <v>4191425.06</v>
      </c>
    </row>
    <row r="15" spans="1:16" s="1127" customFormat="1" ht="30" customHeight="1" thickBot="1">
      <c r="A15" s="667" t="s">
        <v>820</v>
      </c>
      <c r="B15" s="668">
        <v>1061831422.22</v>
      </c>
      <c r="C15" s="668">
        <v>605634616.42999995</v>
      </c>
      <c r="D15" s="668">
        <v>286010213.00999999</v>
      </c>
      <c r="E15" s="668">
        <v>66188743.149999999</v>
      </c>
      <c r="F15" s="668">
        <v>121087907.34</v>
      </c>
      <c r="G15" s="668">
        <v>283256885.91000003</v>
      </c>
      <c r="H15" s="668">
        <v>168377935.72999999</v>
      </c>
      <c r="I15" s="668">
        <v>131388212.22</v>
      </c>
      <c r="J15" s="668">
        <v>112770374.62</v>
      </c>
      <c r="K15" s="668">
        <v>111408251.42</v>
      </c>
      <c r="L15" s="668">
        <v>84618660.519999996</v>
      </c>
      <c r="M15" s="668">
        <v>56829495.560000002</v>
      </c>
      <c r="N15" s="668">
        <v>172894115.38</v>
      </c>
      <c r="O15" s="668">
        <v>102400862.18000001</v>
      </c>
    </row>
    <row r="16" spans="1:16" s="1129" customFormat="1" ht="30" customHeight="1" thickTop="1" thickBot="1">
      <c r="A16" s="1140" t="s">
        <v>821</v>
      </c>
      <c r="B16" s="1128">
        <v>1820077654.8399999</v>
      </c>
      <c r="C16" s="1128">
        <v>1058264421.39</v>
      </c>
      <c r="D16" s="1128">
        <v>532040762.5</v>
      </c>
      <c r="E16" s="1128">
        <v>138767672.75</v>
      </c>
      <c r="F16" s="1128">
        <v>270653402.30000001</v>
      </c>
      <c r="G16" s="1128">
        <v>373718362.44</v>
      </c>
      <c r="H16" s="1128">
        <v>229696861.47999999</v>
      </c>
      <c r="I16" s="1128">
        <v>231334950.25999999</v>
      </c>
      <c r="J16" s="1128">
        <v>199601520.25999999</v>
      </c>
      <c r="K16" s="1128">
        <v>142920093.93000001</v>
      </c>
      <c r="L16" s="1128">
        <v>127166104.18000001</v>
      </c>
      <c r="M16" s="1128">
        <v>72491885.400000006</v>
      </c>
      <c r="N16" s="1128">
        <v>264864730.59999999</v>
      </c>
      <c r="O16" s="1128">
        <v>142344283.18000001</v>
      </c>
    </row>
    <row r="17" spans="1:15" s="1127" customFormat="1" ht="30" customHeight="1" thickTop="1">
      <c r="A17" s="667" t="s">
        <v>822</v>
      </c>
      <c r="B17" s="668">
        <v>1196578952.0450001</v>
      </c>
      <c r="C17" s="668">
        <v>716708080.22150004</v>
      </c>
      <c r="D17" s="668">
        <v>342197633.45850003</v>
      </c>
      <c r="E17" s="668">
        <v>79465620.474999994</v>
      </c>
      <c r="F17" s="668">
        <v>165358444.01100001</v>
      </c>
      <c r="G17" s="668">
        <v>303156345.04299998</v>
      </c>
      <c r="H17" s="668">
        <v>183161233.31799999</v>
      </c>
      <c r="I17" s="668">
        <v>162844809.1295</v>
      </c>
      <c r="J17" s="668">
        <v>148561918.76800001</v>
      </c>
      <c r="K17" s="668">
        <v>120012346.1885</v>
      </c>
      <c r="L17" s="668">
        <v>95972609.669</v>
      </c>
      <c r="M17" s="668">
        <v>60178106.921999998</v>
      </c>
      <c r="N17" s="668">
        <v>200218781.23100001</v>
      </c>
      <c r="O17" s="668">
        <v>111623474.814</v>
      </c>
    </row>
    <row r="18" spans="1:15" s="1131" customFormat="1" ht="30" customHeight="1" thickBot="1">
      <c r="A18" s="741" t="s">
        <v>823</v>
      </c>
      <c r="B18" s="1130">
        <v>0.65739999999999998</v>
      </c>
      <c r="C18" s="1130">
        <v>0.67720000000000002</v>
      </c>
      <c r="D18" s="1130">
        <v>0.64319999999999999</v>
      </c>
      <c r="E18" s="1130">
        <v>0.57269999999999999</v>
      </c>
      <c r="F18" s="1130">
        <v>0.61099999999999999</v>
      </c>
      <c r="G18" s="1130">
        <v>0.81120000000000003</v>
      </c>
      <c r="H18" s="1130">
        <v>0.7974</v>
      </c>
      <c r="I18" s="1130">
        <v>0.70389999999999997</v>
      </c>
      <c r="J18" s="1130">
        <v>0.74429999999999996</v>
      </c>
      <c r="K18" s="1130">
        <v>0.8397</v>
      </c>
      <c r="L18" s="1130">
        <v>0.75470000000000004</v>
      </c>
      <c r="M18" s="1130">
        <v>0.83009999999999995</v>
      </c>
      <c r="N18" s="1130">
        <v>0.75590000000000002</v>
      </c>
      <c r="O18" s="1130">
        <v>0.78420000000000001</v>
      </c>
    </row>
    <row r="19" spans="1:15" s="1127" customFormat="1" ht="30" customHeight="1" thickTop="1" thickBot="1">
      <c r="A19" s="1141" t="s">
        <v>824</v>
      </c>
      <c r="B19" s="1132">
        <v>119657895.2045</v>
      </c>
      <c r="C19" s="1132">
        <v>71670808.022200003</v>
      </c>
      <c r="D19" s="1132">
        <v>34219763.345899999</v>
      </c>
      <c r="E19" s="1132">
        <v>7946562.0475000003</v>
      </c>
      <c r="F19" s="1132">
        <v>16535844.4011</v>
      </c>
      <c r="G19" s="1132">
        <v>30315634.504299998</v>
      </c>
      <c r="H19" s="1132">
        <v>18316123.331799999</v>
      </c>
      <c r="I19" s="1132">
        <v>16284480.913000001</v>
      </c>
      <c r="J19" s="1132">
        <v>14856191.876800001</v>
      </c>
      <c r="K19" s="1132">
        <v>12001234.618899999</v>
      </c>
      <c r="L19" s="1132">
        <v>9597260.9669000003</v>
      </c>
      <c r="M19" s="1132">
        <v>6017810.6922000004</v>
      </c>
      <c r="N19" s="1132">
        <v>20021878.123100001</v>
      </c>
      <c r="O19" s="1132">
        <v>11162347.4814</v>
      </c>
    </row>
    <row r="20" spans="1:15" s="1127" customFormat="1" ht="30" customHeight="1" thickTop="1">
      <c r="A20" s="667" t="s">
        <v>825</v>
      </c>
      <c r="B20" s="668">
        <v>189461801</v>
      </c>
      <c r="C20" s="668">
        <v>92520629</v>
      </c>
      <c r="D20" s="668">
        <v>66554842</v>
      </c>
      <c r="E20" s="668">
        <v>31942002</v>
      </c>
      <c r="F20" s="668">
        <v>46266466</v>
      </c>
      <c r="G20" s="668">
        <v>67322888</v>
      </c>
      <c r="H20" s="668">
        <v>36577860</v>
      </c>
      <c r="I20" s="668">
        <v>43933546</v>
      </c>
      <c r="J20" s="668">
        <v>36589000</v>
      </c>
      <c r="K20" s="668">
        <v>26711431</v>
      </c>
      <c r="L20" s="668">
        <v>31514806</v>
      </c>
      <c r="M20" s="668">
        <v>12683462</v>
      </c>
      <c r="N20" s="668">
        <v>33381410</v>
      </c>
      <c r="O20" s="668">
        <v>17338988</v>
      </c>
    </row>
    <row r="21" spans="1:15" s="1127" customFormat="1" ht="30" customHeight="1">
      <c r="A21" s="667" t="s">
        <v>826</v>
      </c>
      <c r="B21" s="668">
        <v>0</v>
      </c>
      <c r="C21" s="668">
        <v>0</v>
      </c>
      <c r="D21" s="668">
        <v>0</v>
      </c>
      <c r="E21" s="668">
        <v>0</v>
      </c>
      <c r="F21" s="668">
        <v>0</v>
      </c>
      <c r="G21" s="668">
        <v>0</v>
      </c>
      <c r="H21" s="668">
        <v>0</v>
      </c>
      <c r="I21" s="668">
        <v>0</v>
      </c>
      <c r="J21" s="668">
        <v>0</v>
      </c>
      <c r="K21" s="668">
        <v>0</v>
      </c>
      <c r="L21" s="668">
        <v>0</v>
      </c>
      <c r="M21" s="668">
        <v>0</v>
      </c>
      <c r="N21" s="668">
        <v>0</v>
      </c>
      <c r="O21" s="668">
        <v>1520</v>
      </c>
    </row>
    <row r="22" spans="1:15" s="1127" customFormat="1" ht="30" customHeight="1">
      <c r="A22" s="673" t="s">
        <v>827</v>
      </c>
      <c r="B22" s="668">
        <v>0</v>
      </c>
      <c r="C22" s="668">
        <v>0</v>
      </c>
      <c r="D22" s="668">
        <v>0</v>
      </c>
      <c r="E22" s="668">
        <v>0</v>
      </c>
      <c r="F22" s="668">
        <v>0</v>
      </c>
      <c r="G22" s="668">
        <v>0</v>
      </c>
      <c r="H22" s="668">
        <v>0</v>
      </c>
      <c r="I22" s="668">
        <v>0</v>
      </c>
      <c r="J22" s="668">
        <v>0</v>
      </c>
      <c r="K22" s="668">
        <v>0</v>
      </c>
      <c r="L22" s="668">
        <v>0</v>
      </c>
      <c r="M22" s="668">
        <v>0</v>
      </c>
      <c r="N22" s="668">
        <v>0</v>
      </c>
      <c r="O22" s="668">
        <v>0</v>
      </c>
    </row>
    <row r="23" spans="1:15" s="1127" customFormat="1" ht="30" customHeight="1" thickBot="1">
      <c r="A23" s="667" t="s">
        <v>828</v>
      </c>
      <c r="B23" s="668">
        <v>4</v>
      </c>
      <c r="C23" s="668">
        <v>1736</v>
      </c>
      <c r="D23" s="668">
        <v>0</v>
      </c>
      <c r="E23" s="668">
        <v>1428174</v>
      </c>
      <c r="F23" s="668">
        <v>576347</v>
      </c>
      <c r="G23" s="668">
        <v>0</v>
      </c>
      <c r="H23" s="668">
        <v>0</v>
      </c>
      <c r="I23" s="668">
        <v>0</v>
      </c>
      <c r="J23" s="668">
        <v>0</v>
      </c>
      <c r="K23" s="668">
        <v>0</v>
      </c>
      <c r="L23" s="668">
        <v>0</v>
      </c>
      <c r="M23" s="668">
        <v>110986</v>
      </c>
      <c r="N23" s="668">
        <v>0</v>
      </c>
      <c r="O23" s="668">
        <v>0</v>
      </c>
    </row>
    <row r="24" spans="1:15" s="1127" customFormat="1" ht="30" customHeight="1" thickTop="1" thickBot="1">
      <c r="A24" s="1141" t="s">
        <v>829</v>
      </c>
      <c r="B24" s="1132">
        <v>189461797</v>
      </c>
      <c r="C24" s="1132">
        <v>92518893</v>
      </c>
      <c r="D24" s="1132">
        <v>66554842</v>
      </c>
      <c r="E24" s="1132">
        <v>30513828</v>
      </c>
      <c r="F24" s="1132">
        <v>45690119</v>
      </c>
      <c r="G24" s="1132">
        <v>67322888</v>
      </c>
      <c r="H24" s="1132">
        <v>36577860</v>
      </c>
      <c r="I24" s="1132">
        <v>43933546</v>
      </c>
      <c r="J24" s="1132">
        <v>36589000</v>
      </c>
      <c r="K24" s="1132">
        <v>26711431</v>
      </c>
      <c r="L24" s="1132">
        <v>31514806</v>
      </c>
      <c r="M24" s="1132">
        <v>12572476</v>
      </c>
      <c r="N24" s="1132">
        <v>33381410</v>
      </c>
      <c r="O24" s="1132">
        <v>17337468</v>
      </c>
    </row>
    <row r="25" spans="1:15" s="1127" customFormat="1" ht="30" customHeight="1" thickTop="1">
      <c r="A25" s="667" t="s">
        <v>830</v>
      </c>
      <c r="B25" s="668">
        <v>0</v>
      </c>
      <c r="C25" s="668">
        <v>0</v>
      </c>
      <c r="D25" s="668">
        <v>0</v>
      </c>
      <c r="E25" s="668">
        <v>0</v>
      </c>
      <c r="F25" s="668">
        <v>0</v>
      </c>
      <c r="G25" s="668">
        <v>0</v>
      </c>
      <c r="H25" s="668">
        <v>0</v>
      </c>
      <c r="I25" s="668">
        <v>0</v>
      </c>
      <c r="J25" s="668">
        <v>0</v>
      </c>
      <c r="K25" s="668">
        <v>0</v>
      </c>
      <c r="L25" s="668">
        <v>0</v>
      </c>
      <c r="M25" s="668">
        <v>0</v>
      </c>
      <c r="N25" s="668">
        <v>0</v>
      </c>
      <c r="O25" s="668">
        <v>0</v>
      </c>
    </row>
    <row r="26" spans="1:15" s="1127" customFormat="1" ht="30" customHeight="1">
      <c r="A26" s="667" t="s">
        <v>831</v>
      </c>
      <c r="B26" s="668">
        <v>0</v>
      </c>
      <c r="C26" s="668">
        <v>0</v>
      </c>
      <c r="D26" s="668">
        <v>0</v>
      </c>
      <c r="E26" s="668">
        <v>0</v>
      </c>
      <c r="F26" s="668">
        <v>0</v>
      </c>
      <c r="G26" s="668">
        <v>0</v>
      </c>
      <c r="H26" s="668">
        <v>0</v>
      </c>
      <c r="I26" s="668">
        <v>0</v>
      </c>
      <c r="J26" s="668">
        <v>0</v>
      </c>
      <c r="K26" s="668">
        <v>0</v>
      </c>
      <c r="L26" s="668">
        <v>0</v>
      </c>
      <c r="M26" s="668">
        <v>0</v>
      </c>
      <c r="N26" s="668">
        <v>0</v>
      </c>
      <c r="O26" s="668">
        <v>0</v>
      </c>
    </row>
    <row r="27" spans="1:15" s="1136" customFormat="1" ht="30" customHeight="1">
      <c r="A27" s="667" t="s">
        <v>832</v>
      </c>
      <c r="B27" s="668">
        <v>0</v>
      </c>
      <c r="C27" s="668">
        <v>0</v>
      </c>
      <c r="D27" s="668">
        <v>0</v>
      </c>
      <c r="E27" s="668">
        <v>0</v>
      </c>
      <c r="F27" s="668">
        <v>0</v>
      </c>
      <c r="G27" s="668">
        <v>0</v>
      </c>
      <c r="H27" s="668">
        <v>0</v>
      </c>
      <c r="I27" s="668">
        <v>0</v>
      </c>
      <c r="J27" s="668">
        <v>0</v>
      </c>
      <c r="K27" s="668">
        <v>0</v>
      </c>
      <c r="L27" s="668">
        <v>0</v>
      </c>
      <c r="M27" s="668">
        <v>0</v>
      </c>
      <c r="N27" s="668">
        <v>0</v>
      </c>
      <c r="O27" s="668">
        <v>0</v>
      </c>
    </row>
    <row r="28" spans="1:15" s="1127" customFormat="1" ht="30" customHeight="1">
      <c r="A28" s="667" t="s">
        <v>833</v>
      </c>
      <c r="B28" s="668">
        <v>0</v>
      </c>
      <c r="C28" s="668">
        <v>0</v>
      </c>
      <c r="D28" s="668">
        <v>0</v>
      </c>
      <c r="E28" s="668">
        <v>0</v>
      </c>
      <c r="F28" s="668">
        <v>0</v>
      </c>
      <c r="G28" s="668">
        <v>0</v>
      </c>
      <c r="H28" s="668">
        <v>0</v>
      </c>
      <c r="I28" s="668">
        <v>0</v>
      </c>
      <c r="J28" s="668">
        <v>0</v>
      </c>
      <c r="K28" s="668">
        <v>0</v>
      </c>
      <c r="L28" s="668">
        <v>0</v>
      </c>
      <c r="M28" s="668">
        <v>0</v>
      </c>
      <c r="N28" s="668">
        <v>0</v>
      </c>
      <c r="O28" s="668">
        <v>0</v>
      </c>
    </row>
    <row r="29" spans="1:15" s="376" customFormat="1" ht="30" customHeight="1">
      <c r="A29" s="673" t="s">
        <v>834</v>
      </c>
      <c r="B29" s="668">
        <v>37905319</v>
      </c>
      <c r="C29" s="668">
        <v>2939345.68</v>
      </c>
      <c r="D29" s="668">
        <v>6318982</v>
      </c>
      <c r="E29" s="668">
        <v>400000</v>
      </c>
      <c r="F29" s="668">
        <v>3131986</v>
      </c>
      <c r="G29" s="668">
        <v>10413</v>
      </c>
      <c r="H29" s="668">
        <v>1560776</v>
      </c>
      <c r="I29" s="668">
        <v>622472</v>
      </c>
      <c r="J29" s="668">
        <v>0</v>
      </c>
      <c r="K29" s="668">
        <v>0</v>
      </c>
      <c r="L29" s="668">
        <v>2711608</v>
      </c>
      <c r="M29" s="668">
        <v>362601</v>
      </c>
      <c r="N29" s="668">
        <v>9816854</v>
      </c>
      <c r="O29" s="668">
        <v>200000</v>
      </c>
    </row>
    <row r="30" spans="1:15" s="1133" customFormat="1" ht="30" customHeight="1" thickBot="1">
      <c r="A30" s="673" t="s">
        <v>835</v>
      </c>
      <c r="B30" s="668">
        <v>0</v>
      </c>
      <c r="C30" s="668">
        <v>0</v>
      </c>
      <c r="D30" s="668">
        <v>0</v>
      </c>
      <c r="E30" s="668">
        <v>0</v>
      </c>
      <c r="F30" s="668">
        <v>0</v>
      </c>
      <c r="G30" s="668">
        <v>0</v>
      </c>
      <c r="H30" s="668">
        <v>0</v>
      </c>
      <c r="I30" s="668">
        <v>0</v>
      </c>
      <c r="J30" s="668">
        <v>0</v>
      </c>
      <c r="K30" s="668">
        <v>0</v>
      </c>
      <c r="L30" s="668">
        <v>0</v>
      </c>
      <c r="M30" s="668">
        <v>0</v>
      </c>
      <c r="N30" s="668">
        <v>0</v>
      </c>
      <c r="O30" s="668">
        <v>0</v>
      </c>
    </row>
    <row r="31" spans="1:15" s="376" customFormat="1" ht="30" customHeight="1" thickTop="1" thickBot="1">
      <c r="A31" s="743" t="s">
        <v>836</v>
      </c>
      <c r="B31" s="1132">
        <v>37905319</v>
      </c>
      <c r="C31" s="1132">
        <v>2939345.68</v>
      </c>
      <c r="D31" s="1132">
        <v>6318982</v>
      </c>
      <c r="E31" s="1132">
        <v>400000</v>
      </c>
      <c r="F31" s="1132">
        <v>3131986</v>
      </c>
      <c r="G31" s="1132">
        <v>10413</v>
      </c>
      <c r="H31" s="1132">
        <v>1560776</v>
      </c>
      <c r="I31" s="1132">
        <v>622472</v>
      </c>
      <c r="J31" s="1132">
        <v>0</v>
      </c>
      <c r="K31" s="1132">
        <v>0</v>
      </c>
      <c r="L31" s="1132">
        <v>2711608</v>
      </c>
      <c r="M31" s="1132">
        <v>362601</v>
      </c>
      <c r="N31" s="1132">
        <v>9816854</v>
      </c>
      <c r="O31" s="1132">
        <v>200000</v>
      </c>
    </row>
    <row r="32" spans="1:15" s="1041" customFormat="1" ht="30" customHeight="1" thickTop="1">
      <c r="A32" s="673" t="s">
        <v>837</v>
      </c>
      <c r="B32" s="668">
        <v>0</v>
      </c>
      <c r="C32" s="668">
        <v>0</v>
      </c>
      <c r="D32" s="668">
        <v>0</v>
      </c>
      <c r="E32" s="668">
        <v>0</v>
      </c>
      <c r="F32" s="668">
        <v>0</v>
      </c>
      <c r="G32" s="668">
        <v>0</v>
      </c>
      <c r="H32" s="668">
        <v>0</v>
      </c>
      <c r="I32" s="668">
        <v>0</v>
      </c>
      <c r="J32" s="668">
        <v>0</v>
      </c>
      <c r="K32" s="668">
        <v>0</v>
      </c>
      <c r="L32" s="668">
        <v>0</v>
      </c>
      <c r="M32" s="668">
        <v>0</v>
      </c>
      <c r="N32" s="668">
        <v>0</v>
      </c>
      <c r="O32" s="668">
        <v>0</v>
      </c>
    </row>
    <row r="33" spans="1:16" s="1127" customFormat="1" ht="30" customHeight="1" thickBot="1">
      <c r="A33" s="673" t="s">
        <v>838</v>
      </c>
      <c r="B33" s="668">
        <v>0</v>
      </c>
      <c r="C33" s="668">
        <v>0</v>
      </c>
      <c r="D33" s="668">
        <v>0</v>
      </c>
      <c r="E33" s="668">
        <v>0</v>
      </c>
      <c r="F33" s="668">
        <v>0</v>
      </c>
      <c r="G33" s="668">
        <v>0</v>
      </c>
      <c r="H33" s="668">
        <v>0</v>
      </c>
      <c r="I33" s="668">
        <v>0</v>
      </c>
      <c r="J33" s="668">
        <v>0</v>
      </c>
      <c r="K33" s="668">
        <v>0</v>
      </c>
      <c r="L33" s="668">
        <v>0</v>
      </c>
      <c r="M33" s="668">
        <v>0</v>
      </c>
      <c r="N33" s="668">
        <v>0</v>
      </c>
      <c r="O33" s="668">
        <v>0</v>
      </c>
    </row>
    <row r="34" spans="1:16" s="1127" customFormat="1" ht="30" customHeight="1" thickTop="1" thickBot="1">
      <c r="A34" s="1141" t="s">
        <v>839</v>
      </c>
      <c r="B34" s="1132">
        <v>227367116</v>
      </c>
      <c r="C34" s="1132">
        <v>95458238.680000007</v>
      </c>
      <c r="D34" s="1132">
        <v>72873824</v>
      </c>
      <c r="E34" s="1132">
        <v>30913828</v>
      </c>
      <c r="F34" s="1132">
        <v>48822105</v>
      </c>
      <c r="G34" s="1132">
        <v>67333301</v>
      </c>
      <c r="H34" s="1132">
        <v>38138636</v>
      </c>
      <c r="I34" s="1132">
        <v>44556018</v>
      </c>
      <c r="J34" s="1132">
        <v>36589000</v>
      </c>
      <c r="K34" s="1132">
        <v>26711431</v>
      </c>
      <c r="L34" s="1132">
        <v>34226414</v>
      </c>
      <c r="M34" s="1132">
        <v>12935077</v>
      </c>
      <c r="N34" s="1132">
        <v>43198264</v>
      </c>
      <c r="O34" s="1132">
        <v>17537468</v>
      </c>
    </row>
    <row r="35" spans="1:16" s="516" customFormat="1" ht="30" customHeight="1" thickTop="1">
      <c r="A35" s="667" t="s">
        <v>840</v>
      </c>
      <c r="B35" s="668">
        <v>107709220.7955</v>
      </c>
      <c r="C35" s="668">
        <v>23787430.657900002</v>
      </c>
      <c r="D35" s="668">
        <v>38654060.654200003</v>
      </c>
      <c r="E35" s="668">
        <v>22967265.952500001</v>
      </c>
      <c r="F35" s="668">
        <v>32286260.598900001</v>
      </c>
      <c r="G35" s="668">
        <v>37017666.495700002</v>
      </c>
      <c r="H35" s="668">
        <v>19822512.668200001</v>
      </c>
      <c r="I35" s="668">
        <v>28271537.087099999</v>
      </c>
      <c r="J35" s="668">
        <v>21732808.123199999</v>
      </c>
      <c r="K35" s="668">
        <v>14710196.381200001</v>
      </c>
      <c r="L35" s="668">
        <v>24629153.033100002</v>
      </c>
      <c r="M35" s="668">
        <v>6917266.3077999996</v>
      </c>
      <c r="N35" s="668">
        <v>23176385.876899999</v>
      </c>
      <c r="O35" s="668">
        <v>6375120.5186000001</v>
      </c>
    </row>
    <row r="36" spans="1:16" s="1135" customFormat="1" ht="30" customHeight="1">
      <c r="A36" s="744" t="s">
        <v>841</v>
      </c>
      <c r="B36" s="1134">
        <v>0.2757</v>
      </c>
      <c r="C36" s="1134">
        <v>0.26519999999999999</v>
      </c>
      <c r="D36" s="1134">
        <v>0.23880000000000001</v>
      </c>
      <c r="E36" s="1134">
        <v>0.1134</v>
      </c>
      <c r="F36" s="1134">
        <v>0.115</v>
      </c>
      <c r="G36" s="1134">
        <v>7.0199999999999999E-2</v>
      </c>
      <c r="H36" s="1134">
        <v>9.1200000000000003E-2</v>
      </c>
      <c r="I36" s="1134">
        <v>0.05</v>
      </c>
      <c r="J36" s="1134">
        <v>7.0099999999999996E-2</v>
      </c>
      <c r="K36" s="1134">
        <v>9.4500000000000001E-2</v>
      </c>
      <c r="L36" s="1134">
        <v>0.13170000000000001</v>
      </c>
      <c r="M36" s="1134">
        <v>0.18590000000000001</v>
      </c>
      <c r="N36" s="1134">
        <v>0.14749999999999999</v>
      </c>
      <c r="O36" s="1134">
        <v>0.12330000000000001</v>
      </c>
    </row>
    <row r="37" spans="1:16" ht="6" customHeight="1" thickBot="1">
      <c r="A37" s="1142"/>
      <c r="B37" s="1123"/>
      <c r="C37" s="1123"/>
      <c r="D37" s="1123"/>
      <c r="E37" s="1123"/>
      <c r="F37" s="1123"/>
      <c r="G37" s="1123"/>
      <c r="H37" s="1123"/>
      <c r="I37" s="1123"/>
      <c r="J37" s="1123"/>
      <c r="K37" s="1123"/>
      <c r="L37" s="1123"/>
      <c r="M37" s="1123"/>
      <c r="N37" s="1123"/>
      <c r="O37" s="1123"/>
      <c r="P37" s="520"/>
    </row>
    <row r="38" spans="1:16" ht="28.5" customHeight="1" thickTop="1">
      <c r="A38" s="109" t="s">
        <v>842</v>
      </c>
      <c r="P38" s="520"/>
    </row>
    <row r="39" spans="1:16" ht="15.75">
      <c r="A39" s="1143"/>
      <c r="P39" s="520"/>
    </row>
    <row r="40" spans="1:16">
      <c r="P40" s="520"/>
    </row>
    <row r="41" spans="1:16">
      <c r="P41" s="520"/>
    </row>
    <row r="42" spans="1:16">
      <c r="B42" s="1124"/>
      <c r="C42" s="1124"/>
      <c r="D42" s="1124"/>
      <c r="E42" s="1124"/>
      <c r="F42" s="1124"/>
      <c r="G42" s="1124"/>
      <c r="H42" s="1124"/>
      <c r="I42" s="1124"/>
      <c r="J42" s="1124"/>
      <c r="K42" s="1124"/>
      <c r="L42" s="1124"/>
      <c r="M42" s="1124"/>
      <c r="N42" s="1124"/>
      <c r="O42" s="1124"/>
      <c r="P42" s="520"/>
    </row>
    <row r="43" spans="1:16">
      <c r="B43" s="1124"/>
      <c r="C43" s="1124"/>
      <c r="D43" s="1124"/>
      <c r="E43" s="1124"/>
      <c r="F43" s="1124"/>
      <c r="G43" s="1124"/>
      <c r="H43" s="1124"/>
      <c r="I43" s="1124"/>
      <c r="J43" s="1124"/>
      <c r="K43" s="1124"/>
      <c r="L43" s="1124"/>
      <c r="M43" s="1124"/>
      <c r="N43" s="1124"/>
      <c r="O43" s="1124"/>
      <c r="P43" s="520"/>
    </row>
    <row r="44" spans="1:16">
      <c r="P44" s="520"/>
    </row>
    <row r="45" spans="1:16">
      <c r="P45" s="520"/>
    </row>
    <row r="46" spans="1:16">
      <c r="P46" s="520"/>
    </row>
    <row r="47" spans="1:16">
      <c r="P47" s="520"/>
    </row>
    <row r="48" spans="1:16">
      <c r="P48" s="520"/>
    </row>
    <row r="49" spans="16:16">
      <c r="P49" s="520"/>
    </row>
    <row r="50" spans="16:16">
      <c r="P50" s="520"/>
    </row>
    <row r="51" spans="16:16">
      <c r="P51" s="520"/>
    </row>
    <row r="52" spans="16:16">
      <c r="P52" s="520"/>
    </row>
    <row r="53" spans="16:16">
      <c r="P53" s="520"/>
    </row>
    <row r="54" spans="16:16">
      <c r="P54" s="520"/>
    </row>
    <row r="55" spans="16:16">
      <c r="P55" s="520"/>
    </row>
    <row r="56" spans="16:16">
      <c r="P56" s="520"/>
    </row>
    <row r="57" spans="16:16">
      <c r="P57" s="520"/>
    </row>
    <row r="58" spans="16:16">
      <c r="P58" s="520"/>
    </row>
    <row r="59" spans="16:16">
      <c r="P59" s="520"/>
    </row>
    <row r="60" spans="16:16">
      <c r="P60" s="520"/>
    </row>
    <row r="61" spans="16:16">
      <c r="P61" s="520"/>
    </row>
    <row r="62" spans="16:16">
      <c r="P62" s="520"/>
    </row>
    <row r="63" spans="16:16">
      <c r="P63" s="520"/>
    </row>
    <row r="64" spans="16:16">
      <c r="P64" s="520"/>
    </row>
    <row r="65" spans="16:16">
      <c r="P65" s="520"/>
    </row>
    <row r="66" spans="16:16">
      <c r="P66" s="520"/>
    </row>
    <row r="67" spans="16:16">
      <c r="P67" s="520"/>
    </row>
    <row r="68" spans="16:16">
      <c r="P68" s="520"/>
    </row>
    <row r="69" spans="16:16">
      <c r="P69" s="520"/>
    </row>
    <row r="70" spans="16:16">
      <c r="P70" s="520"/>
    </row>
    <row r="71" spans="16:16">
      <c r="P71" s="520"/>
    </row>
    <row r="72" spans="16:16">
      <c r="P72" s="520"/>
    </row>
    <row r="73" spans="16:16">
      <c r="P73" s="520"/>
    </row>
    <row r="74" spans="16:16">
      <c r="P74" s="520"/>
    </row>
    <row r="75" spans="16:16">
      <c r="P75" s="520"/>
    </row>
    <row r="76" spans="16:16">
      <c r="P76" s="520"/>
    </row>
    <row r="77" spans="16:16">
      <c r="P77" s="520"/>
    </row>
    <row r="78" spans="16:16">
      <c r="P78" s="520"/>
    </row>
    <row r="79" spans="16:16">
      <c r="P79" s="520"/>
    </row>
    <row r="80" spans="16:16">
      <c r="P80" s="520"/>
    </row>
    <row r="81" spans="16:16">
      <c r="P81" s="520"/>
    </row>
    <row r="82" spans="16:16">
      <c r="P82" s="520"/>
    </row>
    <row r="83" spans="16:16">
      <c r="P83" s="520"/>
    </row>
    <row r="84" spans="16:16">
      <c r="P84" s="520"/>
    </row>
    <row r="85" spans="16:16">
      <c r="P85" s="520"/>
    </row>
    <row r="86" spans="16:16">
      <c r="P86" s="520"/>
    </row>
    <row r="87" spans="16:16">
      <c r="P87" s="520"/>
    </row>
    <row r="88" spans="16:16">
      <c r="P88" s="520"/>
    </row>
    <row r="89" spans="16:16">
      <c r="P89" s="520"/>
    </row>
    <row r="90" spans="16:16">
      <c r="P90" s="520"/>
    </row>
    <row r="91" spans="16:16">
      <c r="P91" s="520"/>
    </row>
    <row r="92" spans="16:16">
      <c r="P92" s="520"/>
    </row>
    <row r="93" spans="16:16">
      <c r="P93" s="520"/>
    </row>
    <row r="94" spans="16:16">
      <c r="P94" s="520"/>
    </row>
    <row r="95" spans="16:16">
      <c r="P95" s="520"/>
    </row>
    <row r="96" spans="16:16">
      <c r="P96" s="520"/>
    </row>
    <row r="97" spans="16:16">
      <c r="P97" s="520"/>
    </row>
    <row r="98" spans="16:16">
      <c r="P98" s="520"/>
    </row>
    <row r="99" spans="16:16">
      <c r="P99" s="520"/>
    </row>
    <row r="100" spans="16:16">
      <c r="P100" s="520"/>
    </row>
    <row r="101" spans="16:16">
      <c r="P101" s="520"/>
    </row>
    <row r="102" spans="16:16">
      <c r="P102" s="520"/>
    </row>
    <row r="103" spans="16:16">
      <c r="P103" s="520"/>
    </row>
    <row r="104" spans="16:16">
      <c r="P104" s="520"/>
    </row>
    <row r="105" spans="16:16">
      <c r="P105" s="520"/>
    </row>
    <row r="106" spans="16:16">
      <c r="P106" s="520"/>
    </row>
    <row r="107" spans="16:16">
      <c r="P107" s="520"/>
    </row>
    <row r="108" spans="16:16">
      <c r="P108" s="520"/>
    </row>
    <row r="109" spans="16:16">
      <c r="P109" s="520"/>
    </row>
    <row r="110" spans="16:16">
      <c r="P110" s="520"/>
    </row>
    <row r="111" spans="16:16">
      <c r="P111" s="520"/>
    </row>
    <row r="112" spans="16:16">
      <c r="P112" s="520"/>
    </row>
    <row r="113" spans="16:16">
      <c r="P113" s="520"/>
    </row>
    <row r="114" spans="16:16">
      <c r="P114" s="520"/>
    </row>
    <row r="115" spans="16:16">
      <c r="P115" s="520"/>
    </row>
    <row r="116" spans="16:16">
      <c r="P116" s="520"/>
    </row>
    <row r="117" spans="16:16">
      <c r="P117" s="520"/>
    </row>
    <row r="118" spans="16:16">
      <c r="P118" s="520"/>
    </row>
    <row r="119" spans="16:16">
      <c r="P119" s="520"/>
    </row>
    <row r="120" spans="16:16">
      <c r="P120" s="520"/>
    </row>
    <row r="121" spans="16:16">
      <c r="P121" s="520"/>
    </row>
    <row r="122" spans="16:16">
      <c r="P122" s="520"/>
    </row>
    <row r="123" spans="16:16">
      <c r="P123" s="520"/>
    </row>
    <row r="124" spans="16:16">
      <c r="P124" s="520"/>
    </row>
    <row r="125" spans="16:16">
      <c r="P125" s="520"/>
    </row>
    <row r="126" spans="16:16">
      <c r="P126" s="520"/>
    </row>
    <row r="127" spans="16:16">
      <c r="P127" s="520"/>
    </row>
    <row r="128" spans="16:16">
      <c r="P128" s="520"/>
    </row>
    <row r="129" spans="16:16">
      <c r="P129" s="520"/>
    </row>
    <row r="130" spans="16:16">
      <c r="P130" s="520"/>
    </row>
    <row r="131" spans="16:16">
      <c r="P131" s="520"/>
    </row>
    <row r="132" spans="16:16">
      <c r="P132" s="520"/>
    </row>
    <row r="133" spans="16:16">
      <c r="P133" s="520"/>
    </row>
    <row r="134" spans="16:16">
      <c r="P134" s="520"/>
    </row>
    <row r="135" spans="16:16">
      <c r="P135" s="520"/>
    </row>
    <row r="136" spans="16:16">
      <c r="P136" s="520"/>
    </row>
    <row r="137" spans="16:16">
      <c r="P137" s="520"/>
    </row>
    <row r="138" spans="16:16">
      <c r="P138" s="520"/>
    </row>
    <row r="139" spans="16:16">
      <c r="P139" s="520"/>
    </row>
    <row r="140" spans="16:16">
      <c r="P140" s="520"/>
    </row>
    <row r="141" spans="16:16">
      <c r="P141" s="520"/>
    </row>
    <row r="142" spans="16:16">
      <c r="P142" s="520"/>
    </row>
    <row r="143" spans="16:16">
      <c r="P143" s="520"/>
    </row>
    <row r="144" spans="16:16">
      <c r="P144" s="520"/>
    </row>
    <row r="145" spans="16:16">
      <c r="P145" s="520"/>
    </row>
    <row r="146" spans="16:16">
      <c r="P146" s="520"/>
    </row>
    <row r="147" spans="16:16">
      <c r="P147" s="520"/>
    </row>
    <row r="148" spans="16:16">
      <c r="P148" s="520"/>
    </row>
    <row r="149" spans="16:16">
      <c r="P149" s="520"/>
    </row>
    <row r="150" spans="16:16">
      <c r="P150" s="520"/>
    </row>
    <row r="151" spans="16:16">
      <c r="P151" s="520"/>
    </row>
    <row r="152" spans="16:16">
      <c r="P152" s="520"/>
    </row>
    <row r="153" spans="16:16">
      <c r="P153" s="520"/>
    </row>
    <row r="154" spans="16:16">
      <c r="P154" s="520"/>
    </row>
    <row r="155" spans="16:16">
      <c r="P155" s="520"/>
    </row>
    <row r="156" spans="16:16">
      <c r="P156" s="520"/>
    </row>
    <row r="157" spans="16:16">
      <c r="P157" s="520"/>
    </row>
    <row r="158" spans="16:16">
      <c r="P158" s="520"/>
    </row>
    <row r="159" spans="16:16">
      <c r="P159" s="520"/>
    </row>
    <row r="160" spans="16:16">
      <c r="P160" s="520"/>
    </row>
    <row r="161" spans="16:16">
      <c r="P161" s="520"/>
    </row>
    <row r="162" spans="16:16">
      <c r="P162" s="520"/>
    </row>
    <row r="163" spans="16:16">
      <c r="P163" s="520"/>
    </row>
    <row r="164" spans="16:16">
      <c r="P164" s="520"/>
    </row>
    <row r="165" spans="16:16">
      <c r="P165" s="520"/>
    </row>
    <row r="166" spans="16:16">
      <c r="P166" s="520"/>
    </row>
    <row r="167" spans="16:16">
      <c r="P167" s="520"/>
    </row>
    <row r="168" spans="16:16">
      <c r="P168" s="520"/>
    </row>
    <row r="169" spans="16:16">
      <c r="P169" s="520"/>
    </row>
    <row r="170" spans="16:16">
      <c r="P170" s="520"/>
    </row>
    <row r="171" spans="16:16">
      <c r="P171" s="520"/>
    </row>
    <row r="172" spans="16:16">
      <c r="P172" s="520"/>
    </row>
    <row r="173" spans="16:16">
      <c r="P173" s="520"/>
    </row>
    <row r="174" spans="16:16">
      <c r="P174" s="520"/>
    </row>
    <row r="175" spans="16:16">
      <c r="P175" s="520"/>
    </row>
    <row r="176" spans="16:16">
      <c r="P176" s="520"/>
    </row>
    <row r="177" spans="16:16">
      <c r="P177" s="520"/>
    </row>
    <row r="178" spans="16:16">
      <c r="P178" s="520"/>
    </row>
    <row r="179" spans="16:16">
      <c r="P179" s="520"/>
    </row>
    <row r="180" spans="16:16">
      <c r="P180" s="520"/>
    </row>
    <row r="181" spans="16:16">
      <c r="P181" s="520"/>
    </row>
    <row r="182" spans="16:16">
      <c r="P182" s="520"/>
    </row>
    <row r="183" spans="16:16">
      <c r="P183" s="520"/>
    </row>
    <row r="184" spans="16:16">
      <c r="P184" s="520"/>
    </row>
    <row r="185" spans="16:16">
      <c r="P185" s="520"/>
    </row>
    <row r="186" spans="16:16">
      <c r="P186" s="520"/>
    </row>
    <row r="187" spans="16:16">
      <c r="P187" s="520"/>
    </row>
    <row r="188" spans="16:16">
      <c r="P188" s="520"/>
    </row>
    <row r="189" spans="16:16">
      <c r="P189" s="520"/>
    </row>
    <row r="190" spans="16:16">
      <c r="P190" s="520"/>
    </row>
    <row r="191" spans="16:16">
      <c r="P191" s="520"/>
    </row>
    <row r="192" spans="16:16">
      <c r="P192" s="520"/>
    </row>
    <row r="193" spans="16:16">
      <c r="P193" s="520"/>
    </row>
    <row r="194" spans="16:16">
      <c r="P194" s="520"/>
    </row>
    <row r="195" spans="16:16">
      <c r="P195" s="520"/>
    </row>
    <row r="196" spans="16:16">
      <c r="P196" s="520"/>
    </row>
    <row r="197" spans="16:16">
      <c r="P197" s="520"/>
    </row>
    <row r="198" spans="16:16">
      <c r="P198" s="520"/>
    </row>
    <row r="199" spans="16:16">
      <c r="P199" s="520"/>
    </row>
    <row r="200" spans="16:16">
      <c r="P200" s="520"/>
    </row>
  </sheetData>
  <mergeCells count="4">
    <mergeCell ref="A2:O2"/>
    <mergeCell ref="A3:O3"/>
    <mergeCell ref="A4:O4"/>
    <mergeCell ref="A5:O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topLeftCell="A2" zoomScale="70" zoomScaleNormal="70" workbookViewId="0">
      <selection activeCell="A2" sqref="A2:R2"/>
    </sheetView>
  </sheetViews>
  <sheetFormatPr defaultRowHeight="15"/>
  <cols>
    <col min="1" max="1" width="60.85546875" style="781" customWidth="1"/>
    <col min="2" max="10" width="18.140625" style="22" customWidth="1"/>
    <col min="11" max="11" width="18.140625" style="122" customWidth="1"/>
    <col min="12" max="18" width="18.140625" style="22" customWidth="1"/>
    <col min="19" max="256" width="9.140625" style="520"/>
    <col min="257" max="257" width="60.85546875" style="520" customWidth="1"/>
    <col min="258" max="271" width="18.140625" style="520" customWidth="1"/>
    <col min="272" max="272" width="3.85546875" style="520" customWidth="1"/>
    <col min="273" max="512" width="9.140625" style="520"/>
    <col min="513" max="513" width="60.85546875" style="520" customWidth="1"/>
    <col min="514" max="527" width="18.140625" style="520" customWidth="1"/>
    <col min="528" max="528" width="3.85546875" style="520" customWidth="1"/>
    <col min="529" max="768" width="9.140625" style="520"/>
    <col min="769" max="769" width="60.85546875" style="520" customWidth="1"/>
    <col min="770" max="783" width="18.140625" style="520" customWidth="1"/>
    <col min="784" max="784" width="3.85546875" style="520" customWidth="1"/>
    <col min="785" max="1024" width="9.140625" style="520"/>
    <col min="1025" max="1025" width="60.85546875" style="520" customWidth="1"/>
    <col min="1026" max="1039" width="18.140625" style="520" customWidth="1"/>
    <col min="1040" max="1040" width="3.85546875" style="520" customWidth="1"/>
    <col min="1041" max="1280" width="9.140625" style="520"/>
    <col min="1281" max="1281" width="60.85546875" style="520" customWidth="1"/>
    <col min="1282" max="1295" width="18.140625" style="520" customWidth="1"/>
    <col min="1296" max="1296" width="3.85546875" style="520" customWidth="1"/>
    <col min="1297" max="1536" width="9.140625" style="520"/>
    <col min="1537" max="1537" width="60.85546875" style="520" customWidth="1"/>
    <col min="1538" max="1551" width="18.140625" style="520" customWidth="1"/>
    <col min="1552" max="1552" width="3.85546875" style="520" customWidth="1"/>
    <col min="1553" max="1792" width="9.140625" style="520"/>
    <col min="1793" max="1793" width="60.85546875" style="520" customWidth="1"/>
    <col min="1794" max="1807" width="18.140625" style="520" customWidth="1"/>
    <col min="1808" max="1808" width="3.85546875" style="520" customWidth="1"/>
    <col min="1809" max="2048" width="9.140625" style="520"/>
    <col min="2049" max="2049" width="60.85546875" style="520" customWidth="1"/>
    <col min="2050" max="2063" width="18.140625" style="520" customWidth="1"/>
    <col min="2064" max="2064" width="3.85546875" style="520" customWidth="1"/>
    <col min="2065" max="2304" width="9.140625" style="520"/>
    <col min="2305" max="2305" width="60.85546875" style="520" customWidth="1"/>
    <col min="2306" max="2319" width="18.140625" style="520" customWidth="1"/>
    <col min="2320" max="2320" width="3.85546875" style="520" customWidth="1"/>
    <col min="2321" max="2560" width="9.140625" style="520"/>
    <col min="2561" max="2561" width="60.85546875" style="520" customWidth="1"/>
    <col min="2562" max="2575" width="18.140625" style="520" customWidth="1"/>
    <col min="2576" max="2576" width="3.85546875" style="520" customWidth="1"/>
    <col min="2577" max="2816" width="9.140625" style="520"/>
    <col min="2817" max="2817" width="60.85546875" style="520" customWidth="1"/>
    <col min="2818" max="2831" width="18.140625" style="520" customWidth="1"/>
    <col min="2832" max="2832" width="3.85546875" style="520" customWidth="1"/>
    <col min="2833" max="3072" width="9.140625" style="520"/>
    <col min="3073" max="3073" width="60.85546875" style="520" customWidth="1"/>
    <col min="3074" max="3087" width="18.140625" style="520" customWidth="1"/>
    <col min="3088" max="3088" width="3.85546875" style="520" customWidth="1"/>
    <col min="3089" max="3328" width="9.140625" style="520"/>
    <col min="3329" max="3329" width="60.85546875" style="520" customWidth="1"/>
    <col min="3330" max="3343" width="18.140625" style="520" customWidth="1"/>
    <col min="3344" max="3344" width="3.85546875" style="520" customWidth="1"/>
    <col min="3345" max="3584" width="9.140625" style="520"/>
    <col min="3585" max="3585" width="60.85546875" style="520" customWidth="1"/>
    <col min="3586" max="3599" width="18.140625" style="520" customWidth="1"/>
    <col min="3600" max="3600" width="3.85546875" style="520" customWidth="1"/>
    <col min="3601" max="3840" width="9.140625" style="520"/>
    <col min="3841" max="3841" width="60.85546875" style="520" customWidth="1"/>
    <col min="3842" max="3855" width="18.140625" style="520" customWidth="1"/>
    <col min="3856" max="3856" width="3.85546875" style="520" customWidth="1"/>
    <col min="3857" max="4096" width="9.140625" style="520"/>
    <col min="4097" max="4097" width="60.85546875" style="520" customWidth="1"/>
    <col min="4098" max="4111" width="18.140625" style="520" customWidth="1"/>
    <col min="4112" max="4112" width="3.85546875" style="520" customWidth="1"/>
    <col min="4113" max="4352" width="9.140625" style="520"/>
    <col min="4353" max="4353" width="60.85546875" style="520" customWidth="1"/>
    <col min="4354" max="4367" width="18.140625" style="520" customWidth="1"/>
    <col min="4368" max="4368" width="3.85546875" style="520" customWidth="1"/>
    <col min="4369" max="4608" width="9.140625" style="520"/>
    <col min="4609" max="4609" width="60.85546875" style="520" customWidth="1"/>
    <col min="4610" max="4623" width="18.140625" style="520" customWidth="1"/>
    <col min="4624" max="4624" width="3.85546875" style="520" customWidth="1"/>
    <col min="4625" max="4864" width="9.140625" style="520"/>
    <col min="4865" max="4865" width="60.85546875" style="520" customWidth="1"/>
    <col min="4866" max="4879" width="18.140625" style="520" customWidth="1"/>
    <col min="4880" max="4880" width="3.85546875" style="520" customWidth="1"/>
    <col min="4881" max="5120" width="9.140625" style="520"/>
    <col min="5121" max="5121" width="60.85546875" style="520" customWidth="1"/>
    <col min="5122" max="5135" width="18.140625" style="520" customWidth="1"/>
    <col min="5136" max="5136" width="3.85546875" style="520" customWidth="1"/>
    <col min="5137" max="5376" width="9.140625" style="520"/>
    <col min="5377" max="5377" width="60.85546875" style="520" customWidth="1"/>
    <col min="5378" max="5391" width="18.140625" style="520" customWidth="1"/>
    <col min="5392" max="5392" width="3.85546875" style="520" customWidth="1"/>
    <col min="5393" max="5632" width="9.140625" style="520"/>
    <col min="5633" max="5633" width="60.85546875" style="520" customWidth="1"/>
    <col min="5634" max="5647" width="18.140625" style="520" customWidth="1"/>
    <col min="5648" max="5648" width="3.85546875" style="520" customWidth="1"/>
    <col min="5649" max="5888" width="9.140625" style="520"/>
    <col min="5889" max="5889" width="60.85546875" style="520" customWidth="1"/>
    <col min="5890" max="5903" width="18.140625" style="520" customWidth="1"/>
    <col min="5904" max="5904" width="3.85546875" style="520" customWidth="1"/>
    <col min="5905" max="6144" width="9.140625" style="520"/>
    <col min="6145" max="6145" width="60.85546875" style="520" customWidth="1"/>
    <col min="6146" max="6159" width="18.140625" style="520" customWidth="1"/>
    <col min="6160" max="6160" width="3.85546875" style="520" customWidth="1"/>
    <col min="6161" max="6400" width="9.140625" style="520"/>
    <col min="6401" max="6401" width="60.85546875" style="520" customWidth="1"/>
    <col min="6402" max="6415" width="18.140625" style="520" customWidth="1"/>
    <col min="6416" max="6416" width="3.85546875" style="520" customWidth="1"/>
    <col min="6417" max="6656" width="9.140625" style="520"/>
    <col min="6657" max="6657" width="60.85546875" style="520" customWidth="1"/>
    <col min="6658" max="6671" width="18.140625" style="520" customWidth="1"/>
    <col min="6672" max="6672" width="3.85546875" style="520" customWidth="1"/>
    <col min="6673" max="6912" width="9.140625" style="520"/>
    <col min="6913" max="6913" width="60.85546875" style="520" customWidth="1"/>
    <col min="6914" max="6927" width="18.140625" style="520" customWidth="1"/>
    <col min="6928" max="6928" width="3.85546875" style="520" customWidth="1"/>
    <col min="6929" max="7168" width="9.140625" style="520"/>
    <col min="7169" max="7169" width="60.85546875" style="520" customWidth="1"/>
    <col min="7170" max="7183" width="18.140625" style="520" customWidth="1"/>
    <col min="7184" max="7184" width="3.85546875" style="520" customWidth="1"/>
    <col min="7185" max="7424" width="9.140625" style="520"/>
    <col min="7425" max="7425" width="60.85546875" style="520" customWidth="1"/>
    <col min="7426" max="7439" width="18.140625" style="520" customWidth="1"/>
    <col min="7440" max="7440" width="3.85546875" style="520" customWidth="1"/>
    <col min="7441" max="7680" width="9.140625" style="520"/>
    <col min="7681" max="7681" width="60.85546875" style="520" customWidth="1"/>
    <col min="7682" max="7695" width="18.140625" style="520" customWidth="1"/>
    <col min="7696" max="7696" width="3.85546875" style="520" customWidth="1"/>
    <col min="7697" max="7936" width="9.140625" style="520"/>
    <col min="7937" max="7937" width="60.85546875" style="520" customWidth="1"/>
    <col min="7938" max="7951" width="18.140625" style="520" customWidth="1"/>
    <col min="7952" max="7952" width="3.85546875" style="520" customWidth="1"/>
    <col min="7953" max="8192" width="9.140625" style="520"/>
    <col min="8193" max="8193" width="60.85546875" style="520" customWidth="1"/>
    <col min="8194" max="8207" width="18.140625" style="520" customWidth="1"/>
    <col min="8208" max="8208" width="3.85546875" style="520" customWidth="1"/>
    <col min="8209" max="8448" width="9.140625" style="520"/>
    <col min="8449" max="8449" width="60.85546875" style="520" customWidth="1"/>
    <col min="8450" max="8463" width="18.140625" style="520" customWidth="1"/>
    <col min="8464" max="8464" width="3.85546875" style="520" customWidth="1"/>
    <col min="8465" max="8704" width="9.140625" style="520"/>
    <col min="8705" max="8705" width="60.85546875" style="520" customWidth="1"/>
    <col min="8706" max="8719" width="18.140625" style="520" customWidth="1"/>
    <col min="8720" max="8720" width="3.85546875" style="520" customWidth="1"/>
    <col min="8721" max="8960" width="9.140625" style="520"/>
    <col min="8961" max="8961" width="60.85546875" style="520" customWidth="1"/>
    <col min="8962" max="8975" width="18.140625" style="520" customWidth="1"/>
    <col min="8976" max="8976" width="3.85546875" style="520" customWidth="1"/>
    <col min="8977" max="9216" width="9.140625" style="520"/>
    <col min="9217" max="9217" width="60.85546875" style="520" customWidth="1"/>
    <col min="9218" max="9231" width="18.140625" style="520" customWidth="1"/>
    <col min="9232" max="9232" width="3.85546875" style="520" customWidth="1"/>
    <col min="9233" max="9472" width="9.140625" style="520"/>
    <col min="9473" max="9473" width="60.85546875" style="520" customWidth="1"/>
    <col min="9474" max="9487" width="18.140625" style="520" customWidth="1"/>
    <col min="9488" max="9488" width="3.85546875" style="520" customWidth="1"/>
    <col min="9489" max="9728" width="9.140625" style="520"/>
    <col min="9729" max="9729" width="60.85546875" style="520" customWidth="1"/>
    <col min="9730" max="9743" width="18.140625" style="520" customWidth="1"/>
    <col min="9744" max="9744" width="3.85546875" style="520" customWidth="1"/>
    <col min="9745" max="9984" width="9.140625" style="520"/>
    <col min="9985" max="9985" width="60.85546875" style="520" customWidth="1"/>
    <col min="9986" max="9999" width="18.140625" style="520" customWidth="1"/>
    <col min="10000" max="10000" width="3.85546875" style="520" customWidth="1"/>
    <col min="10001" max="10240" width="9.140625" style="520"/>
    <col min="10241" max="10241" width="60.85546875" style="520" customWidth="1"/>
    <col min="10242" max="10255" width="18.140625" style="520" customWidth="1"/>
    <col min="10256" max="10256" width="3.85546875" style="520" customWidth="1"/>
    <col min="10257" max="10496" width="9.140625" style="520"/>
    <col min="10497" max="10497" width="60.85546875" style="520" customWidth="1"/>
    <col min="10498" max="10511" width="18.140625" style="520" customWidth="1"/>
    <col min="10512" max="10512" width="3.85546875" style="520" customWidth="1"/>
    <col min="10513" max="10752" width="9.140625" style="520"/>
    <col min="10753" max="10753" width="60.85546875" style="520" customWidth="1"/>
    <col min="10754" max="10767" width="18.140625" style="520" customWidth="1"/>
    <col min="10768" max="10768" width="3.85546875" style="520" customWidth="1"/>
    <col min="10769" max="11008" width="9.140625" style="520"/>
    <col min="11009" max="11009" width="60.85546875" style="520" customWidth="1"/>
    <col min="11010" max="11023" width="18.140625" style="520" customWidth="1"/>
    <col min="11024" max="11024" width="3.85546875" style="520" customWidth="1"/>
    <col min="11025" max="11264" width="9.140625" style="520"/>
    <col min="11265" max="11265" width="60.85546875" style="520" customWidth="1"/>
    <col min="11266" max="11279" width="18.140625" style="520" customWidth="1"/>
    <col min="11280" max="11280" width="3.85546875" style="520" customWidth="1"/>
    <col min="11281" max="11520" width="9.140625" style="520"/>
    <col min="11521" max="11521" width="60.85546875" style="520" customWidth="1"/>
    <col min="11522" max="11535" width="18.140625" style="520" customWidth="1"/>
    <col min="11536" max="11536" width="3.85546875" style="520" customWidth="1"/>
    <col min="11537" max="11776" width="9.140625" style="520"/>
    <col min="11777" max="11777" width="60.85546875" style="520" customWidth="1"/>
    <col min="11778" max="11791" width="18.140625" style="520" customWidth="1"/>
    <col min="11792" max="11792" width="3.85546875" style="520" customWidth="1"/>
    <col min="11793" max="12032" width="9.140625" style="520"/>
    <col min="12033" max="12033" width="60.85546875" style="520" customWidth="1"/>
    <col min="12034" max="12047" width="18.140625" style="520" customWidth="1"/>
    <col min="12048" max="12048" width="3.85546875" style="520" customWidth="1"/>
    <col min="12049" max="12288" width="9.140625" style="520"/>
    <col min="12289" max="12289" width="60.85546875" style="520" customWidth="1"/>
    <col min="12290" max="12303" width="18.140625" style="520" customWidth="1"/>
    <col min="12304" max="12304" width="3.85546875" style="520" customWidth="1"/>
    <col min="12305" max="12544" width="9.140625" style="520"/>
    <col min="12545" max="12545" width="60.85546875" style="520" customWidth="1"/>
    <col min="12546" max="12559" width="18.140625" style="520" customWidth="1"/>
    <col min="12560" max="12560" width="3.85546875" style="520" customWidth="1"/>
    <col min="12561" max="12800" width="9.140625" style="520"/>
    <col min="12801" max="12801" width="60.85546875" style="520" customWidth="1"/>
    <col min="12802" max="12815" width="18.140625" style="520" customWidth="1"/>
    <col min="12816" max="12816" width="3.85546875" style="520" customWidth="1"/>
    <col min="12817" max="13056" width="9.140625" style="520"/>
    <col min="13057" max="13057" width="60.85546875" style="520" customWidth="1"/>
    <col min="13058" max="13071" width="18.140625" style="520" customWidth="1"/>
    <col min="13072" max="13072" width="3.85546875" style="520" customWidth="1"/>
    <col min="13073" max="13312" width="9.140625" style="520"/>
    <col min="13313" max="13313" width="60.85546875" style="520" customWidth="1"/>
    <col min="13314" max="13327" width="18.140625" style="520" customWidth="1"/>
    <col min="13328" max="13328" width="3.85546875" style="520" customWidth="1"/>
    <col min="13329" max="13568" width="9.140625" style="520"/>
    <col min="13569" max="13569" width="60.85546875" style="520" customWidth="1"/>
    <col min="13570" max="13583" width="18.140625" style="520" customWidth="1"/>
    <col min="13584" max="13584" width="3.85546875" style="520" customWidth="1"/>
    <col min="13585" max="13824" width="9.140625" style="520"/>
    <col min="13825" max="13825" width="60.85546875" style="520" customWidth="1"/>
    <col min="13826" max="13839" width="18.140625" style="520" customWidth="1"/>
    <col min="13840" max="13840" width="3.85546875" style="520" customWidth="1"/>
    <col min="13841" max="14080" width="9.140625" style="520"/>
    <col min="14081" max="14081" width="60.85546875" style="520" customWidth="1"/>
    <col min="14082" max="14095" width="18.140625" style="520" customWidth="1"/>
    <col min="14096" max="14096" width="3.85546875" style="520" customWidth="1"/>
    <col min="14097" max="14336" width="9.140625" style="520"/>
    <col min="14337" max="14337" width="60.85546875" style="520" customWidth="1"/>
    <col min="14338" max="14351" width="18.140625" style="520" customWidth="1"/>
    <col min="14352" max="14352" width="3.85546875" style="520" customWidth="1"/>
    <col min="14353" max="14592" width="9.140625" style="520"/>
    <col min="14593" max="14593" width="60.85546875" style="520" customWidth="1"/>
    <col min="14594" max="14607" width="18.140625" style="520" customWidth="1"/>
    <col min="14608" max="14608" width="3.85546875" style="520" customWidth="1"/>
    <col min="14609" max="14848" width="9.140625" style="520"/>
    <col min="14849" max="14849" width="60.85546875" style="520" customWidth="1"/>
    <col min="14850" max="14863" width="18.140625" style="520" customWidth="1"/>
    <col min="14864" max="14864" width="3.85546875" style="520" customWidth="1"/>
    <col min="14865" max="15104" width="9.140625" style="520"/>
    <col min="15105" max="15105" width="60.85546875" style="520" customWidth="1"/>
    <col min="15106" max="15119" width="18.140625" style="520" customWidth="1"/>
    <col min="15120" max="15120" width="3.85546875" style="520" customWidth="1"/>
    <col min="15121" max="15360" width="9.140625" style="520"/>
    <col min="15361" max="15361" width="60.85546875" style="520" customWidth="1"/>
    <col min="15362" max="15375" width="18.140625" style="520" customWidth="1"/>
    <col min="15376" max="15376" width="3.85546875" style="520" customWidth="1"/>
    <col min="15377" max="15616" width="9.140625" style="520"/>
    <col min="15617" max="15617" width="60.85546875" style="520" customWidth="1"/>
    <col min="15618" max="15631" width="18.140625" style="520" customWidth="1"/>
    <col min="15632" max="15632" width="3.85546875" style="520" customWidth="1"/>
    <col min="15633" max="15872" width="9.140625" style="520"/>
    <col min="15873" max="15873" width="60.85546875" style="520" customWidth="1"/>
    <col min="15874" max="15887" width="18.140625" style="520" customWidth="1"/>
    <col min="15888" max="15888" width="3.85546875" style="520" customWidth="1"/>
    <col min="15889" max="16128" width="9.140625" style="520"/>
    <col min="16129" max="16129" width="60.85546875" style="520" customWidth="1"/>
    <col min="16130" max="16143" width="18.140625" style="520" customWidth="1"/>
    <col min="16144" max="16144" width="3.85546875" style="520" customWidth="1"/>
    <col min="16145" max="16384" width="9.140625" style="520"/>
  </cols>
  <sheetData>
    <row r="1" spans="1:18" ht="20.25" hidden="1">
      <c r="A1" s="1137"/>
      <c r="B1" s="1121"/>
      <c r="C1" s="1121"/>
      <c r="D1" s="1121"/>
      <c r="E1" s="1121"/>
      <c r="F1" s="1121"/>
      <c r="G1" s="1121"/>
      <c r="H1" s="1121"/>
      <c r="I1" s="1121"/>
      <c r="J1" s="1121"/>
    </row>
    <row r="2" spans="1:18" ht="27.95" customHeight="1">
      <c r="A2" s="1162" t="s">
        <v>586</v>
      </c>
      <c r="B2" s="1162"/>
      <c r="C2" s="1162"/>
      <c r="D2" s="1162"/>
      <c r="E2" s="1162"/>
      <c r="F2" s="1162"/>
      <c r="G2" s="1162"/>
      <c r="H2" s="1162"/>
      <c r="I2" s="1162"/>
      <c r="J2" s="1162"/>
      <c r="K2" s="1162"/>
      <c r="L2" s="1162"/>
      <c r="M2" s="1162"/>
      <c r="N2" s="1162"/>
      <c r="O2" s="1162"/>
      <c r="P2" s="1162"/>
      <c r="Q2" s="1162"/>
      <c r="R2" s="1162"/>
    </row>
    <row r="3" spans="1:18" ht="27.95" customHeight="1">
      <c r="A3" s="1162" t="s">
        <v>812</v>
      </c>
      <c r="B3" s="1162"/>
      <c r="C3" s="1162"/>
      <c r="D3" s="1162"/>
      <c r="E3" s="1162"/>
      <c r="F3" s="1162"/>
      <c r="G3" s="1162"/>
      <c r="H3" s="1162"/>
      <c r="I3" s="1162"/>
      <c r="J3" s="1162"/>
      <c r="K3" s="1162"/>
      <c r="L3" s="1162"/>
      <c r="M3" s="1162"/>
      <c r="N3" s="1162"/>
      <c r="O3" s="1162"/>
      <c r="P3" s="1162"/>
      <c r="Q3" s="1162"/>
      <c r="R3" s="1162"/>
    </row>
    <row r="4" spans="1:18" ht="27.95" customHeight="1">
      <c r="A4" s="1162" t="s">
        <v>578</v>
      </c>
      <c r="B4" s="1162"/>
      <c r="C4" s="1162"/>
      <c r="D4" s="1162"/>
      <c r="E4" s="1162"/>
      <c r="F4" s="1162"/>
      <c r="G4" s="1162"/>
      <c r="H4" s="1162"/>
      <c r="I4" s="1162"/>
      <c r="J4" s="1162"/>
      <c r="K4" s="1162"/>
      <c r="L4" s="1162"/>
      <c r="M4" s="1162"/>
      <c r="N4" s="1162"/>
      <c r="O4" s="1162"/>
      <c r="P4" s="1162"/>
      <c r="Q4" s="1162"/>
      <c r="R4" s="1162"/>
    </row>
    <row r="5" spans="1:18" s="216" customFormat="1" ht="27.95" customHeight="1">
      <c r="A5" s="1164" t="s">
        <v>813</v>
      </c>
      <c r="B5" s="1164"/>
      <c r="C5" s="1164"/>
      <c r="D5" s="1164"/>
      <c r="E5" s="1164"/>
      <c r="F5" s="1164"/>
      <c r="G5" s="1164"/>
      <c r="H5" s="1164"/>
      <c r="I5" s="1164"/>
      <c r="J5" s="1164"/>
      <c r="K5" s="1164"/>
      <c r="L5" s="1164"/>
      <c r="M5" s="1164"/>
      <c r="N5" s="1164"/>
      <c r="O5" s="1164"/>
      <c r="P5" s="1164"/>
      <c r="Q5" s="1164"/>
      <c r="R5" s="1164"/>
    </row>
    <row r="6" spans="1:18" ht="3" customHeight="1">
      <c r="A6" s="1138"/>
      <c r="B6" s="1122"/>
      <c r="C6" s="1122"/>
      <c r="D6" s="1122"/>
      <c r="E6" s="1122"/>
      <c r="F6" s="1122"/>
      <c r="G6" s="1122"/>
      <c r="H6" s="1122"/>
      <c r="I6" s="1122"/>
      <c r="J6" s="1122"/>
      <c r="K6" s="1122"/>
      <c r="L6" s="1122"/>
      <c r="M6" s="1122"/>
      <c r="N6" s="1122"/>
      <c r="O6" s="1122"/>
      <c r="P6" s="1122"/>
      <c r="Q6" s="1122"/>
      <c r="R6" s="1122"/>
    </row>
    <row r="7" spans="1:18" ht="11.25" customHeight="1" thickBot="1"/>
    <row r="8" spans="1:18" s="374" customFormat="1" ht="30" customHeight="1" thickTop="1" thickBot="1">
      <c r="A8" s="1139"/>
      <c r="B8" s="830" t="s">
        <v>80</v>
      </c>
      <c r="C8" s="830" t="s">
        <v>82</v>
      </c>
      <c r="D8" s="830" t="s">
        <v>84</v>
      </c>
      <c r="E8" s="830" t="s">
        <v>86</v>
      </c>
      <c r="F8" s="830" t="s">
        <v>88</v>
      </c>
      <c r="G8" s="830" t="s">
        <v>90</v>
      </c>
      <c r="H8" s="830" t="s">
        <v>92</v>
      </c>
      <c r="I8" s="830" t="s">
        <v>94</v>
      </c>
      <c r="J8" s="830" t="s">
        <v>96</v>
      </c>
      <c r="K8" s="830" t="s">
        <v>98</v>
      </c>
      <c r="L8" s="830" t="s">
        <v>100</v>
      </c>
      <c r="M8" s="830" t="s">
        <v>102</v>
      </c>
      <c r="N8" s="830" t="s">
        <v>104</v>
      </c>
      <c r="O8" s="830" t="s">
        <v>106</v>
      </c>
      <c r="P8" s="830" t="s">
        <v>108</v>
      </c>
      <c r="Q8" s="830" t="s">
        <v>110</v>
      </c>
      <c r="R8" s="830" t="s">
        <v>604</v>
      </c>
    </row>
    <row r="9" spans="1:18" s="1126" customFormat="1" ht="30" customHeight="1" thickTop="1" thickBot="1">
      <c r="A9" s="739" t="s">
        <v>814</v>
      </c>
      <c r="B9" s="1125">
        <v>0.16889999999999999</v>
      </c>
      <c r="C9" s="1125">
        <v>0.17269999999999999</v>
      </c>
      <c r="D9" s="1125">
        <v>0.13150000000000001</v>
      </c>
      <c r="E9" s="1125">
        <v>0.1447</v>
      </c>
      <c r="F9" s="1125">
        <v>0.2195</v>
      </c>
      <c r="G9" s="1125">
        <v>0.14330000000000001</v>
      </c>
      <c r="H9" s="1125">
        <v>0.14580000000000001</v>
      </c>
      <c r="I9" s="1125">
        <v>0.1852</v>
      </c>
      <c r="J9" s="1125">
        <v>0.12620000000000001</v>
      </c>
      <c r="K9" s="1125">
        <v>0.14799999999999999</v>
      </c>
      <c r="L9" s="1125">
        <v>0.1138</v>
      </c>
      <c r="M9" s="1125">
        <v>0.1479</v>
      </c>
      <c r="N9" s="1125">
        <v>0.1439</v>
      </c>
      <c r="O9" s="1125">
        <v>0.15920000000000001</v>
      </c>
      <c r="P9" s="1125">
        <v>0.1933</v>
      </c>
      <c r="Q9" s="1125">
        <v>0.1862</v>
      </c>
      <c r="R9" s="1125">
        <v>0.18509999999999999</v>
      </c>
    </row>
    <row r="10" spans="1:18" s="516" customFormat="1" ht="30" customHeight="1" thickTop="1">
      <c r="A10" s="667" t="s">
        <v>815</v>
      </c>
      <c r="B10" s="668">
        <v>13319772.050000001</v>
      </c>
      <c r="C10" s="668">
        <v>3595723.27</v>
      </c>
      <c r="D10" s="668">
        <v>12456033.01</v>
      </c>
      <c r="E10" s="668">
        <v>16157428.460000001</v>
      </c>
      <c r="F10" s="668">
        <v>11206213.539999999</v>
      </c>
      <c r="G10" s="668">
        <v>41819265.560000002</v>
      </c>
      <c r="H10" s="668">
        <v>36961530.189999998</v>
      </c>
      <c r="I10" s="668">
        <v>21325691.469999999</v>
      </c>
      <c r="J10" s="668">
        <v>31576685.140000001</v>
      </c>
      <c r="K10" s="668">
        <v>14765159.640000001</v>
      </c>
      <c r="L10" s="668">
        <v>45736320.420000002</v>
      </c>
      <c r="M10" s="668">
        <v>8656591.5800000001</v>
      </c>
      <c r="N10" s="668">
        <v>28680615.260000002</v>
      </c>
      <c r="O10" s="668">
        <v>31402118.579999998</v>
      </c>
      <c r="P10" s="668">
        <v>2322852.84</v>
      </c>
      <c r="Q10" s="668">
        <v>27998505.09</v>
      </c>
      <c r="R10" s="668">
        <v>1411823337.71</v>
      </c>
    </row>
    <row r="11" spans="1:18" s="516" customFormat="1" ht="30" customHeight="1">
      <c r="A11" s="667" t="s">
        <v>816</v>
      </c>
      <c r="B11" s="668">
        <v>0</v>
      </c>
      <c r="C11" s="668">
        <v>0</v>
      </c>
      <c r="D11" s="668">
        <v>0</v>
      </c>
      <c r="E11" s="668">
        <v>0</v>
      </c>
      <c r="F11" s="668">
        <v>0</v>
      </c>
      <c r="G11" s="668">
        <v>0</v>
      </c>
      <c r="H11" s="668">
        <v>0</v>
      </c>
      <c r="I11" s="668">
        <v>0</v>
      </c>
      <c r="J11" s="668">
        <v>0</v>
      </c>
      <c r="K11" s="668">
        <v>0</v>
      </c>
      <c r="L11" s="668">
        <v>0</v>
      </c>
      <c r="M11" s="668">
        <v>0</v>
      </c>
      <c r="N11" s="668">
        <v>0</v>
      </c>
      <c r="O11" s="668">
        <v>0</v>
      </c>
      <c r="P11" s="668">
        <v>0</v>
      </c>
      <c r="Q11" s="668">
        <v>0</v>
      </c>
      <c r="R11" s="668">
        <v>0</v>
      </c>
    </row>
    <row r="12" spans="1:18" s="1127" customFormat="1" ht="30" customHeight="1">
      <c r="A12" s="667" t="s">
        <v>817</v>
      </c>
      <c r="B12" s="668">
        <v>14418657.91</v>
      </c>
      <c r="C12" s="668">
        <v>0</v>
      </c>
      <c r="D12" s="668">
        <v>10386706.859999999</v>
      </c>
      <c r="E12" s="668">
        <v>20248784.370000001</v>
      </c>
      <c r="F12" s="668">
        <v>1156050.07</v>
      </c>
      <c r="G12" s="668">
        <v>16058586.189999999</v>
      </c>
      <c r="H12" s="668">
        <v>34410112.670000002</v>
      </c>
      <c r="I12" s="668">
        <v>11025320.039999999</v>
      </c>
      <c r="J12" s="668">
        <v>19292023.93</v>
      </c>
      <c r="K12" s="668">
        <v>10437926.08</v>
      </c>
      <c r="L12" s="668">
        <v>13715977.6</v>
      </c>
      <c r="M12" s="668">
        <v>13061644.9</v>
      </c>
      <c r="N12" s="668">
        <v>31902873.66</v>
      </c>
      <c r="O12" s="668">
        <v>6897688.4500000002</v>
      </c>
      <c r="P12" s="668">
        <v>4986657.2699999996</v>
      </c>
      <c r="Q12" s="668">
        <v>25375916.359999999</v>
      </c>
      <c r="R12" s="668">
        <v>640207349.88</v>
      </c>
    </row>
    <row r="13" spans="1:18" s="1127" customFormat="1" ht="30" customHeight="1">
      <c r="A13" s="667" t="s">
        <v>818</v>
      </c>
      <c r="B13" s="668">
        <v>11932180.039999999</v>
      </c>
      <c r="C13" s="668">
        <v>12058262.23</v>
      </c>
      <c r="D13" s="668">
        <v>19153492.890000001</v>
      </c>
      <c r="E13" s="668">
        <v>10841098.779999999</v>
      </c>
      <c r="F13" s="668">
        <v>5915705.5700000003</v>
      </c>
      <c r="G13" s="668">
        <v>66095163.560000002</v>
      </c>
      <c r="H13" s="668">
        <v>55672456.93</v>
      </c>
      <c r="I13" s="668">
        <v>4132813.52</v>
      </c>
      <c r="J13" s="668">
        <v>28911290.530000001</v>
      </c>
      <c r="K13" s="668">
        <v>2783128.93</v>
      </c>
      <c r="L13" s="668">
        <v>31650673.399999999</v>
      </c>
      <c r="M13" s="668">
        <v>26728738.32</v>
      </c>
      <c r="N13" s="668">
        <v>10333711.59</v>
      </c>
      <c r="O13" s="668">
        <v>7099640.1299999999</v>
      </c>
      <c r="P13" s="668">
        <v>234786.86</v>
      </c>
      <c r="Q13" s="668">
        <v>55501493.149999999</v>
      </c>
      <c r="R13" s="668">
        <v>894857200.89999998</v>
      </c>
    </row>
    <row r="14" spans="1:18" s="1127" customFormat="1" ht="30" customHeight="1">
      <c r="A14" s="667" t="s">
        <v>819</v>
      </c>
      <c r="B14" s="668">
        <v>0</v>
      </c>
      <c r="C14" s="668">
        <v>0</v>
      </c>
      <c r="D14" s="668">
        <v>4962489.9800000004</v>
      </c>
      <c r="E14" s="668">
        <v>0</v>
      </c>
      <c r="F14" s="668">
        <v>0</v>
      </c>
      <c r="G14" s="668">
        <v>0</v>
      </c>
      <c r="H14" s="668">
        <v>0</v>
      </c>
      <c r="I14" s="668">
        <v>0</v>
      </c>
      <c r="J14" s="668">
        <v>0</v>
      </c>
      <c r="K14" s="668">
        <v>0</v>
      </c>
      <c r="L14" s="668">
        <v>23850947.579999998</v>
      </c>
      <c r="M14" s="668">
        <v>0</v>
      </c>
      <c r="N14" s="668">
        <v>23207986.68</v>
      </c>
      <c r="O14" s="668">
        <v>0</v>
      </c>
      <c r="P14" s="668">
        <v>0</v>
      </c>
      <c r="Q14" s="668">
        <v>0</v>
      </c>
      <c r="R14" s="668">
        <v>274778614.45999998</v>
      </c>
    </row>
    <row r="15" spans="1:18" s="1127" customFormat="1" ht="30" customHeight="1" thickBot="1">
      <c r="A15" s="667" t="s">
        <v>820</v>
      </c>
      <c r="B15" s="668">
        <v>69927692.75</v>
      </c>
      <c r="C15" s="668">
        <v>50056069.119999997</v>
      </c>
      <c r="D15" s="668">
        <v>72264347.340000004</v>
      </c>
      <c r="E15" s="668">
        <v>151302561.33000001</v>
      </c>
      <c r="F15" s="668">
        <v>67068524.030000001</v>
      </c>
      <c r="G15" s="668">
        <v>146180184.13999999</v>
      </c>
      <c r="H15" s="668">
        <v>185866114.94</v>
      </c>
      <c r="I15" s="668">
        <v>111964369.8</v>
      </c>
      <c r="J15" s="668">
        <v>159765962.02000001</v>
      </c>
      <c r="K15" s="668">
        <v>97393605.849999994</v>
      </c>
      <c r="L15" s="668">
        <v>199716446.88999999</v>
      </c>
      <c r="M15" s="668">
        <v>77532073.969999999</v>
      </c>
      <c r="N15" s="668">
        <v>217109071.09</v>
      </c>
      <c r="O15" s="668">
        <v>231388612.5</v>
      </c>
      <c r="P15" s="668">
        <v>52539341.25</v>
      </c>
      <c r="Q15" s="668">
        <v>168353008.28999999</v>
      </c>
      <c r="R15" s="668">
        <v>5423125681</v>
      </c>
    </row>
    <row r="16" spans="1:18" s="1129" customFormat="1" ht="30" customHeight="1" thickTop="1" thickBot="1">
      <c r="A16" s="1140" t="s">
        <v>821</v>
      </c>
      <c r="B16" s="1128">
        <v>109598302.75</v>
      </c>
      <c r="C16" s="1128">
        <v>65710054.619999997</v>
      </c>
      <c r="D16" s="1128">
        <v>119223070.08</v>
      </c>
      <c r="E16" s="1128">
        <v>198549872.94</v>
      </c>
      <c r="F16" s="1128">
        <v>85346493.209999993</v>
      </c>
      <c r="G16" s="1128">
        <v>270153199.44999999</v>
      </c>
      <c r="H16" s="1128">
        <v>312910214.73000002</v>
      </c>
      <c r="I16" s="1128">
        <v>148448194.83000001</v>
      </c>
      <c r="J16" s="1128">
        <v>239545961.62</v>
      </c>
      <c r="K16" s="1128">
        <v>125379820.5</v>
      </c>
      <c r="L16" s="1128">
        <v>314670365.88999999</v>
      </c>
      <c r="M16" s="1128">
        <v>125979048.77</v>
      </c>
      <c r="N16" s="1128">
        <v>311234258.27999997</v>
      </c>
      <c r="O16" s="1128">
        <v>276788059.66000003</v>
      </c>
      <c r="P16" s="1128">
        <v>60083638.219999999</v>
      </c>
      <c r="Q16" s="1128">
        <v>277228922.88999999</v>
      </c>
      <c r="R16" s="1128">
        <v>8644792183.9500008</v>
      </c>
    </row>
    <row r="17" spans="1:18" s="1127" customFormat="1" ht="30" customHeight="1" thickTop="1">
      <c r="A17" s="667" t="s">
        <v>822</v>
      </c>
      <c r="B17" s="668">
        <v>78777514.351999998</v>
      </c>
      <c r="C17" s="668">
        <v>56085200.234999999</v>
      </c>
      <c r="D17" s="668">
        <v>87640302.642000005</v>
      </c>
      <c r="E17" s="668">
        <v>160772867.59400001</v>
      </c>
      <c r="F17" s="668">
        <v>70257586.828999996</v>
      </c>
      <c r="G17" s="668">
        <v>182439483.15799999</v>
      </c>
      <c r="H17" s="668">
        <v>220584365.93900001</v>
      </c>
      <c r="I17" s="668">
        <v>116235840.568</v>
      </c>
      <c r="J17" s="668">
        <v>178080012.07100001</v>
      </c>
      <c r="K17" s="668">
        <v>100872755.531</v>
      </c>
      <c r="L17" s="668">
        <v>236173189.79499999</v>
      </c>
      <c r="M17" s="668">
        <v>93508772.109999999</v>
      </c>
      <c r="N17" s="668">
        <v>246062491.627</v>
      </c>
      <c r="O17" s="668">
        <v>236317970.255</v>
      </c>
      <c r="P17" s="668">
        <v>53654066.134000003</v>
      </c>
      <c r="Q17" s="668">
        <v>201178938.13699999</v>
      </c>
      <c r="R17" s="668">
        <v>6204679712.2709999</v>
      </c>
    </row>
    <row r="18" spans="1:18" s="1131" customFormat="1" ht="30" customHeight="1" thickBot="1">
      <c r="A18" s="741" t="s">
        <v>823</v>
      </c>
      <c r="B18" s="1130">
        <v>0.71879999999999999</v>
      </c>
      <c r="C18" s="1130">
        <v>0.85350000000000004</v>
      </c>
      <c r="D18" s="1130">
        <v>0.73509999999999998</v>
      </c>
      <c r="E18" s="1130">
        <v>0.80969999999999998</v>
      </c>
      <c r="F18" s="1130">
        <v>0.82320000000000004</v>
      </c>
      <c r="G18" s="1130">
        <v>0.67530000000000001</v>
      </c>
      <c r="H18" s="1130">
        <v>0.70489999999999997</v>
      </c>
      <c r="I18" s="1130">
        <v>0.78300000000000003</v>
      </c>
      <c r="J18" s="1130">
        <v>0.74339999999999995</v>
      </c>
      <c r="K18" s="1130">
        <v>0.80449999999999999</v>
      </c>
      <c r="L18" s="1130">
        <v>0.75049999999999994</v>
      </c>
      <c r="M18" s="1130">
        <v>0.74229999999999996</v>
      </c>
      <c r="N18" s="1130">
        <v>0.79059999999999997</v>
      </c>
      <c r="O18" s="1130">
        <v>0.8538</v>
      </c>
      <c r="P18" s="1130">
        <v>0.89300000000000002</v>
      </c>
      <c r="Q18" s="1130">
        <v>0.72570000000000001</v>
      </c>
      <c r="R18" s="1130">
        <v>0.7177</v>
      </c>
    </row>
    <row r="19" spans="1:18" s="1127" customFormat="1" ht="30" customHeight="1" thickTop="1" thickBot="1">
      <c r="A19" s="1141" t="s">
        <v>824</v>
      </c>
      <c r="B19" s="1132">
        <v>7877751.4352000002</v>
      </c>
      <c r="C19" s="1132">
        <v>5608520.0235000001</v>
      </c>
      <c r="D19" s="1132">
        <v>8764030.2642000001</v>
      </c>
      <c r="E19" s="1132">
        <v>16077286.759400001</v>
      </c>
      <c r="F19" s="1132">
        <v>7025758.6829000004</v>
      </c>
      <c r="G19" s="1132">
        <v>18243948.3158</v>
      </c>
      <c r="H19" s="1132">
        <v>22058436.593899999</v>
      </c>
      <c r="I19" s="1132">
        <v>11623584.0568</v>
      </c>
      <c r="J19" s="1132">
        <v>17808001.2071</v>
      </c>
      <c r="K19" s="1132">
        <v>10087275.553099999</v>
      </c>
      <c r="L19" s="1132">
        <v>23617318.979499999</v>
      </c>
      <c r="M19" s="1132">
        <v>9350877.2109999992</v>
      </c>
      <c r="N19" s="1132">
        <v>24606249.162700001</v>
      </c>
      <c r="O19" s="1132">
        <v>23631797.0255</v>
      </c>
      <c r="P19" s="1132">
        <v>5365406.6134000001</v>
      </c>
      <c r="Q19" s="1132">
        <v>20117893.813700002</v>
      </c>
      <c r="R19" s="1132">
        <v>620467971.22710001</v>
      </c>
    </row>
    <row r="20" spans="1:18" s="1127" customFormat="1" ht="30" customHeight="1" thickTop="1">
      <c r="A20" s="667" t="s">
        <v>825</v>
      </c>
      <c r="B20" s="668">
        <v>14329528</v>
      </c>
      <c r="C20" s="668">
        <v>9884186</v>
      </c>
      <c r="D20" s="668">
        <v>11005275</v>
      </c>
      <c r="E20" s="668">
        <v>21923341</v>
      </c>
      <c r="F20" s="668">
        <v>14758230</v>
      </c>
      <c r="G20" s="668">
        <v>26057999</v>
      </c>
      <c r="H20" s="668">
        <v>27235839</v>
      </c>
      <c r="I20" s="668">
        <v>21522516</v>
      </c>
      <c r="J20" s="668">
        <v>21788066</v>
      </c>
      <c r="K20" s="668">
        <v>12686188</v>
      </c>
      <c r="L20" s="668">
        <v>30228376</v>
      </c>
      <c r="M20" s="668">
        <v>12529858</v>
      </c>
      <c r="N20" s="668">
        <v>30195067</v>
      </c>
      <c r="O20" s="668">
        <v>37086454</v>
      </c>
      <c r="P20" s="668">
        <v>10375595</v>
      </c>
      <c r="Q20" s="668">
        <v>31443615</v>
      </c>
      <c r="R20" s="668">
        <v>1065849264</v>
      </c>
    </row>
    <row r="21" spans="1:18" s="1127" customFormat="1" ht="30" customHeight="1">
      <c r="A21" s="667" t="s">
        <v>826</v>
      </c>
      <c r="B21" s="668">
        <v>0</v>
      </c>
      <c r="C21" s="668">
        <v>0</v>
      </c>
      <c r="D21" s="668">
        <v>0</v>
      </c>
      <c r="E21" s="668">
        <v>0</v>
      </c>
      <c r="F21" s="668">
        <v>0</v>
      </c>
      <c r="G21" s="668">
        <v>190</v>
      </c>
      <c r="H21" s="668">
        <v>0</v>
      </c>
      <c r="I21" s="668">
        <v>0</v>
      </c>
      <c r="J21" s="668">
        <v>0</v>
      </c>
      <c r="K21" s="668">
        <v>0</v>
      </c>
      <c r="L21" s="668">
        <v>0</v>
      </c>
      <c r="M21" s="668">
        <v>0</v>
      </c>
      <c r="N21" s="668">
        <v>0</v>
      </c>
      <c r="O21" s="668">
        <v>0</v>
      </c>
      <c r="P21" s="668">
        <v>6048</v>
      </c>
      <c r="Q21" s="668">
        <v>0</v>
      </c>
      <c r="R21" s="668">
        <v>7758</v>
      </c>
    </row>
    <row r="22" spans="1:18" s="1127" customFormat="1" ht="30" customHeight="1">
      <c r="A22" s="673" t="s">
        <v>827</v>
      </c>
      <c r="B22" s="668">
        <v>0</v>
      </c>
      <c r="C22" s="668">
        <v>0</v>
      </c>
      <c r="D22" s="668">
        <v>0</v>
      </c>
      <c r="E22" s="668">
        <v>0</v>
      </c>
      <c r="F22" s="668">
        <v>0</v>
      </c>
      <c r="G22" s="668">
        <v>0</v>
      </c>
      <c r="H22" s="668">
        <v>0</v>
      </c>
      <c r="I22" s="668">
        <v>0</v>
      </c>
      <c r="J22" s="668">
        <v>0</v>
      </c>
      <c r="K22" s="668">
        <v>0</v>
      </c>
      <c r="L22" s="668">
        <v>0</v>
      </c>
      <c r="M22" s="668">
        <v>0</v>
      </c>
      <c r="N22" s="668">
        <v>0</v>
      </c>
      <c r="O22" s="668">
        <v>0</v>
      </c>
      <c r="P22" s="668">
        <v>0</v>
      </c>
      <c r="Q22" s="668">
        <v>0</v>
      </c>
      <c r="R22" s="668">
        <v>0</v>
      </c>
    </row>
    <row r="23" spans="1:18" s="1127" customFormat="1" ht="30" customHeight="1" thickBot="1">
      <c r="A23" s="667" t="s">
        <v>828</v>
      </c>
      <c r="B23" s="668">
        <v>2187748</v>
      </c>
      <c r="C23" s="668">
        <v>199509</v>
      </c>
      <c r="D23" s="668">
        <v>0</v>
      </c>
      <c r="E23" s="668">
        <v>19587</v>
      </c>
      <c r="F23" s="668">
        <v>0</v>
      </c>
      <c r="G23" s="668">
        <v>31273</v>
      </c>
      <c r="H23" s="668">
        <v>0</v>
      </c>
      <c r="I23" s="668">
        <v>0</v>
      </c>
      <c r="J23" s="668">
        <v>171012</v>
      </c>
      <c r="K23" s="668">
        <v>0</v>
      </c>
      <c r="L23" s="668">
        <v>3344167</v>
      </c>
      <c r="M23" s="668">
        <v>0</v>
      </c>
      <c r="N23" s="668">
        <v>1135</v>
      </c>
      <c r="O23" s="668">
        <v>0</v>
      </c>
      <c r="P23" s="668">
        <v>22</v>
      </c>
      <c r="Q23" s="668">
        <v>0</v>
      </c>
      <c r="R23" s="668">
        <v>8071700</v>
      </c>
    </row>
    <row r="24" spans="1:18" s="1127" customFormat="1" ht="30" customHeight="1" thickTop="1" thickBot="1">
      <c r="A24" s="1141" t="s">
        <v>829</v>
      </c>
      <c r="B24" s="1132">
        <v>12141780</v>
      </c>
      <c r="C24" s="1132">
        <v>9684677</v>
      </c>
      <c r="D24" s="1132">
        <v>11005275</v>
      </c>
      <c r="E24" s="1132">
        <v>21903754</v>
      </c>
      <c r="F24" s="1132">
        <v>14758230</v>
      </c>
      <c r="G24" s="1132">
        <v>26026536</v>
      </c>
      <c r="H24" s="1132">
        <v>27235839</v>
      </c>
      <c r="I24" s="1132">
        <v>21522516</v>
      </c>
      <c r="J24" s="1132">
        <v>21617054</v>
      </c>
      <c r="K24" s="1132">
        <v>12686188</v>
      </c>
      <c r="L24" s="1132">
        <v>26884209</v>
      </c>
      <c r="M24" s="1132">
        <v>12529858</v>
      </c>
      <c r="N24" s="1132">
        <v>30193932</v>
      </c>
      <c r="O24" s="1132">
        <v>37086454</v>
      </c>
      <c r="P24" s="1132">
        <v>10369525</v>
      </c>
      <c r="Q24" s="1132">
        <v>31443615</v>
      </c>
      <c r="R24" s="1132">
        <v>1057769806</v>
      </c>
    </row>
    <row r="25" spans="1:18" s="1127" customFormat="1" ht="30" customHeight="1" thickTop="1">
      <c r="A25" s="667" t="s">
        <v>830</v>
      </c>
      <c r="B25" s="668">
        <v>0</v>
      </c>
      <c r="C25" s="668">
        <v>0</v>
      </c>
      <c r="D25" s="668">
        <v>0</v>
      </c>
      <c r="E25" s="668">
        <v>0</v>
      </c>
      <c r="F25" s="668">
        <v>0</v>
      </c>
      <c r="G25" s="668">
        <v>0</v>
      </c>
      <c r="H25" s="668">
        <v>0</v>
      </c>
      <c r="I25" s="668">
        <v>0</v>
      </c>
      <c r="J25" s="668">
        <v>0</v>
      </c>
      <c r="K25" s="668">
        <v>0</v>
      </c>
      <c r="L25" s="668">
        <v>0</v>
      </c>
      <c r="M25" s="668">
        <v>0</v>
      </c>
      <c r="N25" s="668">
        <v>0</v>
      </c>
      <c r="O25" s="668">
        <v>0</v>
      </c>
      <c r="P25" s="668">
        <v>0</v>
      </c>
      <c r="Q25" s="668">
        <v>0</v>
      </c>
      <c r="R25" s="668">
        <v>0</v>
      </c>
    </row>
    <row r="26" spans="1:18" s="1127" customFormat="1" ht="30" customHeight="1">
      <c r="A26" s="667" t="s">
        <v>831</v>
      </c>
      <c r="B26" s="668">
        <v>0</v>
      </c>
      <c r="C26" s="668">
        <v>0</v>
      </c>
      <c r="D26" s="668">
        <v>0</v>
      </c>
      <c r="E26" s="668">
        <v>0</v>
      </c>
      <c r="F26" s="668">
        <v>0</v>
      </c>
      <c r="G26" s="668">
        <v>0</v>
      </c>
      <c r="H26" s="668">
        <v>0</v>
      </c>
      <c r="I26" s="668">
        <v>0</v>
      </c>
      <c r="J26" s="668">
        <v>0</v>
      </c>
      <c r="K26" s="668">
        <v>0</v>
      </c>
      <c r="L26" s="668">
        <v>102900</v>
      </c>
      <c r="M26" s="668">
        <v>0</v>
      </c>
      <c r="N26" s="668">
        <v>0</v>
      </c>
      <c r="O26" s="668">
        <v>0</v>
      </c>
      <c r="P26" s="668">
        <v>0</v>
      </c>
      <c r="Q26" s="668">
        <v>0</v>
      </c>
      <c r="R26" s="668">
        <v>102900</v>
      </c>
    </row>
    <row r="27" spans="1:18" s="1136" customFormat="1" ht="30" customHeight="1">
      <c r="A27" s="667" t="s">
        <v>832</v>
      </c>
      <c r="B27" s="668">
        <v>0</v>
      </c>
      <c r="C27" s="668">
        <v>0</v>
      </c>
      <c r="D27" s="668">
        <v>0</v>
      </c>
      <c r="E27" s="668">
        <v>0</v>
      </c>
      <c r="F27" s="668">
        <v>0</v>
      </c>
      <c r="G27" s="668">
        <v>0</v>
      </c>
      <c r="H27" s="668">
        <v>0</v>
      </c>
      <c r="I27" s="668">
        <v>0</v>
      </c>
      <c r="J27" s="668">
        <v>0</v>
      </c>
      <c r="K27" s="668">
        <v>0</v>
      </c>
      <c r="L27" s="668">
        <v>0</v>
      </c>
      <c r="M27" s="668">
        <v>0</v>
      </c>
      <c r="N27" s="668">
        <v>0</v>
      </c>
      <c r="O27" s="668">
        <v>0</v>
      </c>
      <c r="P27" s="668">
        <v>0</v>
      </c>
      <c r="Q27" s="668">
        <v>0</v>
      </c>
      <c r="R27" s="668">
        <v>0</v>
      </c>
    </row>
    <row r="28" spans="1:18" s="1127" customFormat="1" ht="30" customHeight="1">
      <c r="A28" s="667" t="s">
        <v>833</v>
      </c>
      <c r="B28" s="668">
        <v>0</v>
      </c>
      <c r="C28" s="668">
        <v>0</v>
      </c>
      <c r="D28" s="668">
        <v>0</v>
      </c>
      <c r="E28" s="668">
        <v>0</v>
      </c>
      <c r="F28" s="668">
        <v>0</v>
      </c>
      <c r="G28" s="668">
        <v>0</v>
      </c>
      <c r="H28" s="668">
        <v>0</v>
      </c>
      <c r="I28" s="668">
        <v>0</v>
      </c>
      <c r="J28" s="668">
        <v>0</v>
      </c>
      <c r="K28" s="668">
        <v>0</v>
      </c>
      <c r="L28" s="668">
        <v>-102900</v>
      </c>
      <c r="M28" s="668">
        <v>0</v>
      </c>
      <c r="N28" s="668">
        <v>0</v>
      </c>
      <c r="O28" s="668">
        <v>0</v>
      </c>
      <c r="P28" s="668">
        <v>0</v>
      </c>
      <c r="Q28" s="668">
        <v>0</v>
      </c>
      <c r="R28" s="668">
        <v>-102900</v>
      </c>
    </row>
    <row r="29" spans="1:18" s="376" customFormat="1" ht="30" customHeight="1">
      <c r="A29" s="673" t="s">
        <v>834</v>
      </c>
      <c r="B29" s="668">
        <v>1167155</v>
      </c>
      <c r="C29" s="668">
        <v>0</v>
      </c>
      <c r="D29" s="668">
        <v>522699</v>
      </c>
      <c r="E29" s="668">
        <v>1355901</v>
      </c>
      <c r="F29" s="668">
        <v>659944</v>
      </c>
      <c r="G29" s="668">
        <v>110000</v>
      </c>
      <c r="H29" s="668">
        <v>4920651</v>
      </c>
      <c r="I29" s="668">
        <v>0</v>
      </c>
      <c r="J29" s="668">
        <v>853779</v>
      </c>
      <c r="K29" s="668">
        <v>2244828</v>
      </c>
      <c r="L29" s="668">
        <v>0</v>
      </c>
      <c r="M29" s="668">
        <v>1298649</v>
      </c>
      <c r="N29" s="668">
        <v>5209742</v>
      </c>
      <c r="O29" s="668">
        <v>529732</v>
      </c>
      <c r="P29" s="668">
        <v>0</v>
      </c>
      <c r="Q29" s="668">
        <v>6021007</v>
      </c>
      <c r="R29" s="668">
        <v>90874443.680000007</v>
      </c>
    </row>
    <row r="30" spans="1:18" s="1133" customFormat="1" ht="30" customHeight="1" thickBot="1">
      <c r="A30" s="673" t="s">
        <v>835</v>
      </c>
      <c r="B30" s="668">
        <v>0</v>
      </c>
      <c r="C30" s="668">
        <v>0</v>
      </c>
      <c r="D30" s="668">
        <v>0</v>
      </c>
      <c r="E30" s="668">
        <v>0</v>
      </c>
      <c r="F30" s="668">
        <v>0</v>
      </c>
      <c r="G30" s="668">
        <v>0</v>
      </c>
      <c r="H30" s="668">
        <v>0</v>
      </c>
      <c r="I30" s="668">
        <v>0</v>
      </c>
      <c r="J30" s="668">
        <v>0</v>
      </c>
      <c r="K30" s="668">
        <v>0</v>
      </c>
      <c r="L30" s="668">
        <v>0</v>
      </c>
      <c r="M30" s="668">
        <v>0</v>
      </c>
      <c r="N30" s="668">
        <v>0</v>
      </c>
      <c r="O30" s="668">
        <v>0</v>
      </c>
      <c r="P30" s="668">
        <v>0</v>
      </c>
      <c r="Q30" s="668">
        <v>0</v>
      </c>
      <c r="R30" s="668">
        <v>0</v>
      </c>
    </row>
    <row r="31" spans="1:18" s="376" customFormat="1" ht="30" customHeight="1" thickTop="1" thickBot="1">
      <c r="A31" s="743" t="s">
        <v>836</v>
      </c>
      <c r="B31" s="1132">
        <v>1167155</v>
      </c>
      <c r="C31" s="1132">
        <v>0</v>
      </c>
      <c r="D31" s="1132">
        <v>522699</v>
      </c>
      <c r="E31" s="1132">
        <v>1355901</v>
      </c>
      <c r="F31" s="1132">
        <v>659944</v>
      </c>
      <c r="G31" s="1132">
        <v>110000</v>
      </c>
      <c r="H31" s="1132">
        <v>4920651</v>
      </c>
      <c r="I31" s="1132">
        <v>0</v>
      </c>
      <c r="J31" s="1132">
        <v>853779</v>
      </c>
      <c r="K31" s="1132">
        <v>2244828</v>
      </c>
      <c r="L31" s="1132">
        <v>0</v>
      </c>
      <c r="M31" s="1132">
        <v>1298649</v>
      </c>
      <c r="N31" s="1132">
        <v>5209742</v>
      </c>
      <c r="O31" s="1132">
        <v>529732</v>
      </c>
      <c r="P31" s="1132">
        <v>0</v>
      </c>
      <c r="Q31" s="1132">
        <v>6021007</v>
      </c>
      <c r="R31" s="1132">
        <v>90874443.680000007</v>
      </c>
    </row>
    <row r="32" spans="1:18" s="1041" customFormat="1" ht="30" customHeight="1" thickTop="1">
      <c r="A32" s="673" t="s">
        <v>837</v>
      </c>
      <c r="B32" s="668">
        <v>0</v>
      </c>
      <c r="C32" s="668">
        <v>0</v>
      </c>
      <c r="D32" s="668">
        <v>0</v>
      </c>
      <c r="E32" s="668">
        <v>0</v>
      </c>
      <c r="F32" s="668">
        <v>0</v>
      </c>
      <c r="G32" s="668">
        <v>0</v>
      </c>
      <c r="H32" s="668">
        <v>0</v>
      </c>
      <c r="I32" s="668">
        <v>0</v>
      </c>
      <c r="J32" s="668">
        <v>0</v>
      </c>
      <c r="K32" s="668">
        <v>0</v>
      </c>
      <c r="L32" s="668">
        <v>0</v>
      </c>
      <c r="M32" s="668">
        <v>0</v>
      </c>
      <c r="N32" s="668">
        <v>0</v>
      </c>
      <c r="O32" s="668">
        <v>0</v>
      </c>
      <c r="P32" s="668">
        <v>0</v>
      </c>
      <c r="Q32" s="668">
        <v>0</v>
      </c>
      <c r="R32" s="668">
        <v>0</v>
      </c>
    </row>
    <row r="33" spans="1:18" s="1127" customFormat="1" ht="30" customHeight="1" thickBot="1">
      <c r="A33" s="673" t="s">
        <v>838</v>
      </c>
      <c r="B33" s="668">
        <v>0</v>
      </c>
      <c r="C33" s="668">
        <v>0</v>
      </c>
      <c r="D33" s="668">
        <v>0</v>
      </c>
      <c r="E33" s="668">
        <v>0</v>
      </c>
      <c r="F33" s="668">
        <v>0</v>
      </c>
      <c r="G33" s="668">
        <v>0</v>
      </c>
      <c r="H33" s="668">
        <v>0</v>
      </c>
      <c r="I33" s="668">
        <v>0</v>
      </c>
      <c r="J33" s="668">
        <v>0</v>
      </c>
      <c r="K33" s="668">
        <v>0</v>
      </c>
      <c r="L33" s="668">
        <v>0</v>
      </c>
      <c r="M33" s="668">
        <v>0</v>
      </c>
      <c r="N33" s="668">
        <v>0</v>
      </c>
      <c r="O33" s="668">
        <v>0</v>
      </c>
      <c r="P33" s="668">
        <v>0</v>
      </c>
      <c r="Q33" s="668">
        <v>0</v>
      </c>
      <c r="R33" s="668">
        <v>0</v>
      </c>
    </row>
    <row r="34" spans="1:18" s="1127" customFormat="1" ht="30" customHeight="1" thickTop="1" thickBot="1">
      <c r="A34" s="1141" t="s">
        <v>839</v>
      </c>
      <c r="B34" s="1132">
        <v>13308935</v>
      </c>
      <c r="C34" s="1132">
        <v>9684677</v>
      </c>
      <c r="D34" s="1132">
        <v>11527974</v>
      </c>
      <c r="E34" s="1132">
        <v>23259655</v>
      </c>
      <c r="F34" s="1132">
        <v>15418174</v>
      </c>
      <c r="G34" s="1132">
        <v>26136536</v>
      </c>
      <c r="H34" s="1132">
        <v>32156490</v>
      </c>
      <c r="I34" s="1132">
        <v>21522516</v>
      </c>
      <c r="J34" s="1132">
        <v>22470833</v>
      </c>
      <c r="K34" s="1132">
        <v>14931016</v>
      </c>
      <c r="L34" s="1132">
        <v>26884209</v>
      </c>
      <c r="M34" s="1132">
        <v>13828507</v>
      </c>
      <c r="N34" s="1132">
        <v>35403674</v>
      </c>
      <c r="O34" s="1132">
        <v>37616186</v>
      </c>
      <c r="P34" s="1132">
        <v>10369525</v>
      </c>
      <c r="Q34" s="1132">
        <v>37464622</v>
      </c>
      <c r="R34" s="1132">
        <v>1148644249.6800001</v>
      </c>
    </row>
    <row r="35" spans="1:18" s="516" customFormat="1" ht="30" customHeight="1" thickTop="1">
      <c r="A35" s="667" t="s">
        <v>840</v>
      </c>
      <c r="B35" s="668">
        <v>5431183.5647999998</v>
      </c>
      <c r="C35" s="668">
        <v>4076156.9764999999</v>
      </c>
      <c r="D35" s="668">
        <v>2763943.7357999999</v>
      </c>
      <c r="E35" s="668">
        <v>7182368.2406000001</v>
      </c>
      <c r="F35" s="668">
        <v>8392415.3170999996</v>
      </c>
      <c r="G35" s="668">
        <v>7892587.6842</v>
      </c>
      <c r="H35" s="668">
        <v>10098053.406099999</v>
      </c>
      <c r="I35" s="668">
        <v>9898931.9431999996</v>
      </c>
      <c r="J35" s="668">
        <v>4662831.7928999998</v>
      </c>
      <c r="K35" s="668">
        <v>4843740.4468999999</v>
      </c>
      <c r="L35" s="668">
        <v>3266890.0205000001</v>
      </c>
      <c r="M35" s="668">
        <v>4477629.7889999999</v>
      </c>
      <c r="N35" s="668">
        <v>10797424.837300001</v>
      </c>
      <c r="O35" s="668">
        <v>13984388.9745</v>
      </c>
      <c r="P35" s="668">
        <v>5004118.3865999999</v>
      </c>
      <c r="Q35" s="668">
        <v>17346728.186299998</v>
      </c>
      <c r="R35" s="668">
        <v>528176278.45289999</v>
      </c>
    </row>
    <row r="36" spans="1:18" s="1135" customFormat="1" ht="30" customHeight="1">
      <c r="A36" s="744" t="s">
        <v>841</v>
      </c>
      <c r="B36" s="1134">
        <v>0.2452</v>
      </c>
      <c r="C36" s="1134">
        <v>0.2011</v>
      </c>
      <c r="D36" s="1134">
        <v>0.2366</v>
      </c>
      <c r="E36" s="1134">
        <v>0.13930000000000001</v>
      </c>
      <c r="F36" s="1134">
        <v>0.36890000000000001</v>
      </c>
      <c r="G36" s="1134">
        <v>0.1095</v>
      </c>
      <c r="H36" s="1134">
        <v>0.1646</v>
      </c>
      <c r="I36" s="1134">
        <v>6.9199999999999998E-2</v>
      </c>
      <c r="J36" s="1134">
        <v>0.185</v>
      </c>
      <c r="K36" s="1134">
        <v>0.10879999999999999</v>
      </c>
      <c r="L36" s="1134">
        <v>0.45910000000000001</v>
      </c>
      <c r="M36" s="1134">
        <v>0.11609999999999999</v>
      </c>
      <c r="N36" s="1134">
        <v>0.13600000000000001</v>
      </c>
      <c r="O36" s="1134">
        <v>0.35859999999999997</v>
      </c>
      <c r="P36" s="1134">
        <v>0.1258</v>
      </c>
      <c r="Q36" s="1134">
        <v>0.1305</v>
      </c>
      <c r="R36" s="1134">
        <v>0.1883</v>
      </c>
    </row>
    <row r="37" spans="1:18" ht="6" customHeight="1" thickBot="1">
      <c r="A37" s="1142"/>
      <c r="B37" s="1123"/>
      <c r="C37" s="1123"/>
      <c r="D37" s="1123"/>
      <c r="E37" s="1123"/>
      <c r="F37" s="1123"/>
      <c r="G37" s="1123"/>
      <c r="H37" s="1123"/>
      <c r="I37" s="1123"/>
      <c r="J37" s="1123"/>
      <c r="K37" s="1123"/>
      <c r="L37" s="1123"/>
      <c r="M37" s="1123"/>
      <c r="N37" s="1123"/>
      <c r="O37" s="1123"/>
      <c r="P37" s="1123"/>
      <c r="Q37" s="1123"/>
      <c r="R37" s="1123"/>
    </row>
    <row r="38" spans="1:18" ht="28.5" customHeight="1" thickTop="1">
      <c r="A38" s="109" t="s">
        <v>842</v>
      </c>
    </row>
    <row r="39" spans="1:18" ht="15.75">
      <c r="A39" s="1143"/>
    </row>
    <row r="42" spans="1:18">
      <c r="B42" s="1124"/>
      <c r="C42" s="1124"/>
      <c r="D42" s="1124"/>
      <c r="E42" s="1124"/>
      <c r="F42" s="1124"/>
      <c r="G42" s="1124"/>
      <c r="H42" s="1124"/>
      <c r="I42" s="1124"/>
      <c r="J42" s="1124"/>
      <c r="K42" s="1124"/>
      <c r="L42" s="1124"/>
      <c r="M42" s="1124"/>
      <c r="N42" s="1124"/>
      <c r="O42" s="1124"/>
      <c r="P42" s="1124"/>
      <c r="Q42" s="1124"/>
      <c r="R42" s="1124"/>
    </row>
    <row r="43" spans="1:18">
      <c r="B43" s="1124"/>
      <c r="C43" s="1124"/>
      <c r="D43" s="1124"/>
      <c r="E43" s="1124"/>
      <c r="F43" s="1124"/>
      <c r="G43" s="1124"/>
      <c r="H43" s="1124"/>
      <c r="I43" s="1124"/>
      <c r="J43" s="1124"/>
      <c r="K43" s="1124"/>
      <c r="L43" s="1124"/>
      <c r="M43" s="1124"/>
      <c r="N43" s="1124"/>
      <c r="O43" s="1124"/>
      <c r="P43" s="1124"/>
      <c r="Q43" s="1124"/>
      <c r="R43" s="1124"/>
    </row>
  </sheetData>
  <mergeCells count="4">
    <mergeCell ref="A2:R2"/>
    <mergeCell ref="A3:R3"/>
    <mergeCell ref="A5:R5"/>
    <mergeCell ref="A4:R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6"/>
  <sheetViews>
    <sheetView topLeftCell="A2" zoomScale="85" zoomScaleNormal="85" workbookViewId="0">
      <selection activeCell="A2" sqref="A2:O2"/>
    </sheetView>
  </sheetViews>
  <sheetFormatPr defaultRowHeight="15"/>
  <cols>
    <col min="1" max="1" width="37.7109375" style="88" customWidth="1"/>
    <col min="2" max="2" width="12.85546875" style="520" customWidth="1"/>
    <col min="3" max="15" width="13" style="520" customWidth="1"/>
    <col min="16" max="16" width="13" style="103" customWidth="1"/>
    <col min="17" max="17" width="13.85546875" style="79" hidden="1" customWidth="1"/>
    <col min="18" max="18" width="2.5703125" style="79" customWidth="1"/>
    <col min="19" max="256" width="9.140625" style="520"/>
    <col min="257" max="257" width="37.7109375" style="520" customWidth="1"/>
    <col min="258" max="258" width="12.85546875" style="520" customWidth="1"/>
    <col min="259" max="272" width="13" style="520" customWidth="1"/>
    <col min="273" max="273" width="0" style="520" hidden="1" customWidth="1"/>
    <col min="274" max="274" width="2.5703125" style="520" customWidth="1"/>
    <col min="275" max="512" width="9.140625" style="520"/>
    <col min="513" max="513" width="37.7109375" style="520" customWidth="1"/>
    <col min="514" max="514" width="12.85546875" style="520" customWidth="1"/>
    <col min="515" max="528" width="13" style="520" customWidth="1"/>
    <col min="529" max="529" width="0" style="520" hidden="1" customWidth="1"/>
    <col min="530" max="530" width="2.5703125" style="520" customWidth="1"/>
    <col min="531" max="768" width="9.140625" style="520"/>
    <col min="769" max="769" width="37.7109375" style="520" customWidth="1"/>
    <col min="770" max="770" width="12.85546875" style="520" customWidth="1"/>
    <col min="771" max="784" width="13" style="520" customWidth="1"/>
    <col min="785" max="785" width="0" style="520" hidden="1" customWidth="1"/>
    <col min="786" max="786" width="2.5703125" style="520" customWidth="1"/>
    <col min="787" max="1024" width="9.140625" style="520"/>
    <col min="1025" max="1025" width="37.7109375" style="520" customWidth="1"/>
    <col min="1026" max="1026" width="12.85546875" style="520" customWidth="1"/>
    <col min="1027" max="1040" width="13" style="520" customWidth="1"/>
    <col min="1041" max="1041" width="0" style="520" hidden="1" customWidth="1"/>
    <col min="1042" max="1042" width="2.5703125" style="520" customWidth="1"/>
    <col min="1043" max="1280" width="9.140625" style="520"/>
    <col min="1281" max="1281" width="37.7109375" style="520" customWidth="1"/>
    <col min="1282" max="1282" width="12.85546875" style="520" customWidth="1"/>
    <col min="1283" max="1296" width="13" style="520" customWidth="1"/>
    <col min="1297" max="1297" width="0" style="520" hidden="1" customWidth="1"/>
    <col min="1298" max="1298" width="2.5703125" style="520" customWidth="1"/>
    <col min="1299" max="1536" width="9.140625" style="520"/>
    <col min="1537" max="1537" width="37.7109375" style="520" customWidth="1"/>
    <col min="1538" max="1538" width="12.85546875" style="520" customWidth="1"/>
    <col min="1539" max="1552" width="13" style="520" customWidth="1"/>
    <col min="1553" max="1553" width="0" style="520" hidden="1" customWidth="1"/>
    <col min="1554" max="1554" width="2.5703125" style="520" customWidth="1"/>
    <col min="1555" max="1792" width="9.140625" style="520"/>
    <col min="1793" max="1793" width="37.7109375" style="520" customWidth="1"/>
    <col min="1794" max="1794" width="12.85546875" style="520" customWidth="1"/>
    <col min="1795" max="1808" width="13" style="520" customWidth="1"/>
    <col min="1809" max="1809" width="0" style="520" hidden="1" customWidth="1"/>
    <col min="1810" max="1810" width="2.5703125" style="520" customWidth="1"/>
    <col min="1811" max="2048" width="9.140625" style="520"/>
    <col min="2049" max="2049" width="37.7109375" style="520" customWidth="1"/>
    <col min="2050" max="2050" width="12.85546875" style="520" customWidth="1"/>
    <col min="2051" max="2064" width="13" style="520" customWidth="1"/>
    <col min="2065" max="2065" width="0" style="520" hidden="1" customWidth="1"/>
    <col min="2066" max="2066" width="2.5703125" style="520" customWidth="1"/>
    <col min="2067" max="2304" width="9.140625" style="520"/>
    <col min="2305" max="2305" width="37.7109375" style="520" customWidth="1"/>
    <col min="2306" max="2306" width="12.85546875" style="520" customWidth="1"/>
    <col min="2307" max="2320" width="13" style="520" customWidth="1"/>
    <col min="2321" max="2321" width="0" style="520" hidden="1" customWidth="1"/>
    <col min="2322" max="2322" width="2.5703125" style="520" customWidth="1"/>
    <col min="2323" max="2560" width="9.140625" style="520"/>
    <col min="2561" max="2561" width="37.7109375" style="520" customWidth="1"/>
    <col min="2562" max="2562" width="12.85546875" style="520" customWidth="1"/>
    <col min="2563" max="2576" width="13" style="520" customWidth="1"/>
    <col min="2577" max="2577" width="0" style="520" hidden="1" customWidth="1"/>
    <col min="2578" max="2578" width="2.5703125" style="520" customWidth="1"/>
    <col min="2579" max="2816" width="9.140625" style="520"/>
    <col min="2817" max="2817" width="37.7109375" style="520" customWidth="1"/>
    <col min="2818" max="2818" width="12.85546875" style="520" customWidth="1"/>
    <col min="2819" max="2832" width="13" style="520" customWidth="1"/>
    <col min="2833" max="2833" width="0" style="520" hidden="1" customWidth="1"/>
    <col min="2834" max="2834" width="2.5703125" style="520" customWidth="1"/>
    <col min="2835" max="3072" width="9.140625" style="520"/>
    <col min="3073" max="3073" width="37.7109375" style="520" customWidth="1"/>
    <col min="3074" max="3074" width="12.85546875" style="520" customWidth="1"/>
    <col min="3075" max="3088" width="13" style="520" customWidth="1"/>
    <col min="3089" max="3089" width="0" style="520" hidden="1" customWidth="1"/>
    <col min="3090" max="3090" width="2.5703125" style="520" customWidth="1"/>
    <col min="3091" max="3328" width="9.140625" style="520"/>
    <col min="3329" max="3329" width="37.7109375" style="520" customWidth="1"/>
    <col min="3330" max="3330" width="12.85546875" style="520" customWidth="1"/>
    <col min="3331" max="3344" width="13" style="520" customWidth="1"/>
    <col min="3345" max="3345" width="0" style="520" hidden="1" customWidth="1"/>
    <col min="3346" max="3346" width="2.5703125" style="520" customWidth="1"/>
    <col min="3347" max="3584" width="9.140625" style="520"/>
    <col min="3585" max="3585" width="37.7109375" style="520" customWidth="1"/>
    <col min="3586" max="3586" width="12.85546875" style="520" customWidth="1"/>
    <col min="3587" max="3600" width="13" style="520" customWidth="1"/>
    <col min="3601" max="3601" width="0" style="520" hidden="1" customWidth="1"/>
    <col min="3602" max="3602" width="2.5703125" style="520" customWidth="1"/>
    <col min="3603" max="3840" width="9.140625" style="520"/>
    <col min="3841" max="3841" width="37.7109375" style="520" customWidth="1"/>
    <col min="3842" max="3842" width="12.85546875" style="520" customWidth="1"/>
    <col min="3843" max="3856" width="13" style="520" customWidth="1"/>
    <col min="3857" max="3857" width="0" style="520" hidden="1" customWidth="1"/>
    <col min="3858" max="3858" width="2.5703125" style="520" customWidth="1"/>
    <col min="3859" max="4096" width="9.140625" style="520"/>
    <col min="4097" max="4097" width="37.7109375" style="520" customWidth="1"/>
    <col min="4098" max="4098" width="12.85546875" style="520" customWidth="1"/>
    <col min="4099" max="4112" width="13" style="520" customWidth="1"/>
    <col min="4113" max="4113" width="0" style="520" hidden="1" customWidth="1"/>
    <col min="4114" max="4114" width="2.5703125" style="520" customWidth="1"/>
    <col min="4115" max="4352" width="9.140625" style="520"/>
    <col min="4353" max="4353" width="37.7109375" style="520" customWidth="1"/>
    <col min="4354" max="4354" width="12.85546875" style="520" customWidth="1"/>
    <col min="4355" max="4368" width="13" style="520" customWidth="1"/>
    <col min="4369" max="4369" width="0" style="520" hidden="1" customWidth="1"/>
    <col min="4370" max="4370" width="2.5703125" style="520" customWidth="1"/>
    <col min="4371" max="4608" width="9.140625" style="520"/>
    <col min="4609" max="4609" width="37.7109375" style="520" customWidth="1"/>
    <col min="4610" max="4610" width="12.85546875" style="520" customWidth="1"/>
    <col min="4611" max="4624" width="13" style="520" customWidth="1"/>
    <col min="4625" max="4625" width="0" style="520" hidden="1" customWidth="1"/>
    <col min="4626" max="4626" width="2.5703125" style="520" customWidth="1"/>
    <col min="4627" max="4864" width="9.140625" style="520"/>
    <col min="4865" max="4865" width="37.7109375" style="520" customWidth="1"/>
    <col min="4866" max="4866" width="12.85546875" style="520" customWidth="1"/>
    <col min="4867" max="4880" width="13" style="520" customWidth="1"/>
    <col min="4881" max="4881" width="0" style="520" hidden="1" customWidth="1"/>
    <col min="4882" max="4882" width="2.5703125" style="520" customWidth="1"/>
    <col min="4883" max="5120" width="9.140625" style="520"/>
    <col min="5121" max="5121" width="37.7109375" style="520" customWidth="1"/>
    <col min="5122" max="5122" width="12.85546875" style="520" customWidth="1"/>
    <col min="5123" max="5136" width="13" style="520" customWidth="1"/>
    <col min="5137" max="5137" width="0" style="520" hidden="1" customWidth="1"/>
    <col min="5138" max="5138" width="2.5703125" style="520" customWidth="1"/>
    <col min="5139" max="5376" width="9.140625" style="520"/>
    <col min="5377" max="5377" width="37.7109375" style="520" customWidth="1"/>
    <col min="5378" max="5378" width="12.85546875" style="520" customWidth="1"/>
    <col min="5379" max="5392" width="13" style="520" customWidth="1"/>
    <col min="5393" max="5393" width="0" style="520" hidden="1" customWidth="1"/>
    <col min="5394" max="5394" width="2.5703125" style="520" customWidth="1"/>
    <col min="5395" max="5632" width="9.140625" style="520"/>
    <col min="5633" max="5633" width="37.7109375" style="520" customWidth="1"/>
    <col min="5634" max="5634" width="12.85546875" style="520" customWidth="1"/>
    <col min="5635" max="5648" width="13" style="520" customWidth="1"/>
    <col min="5649" max="5649" width="0" style="520" hidden="1" customWidth="1"/>
    <col min="5650" max="5650" width="2.5703125" style="520" customWidth="1"/>
    <col min="5651" max="5888" width="9.140625" style="520"/>
    <col min="5889" max="5889" width="37.7109375" style="520" customWidth="1"/>
    <col min="5890" max="5890" width="12.85546875" style="520" customWidth="1"/>
    <col min="5891" max="5904" width="13" style="520" customWidth="1"/>
    <col min="5905" max="5905" width="0" style="520" hidden="1" customWidth="1"/>
    <col min="5906" max="5906" width="2.5703125" style="520" customWidth="1"/>
    <col min="5907" max="6144" width="9.140625" style="520"/>
    <col min="6145" max="6145" width="37.7109375" style="520" customWidth="1"/>
    <col min="6146" max="6146" width="12.85546875" style="520" customWidth="1"/>
    <col min="6147" max="6160" width="13" style="520" customWidth="1"/>
    <col min="6161" max="6161" width="0" style="520" hidden="1" customWidth="1"/>
    <col min="6162" max="6162" width="2.5703125" style="520" customWidth="1"/>
    <col min="6163" max="6400" width="9.140625" style="520"/>
    <col min="6401" max="6401" width="37.7109375" style="520" customWidth="1"/>
    <col min="6402" max="6402" width="12.85546875" style="520" customWidth="1"/>
    <col min="6403" max="6416" width="13" style="520" customWidth="1"/>
    <col min="6417" max="6417" width="0" style="520" hidden="1" customWidth="1"/>
    <col min="6418" max="6418" width="2.5703125" style="520" customWidth="1"/>
    <col min="6419" max="6656" width="9.140625" style="520"/>
    <col min="6657" max="6657" width="37.7109375" style="520" customWidth="1"/>
    <col min="6658" max="6658" width="12.85546875" style="520" customWidth="1"/>
    <col min="6659" max="6672" width="13" style="520" customWidth="1"/>
    <col min="6673" max="6673" width="0" style="520" hidden="1" customWidth="1"/>
    <col min="6674" max="6674" width="2.5703125" style="520" customWidth="1"/>
    <col min="6675" max="6912" width="9.140625" style="520"/>
    <col min="6913" max="6913" width="37.7109375" style="520" customWidth="1"/>
    <col min="6914" max="6914" width="12.85546875" style="520" customWidth="1"/>
    <col min="6915" max="6928" width="13" style="520" customWidth="1"/>
    <col min="6929" max="6929" width="0" style="520" hidden="1" customWidth="1"/>
    <col min="6930" max="6930" width="2.5703125" style="520" customWidth="1"/>
    <col min="6931" max="7168" width="9.140625" style="520"/>
    <col min="7169" max="7169" width="37.7109375" style="520" customWidth="1"/>
    <col min="7170" max="7170" width="12.85546875" style="520" customWidth="1"/>
    <col min="7171" max="7184" width="13" style="520" customWidth="1"/>
    <col min="7185" max="7185" width="0" style="520" hidden="1" customWidth="1"/>
    <col min="7186" max="7186" width="2.5703125" style="520" customWidth="1"/>
    <col min="7187" max="7424" width="9.140625" style="520"/>
    <col min="7425" max="7425" width="37.7109375" style="520" customWidth="1"/>
    <col min="7426" max="7426" width="12.85546875" style="520" customWidth="1"/>
    <col min="7427" max="7440" width="13" style="520" customWidth="1"/>
    <col min="7441" max="7441" width="0" style="520" hidden="1" customWidth="1"/>
    <col min="7442" max="7442" width="2.5703125" style="520" customWidth="1"/>
    <col min="7443" max="7680" width="9.140625" style="520"/>
    <col min="7681" max="7681" width="37.7109375" style="520" customWidth="1"/>
    <col min="7682" max="7682" width="12.85546875" style="520" customWidth="1"/>
    <col min="7683" max="7696" width="13" style="520" customWidth="1"/>
    <col min="7697" max="7697" width="0" style="520" hidden="1" customWidth="1"/>
    <col min="7698" max="7698" width="2.5703125" style="520" customWidth="1"/>
    <col min="7699" max="7936" width="9.140625" style="520"/>
    <col min="7937" max="7937" width="37.7109375" style="520" customWidth="1"/>
    <col min="7938" max="7938" width="12.85546875" style="520" customWidth="1"/>
    <col min="7939" max="7952" width="13" style="520" customWidth="1"/>
    <col min="7953" max="7953" width="0" style="520" hidden="1" customWidth="1"/>
    <col min="7954" max="7954" width="2.5703125" style="520" customWidth="1"/>
    <col min="7955" max="8192" width="9.140625" style="520"/>
    <col min="8193" max="8193" width="37.7109375" style="520" customWidth="1"/>
    <col min="8194" max="8194" width="12.85546875" style="520" customWidth="1"/>
    <col min="8195" max="8208" width="13" style="520" customWidth="1"/>
    <col min="8209" max="8209" width="0" style="520" hidden="1" customWidth="1"/>
    <col min="8210" max="8210" width="2.5703125" style="520" customWidth="1"/>
    <col min="8211" max="8448" width="9.140625" style="520"/>
    <col min="8449" max="8449" width="37.7109375" style="520" customWidth="1"/>
    <col min="8450" max="8450" width="12.85546875" style="520" customWidth="1"/>
    <col min="8451" max="8464" width="13" style="520" customWidth="1"/>
    <col min="8465" max="8465" width="0" style="520" hidden="1" customWidth="1"/>
    <col min="8466" max="8466" width="2.5703125" style="520" customWidth="1"/>
    <col min="8467" max="8704" width="9.140625" style="520"/>
    <col min="8705" max="8705" width="37.7109375" style="520" customWidth="1"/>
    <col min="8706" max="8706" width="12.85546875" style="520" customWidth="1"/>
    <col min="8707" max="8720" width="13" style="520" customWidth="1"/>
    <col min="8721" max="8721" width="0" style="520" hidden="1" customWidth="1"/>
    <col min="8722" max="8722" width="2.5703125" style="520" customWidth="1"/>
    <col min="8723" max="8960" width="9.140625" style="520"/>
    <col min="8961" max="8961" width="37.7109375" style="520" customWidth="1"/>
    <col min="8962" max="8962" width="12.85546875" style="520" customWidth="1"/>
    <col min="8963" max="8976" width="13" style="520" customWidth="1"/>
    <col min="8977" max="8977" width="0" style="520" hidden="1" customWidth="1"/>
    <col min="8978" max="8978" width="2.5703125" style="520" customWidth="1"/>
    <col min="8979" max="9216" width="9.140625" style="520"/>
    <col min="9217" max="9217" width="37.7109375" style="520" customWidth="1"/>
    <col min="9218" max="9218" width="12.85546875" style="520" customWidth="1"/>
    <col min="9219" max="9232" width="13" style="520" customWidth="1"/>
    <col min="9233" max="9233" width="0" style="520" hidden="1" customWidth="1"/>
    <col min="9234" max="9234" width="2.5703125" style="520" customWidth="1"/>
    <col min="9235" max="9472" width="9.140625" style="520"/>
    <col min="9473" max="9473" width="37.7109375" style="520" customWidth="1"/>
    <col min="9474" max="9474" width="12.85546875" style="520" customWidth="1"/>
    <col min="9475" max="9488" width="13" style="520" customWidth="1"/>
    <col min="9489" max="9489" width="0" style="520" hidden="1" customWidth="1"/>
    <col min="9490" max="9490" width="2.5703125" style="520" customWidth="1"/>
    <col min="9491" max="9728" width="9.140625" style="520"/>
    <col min="9729" max="9729" width="37.7109375" style="520" customWidth="1"/>
    <col min="9730" max="9730" width="12.85546875" style="520" customWidth="1"/>
    <col min="9731" max="9744" width="13" style="520" customWidth="1"/>
    <col min="9745" max="9745" width="0" style="520" hidden="1" customWidth="1"/>
    <col min="9746" max="9746" width="2.5703125" style="520" customWidth="1"/>
    <col min="9747" max="9984" width="9.140625" style="520"/>
    <col min="9985" max="9985" width="37.7109375" style="520" customWidth="1"/>
    <col min="9986" max="9986" width="12.85546875" style="520" customWidth="1"/>
    <col min="9987" max="10000" width="13" style="520" customWidth="1"/>
    <col min="10001" max="10001" width="0" style="520" hidden="1" customWidth="1"/>
    <col min="10002" max="10002" width="2.5703125" style="520" customWidth="1"/>
    <col min="10003" max="10240" width="9.140625" style="520"/>
    <col min="10241" max="10241" width="37.7109375" style="520" customWidth="1"/>
    <col min="10242" max="10242" width="12.85546875" style="520" customWidth="1"/>
    <col min="10243" max="10256" width="13" style="520" customWidth="1"/>
    <col min="10257" max="10257" width="0" style="520" hidden="1" customWidth="1"/>
    <col min="10258" max="10258" width="2.5703125" style="520" customWidth="1"/>
    <col min="10259" max="10496" width="9.140625" style="520"/>
    <col min="10497" max="10497" width="37.7109375" style="520" customWidth="1"/>
    <col min="10498" max="10498" width="12.85546875" style="520" customWidth="1"/>
    <col min="10499" max="10512" width="13" style="520" customWidth="1"/>
    <col min="10513" max="10513" width="0" style="520" hidden="1" customWidth="1"/>
    <col min="10514" max="10514" width="2.5703125" style="520" customWidth="1"/>
    <col min="10515" max="10752" width="9.140625" style="520"/>
    <col min="10753" max="10753" width="37.7109375" style="520" customWidth="1"/>
    <col min="10754" max="10754" width="12.85546875" style="520" customWidth="1"/>
    <col min="10755" max="10768" width="13" style="520" customWidth="1"/>
    <col min="10769" max="10769" width="0" style="520" hidden="1" customWidth="1"/>
    <col min="10770" max="10770" width="2.5703125" style="520" customWidth="1"/>
    <col min="10771" max="11008" width="9.140625" style="520"/>
    <col min="11009" max="11009" width="37.7109375" style="520" customWidth="1"/>
    <col min="11010" max="11010" width="12.85546875" style="520" customWidth="1"/>
    <col min="11011" max="11024" width="13" style="520" customWidth="1"/>
    <col min="11025" max="11025" width="0" style="520" hidden="1" customWidth="1"/>
    <col min="11026" max="11026" width="2.5703125" style="520" customWidth="1"/>
    <col min="11027" max="11264" width="9.140625" style="520"/>
    <col min="11265" max="11265" width="37.7109375" style="520" customWidth="1"/>
    <col min="11266" max="11266" width="12.85546875" style="520" customWidth="1"/>
    <col min="11267" max="11280" width="13" style="520" customWidth="1"/>
    <col min="11281" max="11281" width="0" style="520" hidden="1" customWidth="1"/>
    <col min="11282" max="11282" width="2.5703125" style="520" customWidth="1"/>
    <col min="11283" max="11520" width="9.140625" style="520"/>
    <col min="11521" max="11521" width="37.7109375" style="520" customWidth="1"/>
    <col min="11522" max="11522" width="12.85546875" style="520" customWidth="1"/>
    <col min="11523" max="11536" width="13" style="520" customWidth="1"/>
    <col min="11537" max="11537" width="0" style="520" hidden="1" customWidth="1"/>
    <col min="11538" max="11538" width="2.5703125" style="520" customWidth="1"/>
    <col min="11539" max="11776" width="9.140625" style="520"/>
    <col min="11777" max="11777" width="37.7109375" style="520" customWidth="1"/>
    <col min="11778" max="11778" width="12.85546875" style="520" customWidth="1"/>
    <col min="11779" max="11792" width="13" style="520" customWidth="1"/>
    <col min="11793" max="11793" width="0" style="520" hidden="1" customWidth="1"/>
    <col min="11794" max="11794" width="2.5703125" style="520" customWidth="1"/>
    <col min="11795" max="12032" width="9.140625" style="520"/>
    <col min="12033" max="12033" width="37.7109375" style="520" customWidth="1"/>
    <col min="12034" max="12034" width="12.85546875" style="520" customWidth="1"/>
    <col min="12035" max="12048" width="13" style="520" customWidth="1"/>
    <col min="12049" max="12049" width="0" style="520" hidden="1" customWidth="1"/>
    <col min="12050" max="12050" width="2.5703125" style="520" customWidth="1"/>
    <col min="12051" max="12288" width="9.140625" style="520"/>
    <col min="12289" max="12289" width="37.7109375" style="520" customWidth="1"/>
    <col min="12290" max="12290" width="12.85546875" style="520" customWidth="1"/>
    <col min="12291" max="12304" width="13" style="520" customWidth="1"/>
    <col min="12305" max="12305" width="0" style="520" hidden="1" customWidth="1"/>
    <col min="12306" max="12306" width="2.5703125" style="520" customWidth="1"/>
    <col min="12307" max="12544" width="9.140625" style="520"/>
    <col min="12545" max="12545" width="37.7109375" style="520" customWidth="1"/>
    <col min="12546" max="12546" width="12.85546875" style="520" customWidth="1"/>
    <col min="12547" max="12560" width="13" style="520" customWidth="1"/>
    <col min="12561" max="12561" width="0" style="520" hidden="1" customWidth="1"/>
    <col min="12562" max="12562" width="2.5703125" style="520" customWidth="1"/>
    <col min="12563" max="12800" width="9.140625" style="520"/>
    <col min="12801" max="12801" width="37.7109375" style="520" customWidth="1"/>
    <col min="12802" max="12802" width="12.85546875" style="520" customWidth="1"/>
    <col min="12803" max="12816" width="13" style="520" customWidth="1"/>
    <col min="12817" max="12817" width="0" style="520" hidden="1" customWidth="1"/>
    <col min="12818" max="12818" width="2.5703125" style="520" customWidth="1"/>
    <col min="12819" max="13056" width="9.140625" style="520"/>
    <col min="13057" max="13057" width="37.7109375" style="520" customWidth="1"/>
    <col min="13058" max="13058" width="12.85546875" style="520" customWidth="1"/>
    <col min="13059" max="13072" width="13" style="520" customWidth="1"/>
    <col min="13073" max="13073" width="0" style="520" hidden="1" customWidth="1"/>
    <col min="13074" max="13074" width="2.5703125" style="520" customWidth="1"/>
    <col min="13075" max="13312" width="9.140625" style="520"/>
    <col min="13313" max="13313" width="37.7109375" style="520" customWidth="1"/>
    <col min="13314" max="13314" width="12.85546875" style="520" customWidth="1"/>
    <col min="13315" max="13328" width="13" style="520" customWidth="1"/>
    <col min="13329" max="13329" width="0" style="520" hidden="1" customWidth="1"/>
    <col min="13330" max="13330" width="2.5703125" style="520" customWidth="1"/>
    <col min="13331" max="13568" width="9.140625" style="520"/>
    <col min="13569" max="13569" width="37.7109375" style="520" customWidth="1"/>
    <col min="13570" max="13570" width="12.85546875" style="520" customWidth="1"/>
    <col min="13571" max="13584" width="13" style="520" customWidth="1"/>
    <col min="13585" max="13585" width="0" style="520" hidden="1" customWidth="1"/>
    <col min="13586" max="13586" width="2.5703125" style="520" customWidth="1"/>
    <col min="13587" max="13824" width="9.140625" style="520"/>
    <col min="13825" max="13825" width="37.7109375" style="520" customWidth="1"/>
    <col min="13826" max="13826" width="12.85546875" style="520" customWidth="1"/>
    <col min="13827" max="13840" width="13" style="520" customWidth="1"/>
    <col min="13841" max="13841" width="0" style="520" hidden="1" customWidth="1"/>
    <col min="13842" max="13842" width="2.5703125" style="520" customWidth="1"/>
    <col min="13843" max="14080" width="9.140625" style="520"/>
    <col min="14081" max="14081" width="37.7109375" style="520" customWidth="1"/>
    <col min="14082" max="14082" width="12.85546875" style="520" customWidth="1"/>
    <col min="14083" max="14096" width="13" style="520" customWidth="1"/>
    <col min="14097" max="14097" width="0" style="520" hidden="1" customWidth="1"/>
    <col min="14098" max="14098" width="2.5703125" style="520" customWidth="1"/>
    <col min="14099" max="14336" width="9.140625" style="520"/>
    <col min="14337" max="14337" width="37.7109375" style="520" customWidth="1"/>
    <col min="14338" max="14338" width="12.85546875" style="520" customWidth="1"/>
    <col min="14339" max="14352" width="13" style="520" customWidth="1"/>
    <col min="14353" max="14353" width="0" style="520" hidden="1" customWidth="1"/>
    <col min="14354" max="14354" width="2.5703125" style="520" customWidth="1"/>
    <col min="14355" max="14592" width="9.140625" style="520"/>
    <col min="14593" max="14593" width="37.7109375" style="520" customWidth="1"/>
    <col min="14594" max="14594" width="12.85546875" style="520" customWidth="1"/>
    <col min="14595" max="14608" width="13" style="520" customWidth="1"/>
    <col min="14609" max="14609" width="0" style="520" hidden="1" customWidth="1"/>
    <col min="14610" max="14610" width="2.5703125" style="520" customWidth="1"/>
    <col min="14611" max="14848" width="9.140625" style="520"/>
    <col min="14849" max="14849" width="37.7109375" style="520" customWidth="1"/>
    <col min="14850" max="14850" width="12.85546875" style="520" customWidth="1"/>
    <col min="14851" max="14864" width="13" style="520" customWidth="1"/>
    <col min="14865" max="14865" width="0" style="520" hidden="1" customWidth="1"/>
    <col min="14866" max="14866" width="2.5703125" style="520" customWidth="1"/>
    <col min="14867" max="15104" width="9.140625" style="520"/>
    <col min="15105" max="15105" width="37.7109375" style="520" customWidth="1"/>
    <col min="15106" max="15106" width="12.85546875" style="520" customWidth="1"/>
    <col min="15107" max="15120" width="13" style="520" customWidth="1"/>
    <col min="15121" max="15121" width="0" style="520" hidden="1" customWidth="1"/>
    <col min="15122" max="15122" width="2.5703125" style="520" customWidth="1"/>
    <col min="15123" max="15360" width="9.140625" style="520"/>
    <col min="15361" max="15361" width="37.7109375" style="520" customWidth="1"/>
    <col min="15362" max="15362" width="12.85546875" style="520" customWidth="1"/>
    <col min="15363" max="15376" width="13" style="520" customWidth="1"/>
    <col min="15377" max="15377" width="0" style="520" hidden="1" customWidth="1"/>
    <col min="15378" max="15378" width="2.5703125" style="520" customWidth="1"/>
    <col min="15379" max="15616" width="9.140625" style="520"/>
    <col min="15617" max="15617" width="37.7109375" style="520" customWidth="1"/>
    <col min="15618" max="15618" width="12.85546875" style="520" customWidth="1"/>
    <col min="15619" max="15632" width="13" style="520" customWidth="1"/>
    <col min="15633" max="15633" width="0" style="520" hidden="1" customWidth="1"/>
    <col min="15634" max="15634" width="2.5703125" style="520" customWidth="1"/>
    <col min="15635" max="15872" width="9.140625" style="520"/>
    <col min="15873" max="15873" width="37.7109375" style="520" customWidth="1"/>
    <col min="15874" max="15874" width="12.85546875" style="520" customWidth="1"/>
    <col min="15875" max="15888" width="13" style="520" customWidth="1"/>
    <col min="15889" max="15889" width="0" style="520" hidden="1" customWidth="1"/>
    <col min="15890" max="15890" width="2.5703125" style="520" customWidth="1"/>
    <col min="15891" max="16128" width="9.140625" style="520"/>
    <col min="16129" max="16129" width="37.7109375" style="520" customWidth="1"/>
    <col min="16130" max="16130" width="12.85546875" style="520" customWidth="1"/>
    <col min="16131" max="16144" width="13" style="520" customWidth="1"/>
    <col min="16145" max="16145" width="0" style="520" hidden="1" customWidth="1"/>
    <col min="16146" max="16146" width="2.5703125" style="520" customWidth="1"/>
    <col min="16147" max="16384" width="9.140625" style="520"/>
  </cols>
  <sheetData>
    <row r="1" spans="1:18" s="62" customFormat="1" ht="3.75" hidden="1" customHeight="1">
      <c r="A1" s="745"/>
      <c r="B1" s="746"/>
      <c r="C1" s="746"/>
      <c r="D1" s="746"/>
      <c r="E1" s="746"/>
      <c r="F1" s="746"/>
      <c r="G1" s="746"/>
      <c r="H1" s="746"/>
      <c r="I1" s="746"/>
      <c r="J1" s="746"/>
      <c r="K1" s="746"/>
      <c r="L1" s="746"/>
      <c r="M1" s="746"/>
      <c r="N1" s="746"/>
      <c r="O1" s="746"/>
      <c r="P1" s="746"/>
      <c r="Q1" s="747"/>
    </row>
    <row r="2" spans="1:18" s="62" customFormat="1" ht="39" customHeight="1">
      <c r="A2" s="1162" t="s">
        <v>586</v>
      </c>
      <c r="B2" s="1162"/>
      <c r="C2" s="1162"/>
      <c r="D2" s="1162"/>
      <c r="E2" s="1162"/>
      <c r="F2" s="1162"/>
      <c r="G2" s="1162"/>
      <c r="H2" s="1162"/>
      <c r="I2" s="1162"/>
      <c r="J2" s="1162"/>
      <c r="K2" s="1162"/>
      <c r="L2" s="1162"/>
      <c r="M2" s="1162"/>
      <c r="N2" s="1162"/>
      <c r="O2" s="1162"/>
      <c r="P2" s="517"/>
      <c r="Q2" s="747"/>
    </row>
    <row r="3" spans="1:18" s="62" customFormat="1" ht="30" customHeight="1">
      <c r="A3" s="1162" t="s">
        <v>843</v>
      </c>
      <c r="B3" s="1162"/>
      <c r="C3" s="1162"/>
      <c r="D3" s="1162"/>
      <c r="E3" s="1162"/>
      <c r="F3" s="1162"/>
      <c r="G3" s="1162"/>
      <c r="H3" s="1162"/>
      <c r="I3" s="1162"/>
      <c r="J3" s="1162"/>
      <c r="K3" s="1162"/>
      <c r="L3" s="1162"/>
      <c r="M3" s="1162"/>
      <c r="N3" s="1162"/>
      <c r="O3" s="1162"/>
      <c r="P3" s="517"/>
      <c r="Q3" s="747"/>
    </row>
    <row r="4" spans="1:18" s="62" customFormat="1" ht="30" customHeight="1">
      <c r="A4" s="1162" t="s">
        <v>578</v>
      </c>
      <c r="B4" s="1162"/>
      <c r="C4" s="1162"/>
      <c r="D4" s="1162"/>
      <c r="E4" s="1162"/>
      <c r="F4" s="1162"/>
      <c r="G4" s="1162"/>
      <c r="H4" s="1162"/>
      <c r="I4" s="1162"/>
      <c r="J4" s="1162"/>
      <c r="K4" s="1162"/>
      <c r="L4" s="1162"/>
      <c r="M4" s="1162"/>
      <c r="N4" s="1162"/>
      <c r="O4" s="1162"/>
      <c r="P4" s="517"/>
      <c r="Q4" s="747"/>
    </row>
    <row r="5" spans="1:18" s="251" customFormat="1" ht="39" customHeight="1">
      <c r="A5" s="1164" t="s">
        <v>602</v>
      </c>
      <c r="B5" s="1164"/>
      <c r="C5" s="1164"/>
      <c r="D5" s="1164"/>
      <c r="E5" s="1164"/>
      <c r="F5" s="1164"/>
      <c r="G5" s="1164"/>
      <c r="H5" s="1164"/>
      <c r="I5" s="1164"/>
      <c r="J5" s="1164"/>
      <c r="K5" s="1164"/>
      <c r="L5" s="1164"/>
      <c r="M5" s="1164"/>
      <c r="N5" s="1164"/>
      <c r="O5" s="1164"/>
      <c r="P5" s="518"/>
      <c r="Q5" s="431"/>
    </row>
    <row r="6" spans="1:18" ht="10.5" customHeight="1">
      <c r="A6" s="252"/>
      <c r="B6" s="645"/>
      <c r="C6" s="253"/>
      <c r="D6" s="253"/>
      <c r="E6" s="253"/>
      <c r="F6" s="253"/>
      <c r="G6" s="253"/>
      <c r="H6" s="254"/>
      <c r="I6" s="254"/>
      <c r="J6" s="254"/>
      <c r="K6" s="255"/>
      <c r="L6" s="255"/>
      <c r="M6" s="254"/>
      <c r="N6" s="254"/>
      <c r="O6" s="254"/>
      <c r="P6" s="254"/>
      <c r="Q6" s="748"/>
      <c r="R6" s="520"/>
    </row>
    <row r="7" spans="1:18" ht="30" customHeight="1">
      <c r="A7" s="756"/>
      <c r="B7" s="757" t="s">
        <v>52</v>
      </c>
      <c r="C7" s="757" t="s">
        <v>54</v>
      </c>
      <c r="D7" s="757" t="s">
        <v>56</v>
      </c>
      <c r="E7" s="757" t="s">
        <v>58</v>
      </c>
      <c r="F7" s="757" t="s">
        <v>60</v>
      </c>
      <c r="G7" s="757" t="s">
        <v>62</v>
      </c>
      <c r="H7" s="757" t="s">
        <v>64</v>
      </c>
      <c r="I7" s="757" t="s">
        <v>66</v>
      </c>
      <c r="J7" s="757" t="s">
        <v>68</v>
      </c>
      <c r="K7" s="757" t="s">
        <v>70</v>
      </c>
      <c r="L7" s="757" t="s">
        <v>72</v>
      </c>
      <c r="M7" s="757" t="s">
        <v>74</v>
      </c>
      <c r="N7" s="757" t="s">
        <v>76</v>
      </c>
      <c r="O7" s="757" t="s">
        <v>78</v>
      </c>
      <c r="P7" s="757" t="s">
        <v>80</v>
      </c>
      <c r="Q7" s="748" t="s">
        <v>1240</v>
      </c>
      <c r="R7" s="520"/>
    </row>
    <row r="8" spans="1:18" ht="30" customHeight="1">
      <c r="A8" s="412" t="s">
        <v>845</v>
      </c>
      <c r="B8" s="383">
        <v>1224124.7154699999</v>
      </c>
      <c r="C8" s="383">
        <v>709405.28960000002</v>
      </c>
      <c r="D8" s="383">
        <v>319794.11933999998</v>
      </c>
      <c r="E8" s="383">
        <v>77833.686189999993</v>
      </c>
      <c r="F8" s="383">
        <v>175775.49858000001</v>
      </c>
      <c r="G8" s="383">
        <v>303091.37738999998</v>
      </c>
      <c r="H8" s="383">
        <v>183698.80593999999</v>
      </c>
      <c r="I8" s="383">
        <v>176719.10391000001</v>
      </c>
      <c r="J8" s="383">
        <v>150393.70166999998</v>
      </c>
      <c r="K8" s="383">
        <v>120879.5632</v>
      </c>
      <c r="L8" s="383">
        <v>98273.880730000004</v>
      </c>
      <c r="M8" s="383">
        <v>58033.280270000003</v>
      </c>
      <c r="N8" s="383">
        <v>203406.81524</v>
      </c>
      <c r="O8" s="383">
        <v>109287.77873000001</v>
      </c>
      <c r="P8" s="383">
        <v>70839.325349999999</v>
      </c>
      <c r="Q8" s="749"/>
      <c r="R8" s="520"/>
    </row>
    <row r="9" spans="1:18" ht="30" customHeight="1">
      <c r="A9" s="412" t="s">
        <v>846</v>
      </c>
      <c r="B9" s="383">
        <v>26258.125670000001</v>
      </c>
      <c r="C9" s="383">
        <v>6748.0935499999996</v>
      </c>
      <c r="D9" s="383">
        <v>3549.07789</v>
      </c>
      <c r="E9" s="383">
        <v>2285.9962500000001</v>
      </c>
      <c r="F9" s="383">
        <v>787.79066</v>
      </c>
      <c r="G9" s="383">
        <v>3236.2104300000001</v>
      </c>
      <c r="H9" s="383">
        <v>2034.9023500000001</v>
      </c>
      <c r="I9" s="383">
        <v>1322.8934999999999</v>
      </c>
      <c r="J9" s="383">
        <v>610.77096999999992</v>
      </c>
      <c r="K9" s="383">
        <v>1398.0912700000001</v>
      </c>
      <c r="L9" s="383">
        <v>1782.4060500000001</v>
      </c>
      <c r="M9" s="383">
        <v>619.94772</v>
      </c>
      <c r="N9" s="383">
        <v>2726.1736499999997</v>
      </c>
      <c r="O9" s="383">
        <v>1149.4446499999999</v>
      </c>
      <c r="P9" s="383">
        <v>458.83186000000001</v>
      </c>
      <c r="Q9" s="749"/>
      <c r="R9" s="520"/>
    </row>
    <row r="10" spans="1:18" ht="30" customHeight="1">
      <c r="A10" s="412" t="s">
        <v>847</v>
      </c>
      <c r="B10" s="383">
        <v>22150.657449999999</v>
      </c>
      <c r="C10" s="383">
        <v>25113.790209999999</v>
      </c>
      <c r="D10" s="383">
        <v>20447.040510000003</v>
      </c>
      <c r="E10" s="383">
        <v>5879.8945700000004</v>
      </c>
      <c r="F10" s="383">
        <v>6608.5078800000001</v>
      </c>
      <c r="G10" s="383">
        <v>7603.4669400000002</v>
      </c>
      <c r="H10" s="383">
        <v>3353.8949400000001</v>
      </c>
      <c r="I10" s="383">
        <v>2836.5059000000001</v>
      </c>
      <c r="J10" s="383">
        <v>927.95312999999999</v>
      </c>
      <c r="K10" s="383">
        <v>894.7722</v>
      </c>
      <c r="L10" s="383">
        <v>997.45371</v>
      </c>
      <c r="M10" s="383">
        <v>1094.3095800000001</v>
      </c>
      <c r="N10" s="383">
        <v>4789.2849999999999</v>
      </c>
      <c r="O10" s="383">
        <v>1552.8232</v>
      </c>
      <c r="P10" s="383">
        <v>3594.7847499999998</v>
      </c>
      <c r="Q10" s="749"/>
      <c r="R10" s="520"/>
    </row>
    <row r="11" spans="1:18" ht="30" customHeight="1">
      <c r="A11" s="412" t="s">
        <v>848</v>
      </c>
      <c r="B11" s="383">
        <v>884.63257999999996</v>
      </c>
      <c r="C11" s="383">
        <v>882.68077000000005</v>
      </c>
      <c r="D11" s="383">
        <v>614.41938000000005</v>
      </c>
      <c r="E11" s="383">
        <v>280.13304999999997</v>
      </c>
      <c r="F11" s="383">
        <v>212.89860999999999</v>
      </c>
      <c r="G11" s="383">
        <v>262.22765999999996</v>
      </c>
      <c r="H11" s="383">
        <v>125.73269000000001</v>
      </c>
      <c r="I11" s="383">
        <v>103.8892</v>
      </c>
      <c r="J11" s="383">
        <v>39.306010000000001</v>
      </c>
      <c r="K11" s="383">
        <v>31.314970000000002</v>
      </c>
      <c r="L11" s="383">
        <v>54.367719999999998</v>
      </c>
      <c r="M11" s="383">
        <v>57.088809999999995</v>
      </c>
      <c r="N11" s="383">
        <v>202.58598000000001</v>
      </c>
      <c r="O11" s="383">
        <v>71.16686</v>
      </c>
      <c r="P11" s="383">
        <v>143.04424</v>
      </c>
      <c r="Q11" s="749"/>
      <c r="R11" s="520"/>
    </row>
    <row r="12" spans="1:18" ht="30" customHeight="1">
      <c r="A12" s="412" t="s">
        <v>849</v>
      </c>
      <c r="B12" s="383">
        <v>5427.5763499999994</v>
      </c>
      <c r="C12" s="383">
        <v>10991.499619999999</v>
      </c>
      <c r="D12" s="383">
        <v>3072.6106199999999</v>
      </c>
      <c r="E12" s="383">
        <v>746.47531000000004</v>
      </c>
      <c r="F12" s="383">
        <v>2186.1699700000004</v>
      </c>
      <c r="G12" s="383">
        <v>2289.2920600000002</v>
      </c>
      <c r="H12" s="383">
        <v>1206.5571200000002</v>
      </c>
      <c r="I12" s="383">
        <v>291.79244</v>
      </c>
      <c r="J12" s="383">
        <v>39.978910000000006</v>
      </c>
      <c r="K12" s="383">
        <v>44.130720000000004</v>
      </c>
      <c r="L12" s="383">
        <v>674.03516999999999</v>
      </c>
      <c r="M12" s="383">
        <v>57.266210000000001</v>
      </c>
      <c r="N12" s="383">
        <v>1237.2160800000001</v>
      </c>
      <c r="O12" s="383">
        <v>894.70970999999997</v>
      </c>
      <c r="P12" s="383">
        <v>495.25084999999996</v>
      </c>
      <c r="Q12" s="749"/>
      <c r="R12" s="520"/>
    </row>
    <row r="13" spans="1:18" ht="30" customHeight="1">
      <c r="A13" s="412" t="s">
        <v>850</v>
      </c>
      <c r="B13" s="383">
        <v>831.67299000000003</v>
      </c>
      <c r="C13" s="383">
        <v>1400.6218600000002</v>
      </c>
      <c r="D13" s="383">
        <v>362.25423999999998</v>
      </c>
      <c r="E13" s="383">
        <v>93.126740000000012</v>
      </c>
      <c r="F13" s="383">
        <v>261.93637000000001</v>
      </c>
      <c r="G13" s="383">
        <v>273.61221999999998</v>
      </c>
      <c r="H13" s="383">
        <v>166.75629999999998</v>
      </c>
      <c r="I13" s="383">
        <v>56.304629999999996</v>
      </c>
      <c r="J13" s="383">
        <v>7.9957799999999999</v>
      </c>
      <c r="K13" s="383">
        <v>8.8261399999999988</v>
      </c>
      <c r="L13" s="383">
        <v>118.02083999999999</v>
      </c>
      <c r="M13" s="383">
        <v>11.453239999999999</v>
      </c>
      <c r="N13" s="383">
        <v>184.12657999999999</v>
      </c>
      <c r="O13" s="383">
        <v>167.1463</v>
      </c>
      <c r="P13" s="383">
        <v>96.509339999999995</v>
      </c>
      <c r="Q13" s="749"/>
      <c r="R13" s="520"/>
    </row>
    <row r="14" spans="1:18" ht="30" customHeight="1">
      <c r="A14" s="412" t="s">
        <v>851</v>
      </c>
      <c r="B14" s="383">
        <v>2412.7309599999999</v>
      </c>
      <c r="C14" s="383">
        <v>1786.62086</v>
      </c>
      <c r="D14" s="383">
        <v>4508.0012300000008</v>
      </c>
      <c r="E14" s="383">
        <v>195.23867000000001</v>
      </c>
      <c r="F14" s="383">
        <v>56.619570000000003</v>
      </c>
      <c r="G14" s="383">
        <v>976.02717000000007</v>
      </c>
      <c r="H14" s="383">
        <v>94.012240000000006</v>
      </c>
      <c r="I14" s="383">
        <v>450.70645999999999</v>
      </c>
      <c r="J14" s="383">
        <v>116.81826</v>
      </c>
      <c r="K14" s="383">
        <v>75.015299999999996</v>
      </c>
      <c r="L14" s="383">
        <v>331.19521000000003</v>
      </c>
      <c r="M14" s="383">
        <v>325.12766999999997</v>
      </c>
      <c r="N14" s="383">
        <v>538.64800000000002</v>
      </c>
      <c r="O14" s="383">
        <v>29.302919999999997</v>
      </c>
      <c r="P14" s="383">
        <v>150.12194</v>
      </c>
      <c r="Q14" s="749"/>
      <c r="R14" s="520"/>
    </row>
    <row r="15" spans="1:18" ht="30" customHeight="1">
      <c r="A15" s="412" t="s">
        <v>852</v>
      </c>
      <c r="B15" s="383">
        <v>928.48716999999999</v>
      </c>
      <c r="C15" s="383">
        <v>669.41795999999999</v>
      </c>
      <c r="D15" s="383">
        <v>1178.4739299999999</v>
      </c>
      <c r="E15" s="383">
        <v>70.932949999999991</v>
      </c>
      <c r="F15" s="383">
        <v>28.30979</v>
      </c>
      <c r="G15" s="383">
        <v>291.71280000000002</v>
      </c>
      <c r="H15" s="383">
        <v>47.006129999999999</v>
      </c>
      <c r="I15" s="383">
        <v>225.35326999999998</v>
      </c>
      <c r="J15" s="383">
        <v>45.221830000000004</v>
      </c>
      <c r="K15" s="383">
        <v>37.507669999999997</v>
      </c>
      <c r="L15" s="383">
        <v>165.59763000000001</v>
      </c>
      <c r="M15" s="383">
        <v>102.82053999999999</v>
      </c>
      <c r="N15" s="383">
        <v>179.10263</v>
      </c>
      <c r="O15" s="383">
        <v>12.682840000000001</v>
      </c>
      <c r="P15" s="383">
        <v>75.060990000000004</v>
      </c>
      <c r="Q15" s="749"/>
      <c r="R15" s="520"/>
    </row>
    <row r="16" spans="1:18" ht="30" customHeight="1">
      <c r="A16" s="412" t="s">
        <v>853</v>
      </c>
      <c r="B16" s="383">
        <v>2149.9819900000002</v>
      </c>
      <c r="C16" s="383">
        <v>825.97117000000003</v>
      </c>
      <c r="D16" s="383">
        <v>1258.35214</v>
      </c>
      <c r="E16" s="383">
        <v>109.5651</v>
      </c>
      <c r="F16" s="383">
        <v>483.75688000000002</v>
      </c>
      <c r="G16" s="383">
        <v>37.287289999999999</v>
      </c>
      <c r="H16" s="383">
        <v>1185.2805000000001</v>
      </c>
      <c r="I16" s="383">
        <v>0</v>
      </c>
      <c r="J16" s="383">
        <v>58.225839999999998</v>
      </c>
      <c r="K16" s="383">
        <v>110.16825999999999</v>
      </c>
      <c r="L16" s="383">
        <v>112.28305999999999</v>
      </c>
      <c r="M16" s="383">
        <v>48.509010000000004</v>
      </c>
      <c r="N16" s="383">
        <v>17.783330000000003</v>
      </c>
      <c r="O16" s="383">
        <v>1039.72965</v>
      </c>
      <c r="P16" s="383">
        <v>102.03922999999999</v>
      </c>
      <c r="Q16" s="749"/>
      <c r="R16" s="520"/>
    </row>
    <row r="17" spans="1:18" ht="30" customHeight="1">
      <c r="A17" s="412" t="s">
        <v>854</v>
      </c>
      <c r="B17" s="383">
        <v>1347.2917600000001</v>
      </c>
      <c r="C17" s="383">
        <v>579.28949</v>
      </c>
      <c r="D17" s="383">
        <v>598.87851999999998</v>
      </c>
      <c r="E17" s="383">
        <v>87.652079999999998</v>
      </c>
      <c r="F17" s="383">
        <v>307.00569999999999</v>
      </c>
      <c r="G17" s="383">
        <v>23.047439999999998</v>
      </c>
      <c r="H17" s="383">
        <v>641.91873999999996</v>
      </c>
      <c r="I17" s="383">
        <v>0</v>
      </c>
      <c r="J17" s="383">
        <v>46.580680000000001</v>
      </c>
      <c r="K17" s="383">
        <v>88.134609999999995</v>
      </c>
      <c r="L17" s="383">
        <v>89.826440000000005</v>
      </c>
      <c r="M17" s="383">
        <v>38.807209999999998</v>
      </c>
      <c r="N17" s="383">
        <v>14.22667</v>
      </c>
      <c r="O17" s="383">
        <v>632.09366</v>
      </c>
      <c r="P17" s="383">
        <v>81.631389999999996</v>
      </c>
      <c r="Q17" s="749"/>
      <c r="R17" s="520"/>
    </row>
    <row r="18" spans="1:18" ht="30" customHeight="1">
      <c r="A18" s="412" t="s">
        <v>855</v>
      </c>
      <c r="B18" s="383">
        <v>27383.601280000003</v>
      </c>
      <c r="C18" s="383">
        <v>23261.689399999999</v>
      </c>
      <c r="D18" s="383">
        <v>17650.921039999997</v>
      </c>
      <c r="E18" s="383">
        <v>3931.4445599999999</v>
      </c>
      <c r="F18" s="383">
        <v>6971.89239</v>
      </c>
      <c r="G18" s="383">
        <v>14352.78392</v>
      </c>
      <c r="H18" s="383">
        <v>5668.4655199999997</v>
      </c>
      <c r="I18" s="383">
        <v>3071.50333</v>
      </c>
      <c r="J18" s="383">
        <v>6481.6836199999998</v>
      </c>
      <c r="K18" s="383">
        <v>1357.4327700000001</v>
      </c>
      <c r="L18" s="383">
        <v>431.06020000000001</v>
      </c>
      <c r="M18" s="383">
        <v>1507.5930000000001</v>
      </c>
      <c r="N18" s="383">
        <v>1740.3328899999999</v>
      </c>
      <c r="O18" s="383">
        <v>1132.64996</v>
      </c>
      <c r="P18" s="383">
        <v>2620.9475699999998</v>
      </c>
      <c r="Q18" s="749"/>
      <c r="R18" s="520"/>
    </row>
    <row r="19" spans="1:18" ht="30" customHeight="1">
      <c r="A19" s="412" t="s">
        <v>856</v>
      </c>
      <c r="B19" s="383">
        <v>20988.815180000001</v>
      </c>
      <c r="C19" s="383">
        <v>18275.905910000001</v>
      </c>
      <c r="D19" s="383">
        <v>10840.085419999999</v>
      </c>
      <c r="E19" s="383">
        <v>3270.1088100000002</v>
      </c>
      <c r="F19" s="383">
        <v>4816.2760799999996</v>
      </c>
      <c r="G19" s="383">
        <v>9044.3350200000004</v>
      </c>
      <c r="H19" s="383">
        <v>3768.51091</v>
      </c>
      <c r="I19" s="383">
        <v>2207.9687400000003</v>
      </c>
      <c r="J19" s="383">
        <v>6145.5905000000002</v>
      </c>
      <c r="K19" s="383">
        <v>1144.8385000000001</v>
      </c>
      <c r="L19" s="383">
        <v>346.79296999999997</v>
      </c>
      <c r="M19" s="383">
        <v>1335.52062</v>
      </c>
      <c r="N19" s="383">
        <v>1432.45246</v>
      </c>
      <c r="O19" s="383">
        <v>965.93081000000006</v>
      </c>
      <c r="P19" s="383">
        <v>1867.0021000000002</v>
      </c>
      <c r="Q19" s="749"/>
      <c r="R19" s="520"/>
    </row>
    <row r="20" spans="1:18" ht="30" customHeight="1">
      <c r="A20" s="758" t="s">
        <v>857</v>
      </c>
      <c r="B20" s="759">
        <v>1283649.2635000001</v>
      </c>
      <c r="C20" s="759">
        <v>771384.86086000013</v>
      </c>
      <c r="D20" s="759">
        <v>366731.04487999994</v>
      </c>
      <c r="E20" s="759">
        <v>88696.304400000008</v>
      </c>
      <c r="F20" s="759">
        <v>192082.44527</v>
      </c>
      <c r="G20" s="759">
        <v>328350.23477000004</v>
      </c>
      <c r="H20" s="759">
        <v>195207.01626</v>
      </c>
      <c r="I20" s="759">
        <v>183369.61203999998</v>
      </c>
      <c r="J20" s="759">
        <v>158018.36142999999</v>
      </c>
      <c r="K20" s="759">
        <v>123361.08245000002</v>
      </c>
      <c r="L20" s="759">
        <v>100819.90808000002</v>
      </c>
      <c r="M20" s="759">
        <v>61066.08574000001</v>
      </c>
      <c r="N20" s="759">
        <v>211730.08054</v>
      </c>
      <c r="O20" s="759">
        <v>113936.99416999999</v>
      </c>
      <c r="P20" s="759">
        <v>77802.469689999998</v>
      </c>
      <c r="Q20" s="750">
        <f>Q8+Q10+Q12+Q14+Q16+Q18</f>
        <v>0</v>
      </c>
      <c r="R20" s="520"/>
    </row>
    <row r="21" spans="1:18" ht="30" customHeight="1">
      <c r="A21" s="416" t="s">
        <v>1225</v>
      </c>
      <c r="B21" s="417">
        <v>51239.025350000004</v>
      </c>
      <c r="C21" s="417">
        <v>28556.009539999999</v>
      </c>
      <c r="D21" s="417">
        <v>17143.18938</v>
      </c>
      <c r="E21" s="417">
        <v>6087.9498800000001</v>
      </c>
      <c r="F21" s="417">
        <v>6414.2172099999998</v>
      </c>
      <c r="G21" s="417">
        <v>13131.145570000001</v>
      </c>
      <c r="H21" s="417">
        <v>6784.8271199999999</v>
      </c>
      <c r="I21" s="417">
        <v>3916.4093400000002</v>
      </c>
      <c r="J21" s="417">
        <v>6895.4657699999998</v>
      </c>
      <c r="K21" s="417">
        <v>2708.7131600000002</v>
      </c>
      <c r="L21" s="417">
        <v>2557.0116499999999</v>
      </c>
      <c r="M21" s="417">
        <v>2165.63814</v>
      </c>
      <c r="N21" s="417">
        <v>4738.6679699999995</v>
      </c>
      <c r="O21" s="417">
        <v>2998.4651199999998</v>
      </c>
      <c r="P21" s="417">
        <v>2722.0799200000001</v>
      </c>
      <c r="Q21" s="750">
        <f>Q9+Q11+Q13+Q15+Q17+Q19</f>
        <v>0</v>
      </c>
      <c r="R21" s="520"/>
    </row>
    <row r="22" spans="1:18" s="260" customFormat="1" ht="30" customHeight="1" thickBot="1">
      <c r="A22" s="760" t="s">
        <v>1226</v>
      </c>
      <c r="B22" s="761">
        <v>0.19441669391049979</v>
      </c>
      <c r="C22" s="761">
        <v>0.1168310524107679</v>
      </c>
      <c r="D22" s="761">
        <v>5.5543706000741773E-2</v>
      </c>
      <c r="E22" s="761">
        <v>1.3433608972368109E-2</v>
      </c>
      <c r="F22" s="761">
        <v>2.9092085376822962E-2</v>
      </c>
      <c r="G22" s="761">
        <v>4.9730692724165484E-2</v>
      </c>
      <c r="H22" s="761">
        <v>2.9565321157840069E-2</v>
      </c>
      <c r="I22" s="761">
        <v>2.7772472395819491E-2</v>
      </c>
      <c r="J22" s="761">
        <v>2.393286724023819E-2</v>
      </c>
      <c r="K22" s="761">
        <v>1.8683805996784712E-2</v>
      </c>
      <c r="L22" s="761">
        <v>1.5269804429155182E-2</v>
      </c>
      <c r="M22" s="761">
        <v>9.2488398795594496E-3</v>
      </c>
      <c r="N22" s="761">
        <v>3.2067842385351583E-2</v>
      </c>
      <c r="O22" s="761">
        <v>1.7256468998574925E-2</v>
      </c>
      <c r="P22" s="761">
        <v>1.1783669702702762E-2</v>
      </c>
      <c r="Q22" s="751">
        <v>0</v>
      </c>
    </row>
    <row r="23" spans="1:18" ht="15" customHeight="1">
      <c r="A23" s="35" t="s">
        <v>927</v>
      </c>
      <c r="B23" s="571"/>
      <c r="C23" s="752"/>
      <c r="D23" s="752"/>
      <c r="E23" s="752"/>
      <c r="F23" s="752"/>
      <c r="G23" s="752"/>
      <c r="H23" s="571"/>
      <c r="I23" s="571"/>
      <c r="J23" s="571"/>
      <c r="K23" s="571"/>
      <c r="L23" s="571"/>
      <c r="M23" s="571"/>
      <c r="N23" s="571"/>
      <c r="O23" s="571"/>
      <c r="P23" s="753"/>
      <c r="Q23" s="363"/>
      <c r="R23" s="520"/>
    </row>
    <row r="24" spans="1:18" ht="39" customHeight="1">
      <c r="A24" s="1219" t="s">
        <v>1241</v>
      </c>
      <c r="B24" s="1219"/>
      <c r="C24" s="1219"/>
      <c r="D24" s="1219"/>
      <c r="E24" s="1219"/>
      <c r="F24" s="1219"/>
      <c r="G24" s="1219"/>
      <c r="H24" s="1219"/>
      <c r="I24" s="1219"/>
      <c r="J24" s="1219"/>
      <c r="K24" s="1219"/>
      <c r="L24" s="1219"/>
      <c r="M24" s="1219"/>
      <c r="N24" s="1219"/>
      <c r="O24" s="1219"/>
      <c r="P24" s="1219"/>
      <c r="Q24" s="363"/>
      <c r="R24" s="520"/>
    </row>
    <row r="25" spans="1:18" ht="39" customHeight="1">
      <c r="A25" s="1219" t="s">
        <v>1242</v>
      </c>
      <c r="B25" s="1219"/>
      <c r="C25" s="1219"/>
      <c r="D25" s="1219"/>
      <c r="E25" s="1219"/>
      <c r="F25" s="1219"/>
      <c r="G25" s="1219"/>
      <c r="H25" s="1219"/>
      <c r="I25" s="1219"/>
      <c r="J25" s="1219"/>
      <c r="K25" s="1219"/>
      <c r="L25" s="1219"/>
      <c r="M25" s="1219"/>
      <c r="N25" s="1219"/>
      <c r="O25" s="1219"/>
      <c r="P25" s="1219"/>
      <c r="Q25" s="349"/>
      <c r="R25" s="520"/>
    </row>
    <row r="26" spans="1:18" ht="13.5" customHeight="1">
      <c r="A26" s="35" t="s">
        <v>862</v>
      </c>
      <c r="B26" s="35"/>
      <c r="C26" s="44"/>
      <c r="D26" s="44"/>
      <c r="E26" s="44"/>
      <c r="F26" s="44"/>
      <c r="G26" s="44"/>
      <c r="H26" s="35"/>
      <c r="I26" s="35"/>
      <c r="J26" s="35"/>
      <c r="K26" s="35"/>
      <c r="L26" s="35"/>
      <c r="M26" s="35"/>
      <c r="N26" s="35"/>
      <c r="O26" s="35"/>
      <c r="P26" s="753"/>
      <c r="Q26" s="349"/>
      <c r="R26" s="520"/>
    </row>
    <row r="27" spans="1:18" ht="9" customHeight="1">
      <c r="A27" s="271"/>
      <c r="C27" s="267"/>
      <c r="D27" s="267"/>
      <c r="E27" s="267"/>
      <c r="F27" s="267"/>
      <c r="G27" s="267"/>
      <c r="H27" s="107"/>
      <c r="I27" s="107"/>
      <c r="J27" s="107"/>
      <c r="K27" s="107"/>
      <c r="L27" s="107"/>
      <c r="M27" s="107"/>
      <c r="N27" s="107"/>
      <c r="O27" s="107"/>
      <c r="P27" s="754"/>
      <c r="Q27" s="349"/>
      <c r="R27" s="520"/>
    </row>
    <row r="28" spans="1:18" ht="9" customHeight="1">
      <c r="A28" s="266"/>
      <c r="C28" s="267"/>
      <c r="D28" s="267"/>
      <c r="E28" s="267"/>
      <c r="F28" s="267"/>
      <c r="G28" s="267"/>
      <c r="H28" s="107"/>
      <c r="I28" s="107"/>
      <c r="J28" s="107"/>
      <c r="K28" s="107"/>
      <c r="L28" s="107"/>
      <c r="M28" s="107"/>
      <c r="N28" s="107"/>
      <c r="O28" s="107"/>
      <c r="P28" s="754"/>
      <c r="Q28" s="349"/>
      <c r="R28" s="520"/>
    </row>
    <row r="29" spans="1:18" ht="9" customHeight="1">
      <c r="A29" s="266"/>
      <c r="C29" s="267"/>
      <c r="D29" s="267"/>
      <c r="E29" s="267"/>
      <c r="F29" s="267"/>
      <c r="G29" s="267"/>
      <c r="H29" s="107"/>
      <c r="I29" s="107"/>
      <c r="J29" s="107"/>
      <c r="K29" s="107"/>
      <c r="L29" s="107"/>
      <c r="M29" s="107"/>
      <c r="N29" s="107"/>
      <c r="O29" s="107"/>
      <c r="P29" s="754"/>
      <c r="Q29" s="349"/>
      <c r="R29" s="520"/>
    </row>
    <row r="30" spans="1:18" ht="9" customHeight="1">
      <c r="A30" s="266"/>
      <c r="B30" s="35"/>
      <c r="C30" s="267"/>
      <c r="D30" s="267"/>
      <c r="E30" s="267"/>
      <c r="F30" s="267"/>
      <c r="G30" s="267"/>
      <c r="H30" s="107"/>
      <c r="I30" s="107"/>
      <c r="J30" s="107"/>
      <c r="K30" s="107"/>
      <c r="L30" s="107"/>
      <c r="M30" s="107"/>
      <c r="N30" s="107"/>
      <c r="O30" s="107"/>
      <c r="P30" s="107"/>
      <c r="Q30" s="349"/>
      <c r="R30" s="520"/>
    </row>
    <row r="31" spans="1:18" ht="9" customHeight="1">
      <c r="A31" s="266"/>
      <c r="B31" s="35"/>
      <c r="C31" s="267"/>
      <c r="D31" s="267"/>
      <c r="E31" s="267"/>
      <c r="F31" s="267"/>
      <c r="G31" s="267"/>
      <c r="H31" s="107"/>
      <c r="I31" s="107"/>
      <c r="J31" s="107"/>
      <c r="K31" s="107"/>
      <c r="L31" s="107"/>
      <c r="M31" s="107"/>
      <c r="N31" s="107"/>
      <c r="O31" s="107"/>
      <c r="P31" s="107"/>
      <c r="Q31" s="349"/>
      <c r="R31" s="520"/>
    </row>
    <row r="32" spans="1:18" ht="9" customHeight="1">
      <c r="A32" s="266"/>
      <c r="B32" s="35"/>
      <c r="C32" s="267"/>
      <c r="D32" s="267"/>
      <c r="E32" s="267"/>
      <c r="F32" s="267"/>
      <c r="G32" s="267"/>
      <c r="H32" s="107"/>
      <c r="I32" s="107"/>
      <c r="J32" s="107"/>
      <c r="K32" s="107"/>
      <c r="L32" s="107"/>
      <c r="M32" s="107"/>
      <c r="N32" s="107"/>
      <c r="O32" s="107"/>
      <c r="P32" s="107"/>
      <c r="Q32" s="349"/>
      <c r="R32" s="520"/>
    </row>
    <row r="33" spans="1:18" ht="9" customHeight="1">
      <c r="A33" s="268"/>
      <c r="B33" s="35"/>
      <c r="C33" s="267"/>
      <c r="D33" s="267"/>
      <c r="E33" s="267"/>
      <c r="F33" s="267"/>
      <c r="G33" s="267"/>
      <c r="H33" s="107"/>
      <c r="I33" s="107"/>
      <c r="J33" s="107"/>
      <c r="K33" s="107"/>
      <c r="L33" s="107"/>
      <c r="M33" s="107"/>
      <c r="N33" s="107"/>
      <c r="O33" s="107"/>
      <c r="P33" s="107"/>
      <c r="Q33" s="349"/>
      <c r="R33" s="520"/>
    </row>
    <row r="34" spans="1:18" ht="9" customHeight="1">
      <c r="A34" s="266"/>
      <c r="B34" s="35"/>
      <c r="C34" s="267"/>
      <c r="D34" s="267"/>
      <c r="E34" s="267"/>
      <c r="F34" s="267"/>
      <c r="G34" s="267"/>
      <c r="H34" s="107"/>
      <c r="I34" s="107"/>
      <c r="J34" s="107"/>
      <c r="K34" s="107"/>
      <c r="L34" s="107"/>
      <c r="M34" s="107"/>
      <c r="N34" s="107"/>
      <c r="O34" s="107"/>
      <c r="P34" s="107"/>
      <c r="Q34" s="349"/>
      <c r="R34" s="520"/>
    </row>
    <row r="35" spans="1:18" ht="9" customHeight="1">
      <c r="A35" s="266"/>
      <c r="B35" s="35"/>
      <c r="C35" s="267"/>
      <c r="D35" s="267"/>
      <c r="E35" s="267"/>
      <c r="F35" s="267"/>
      <c r="G35" s="267"/>
      <c r="H35" s="107"/>
      <c r="I35" s="107"/>
      <c r="J35" s="107"/>
      <c r="K35" s="107"/>
      <c r="L35" s="107"/>
      <c r="M35" s="107"/>
      <c r="N35" s="107"/>
      <c r="O35" s="107"/>
      <c r="P35" s="107"/>
      <c r="Q35" s="349"/>
      <c r="R35" s="520"/>
    </row>
    <row r="36" spans="1:18" ht="9" customHeight="1">
      <c r="A36" s="266"/>
      <c r="B36" s="35"/>
      <c r="C36" s="267"/>
      <c r="D36" s="267"/>
      <c r="E36" s="267"/>
      <c r="F36" s="267"/>
      <c r="G36" s="267"/>
      <c r="H36" s="107"/>
      <c r="I36" s="107"/>
      <c r="J36" s="107"/>
      <c r="K36" s="107"/>
      <c r="L36" s="107"/>
      <c r="M36" s="107"/>
      <c r="N36" s="107"/>
      <c r="O36" s="107"/>
      <c r="P36" s="107"/>
      <c r="Q36" s="349"/>
      <c r="R36" s="520"/>
    </row>
    <row r="37" spans="1:18" ht="9" customHeight="1">
      <c r="A37" s="266"/>
      <c r="C37" s="267"/>
      <c r="D37" s="267"/>
      <c r="E37" s="267"/>
      <c r="F37" s="267"/>
      <c r="G37" s="267"/>
      <c r="H37" s="107"/>
      <c r="I37" s="107"/>
      <c r="J37" s="107"/>
      <c r="K37" s="107"/>
      <c r="L37" s="107"/>
      <c r="M37" s="107"/>
      <c r="N37" s="107"/>
      <c r="O37" s="107"/>
      <c r="P37" s="107"/>
      <c r="Q37" s="349"/>
      <c r="R37" s="520"/>
    </row>
    <row r="38" spans="1:18" ht="9" customHeight="1">
      <c r="A38" s="266"/>
      <c r="C38" s="267"/>
      <c r="D38" s="267"/>
      <c r="E38" s="267"/>
      <c r="F38" s="267"/>
      <c r="G38" s="267"/>
      <c r="H38" s="107"/>
      <c r="I38" s="107"/>
      <c r="J38" s="107"/>
      <c r="K38" s="107"/>
      <c r="L38" s="107"/>
      <c r="M38" s="107"/>
      <c r="N38" s="107"/>
      <c r="O38" s="107"/>
      <c r="P38" s="107"/>
      <c r="Q38" s="349"/>
      <c r="R38" s="520"/>
    </row>
    <row r="39" spans="1:18" ht="9" customHeight="1">
      <c r="A39" s="268"/>
      <c r="C39" s="267"/>
      <c r="D39" s="267"/>
      <c r="E39" s="267"/>
      <c r="F39" s="267"/>
      <c r="G39" s="267"/>
      <c r="H39" s="107"/>
      <c r="I39" s="107"/>
      <c r="J39" s="107"/>
      <c r="K39" s="107"/>
      <c r="L39" s="107"/>
      <c r="M39" s="107"/>
      <c r="N39" s="107"/>
      <c r="O39" s="107"/>
      <c r="P39" s="107"/>
      <c r="Q39" s="349"/>
      <c r="R39" s="520"/>
    </row>
    <row r="40" spans="1:18" ht="9" customHeight="1">
      <c r="A40" s="266"/>
      <c r="C40" s="267"/>
      <c r="D40" s="267"/>
      <c r="E40" s="267"/>
      <c r="F40" s="267"/>
      <c r="G40" s="267"/>
      <c r="H40" s="107"/>
      <c r="I40" s="107"/>
      <c r="J40" s="107"/>
      <c r="K40" s="107"/>
      <c r="L40" s="107"/>
      <c r="M40" s="107"/>
      <c r="N40" s="107"/>
      <c r="O40" s="107"/>
      <c r="P40" s="107"/>
      <c r="Q40" s="349"/>
      <c r="R40" s="520"/>
    </row>
    <row r="41" spans="1:18" ht="9" customHeight="1">
      <c r="A41" s="266"/>
      <c r="C41" s="267"/>
      <c r="D41" s="267"/>
      <c r="E41" s="267"/>
      <c r="F41" s="267"/>
      <c r="G41" s="267"/>
      <c r="H41" s="107"/>
      <c r="I41" s="107"/>
      <c r="J41" s="107"/>
      <c r="K41" s="107"/>
      <c r="L41" s="107"/>
      <c r="M41" s="107"/>
      <c r="N41" s="107"/>
      <c r="O41" s="107"/>
      <c r="P41" s="107"/>
      <c r="Q41" s="349"/>
      <c r="R41" s="520"/>
    </row>
    <row r="42" spans="1:18" ht="9" customHeight="1">
      <c r="A42" s="266"/>
      <c r="C42" s="267"/>
      <c r="D42" s="267"/>
      <c r="E42" s="267"/>
      <c r="F42" s="267"/>
      <c r="G42" s="267"/>
      <c r="H42" s="107"/>
      <c r="I42" s="107"/>
      <c r="J42" s="107"/>
      <c r="K42" s="107"/>
      <c r="L42" s="107"/>
      <c r="M42" s="107"/>
      <c r="N42" s="107"/>
      <c r="O42" s="107"/>
      <c r="P42" s="107"/>
      <c r="Q42" s="349"/>
      <c r="R42" s="520"/>
    </row>
    <row r="43" spans="1:18" ht="9" customHeight="1">
      <c r="A43" s="266"/>
      <c r="C43" s="267"/>
      <c r="D43" s="267"/>
      <c r="E43" s="267"/>
      <c r="F43" s="267"/>
      <c r="G43" s="267"/>
      <c r="H43" s="107"/>
      <c r="I43" s="107"/>
      <c r="J43" s="107"/>
      <c r="K43" s="107"/>
      <c r="L43" s="107"/>
      <c r="M43" s="107"/>
      <c r="N43" s="107"/>
      <c r="O43" s="107"/>
      <c r="P43" s="107"/>
      <c r="Q43" s="349"/>
      <c r="R43" s="520"/>
    </row>
    <row r="44" spans="1:18" ht="9" customHeight="1">
      <c r="A44" s="266"/>
      <c r="C44" s="267"/>
      <c r="D44" s="267"/>
      <c r="E44" s="267"/>
      <c r="F44" s="267"/>
      <c r="G44" s="267"/>
      <c r="H44" s="107"/>
      <c r="I44" s="107"/>
      <c r="J44" s="107"/>
      <c r="K44" s="107"/>
      <c r="L44" s="107"/>
      <c r="M44" s="107"/>
      <c r="N44" s="107"/>
      <c r="O44" s="107"/>
      <c r="P44" s="107"/>
      <c r="Q44" s="349"/>
      <c r="R44" s="520"/>
    </row>
    <row r="45" spans="1:18" ht="9" customHeight="1">
      <c r="A45" s="268"/>
      <c r="C45" s="267"/>
      <c r="D45" s="267"/>
      <c r="E45" s="267"/>
      <c r="F45" s="267"/>
      <c r="G45" s="267"/>
      <c r="H45" s="107"/>
      <c r="I45" s="107"/>
      <c r="J45" s="107"/>
      <c r="K45" s="107"/>
      <c r="L45" s="107"/>
      <c r="M45" s="107"/>
      <c r="N45" s="107"/>
      <c r="O45" s="107"/>
      <c r="P45" s="107"/>
      <c r="Q45" s="349"/>
      <c r="R45" s="520"/>
    </row>
    <row r="46" spans="1:18" ht="9" customHeight="1">
      <c r="A46" s="266"/>
      <c r="C46" s="267"/>
      <c r="D46" s="267"/>
      <c r="E46" s="267"/>
      <c r="F46" s="267"/>
      <c r="G46" s="267"/>
      <c r="H46" s="107"/>
      <c r="I46" s="107"/>
      <c r="J46" s="107"/>
      <c r="K46" s="107"/>
      <c r="L46" s="107"/>
      <c r="M46" s="107"/>
      <c r="N46" s="107"/>
      <c r="O46" s="107"/>
      <c r="P46" s="107"/>
      <c r="Q46" s="349"/>
      <c r="R46" s="520"/>
    </row>
    <row r="47" spans="1:18" ht="9" customHeight="1">
      <c r="A47" s="266"/>
      <c r="C47" s="267"/>
      <c r="D47" s="267"/>
      <c r="E47" s="267"/>
      <c r="F47" s="267"/>
      <c r="G47" s="267"/>
      <c r="H47" s="107"/>
      <c r="I47" s="107"/>
      <c r="J47" s="107"/>
      <c r="K47" s="107"/>
      <c r="L47" s="107"/>
      <c r="M47" s="107"/>
      <c r="N47" s="107"/>
      <c r="O47" s="107"/>
      <c r="P47" s="107"/>
      <c r="Q47" s="349"/>
      <c r="R47" s="520"/>
    </row>
    <row r="48" spans="1:18" ht="9" customHeight="1">
      <c r="A48" s="266"/>
      <c r="C48" s="267"/>
      <c r="D48" s="267"/>
      <c r="E48" s="267"/>
      <c r="F48" s="267"/>
      <c r="G48" s="267"/>
      <c r="H48" s="107"/>
      <c r="I48" s="107"/>
      <c r="J48" s="107"/>
      <c r="K48" s="107"/>
      <c r="L48" s="107"/>
      <c r="M48" s="107"/>
      <c r="N48" s="107"/>
      <c r="O48" s="107"/>
      <c r="P48" s="107"/>
      <c r="Q48" s="349"/>
      <c r="R48" s="520"/>
    </row>
    <row r="49" spans="1:18" ht="9" customHeight="1">
      <c r="A49" s="266"/>
      <c r="C49" s="267"/>
      <c r="D49" s="267"/>
      <c r="E49" s="267"/>
      <c r="F49" s="267"/>
      <c r="G49" s="267"/>
      <c r="H49" s="107"/>
      <c r="I49" s="107"/>
      <c r="J49" s="107"/>
      <c r="K49" s="107"/>
      <c r="L49" s="107"/>
      <c r="M49" s="107"/>
      <c r="N49" s="107"/>
      <c r="O49" s="107"/>
      <c r="P49" s="107"/>
      <c r="Q49" s="349"/>
      <c r="R49" s="520"/>
    </row>
    <row r="50" spans="1:18" ht="9" customHeight="1">
      <c r="A50" s="268"/>
      <c r="C50" s="267"/>
      <c r="D50" s="267"/>
      <c r="E50" s="267"/>
      <c r="F50" s="267"/>
      <c r="G50" s="267"/>
      <c r="H50" s="107"/>
      <c r="I50" s="107"/>
      <c r="J50" s="107"/>
      <c r="K50" s="107"/>
      <c r="L50" s="107"/>
      <c r="M50" s="107"/>
      <c r="N50" s="107"/>
      <c r="O50" s="107"/>
      <c r="P50" s="107"/>
      <c r="Q50" s="349"/>
      <c r="R50" s="520"/>
    </row>
    <row r="51" spans="1:18" ht="9" customHeight="1">
      <c r="A51" s="269"/>
      <c r="C51" s="267"/>
      <c r="D51" s="267"/>
      <c r="E51" s="267"/>
      <c r="F51" s="267"/>
      <c r="G51" s="267"/>
      <c r="H51" s="107"/>
      <c r="I51" s="107"/>
      <c r="J51" s="107"/>
      <c r="K51" s="107"/>
      <c r="L51" s="107"/>
      <c r="M51" s="107"/>
      <c r="N51" s="107"/>
      <c r="O51" s="107"/>
      <c r="P51" s="107"/>
      <c r="Q51" s="349"/>
      <c r="R51" s="520"/>
    </row>
    <row r="52" spans="1:18" ht="9" customHeight="1">
      <c r="A52" s="269"/>
      <c r="C52" s="267"/>
      <c r="D52" s="267"/>
      <c r="E52" s="267"/>
      <c r="F52" s="267"/>
      <c r="G52" s="267"/>
      <c r="H52" s="107"/>
      <c r="I52" s="107"/>
      <c r="J52" s="107"/>
      <c r="K52" s="107"/>
      <c r="L52" s="107"/>
      <c r="M52" s="107"/>
      <c r="N52" s="107"/>
      <c r="O52" s="107"/>
      <c r="P52" s="107"/>
      <c r="Q52" s="349"/>
      <c r="R52" s="520"/>
    </row>
    <row r="53" spans="1:18" ht="9" customHeight="1">
      <c r="A53" s="269"/>
      <c r="C53" s="267"/>
      <c r="D53" s="267"/>
      <c r="E53" s="267"/>
      <c r="F53" s="267"/>
      <c r="G53" s="267"/>
      <c r="H53" s="107"/>
      <c r="I53" s="107"/>
      <c r="J53" s="107"/>
      <c r="K53" s="107"/>
      <c r="L53" s="107"/>
      <c r="M53" s="107"/>
      <c r="N53" s="107"/>
      <c r="O53" s="107"/>
      <c r="P53" s="107"/>
      <c r="Q53" s="349"/>
      <c r="R53" s="520"/>
    </row>
    <row r="54" spans="1:18" ht="9" customHeight="1">
      <c r="A54" s="269"/>
      <c r="C54" s="267"/>
      <c r="D54" s="267"/>
      <c r="E54" s="267"/>
      <c r="F54" s="267"/>
      <c r="G54" s="267"/>
      <c r="H54" s="107"/>
      <c r="I54" s="107"/>
      <c r="J54" s="107"/>
      <c r="K54" s="107"/>
      <c r="L54" s="107"/>
      <c r="M54" s="107"/>
      <c r="N54" s="107"/>
      <c r="O54" s="107"/>
      <c r="P54" s="107"/>
      <c r="Q54" s="349"/>
      <c r="R54" s="520"/>
    </row>
    <row r="55" spans="1:18" ht="9" customHeight="1">
      <c r="A55" s="270"/>
      <c r="C55" s="267"/>
      <c r="D55" s="267"/>
      <c r="E55" s="267"/>
      <c r="F55" s="267"/>
      <c r="G55" s="267"/>
      <c r="H55" s="107"/>
      <c r="I55" s="107"/>
      <c r="J55" s="107"/>
      <c r="K55" s="107"/>
      <c r="L55" s="107"/>
      <c r="M55" s="107"/>
      <c r="N55" s="107"/>
      <c r="O55" s="107"/>
      <c r="P55" s="107"/>
      <c r="Q55" s="349"/>
      <c r="R55" s="520"/>
    </row>
    <row r="56" spans="1:18" ht="9" customHeight="1">
      <c r="A56" s="270"/>
      <c r="C56" s="267"/>
      <c r="D56" s="267"/>
      <c r="E56" s="267"/>
      <c r="F56" s="267"/>
      <c r="G56" s="267"/>
      <c r="H56" s="107"/>
      <c r="I56" s="107"/>
      <c r="J56" s="107"/>
      <c r="K56" s="107"/>
      <c r="L56" s="107"/>
      <c r="M56" s="107"/>
      <c r="N56" s="107"/>
      <c r="O56" s="107"/>
      <c r="P56" s="107"/>
      <c r="Q56" s="349"/>
      <c r="R56" s="520"/>
    </row>
    <row r="57" spans="1:18" ht="9" customHeight="1">
      <c r="A57" s="271"/>
      <c r="C57" s="267"/>
      <c r="D57" s="267"/>
      <c r="E57" s="267"/>
      <c r="F57" s="267"/>
      <c r="G57" s="267"/>
      <c r="H57" s="107"/>
      <c r="I57" s="107"/>
      <c r="J57" s="107"/>
      <c r="K57" s="107"/>
      <c r="L57" s="107"/>
      <c r="M57" s="107"/>
      <c r="N57" s="107"/>
      <c r="O57" s="107"/>
      <c r="P57" s="107"/>
      <c r="Q57" s="349"/>
      <c r="R57" s="520"/>
    </row>
    <row r="58" spans="1:18" ht="9" customHeight="1">
      <c r="A58" s="266"/>
      <c r="C58" s="267"/>
      <c r="D58" s="267"/>
      <c r="E58" s="267"/>
      <c r="F58" s="267"/>
      <c r="G58" s="267"/>
      <c r="H58" s="107"/>
      <c r="I58" s="107"/>
      <c r="J58" s="107"/>
      <c r="K58" s="107"/>
      <c r="L58" s="107"/>
      <c r="M58" s="107"/>
      <c r="N58" s="107"/>
      <c r="O58" s="107"/>
      <c r="P58" s="107"/>
      <c r="Q58" s="349"/>
      <c r="R58" s="520"/>
    </row>
    <row r="59" spans="1:18" ht="9" customHeight="1">
      <c r="A59" s="266"/>
      <c r="C59" s="267"/>
      <c r="D59" s="267"/>
      <c r="E59" s="267"/>
      <c r="F59" s="267"/>
      <c r="G59" s="267"/>
      <c r="H59" s="107"/>
      <c r="I59" s="107"/>
      <c r="J59" s="107"/>
      <c r="K59" s="107"/>
      <c r="L59" s="107"/>
      <c r="M59" s="107"/>
      <c r="N59" s="107"/>
      <c r="O59" s="107"/>
      <c r="P59" s="107"/>
      <c r="Q59" s="349"/>
      <c r="R59" s="520"/>
    </row>
    <row r="60" spans="1:18" ht="9" customHeight="1">
      <c r="A60" s="266"/>
      <c r="C60" s="267"/>
      <c r="D60" s="267"/>
      <c r="E60" s="267"/>
      <c r="F60" s="267"/>
      <c r="G60" s="267"/>
      <c r="H60" s="107"/>
      <c r="I60" s="107"/>
      <c r="J60" s="107"/>
      <c r="K60" s="107"/>
      <c r="L60" s="107"/>
      <c r="M60" s="107"/>
      <c r="N60" s="107"/>
      <c r="O60" s="107"/>
      <c r="P60" s="107"/>
      <c r="Q60" s="349"/>
      <c r="R60" s="520"/>
    </row>
    <row r="61" spans="1:18" ht="9" customHeight="1">
      <c r="A61" s="266"/>
      <c r="C61" s="267"/>
      <c r="D61" s="267"/>
      <c r="E61" s="267"/>
      <c r="F61" s="267"/>
      <c r="G61" s="267"/>
      <c r="H61" s="107"/>
      <c r="I61" s="107"/>
      <c r="J61" s="107"/>
      <c r="K61" s="107"/>
      <c r="L61" s="107"/>
      <c r="M61" s="107"/>
      <c r="N61" s="107"/>
      <c r="O61" s="107"/>
      <c r="P61" s="107"/>
      <c r="Q61" s="349"/>
      <c r="R61" s="520"/>
    </row>
    <row r="62" spans="1:18" ht="9" customHeight="1">
      <c r="A62" s="269"/>
      <c r="C62" s="267"/>
      <c r="D62" s="267"/>
      <c r="E62" s="267"/>
      <c r="F62" s="267"/>
      <c r="G62" s="267"/>
      <c r="H62" s="107"/>
      <c r="I62" s="107"/>
      <c r="J62" s="107"/>
      <c r="K62" s="107"/>
      <c r="L62" s="107"/>
      <c r="M62" s="107"/>
      <c r="N62" s="107"/>
      <c r="O62" s="107"/>
      <c r="P62" s="107"/>
      <c r="Q62" s="349"/>
      <c r="R62" s="520"/>
    </row>
    <row r="63" spans="1:18" ht="9" customHeight="1">
      <c r="A63" s="271"/>
      <c r="C63" s="267"/>
      <c r="D63" s="267"/>
      <c r="E63" s="267"/>
      <c r="F63" s="267"/>
      <c r="G63" s="267"/>
      <c r="H63" s="107"/>
      <c r="I63" s="107"/>
      <c r="J63" s="107"/>
      <c r="K63" s="107"/>
      <c r="L63" s="107"/>
      <c r="M63" s="107"/>
      <c r="N63" s="107"/>
      <c r="O63" s="107"/>
      <c r="P63" s="107"/>
      <c r="Q63" s="349"/>
      <c r="R63" s="520"/>
    </row>
    <row r="64" spans="1:18" ht="9" customHeight="1">
      <c r="A64" s="266"/>
      <c r="C64" s="267"/>
      <c r="D64" s="267"/>
      <c r="E64" s="267"/>
      <c r="F64" s="267"/>
      <c r="G64" s="267"/>
      <c r="H64" s="107"/>
      <c r="I64" s="107"/>
      <c r="J64" s="107"/>
      <c r="K64" s="107"/>
      <c r="L64" s="107"/>
      <c r="M64" s="107"/>
      <c r="N64" s="107"/>
      <c r="O64" s="107"/>
      <c r="P64" s="107"/>
      <c r="Q64" s="349"/>
      <c r="R64" s="520"/>
    </row>
    <row r="65" spans="1:18" ht="9" customHeight="1">
      <c r="A65" s="266"/>
      <c r="C65" s="267"/>
      <c r="D65" s="267"/>
      <c r="E65" s="267"/>
      <c r="F65" s="267"/>
      <c r="G65" s="267"/>
      <c r="H65" s="107"/>
      <c r="I65" s="107"/>
      <c r="J65" s="107"/>
      <c r="K65" s="107"/>
      <c r="L65" s="107"/>
      <c r="M65" s="107"/>
      <c r="N65" s="107"/>
      <c r="O65" s="107"/>
      <c r="P65" s="107"/>
      <c r="Q65" s="349"/>
      <c r="R65" s="520"/>
    </row>
    <row r="66" spans="1:18" ht="9" customHeight="1">
      <c r="A66" s="266"/>
      <c r="C66" s="267"/>
      <c r="D66" s="267"/>
      <c r="E66" s="267"/>
      <c r="F66" s="267"/>
      <c r="G66" s="267"/>
      <c r="H66" s="107"/>
      <c r="I66" s="107"/>
      <c r="J66" s="107"/>
      <c r="K66" s="107"/>
      <c r="L66" s="107"/>
      <c r="M66" s="107"/>
      <c r="N66" s="107"/>
      <c r="O66" s="107"/>
      <c r="P66" s="107"/>
      <c r="Q66" s="349"/>
      <c r="R66" s="520"/>
    </row>
    <row r="67" spans="1:18" ht="9" customHeight="1">
      <c r="A67" s="266"/>
      <c r="C67" s="267"/>
      <c r="D67" s="267"/>
      <c r="E67" s="267"/>
      <c r="F67" s="267"/>
      <c r="G67" s="267"/>
      <c r="H67" s="107"/>
      <c r="I67" s="107"/>
      <c r="J67" s="107"/>
      <c r="K67" s="107"/>
      <c r="L67" s="107"/>
      <c r="M67" s="107"/>
      <c r="N67" s="107"/>
      <c r="O67" s="107"/>
      <c r="P67" s="107"/>
      <c r="Q67" s="349"/>
      <c r="R67" s="520"/>
    </row>
    <row r="68" spans="1:18" ht="9" customHeight="1">
      <c r="A68" s="269"/>
      <c r="C68" s="267"/>
      <c r="D68" s="267"/>
      <c r="E68" s="267"/>
      <c r="F68" s="267"/>
      <c r="G68" s="267"/>
      <c r="H68" s="107"/>
      <c r="I68" s="107"/>
      <c r="J68" s="107"/>
      <c r="K68" s="107"/>
      <c r="L68" s="107"/>
      <c r="M68" s="107"/>
      <c r="N68" s="107"/>
      <c r="O68" s="107"/>
      <c r="P68" s="107"/>
      <c r="Q68" s="349"/>
      <c r="R68" s="520"/>
    </row>
    <row r="69" spans="1:18" ht="9" customHeight="1">
      <c r="A69" s="271"/>
      <c r="C69" s="267"/>
      <c r="D69" s="267"/>
      <c r="E69" s="267"/>
      <c r="F69" s="267"/>
      <c r="G69" s="267"/>
      <c r="H69" s="107"/>
      <c r="I69" s="107"/>
      <c r="J69" s="107"/>
      <c r="K69" s="107"/>
      <c r="L69" s="107"/>
      <c r="M69" s="107"/>
      <c r="N69" s="107"/>
      <c r="O69" s="107"/>
      <c r="P69" s="107"/>
      <c r="Q69" s="349"/>
      <c r="R69" s="520"/>
    </row>
    <row r="70" spans="1:18" ht="9" customHeight="1">
      <c r="A70" s="266"/>
      <c r="C70" s="267"/>
      <c r="D70" s="267"/>
      <c r="E70" s="267"/>
      <c r="F70" s="267"/>
      <c r="G70" s="267"/>
      <c r="H70" s="107"/>
      <c r="I70" s="107"/>
      <c r="J70" s="107"/>
      <c r="K70" s="107"/>
      <c r="L70" s="107"/>
      <c r="M70" s="107"/>
      <c r="N70" s="107"/>
      <c r="O70" s="107"/>
      <c r="P70" s="107"/>
      <c r="Q70" s="349"/>
      <c r="R70" s="520"/>
    </row>
    <row r="71" spans="1:18" ht="9" customHeight="1">
      <c r="A71" s="266"/>
      <c r="C71" s="267"/>
      <c r="D71" s="267"/>
      <c r="E71" s="267"/>
      <c r="F71" s="267"/>
      <c r="G71" s="267"/>
      <c r="H71" s="107"/>
      <c r="I71" s="107"/>
      <c r="J71" s="107"/>
      <c r="K71" s="107"/>
      <c r="L71" s="107"/>
      <c r="M71" s="107"/>
      <c r="N71" s="107"/>
      <c r="O71" s="107"/>
      <c r="P71" s="107"/>
      <c r="Q71" s="349"/>
      <c r="R71" s="520"/>
    </row>
    <row r="72" spans="1:18" ht="9" customHeight="1">
      <c r="A72" s="266"/>
      <c r="C72" s="57"/>
      <c r="D72" s="57"/>
      <c r="E72" s="57"/>
      <c r="F72" s="57"/>
      <c r="G72" s="57"/>
      <c r="R72" s="520"/>
    </row>
    <row r="73" spans="1:18" ht="9" customHeight="1">
      <c r="A73" s="266"/>
      <c r="C73" s="57"/>
      <c r="D73" s="57"/>
      <c r="E73" s="57"/>
      <c r="F73" s="57"/>
      <c r="G73" s="57"/>
      <c r="R73" s="520"/>
    </row>
    <row r="74" spans="1:18" ht="9" customHeight="1">
      <c r="A74" s="266"/>
      <c r="C74" s="57"/>
      <c r="D74" s="57"/>
      <c r="E74" s="57"/>
      <c r="F74" s="57"/>
      <c r="G74" s="57"/>
      <c r="R74" s="520"/>
    </row>
    <row r="75" spans="1:18" ht="9" customHeight="1">
      <c r="A75" s="266"/>
      <c r="C75" s="57"/>
      <c r="D75" s="57"/>
      <c r="E75" s="57"/>
      <c r="F75" s="57"/>
      <c r="G75" s="57"/>
      <c r="R75" s="520"/>
    </row>
    <row r="76" spans="1:18" ht="9" customHeight="1">
      <c r="A76" s="266"/>
      <c r="C76" s="57"/>
      <c r="D76" s="57"/>
      <c r="E76" s="57"/>
      <c r="F76" s="57"/>
      <c r="G76" s="57"/>
      <c r="R76" s="520"/>
    </row>
    <row r="77" spans="1:18" ht="9" customHeight="1">
      <c r="A77" s="266"/>
      <c r="C77" s="57"/>
      <c r="D77" s="57"/>
      <c r="E77" s="57"/>
      <c r="F77" s="57"/>
      <c r="G77" s="57"/>
      <c r="R77" s="520"/>
    </row>
    <row r="78" spans="1:18" ht="9" customHeight="1">
      <c r="A78" s="269"/>
      <c r="C78" s="57"/>
      <c r="D78" s="57"/>
      <c r="E78" s="57"/>
      <c r="F78" s="57"/>
      <c r="G78" s="57"/>
      <c r="R78" s="520"/>
    </row>
    <row r="79" spans="1:18" ht="9" customHeight="1">
      <c r="A79" s="271"/>
      <c r="C79" s="57"/>
      <c r="D79" s="57"/>
      <c r="E79" s="57"/>
      <c r="F79" s="57"/>
      <c r="G79" s="57"/>
      <c r="R79" s="520"/>
    </row>
    <row r="80" spans="1:18" ht="9" customHeight="1">
      <c r="A80" s="266"/>
      <c r="C80" s="57"/>
      <c r="D80" s="57"/>
      <c r="E80" s="57"/>
      <c r="F80" s="57"/>
      <c r="G80" s="57"/>
      <c r="R80" s="520"/>
    </row>
    <row r="81" spans="1:18" ht="9" customHeight="1">
      <c r="A81" s="266"/>
      <c r="C81" s="57"/>
      <c r="D81" s="57"/>
      <c r="E81" s="57"/>
      <c r="F81" s="57"/>
      <c r="G81" s="57"/>
      <c r="R81" s="520"/>
    </row>
    <row r="82" spans="1:18" ht="9" customHeight="1">
      <c r="A82" s="266"/>
      <c r="C82" s="57"/>
      <c r="D82" s="57"/>
      <c r="E82" s="57"/>
      <c r="F82" s="57"/>
      <c r="G82" s="57"/>
      <c r="R82" s="520"/>
    </row>
    <row r="83" spans="1:18" ht="9" customHeight="1">
      <c r="A83" s="266"/>
      <c r="C83" s="57"/>
      <c r="D83" s="57"/>
      <c r="E83" s="57"/>
      <c r="F83" s="57"/>
      <c r="G83" s="57"/>
      <c r="R83" s="520"/>
    </row>
    <row r="84" spans="1:18" ht="9" customHeight="1">
      <c r="A84" s="266"/>
      <c r="C84" s="57"/>
      <c r="D84" s="57"/>
      <c r="E84" s="57"/>
      <c r="F84" s="57"/>
      <c r="G84" s="57"/>
      <c r="R84" s="520"/>
    </row>
    <row r="85" spans="1:18" ht="9" customHeight="1">
      <c r="A85" s="266"/>
      <c r="C85" s="57"/>
      <c r="D85" s="57"/>
      <c r="E85" s="57"/>
      <c r="F85" s="57"/>
      <c r="G85" s="57"/>
      <c r="R85" s="520"/>
    </row>
    <row r="86" spans="1:18" ht="9" customHeight="1">
      <c r="A86" s="266"/>
      <c r="C86" s="57"/>
      <c r="D86" s="57"/>
      <c r="E86" s="57"/>
      <c r="F86" s="57"/>
      <c r="G86" s="57"/>
      <c r="R86" s="520"/>
    </row>
    <row r="87" spans="1:18" ht="9" customHeight="1">
      <c r="A87" s="266"/>
      <c r="C87" s="57"/>
      <c r="D87" s="57"/>
      <c r="E87" s="57"/>
      <c r="F87" s="57"/>
      <c r="G87" s="57"/>
      <c r="R87" s="520"/>
    </row>
    <row r="88" spans="1:18" ht="9" customHeight="1">
      <c r="A88" s="266"/>
      <c r="C88" s="57"/>
      <c r="D88" s="57"/>
      <c r="E88" s="57"/>
      <c r="F88" s="57"/>
      <c r="G88" s="57"/>
      <c r="R88" s="520"/>
    </row>
    <row r="89" spans="1:18" ht="9" customHeight="1">
      <c r="A89" s="271"/>
      <c r="C89" s="57"/>
      <c r="D89" s="57"/>
      <c r="E89" s="57"/>
      <c r="F89" s="57"/>
      <c r="G89" s="57"/>
      <c r="R89" s="520"/>
    </row>
    <row r="90" spans="1:18" ht="9" customHeight="1">
      <c r="A90" s="266"/>
      <c r="C90" s="57"/>
      <c r="D90" s="57"/>
      <c r="E90" s="57"/>
      <c r="F90" s="57"/>
      <c r="G90" s="57"/>
      <c r="R90" s="520"/>
    </row>
    <row r="91" spans="1:18" ht="9" customHeight="1">
      <c r="A91" s="266"/>
      <c r="C91" s="57"/>
      <c r="D91" s="57"/>
      <c r="E91" s="57"/>
      <c r="F91" s="57"/>
      <c r="G91" s="57"/>
      <c r="R91" s="520"/>
    </row>
    <row r="92" spans="1:18" ht="9" customHeight="1">
      <c r="A92" s="266"/>
      <c r="C92" s="57"/>
      <c r="D92" s="57"/>
      <c r="E92" s="57"/>
      <c r="F92" s="57"/>
      <c r="G92" s="57"/>
      <c r="R92" s="520"/>
    </row>
    <row r="93" spans="1:18">
      <c r="A93" s="272"/>
      <c r="C93" s="57"/>
      <c r="D93" s="57"/>
      <c r="E93" s="57"/>
      <c r="F93" s="57"/>
      <c r="G93" s="57"/>
      <c r="R93" s="520"/>
    </row>
    <row r="94" spans="1:18">
      <c r="A94" s="272"/>
      <c r="C94" s="57"/>
      <c r="D94" s="57"/>
      <c r="E94" s="57"/>
      <c r="F94" s="57"/>
      <c r="G94" s="57"/>
      <c r="R94" s="520"/>
    </row>
    <row r="95" spans="1:18">
      <c r="A95" s="272"/>
      <c r="C95" s="57"/>
      <c r="D95" s="57"/>
      <c r="E95" s="57"/>
      <c r="F95" s="57"/>
      <c r="G95" s="57"/>
      <c r="R95" s="520"/>
    </row>
    <row r="96" spans="1:18">
      <c r="A96" s="272"/>
      <c r="C96" s="57"/>
      <c r="D96" s="57"/>
      <c r="E96" s="57"/>
      <c r="F96" s="57"/>
      <c r="G96" s="57"/>
      <c r="R96" s="520"/>
    </row>
    <row r="97" spans="1:18">
      <c r="A97" s="272"/>
      <c r="C97" s="57"/>
      <c r="D97" s="57"/>
      <c r="E97" s="57"/>
      <c r="F97" s="57"/>
      <c r="G97" s="57"/>
      <c r="R97" s="520"/>
    </row>
    <row r="98" spans="1:18">
      <c r="A98" s="272"/>
      <c r="C98" s="57"/>
      <c r="D98" s="57"/>
      <c r="E98" s="57"/>
      <c r="F98" s="57"/>
      <c r="G98" s="57"/>
      <c r="R98" s="520"/>
    </row>
    <row r="99" spans="1:18">
      <c r="A99" s="272"/>
      <c r="C99" s="57"/>
      <c r="D99" s="57"/>
      <c r="E99" s="57"/>
      <c r="F99" s="57"/>
      <c r="G99" s="57"/>
      <c r="R99" s="520"/>
    </row>
    <row r="100" spans="1:18" ht="15.75">
      <c r="A100" s="273"/>
      <c r="C100" s="57"/>
      <c r="D100" s="57"/>
      <c r="E100" s="57"/>
      <c r="F100" s="57"/>
      <c r="G100" s="57"/>
      <c r="R100" s="520"/>
    </row>
    <row r="101" spans="1:18" ht="15.75">
      <c r="A101" s="273"/>
      <c r="C101" s="57"/>
      <c r="D101" s="57"/>
      <c r="E101" s="57"/>
      <c r="F101" s="57"/>
      <c r="G101" s="57"/>
      <c r="R101" s="520"/>
    </row>
    <row r="102" spans="1:18" ht="15.75">
      <c r="A102" s="273"/>
      <c r="C102" s="57"/>
      <c r="D102" s="57"/>
      <c r="E102" s="57"/>
      <c r="F102" s="57"/>
      <c r="G102" s="57"/>
      <c r="R102" s="520"/>
    </row>
    <row r="103" spans="1:18" ht="15.75">
      <c r="A103" s="273"/>
      <c r="C103" s="57"/>
      <c r="D103" s="57"/>
      <c r="E103" s="57"/>
      <c r="F103" s="57"/>
      <c r="G103" s="57"/>
      <c r="R103" s="520"/>
    </row>
    <row r="104" spans="1:18" ht="15.75">
      <c r="A104" s="273"/>
      <c r="C104" s="57"/>
      <c r="D104" s="57"/>
      <c r="E104" s="57"/>
      <c r="F104" s="57"/>
      <c r="G104" s="57"/>
      <c r="R104" s="520"/>
    </row>
    <row r="105" spans="1:18" ht="15.75">
      <c r="A105" s="273"/>
      <c r="C105" s="57"/>
      <c r="D105" s="57"/>
      <c r="E105" s="57"/>
      <c r="F105" s="57"/>
      <c r="G105" s="57"/>
      <c r="R105" s="520"/>
    </row>
    <row r="106" spans="1:18" ht="15.75">
      <c r="A106" s="273"/>
      <c r="C106" s="57"/>
      <c r="D106" s="57"/>
      <c r="E106" s="57"/>
      <c r="F106" s="57"/>
      <c r="G106" s="57"/>
      <c r="R106" s="520"/>
    </row>
    <row r="107" spans="1:18" ht="15.75">
      <c r="A107" s="273"/>
      <c r="C107" s="57"/>
      <c r="D107" s="57"/>
      <c r="E107" s="57"/>
      <c r="F107" s="57"/>
      <c r="G107" s="57"/>
      <c r="R107" s="520"/>
    </row>
    <row r="108" spans="1:18" ht="15.75">
      <c r="A108" s="273"/>
      <c r="C108" s="57"/>
      <c r="D108" s="57"/>
      <c r="E108" s="57"/>
      <c r="F108" s="57"/>
      <c r="G108" s="57"/>
      <c r="R108" s="520"/>
    </row>
    <row r="109" spans="1:18" ht="15.75">
      <c r="A109" s="273"/>
      <c r="C109" s="57"/>
      <c r="D109" s="57"/>
      <c r="E109" s="57"/>
      <c r="F109" s="57"/>
      <c r="G109" s="57"/>
      <c r="R109" s="520"/>
    </row>
    <row r="110" spans="1:18" ht="15.75">
      <c r="A110" s="273"/>
      <c r="C110" s="57"/>
      <c r="D110" s="57"/>
      <c r="E110" s="57"/>
      <c r="F110" s="57"/>
      <c r="G110" s="57"/>
      <c r="R110" s="520"/>
    </row>
    <row r="111" spans="1:18" ht="15.75">
      <c r="A111" s="273"/>
      <c r="C111" s="57"/>
      <c r="D111" s="57"/>
      <c r="E111" s="57"/>
      <c r="F111" s="57"/>
      <c r="G111" s="57"/>
      <c r="R111" s="520"/>
    </row>
    <row r="112" spans="1:18" ht="15.75">
      <c r="A112" s="273"/>
      <c r="C112" s="57"/>
      <c r="D112" s="57"/>
      <c r="E112" s="57"/>
      <c r="F112" s="57"/>
      <c r="G112" s="57"/>
      <c r="R112" s="520"/>
    </row>
    <row r="113" spans="1:18" ht="15.75">
      <c r="A113" s="273"/>
      <c r="C113" s="57"/>
      <c r="D113" s="57"/>
      <c r="E113" s="57"/>
      <c r="F113" s="57"/>
      <c r="G113" s="57"/>
      <c r="R113" s="520"/>
    </row>
    <row r="114" spans="1:18" ht="15.75">
      <c r="A114" s="273"/>
      <c r="C114" s="57"/>
      <c r="D114" s="57"/>
      <c r="E114" s="57"/>
      <c r="F114" s="57"/>
      <c r="G114" s="57"/>
      <c r="R114" s="520"/>
    </row>
    <row r="115" spans="1:18" ht="15.75">
      <c r="A115" s="273"/>
      <c r="C115" s="57"/>
      <c r="D115" s="57"/>
      <c r="E115" s="57"/>
      <c r="F115" s="57"/>
      <c r="G115" s="57"/>
      <c r="R115" s="520"/>
    </row>
    <row r="116" spans="1:18" ht="15.75">
      <c r="A116" s="273"/>
      <c r="C116" s="57"/>
      <c r="D116" s="57"/>
      <c r="E116" s="57"/>
      <c r="F116" s="57"/>
      <c r="G116" s="57"/>
      <c r="R116" s="520"/>
    </row>
    <row r="117" spans="1:18" ht="15.75">
      <c r="A117" s="273"/>
      <c r="C117" s="57"/>
      <c r="D117" s="57"/>
      <c r="E117" s="57"/>
      <c r="F117" s="57"/>
      <c r="G117" s="57"/>
      <c r="R117" s="520"/>
    </row>
    <row r="118" spans="1:18" ht="15.75">
      <c r="A118" s="273"/>
      <c r="C118" s="57"/>
      <c r="D118" s="57"/>
      <c r="E118" s="57"/>
      <c r="F118" s="57"/>
      <c r="G118" s="57"/>
      <c r="R118" s="520"/>
    </row>
    <row r="119" spans="1:18" ht="15.75">
      <c r="A119" s="273"/>
      <c r="C119" s="57"/>
      <c r="D119" s="57"/>
      <c r="E119" s="57"/>
      <c r="F119" s="57"/>
      <c r="G119" s="57"/>
      <c r="R119" s="520"/>
    </row>
    <row r="120" spans="1:18" ht="15.75">
      <c r="A120" s="273"/>
      <c r="C120" s="57"/>
      <c r="D120" s="57"/>
      <c r="E120" s="57"/>
      <c r="F120" s="57"/>
      <c r="G120" s="57"/>
      <c r="R120" s="520"/>
    </row>
    <row r="121" spans="1:18" ht="15.75">
      <c r="A121" s="273"/>
      <c r="C121" s="57"/>
      <c r="D121" s="57"/>
      <c r="E121" s="57"/>
      <c r="F121" s="57"/>
      <c r="G121" s="57"/>
      <c r="R121" s="520"/>
    </row>
    <row r="122" spans="1:18" ht="15.75">
      <c r="A122" s="273"/>
      <c r="C122" s="57"/>
      <c r="D122" s="57"/>
      <c r="E122" s="57"/>
      <c r="F122" s="57"/>
      <c r="G122" s="57"/>
      <c r="R122" s="520"/>
    </row>
    <row r="123" spans="1:18" ht="15.75">
      <c r="A123" s="273"/>
      <c r="C123" s="57"/>
      <c r="D123" s="57"/>
      <c r="E123" s="57"/>
      <c r="F123" s="57"/>
      <c r="G123" s="57"/>
      <c r="R123" s="520"/>
    </row>
    <row r="124" spans="1:18" ht="15.75">
      <c r="A124" s="273"/>
      <c r="C124" s="57"/>
      <c r="D124" s="57"/>
      <c r="E124" s="57"/>
      <c r="F124" s="57"/>
      <c r="G124" s="57"/>
      <c r="R124" s="520"/>
    </row>
    <row r="125" spans="1:18" ht="15.75">
      <c r="A125" s="273"/>
      <c r="C125" s="57"/>
      <c r="D125" s="57"/>
      <c r="E125" s="57"/>
      <c r="F125" s="57"/>
      <c r="G125" s="57"/>
      <c r="R125" s="520"/>
    </row>
    <row r="126" spans="1:18" ht="15.75">
      <c r="A126" s="273"/>
      <c r="C126" s="57"/>
      <c r="D126" s="57"/>
      <c r="E126" s="57"/>
      <c r="F126" s="57"/>
      <c r="G126" s="57"/>
      <c r="R126" s="520"/>
    </row>
    <row r="127" spans="1:18" ht="15.75">
      <c r="A127" s="273"/>
      <c r="C127" s="57"/>
      <c r="D127" s="57"/>
      <c r="E127" s="57"/>
      <c r="F127" s="57"/>
      <c r="G127" s="57"/>
      <c r="R127" s="520"/>
    </row>
    <row r="128" spans="1:18" ht="15.75">
      <c r="A128" s="273"/>
      <c r="C128" s="57"/>
      <c r="D128" s="57"/>
      <c r="E128" s="57"/>
      <c r="F128" s="57"/>
      <c r="G128" s="57"/>
      <c r="R128" s="520"/>
    </row>
    <row r="129" spans="1:18" ht="15.75">
      <c r="A129" s="273"/>
      <c r="C129" s="57"/>
      <c r="D129" s="57"/>
      <c r="E129" s="57"/>
      <c r="F129" s="57"/>
      <c r="G129" s="57"/>
      <c r="R129" s="520"/>
    </row>
    <row r="130" spans="1:18" ht="15.75">
      <c r="A130" s="273"/>
      <c r="C130" s="57"/>
      <c r="D130" s="57"/>
      <c r="E130" s="57"/>
      <c r="F130" s="57"/>
      <c r="G130" s="57"/>
      <c r="R130" s="520"/>
    </row>
    <row r="131" spans="1:18" ht="15.75">
      <c r="A131" s="273"/>
      <c r="C131" s="57"/>
      <c r="D131" s="57"/>
      <c r="E131" s="57"/>
      <c r="F131" s="57"/>
      <c r="G131" s="57"/>
      <c r="R131" s="520"/>
    </row>
    <row r="132" spans="1:18" ht="15.75">
      <c r="A132" s="273"/>
      <c r="C132" s="57"/>
      <c r="D132" s="57"/>
      <c r="E132" s="57"/>
      <c r="F132" s="57"/>
      <c r="G132" s="57"/>
      <c r="R132" s="520"/>
    </row>
    <row r="133" spans="1:18" ht="15.75">
      <c r="A133" s="273"/>
      <c r="C133" s="57"/>
      <c r="D133" s="57"/>
      <c r="E133" s="57"/>
      <c r="F133" s="57"/>
      <c r="G133" s="57"/>
      <c r="R133" s="520"/>
    </row>
    <row r="134" spans="1:18" ht="15.75">
      <c r="A134" s="273"/>
      <c r="C134" s="57"/>
      <c r="D134" s="57"/>
      <c r="E134" s="57"/>
      <c r="F134" s="57"/>
      <c r="G134" s="57"/>
      <c r="R134" s="520"/>
    </row>
    <row r="135" spans="1:18" ht="15.75">
      <c r="A135" s="273"/>
      <c r="C135" s="57"/>
      <c r="D135" s="57"/>
      <c r="E135" s="57"/>
      <c r="F135" s="57"/>
      <c r="G135" s="57"/>
      <c r="R135" s="520"/>
    </row>
    <row r="136" spans="1:18" ht="15.75">
      <c r="A136" s="273"/>
      <c r="C136" s="57"/>
      <c r="D136" s="57"/>
      <c r="E136" s="57"/>
      <c r="F136" s="57"/>
      <c r="G136" s="57"/>
      <c r="R136" s="520"/>
    </row>
    <row r="137" spans="1:18" ht="15.75">
      <c r="A137" s="273"/>
      <c r="C137" s="57"/>
      <c r="D137" s="57"/>
      <c r="E137" s="57"/>
      <c r="F137" s="57"/>
      <c r="G137" s="57"/>
      <c r="R137" s="520"/>
    </row>
    <row r="138" spans="1:18" ht="15.75">
      <c r="A138" s="273"/>
      <c r="C138" s="57"/>
      <c r="D138" s="57"/>
      <c r="E138" s="57"/>
      <c r="F138" s="57"/>
      <c r="G138" s="57"/>
      <c r="R138" s="520"/>
    </row>
    <row r="139" spans="1:18" ht="15.75">
      <c r="A139" s="273"/>
      <c r="C139" s="57"/>
      <c r="D139" s="57"/>
      <c r="E139" s="57"/>
      <c r="F139" s="57"/>
      <c r="G139" s="57"/>
      <c r="R139" s="520"/>
    </row>
    <row r="140" spans="1:18" ht="15.75">
      <c r="A140" s="273"/>
      <c r="C140" s="57"/>
      <c r="D140" s="57"/>
      <c r="E140" s="57"/>
      <c r="F140" s="57"/>
      <c r="G140" s="57"/>
      <c r="R140" s="520"/>
    </row>
    <row r="141" spans="1:18" ht="15.75">
      <c r="A141" s="273"/>
      <c r="C141" s="57"/>
      <c r="D141" s="57"/>
      <c r="E141" s="57"/>
      <c r="F141" s="57"/>
      <c r="G141" s="57"/>
      <c r="R141" s="520"/>
    </row>
    <row r="142" spans="1:18" ht="15.75">
      <c r="A142" s="273"/>
      <c r="C142" s="57"/>
      <c r="D142" s="57"/>
      <c r="E142" s="57"/>
      <c r="F142" s="57"/>
      <c r="G142" s="57"/>
      <c r="R142" s="520"/>
    </row>
    <row r="143" spans="1:18" ht="15.75">
      <c r="A143" s="273"/>
      <c r="C143" s="57"/>
      <c r="D143" s="57"/>
      <c r="E143" s="57"/>
      <c r="F143" s="57"/>
      <c r="G143" s="57"/>
      <c r="R143" s="520"/>
    </row>
    <row r="144" spans="1:18" ht="15.75">
      <c r="A144" s="273"/>
      <c r="C144" s="57"/>
      <c r="D144" s="57"/>
      <c r="E144" s="57"/>
      <c r="F144" s="57"/>
      <c r="G144" s="57"/>
      <c r="R144" s="520"/>
    </row>
    <row r="145" spans="1:18" ht="15.75">
      <c r="A145" s="273"/>
      <c r="C145" s="57"/>
      <c r="D145" s="57"/>
      <c r="E145" s="57"/>
      <c r="F145" s="57"/>
      <c r="G145" s="57"/>
      <c r="R145" s="520"/>
    </row>
    <row r="146" spans="1:18" ht="15.75">
      <c r="A146" s="273"/>
      <c r="C146" s="57"/>
      <c r="D146" s="57"/>
      <c r="E146" s="57"/>
      <c r="F146" s="57"/>
      <c r="G146" s="57"/>
      <c r="R146" s="520"/>
    </row>
    <row r="147" spans="1:18" ht="15.75">
      <c r="A147" s="273"/>
      <c r="C147" s="57"/>
      <c r="D147" s="57"/>
      <c r="E147" s="57"/>
      <c r="F147" s="57"/>
      <c r="G147" s="57"/>
      <c r="R147" s="520"/>
    </row>
    <row r="148" spans="1:18" ht="15.75">
      <c r="A148" s="273"/>
      <c r="C148" s="57"/>
      <c r="D148" s="57"/>
      <c r="E148" s="57"/>
      <c r="F148" s="57"/>
      <c r="G148" s="57"/>
      <c r="R148" s="520"/>
    </row>
    <row r="149" spans="1:18" ht="15.75">
      <c r="A149" s="273"/>
      <c r="C149" s="57"/>
      <c r="D149" s="57"/>
      <c r="E149" s="57"/>
      <c r="F149" s="57"/>
      <c r="G149" s="57"/>
      <c r="R149" s="520"/>
    </row>
    <row r="150" spans="1:18" ht="15.75">
      <c r="A150" s="273"/>
      <c r="C150" s="57"/>
      <c r="D150" s="57"/>
      <c r="E150" s="57"/>
      <c r="F150" s="57"/>
      <c r="G150" s="57"/>
      <c r="R150" s="520"/>
    </row>
    <row r="151" spans="1:18" ht="15.75">
      <c r="A151" s="273"/>
      <c r="C151" s="57"/>
      <c r="D151" s="57"/>
      <c r="E151" s="57"/>
      <c r="F151" s="57"/>
      <c r="G151" s="57"/>
      <c r="R151" s="520"/>
    </row>
    <row r="152" spans="1:18" ht="15.75">
      <c r="A152" s="273"/>
      <c r="C152" s="57"/>
      <c r="D152" s="57"/>
      <c r="E152" s="57"/>
      <c r="F152" s="57"/>
      <c r="G152" s="57"/>
      <c r="R152" s="520"/>
    </row>
    <row r="153" spans="1:18" ht="15.75">
      <c r="A153" s="273"/>
      <c r="C153" s="57"/>
      <c r="D153" s="57"/>
      <c r="E153" s="57"/>
      <c r="F153" s="57"/>
      <c r="G153" s="57"/>
      <c r="R153" s="520"/>
    </row>
    <row r="154" spans="1:18" ht="15.75">
      <c r="A154" s="273"/>
      <c r="C154" s="57"/>
      <c r="D154" s="57"/>
      <c r="E154" s="57"/>
      <c r="F154" s="57"/>
      <c r="G154" s="57"/>
      <c r="R154" s="520"/>
    </row>
    <row r="155" spans="1:18" ht="15.75">
      <c r="A155" s="273"/>
      <c r="C155" s="57"/>
      <c r="D155" s="57"/>
      <c r="E155" s="57"/>
      <c r="F155" s="57"/>
      <c r="G155" s="57"/>
      <c r="R155" s="520"/>
    </row>
    <row r="156" spans="1:18" ht="15.75">
      <c r="A156" s="273"/>
      <c r="C156" s="57"/>
      <c r="D156" s="57"/>
      <c r="E156" s="57"/>
      <c r="F156" s="57"/>
      <c r="G156" s="57"/>
      <c r="R156" s="520"/>
    </row>
    <row r="157" spans="1:18" ht="15.75">
      <c r="A157" s="273"/>
      <c r="C157" s="57"/>
      <c r="D157" s="57"/>
      <c r="E157" s="57"/>
      <c r="F157" s="57"/>
      <c r="G157" s="57"/>
      <c r="R157" s="520"/>
    </row>
    <row r="158" spans="1:18" ht="15.75">
      <c r="A158" s="273"/>
      <c r="C158" s="57"/>
      <c r="D158" s="57"/>
      <c r="E158" s="57"/>
      <c r="F158" s="57"/>
      <c r="G158" s="57"/>
      <c r="R158" s="520"/>
    </row>
    <row r="159" spans="1:18" ht="15.75">
      <c r="A159" s="273"/>
      <c r="C159" s="57"/>
      <c r="D159" s="57"/>
      <c r="E159" s="57"/>
      <c r="F159" s="57"/>
      <c r="G159" s="57"/>
      <c r="R159" s="520"/>
    </row>
    <row r="160" spans="1:18" ht="15.75">
      <c r="A160" s="273"/>
      <c r="C160" s="57"/>
      <c r="D160" s="57"/>
      <c r="E160" s="57"/>
      <c r="F160" s="57"/>
      <c r="G160" s="57"/>
      <c r="R160" s="520"/>
    </row>
    <row r="161" spans="1:18" ht="15.75">
      <c r="A161" s="273"/>
      <c r="C161" s="57"/>
      <c r="D161" s="57"/>
      <c r="E161" s="57"/>
      <c r="F161" s="57"/>
      <c r="G161" s="57"/>
      <c r="R161" s="520"/>
    </row>
    <row r="162" spans="1:18" ht="15.75">
      <c r="A162" s="273"/>
      <c r="C162" s="57"/>
      <c r="D162" s="57"/>
      <c r="E162" s="57"/>
      <c r="F162" s="57"/>
      <c r="G162" s="57"/>
      <c r="R162" s="520"/>
    </row>
    <row r="163" spans="1:18" ht="15.75">
      <c r="A163" s="273"/>
      <c r="C163" s="57"/>
      <c r="D163" s="57"/>
      <c r="E163" s="57"/>
      <c r="F163" s="57"/>
      <c r="G163" s="57"/>
      <c r="R163" s="520"/>
    </row>
    <row r="164" spans="1:18" ht="15.75">
      <c r="A164" s="273"/>
      <c r="C164" s="57"/>
      <c r="D164" s="57"/>
      <c r="E164" s="57"/>
      <c r="F164" s="57"/>
      <c r="G164" s="57"/>
      <c r="R164" s="520"/>
    </row>
    <row r="165" spans="1:18" ht="15.75">
      <c r="A165" s="273"/>
      <c r="C165" s="57"/>
      <c r="D165" s="57"/>
      <c r="E165" s="57"/>
      <c r="F165" s="57"/>
      <c r="G165" s="57"/>
      <c r="R165" s="520"/>
    </row>
    <row r="166" spans="1:18" ht="15.75">
      <c r="A166" s="273"/>
      <c r="C166" s="57"/>
      <c r="D166" s="57"/>
      <c r="E166" s="57"/>
      <c r="F166" s="57"/>
      <c r="G166" s="57"/>
      <c r="R166" s="520"/>
    </row>
    <row r="167" spans="1:18" ht="15.75">
      <c r="A167" s="273"/>
      <c r="C167" s="57"/>
      <c r="D167" s="57"/>
      <c r="E167" s="57"/>
      <c r="F167" s="57"/>
      <c r="G167" s="57"/>
      <c r="R167" s="520"/>
    </row>
    <row r="168" spans="1:18" ht="15.75">
      <c r="A168" s="273"/>
      <c r="C168" s="57"/>
      <c r="D168" s="57"/>
      <c r="E168" s="57"/>
      <c r="F168" s="57"/>
      <c r="G168" s="57"/>
      <c r="R168" s="520"/>
    </row>
    <row r="169" spans="1:18" ht="15.75">
      <c r="A169" s="273"/>
      <c r="C169" s="57"/>
      <c r="D169" s="57"/>
      <c r="E169" s="57"/>
      <c r="F169" s="57"/>
      <c r="G169" s="57"/>
      <c r="R169" s="520"/>
    </row>
    <row r="170" spans="1:18" ht="15.75">
      <c r="A170" s="273"/>
      <c r="C170" s="57"/>
      <c r="D170" s="57"/>
      <c r="E170" s="57"/>
      <c r="F170" s="57"/>
      <c r="G170" s="57"/>
      <c r="R170" s="520"/>
    </row>
    <row r="171" spans="1:18" ht="15.75">
      <c r="A171" s="273"/>
      <c r="C171" s="57"/>
      <c r="D171" s="57"/>
      <c r="E171" s="57"/>
      <c r="F171" s="57"/>
      <c r="G171" s="57"/>
      <c r="R171" s="520"/>
    </row>
    <row r="172" spans="1:18" ht="15.75">
      <c r="A172" s="273"/>
      <c r="C172" s="57"/>
      <c r="D172" s="57"/>
      <c r="E172" s="57"/>
      <c r="F172" s="57"/>
      <c r="G172" s="57"/>
      <c r="R172" s="520"/>
    </row>
    <row r="173" spans="1:18" ht="15.75">
      <c r="A173" s="273"/>
      <c r="C173" s="57"/>
      <c r="D173" s="57"/>
      <c r="E173" s="57"/>
      <c r="F173" s="57"/>
      <c r="G173" s="57"/>
      <c r="R173" s="520"/>
    </row>
    <row r="174" spans="1:18" ht="15.75">
      <c r="A174" s="273"/>
      <c r="C174" s="57"/>
      <c r="D174" s="57"/>
      <c r="E174" s="57"/>
      <c r="F174" s="57"/>
      <c r="G174" s="57"/>
      <c r="R174" s="520"/>
    </row>
    <row r="175" spans="1:18" ht="15.75">
      <c r="A175" s="273"/>
      <c r="C175" s="57"/>
      <c r="D175" s="57"/>
      <c r="E175" s="57"/>
      <c r="F175" s="57"/>
      <c r="G175" s="57"/>
      <c r="R175" s="520"/>
    </row>
    <row r="176" spans="1:18" ht="15.75">
      <c r="A176" s="273"/>
      <c r="C176" s="57"/>
      <c r="D176" s="57"/>
      <c r="E176" s="57"/>
      <c r="F176" s="57"/>
      <c r="G176" s="57"/>
      <c r="R176" s="520"/>
    </row>
    <row r="177" spans="1:18" ht="15.75">
      <c r="A177" s="273"/>
      <c r="C177" s="57"/>
      <c r="D177" s="57"/>
      <c r="E177" s="57"/>
      <c r="F177" s="57"/>
      <c r="G177" s="57"/>
      <c r="R177" s="520"/>
    </row>
    <row r="178" spans="1:18" ht="15.75">
      <c r="A178" s="273"/>
      <c r="C178" s="57"/>
      <c r="D178" s="57"/>
      <c r="E178" s="57"/>
      <c r="F178" s="57"/>
      <c r="G178" s="57"/>
      <c r="R178" s="520"/>
    </row>
    <row r="179" spans="1:18" ht="15.75">
      <c r="A179" s="273"/>
      <c r="C179" s="57"/>
      <c r="D179" s="57"/>
      <c r="E179" s="57"/>
      <c r="F179" s="57"/>
      <c r="G179" s="57"/>
      <c r="R179" s="520"/>
    </row>
    <row r="180" spans="1:18" ht="15.75">
      <c r="A180" s="273"/>
      <c r="C180" s="57"/>
      <c r="D180" s="57"/>
      <c r="E180" s="57"/>
      <c r="F180" s="57"/>
      <c r="G180" s="57"/>
      <c r="R180" s="520"/>
    </row>
    <row r="181" spans="1:18" ht="15.75">
      <c r="A181" s="273"/>
      <c r="C181" s="57"/>
      <c r="D181" s="57"/>
      <c r="E181" s="57"/>
      <c r="F181" s="57"/>
      <c r="G181" s="57"/>
      <c r="R181" s="520"/>
    </row>
    <row r="182" spans="1:18" ht="15.75">
      <c r="A182" s="273"/>
      <c r="C182" s="57"/>
      <c r="D182" s="57"/>
      <c r="E182" s="57"/>
      <c r="F182" s="57"/>
      <c r="G182" s="57"/>
      <c r="R182" s="520"/>
    </row>
    <row r="183" spans="1:18" ht="15.75">
      <c r="A183" s="273"/>
      <c r="C183" s="57"/>
      <c r="D183" s="57"/>
      <c r="E183" s="57"/>
      <c r="F183" s="57"/>
      <c r="G183" s="57"/>
      <c r="R183" s="520"/>
    </row>
    <row r="184" spans="1:18" ht="15.75">
      <c r="A184" s="273"/>
      <c r="C184" s="57"/>
      <c r="D184" s="57"/>
      <c r="E184" s="57"/>
      <c r="F184" s="57"/>
      <c r="G184" s="57"/>
      <c r="R184" s="520"/>
    </row>
    <row r="185" spans="1:18" ht="15.75">
      <c r="A185" s="273"/>
      <c r="C185" s="57"/>
      <c r="D185" s="57"/>
      <c r="E185" s="57"/>
      <c r="F185" s="57"/>
      <c r="G185" s="57"/>
      <c r="R185" s="520"/>
    </row>
    <row r="186" spans="1:18" ht="15.75">
      <c r="A186" s="273"/>
      <c r="C186" s="57"/>
      <c r="D186" s="57"/>
      <c r="E186" s="57"/>
      <c r="F186" s="57"/>
      <c r="G186" s="57"/>
      <c r="R186" s="520"/>
    </row>
    <row r="187" spans="1:18" ht="15.75">
      <c r="A187" s="273"/>
      <c r="C187" s="57"/>
      <c r="D187" s="57"/>
      <c r="E187" s="57"/>
      <c r="F187" s="57"/>
      <c r="G187" s="57"/>
      <c r="R187" s="520"/>
    </row>
    <row r="188" spans="1:18" ht="15.75">
      <c r="A188" s="273"/>
      <c r="C188" s="57"/>
      <c r="D188" s="57"/>
      <c r="E188" s="57"/>
      <c r="F188" s="57"/>
      <c r="G188" s="57"/>
      <c r="R188" s="520"/>
    </row>
    <row r="189" spans="1:18" ht="15.75">
      <c r="A189" s="273"/>
      <c r="C189" s="57"/>
      <c r="D189" s="57"/>
      <c r="E189" s="57"/>
      <c r="F189" s="57"/>
      <c r="G189" s="57"/>
      <c r="R189" s="520"/>
    </row>
    <row r="190" spans="1:18" ht="15.75">
      <c r="A190" s="273"/>
      <c r="C190" s="57"/>
      <c r="D190" s="57"/>
      <c r="E190" s="57"/>
      <c r="F190" s="57"/>
      <c r="G190" s="57"/>
      <c r="R190" s="520"/>
    </row>
    <row r="191" spans="1:18" ht="15.75">
      <c r="A191" s="87"/>
      <c r="C191" s="57"/>
      <c r="D191" s="57"/>
      <c r="E191" s="57"/>
      <c r="F191" s="57"/>
      <c r="G191" s="57"/>
      <c r="R191" s="520"/>
    </row>
    <row r="192" spans="1:18" ht="15.75">
      <c r="A192" s="87"/>
      <c r="C192" s="57"/>
      <c r="D192" s="57"/>
      <c r="E192" s="57"/>
      <c r="F192" s="57"/>
      <c r="G192" s="57"/>
      <c r="R192" s="520"/>
    </row>
    <row r="193" spans="1:18" ht="15.75">
      <c r="A193" s="87"/>
      <c r="C193" s="57"/>
      <c r="D193" s="57"/>
      <c r="E193" s="57"/>
      <c r="F193" s="57"/>
      <c r="G193" s="57"/>
      <c r="R193" s="520"/>
    </row>
    <row r="194" spans="1:18" ht="15.75">
      <c r="A194" s="87"/>
      <c r="C194" s="57"/>
      <c r="D194" s="57"/>
      <c r="E194" s="57"/>
      <c r="F194" s="57"/>
      <c r="G194" s="57"/>
      <c r="R194" s="520"/>
    </row>
    <row r="195" spans="1:18" ht="15.75">
      <c r="A195" s="87"/>
      <c r="C195" s="57"/>
      <c r="D195" s="57"/>
      <c r="E195" s="57"/>
      <c r="F195" s="57"/>
      <c r="G195" s="57"/>
      <c r="R195" s="520"/>
    </row>
    <row r="196" spans="1:18" ht="15.75">
      <c r="A196" s="87"/>
      <c r="C196" s="57"/>
      <c r="D196" s="57"/>
      <c r="E196" s="57"/>
      <c r="F196" s="57"/>
      <c r="G196" s="57"/>
      <c r="R196" s="520"/>
    </row>
    <row r="197" spans="1:18" ht="15.75">
      <c r="A197" s="87"/>
      <c r="C197" s="57"/>
      <c r="D197" s="57"/>
      <c r="E197" s="57"/>
      <c r="F197" s="57"/>
      <c r="G197" s="57"/>
      <c r="R197" s="520"/>
    </row>
    <row r="198" spans="1:18" ht="15.75">
      <c r="A198" s="87"/>
      <c r="C198" s="57"/>
      <c r="D198" s="57"/>
      <c r="E198" s="57"/>
      <c r="F198" s="57"/>
      <c r="G198" s="57"/>
      <c r="R198" s="520"/>
    </row>
    <row r="199" spans="1:18" ht="15.75">
      <c r="A199" s="87"/>
      <c r="C199" s="57"/>
      <c r="D199" s="57"/>
      <c r="E199" s="57"/>
      <c r="F199" s="57"/>
      <c r="G199" s="57"/>
      <c r="R199" s="520"/>
    </row>
    <row r="200" spans="1:18" ht="15.75">
      <c r="A200" s="87"/>
      <c r="C200" s="57"/>
      <c r="D200" s="57"/>
      <c r="E200" s="57"/>
      <c r="F200" s="57"/>
      <c r="G200" s="57"/>
    </row>
    <row r="201" spans="1:18" ht="15.75">
      <c r="A201" s="87"/>
      <c r="C201" s="57"/>
      <c r="D201" s="57"/>
      <c r="E201" s="57"/>
      <c r="F201" s="57"/>
      <c r="G201" s="57"/>
    </row>
    <row r="202" spans="1:18" ht="15.75">
      <c r="A202" s="87"/>
      <c r="C202" s="57"/>
      <c r="D202" s="57"/>
      <c r="E202" s="57"/>
      <c r="F202" s="57"/>
      <c r="G202" s="57"/>
    </row>
    <row r="203" spans="1:18" ht="15.75">
      <c r="A203" s="87"/>
      <c r="C203" s="57"/>
      <c r="D203" s="57"/>
      <c r="E203" s="57"/>
      <c r="F203" s="57"/>
      <c r="G203" s="57"/>
    </row>
    <row r="204" spans="1:18" ht="15.75">
      <c r="A204" s="87"/>
      <c r="C204" s="57"/>
      <c r="D204" s="57"/>
      <c r="E204" s="57"/>
      <c r="F204" s="57"/>
      <c r="G204" s="57"/>
    </row>
    <row r="205" spans="1:18" ht="15.75">
      <c r="A205" s="87"/>
      <c r="C205" s="57"/>
      <c r="D205" s="57"/>
      <c r="E205" s="57"/>
      <c r="F205" s="57"/>
      <c r="G205" s="57"/>
    </row>
    <row r="206" spans="1:18" ht="15.75">
      <c r="A206" s="87"/>
      <c r="C206" s="57"/>
      <c r="D206" s="57"/>
      <c r="E206" s="57"/>
      <c r="F206" s="57"/>
      <c r="G206" s="57"/>
    </row>
    <row r="207" spans="1:18" ht="15.75">
      <c r="A207" s="87"/>
      <c r="C207" s="57"/>
      <c r="D207" s="57"/>
      <c r="E207" s="57"/>
      <c r="F207" s="57"/>
      <c r="G207" s="57"/>
    </row>
    <row r="208" spans="1:18" ht="15.75">
      <c r="A208" s="87"/>
      <c r="C208" s="57"/>
      <c r="D208" s="57"/>
      <c r="E208" s="57"/>
      <c r="F208" s="57"/>
      <c r="G208" s="57"/>
    </row>
    <row r="209" spans="1:7" ht="15.75">
      <c r="A209" s="87"/>
      <c r="C209" s="57"/>
      <c r="D209" s="57"/>
      <c r="E209" s="57"/>
      <c r="F209" s="57"/>
      <c r="G209" s="57"/>
    </row>
    <row r="210" spans="1:7" ht="15.75">
      <c r="A210" s="87"/>
      <c r="C210" s="57"/>
      <c r="D210" s="57"/>
      <c r="E210" s="57"/>
      <c r="F210" s="57"/>
      <c r="G210" s="57"/>
    </row>
    <row r="211" spans="1:7" ht="15.75">
      <c r="A211" s="87"/>
      <c r="C211" s="57"/>
      <c r="D211" s="57"/>
      <c r="E211" s="57"/>
      <c r="F211" s="57"/>
      <c r="G211" s="57"/>
    </row>
    <row r="212" spans="1:7" ht="15.75">
      <c r="A212" s="87"/>
      <c r="C212" s="57"/>
      <c r="D212" s="57"/>
      <c r="E212" s="57"/>
      <c r="F212" s="57"/>
      <c r="G212" s="57"/>
    </row>
    <row r="213" spans="1:7" ht="15.75">
      <c r="A213" s="87"/>
      <c r="C213" s="57"/>
      <c r="D213" s="57"/>
      <c r="E213" s="57"/>
      <c r="F213" s="57"/>
      <c r="G213" s="57"/>
    </row>
    <row r="214" spans="1:7" ht="15.75">
      <c r="A214" s="87"/>
      <c r="C214" s="57"/>
      <c r="D214" s="57"/>
      <c r="E214" s="57"/>
      <c r="F214" s="57"/>
      <c r="G214" s="57"/>
    </row>
    <row r="215" spans="1:7" ht="15.75">
      <c r="A215" s="87"/>
      <c r="C215" s="57"/>
      <c r="D215" s="57"/>
      <c r="E215" s="57"/>
      <c r="F215" s="57"/>
      <c r="G215" s="57"/>
    </row>
    <row r="216" spans="1:7" ht="15.75">
      <c r="A216" s="87"/>
      <c r="C216" s="57"/>
      <c r="D216" s="57"/>
      <c r="E216" s="57"/>
      <c r="F216" s="57"/>
      <c r="G216" s="57"/>
    </row>
    <row r="217" spans="1:7" ht="15.75">
      <c r="A217" s="87"/>
      <c r="C217" s="57"/>
      <c r="D217" s="57"/>
      <c r="E217" s="57"/>
      <c r="F217" s="57"/>
      <c r="G217" s="57"/>
    </row>
    <row r="218" spans="1:7" ht="15.75">
      <c r="A218" s="87"/>
      <c r="C218" s="57"/>
      <c r="D218" s="57"/>
      <c r="E218" s="57"/>
      <c r="F218" s="57"/>
      <c r="G218" s="57"/>
    </row>
    <row r="219" spans="1:7" ht="15.75">
      <c r="A219" s="87"/>
      <c r="C219" s="57"/>
      <c r="D219" s="57"/>
      <c r="E219" s="57"/>
      <c r="F219" s="57"/>
      <c r="G219" s="57"/>
    </row>
    <row r="220" spans="1:7" ht="15.75">
      <c r="A220" s="87"/>
      <c r="C220" s="57"/>
      <c r="D220" s="57"/>
      <c r="E220" s="57"/>
      <c r="F220" s="57"/>
      <c r="G220" s="57"/>
    </row>
    <row r="221" spans="1:7" ht="15.75">
      <c r="A221" s="87"/>
      <c r="C221" s="57"/>
      <c r="D221" s="57"/>
      <c r="E221" s="57"/>
      <c r="F221" s="57"/>
      <c r="G221" s="57"/>
    </row>
    <row r="222" spans="1:7" ht="15.75">
      <c r="A222" s="87"/>
      <c r="C222" s="57"/>
      <c r="D222" s="57"/>
      <c r="E222" s="57"/>
      <c r="F222" s="57"/>
      <c r="G222" s="57"/>
    </row>
    <row r="223" spans="1:7" ht="15.75">
      <c r="A223" s="87"/>
      <c r="C223" s="57"/>
      <c r="D223" s="57"/>
      <c r="E223" s="57"/>
      <c r="F223" s="57"/>
      <c r="G223" s="57"/>
    </row>
    <row r="224" spans="1:7" ht="15.75">
      <c r="A224" s="87"/>
      <c r="C224" s="57"/>
      <c r="D224" s="57"/>
      <c r="E224" s="57"/>
      <c r="F224" s="57"/>
      <c r="G224" s="57"/>
    </row>
    <row r="225" spans="1:7" ht="15.75">
      <c r="A225" s="87"/>
      <c r="C225" s="57"/>
      <c r="D225" s="57"/>
      <c r="E225" s="57"/>
      <c r="F225" s="57"/>
      <c r="G225" s="57"/>
    </row>
    <row r="226" spans="1:7" ht="15.75">
      <c r="A226" s="87"/>
      <c r="C226" s="57"/>
      <c r="D226" s="57"/>
      <c r="E226" s="57"/>
      <c r="F226" s="57"/>
      <c r="G226" s="57"/>
    </row>
    <row r="227" spans="1:7" ht="15.75">
      <c r="A227" s="87"/>
      <c r="C227" s="57"/>
      <c r="D227" s="57"/>
      <c r="E227" s="57"/>
      <c r="F227" s="57"/>
      <c r="G227" s="57"/>
    </row>
    <row r="228" spans="1:7" ht="15.75">
      <c r="A228" s="87"/>
      <c r="C228" s="57"/>
      <c r="D228" s="57"/>
      <c r="E228" s="57"/>
      <c r="F228" s="57"/>
      <c r="G228" s="57"/>
    </row>
    <row r="229" spans="1:7" ht="15.75">
      <c r="A229" s="87"/>
      <c r="C229" s="57"/>
      <c r="D229" s="57"/>
      <c r="E229" s="57"/>
      <c r="F229" s="57"/>
      <c r="G229" s="57"/>
    </row>
    <row r="230" spans="1:7" ht="15.75">
      <c r="A230" s="87"/>
      <c r="C230" s="57"/>
      <c r="D230" s="57"/>
      <c r="E230" s="57"/>
      <c r="F230" s="57"/>
      <c r="G230" s="57"/>
    </row>
    <row r="231" spans="1:7" ht="15.75">
      <c r="A231" s="87"/>
      <c r="C231" s="57"/>
      <c r="D231" s="57"/>
      <c r="E231" s="57"/>
      <c r="F231" s="57"/>
      <c r="G231" s="57"/>
    </row>
    <row r="232" spans="1:7" ht="15.75">
      <c r="A232" s="87"/>
      <c r="C232" s="57"/>
      <c r="D232" s="57"/>
      <c r="E232" s="57"/>
      <c r="F232" s="57"/>
      <c r="G232" s="57"/>
    </row>
    <row r="233" spans="1:7" ht="15.75">
      <c r="A233" s="87"/>
      <c r="C233" s="57"/>
      <c r="D233" s="57"/>
      <c r="E233" s="57"/>
      <c r="F233" s="57"/>
      <c r="G233" s="57"/>
    </row>
    <row r="234" spans="1:7" ht="15.75">
      <c r="A234" s="87"/>
      <c r="C234" s="57"/>
      <c r="D234" s="57"/>
      <c r="E234" s="57"/>
      <c r="F234" s="57"/>
      <c r="G234" s="57"/>
    </row>
    <row r="235" spans="1:7" ht="15.75">
      <c r="A235" s="87"/>
      <c r="C235" s="57"/>
      <c r="D235" s="57"/>
      <c r="E235" s="57"/>
      <c r="F235" s="57"/>
      <c r="G235" s="57"/>
    </row>
    <row r="236" spans="1:7" ht="15.75">
      <c r="A236" s="87"/>
      <c r="C236" s="57"/>
      <c r="D236" s="57"/>
      <c r="E236" s="57"/>
      <c r="F236" s="57"/>
      <c r="G236" s="57"/>
    </row>
    <row r="237" spans="1:7" ht="15.75">
      <c r="A237" s="87"/>
      <c r="C237" s="57"/>
      <c r="D237" s="57"/>
      <c r="E237" s="57"/>
      <c r="F237" s="57"/>
      <c r="G237" s="57"/>
    </row>
    <row r="238" spans="1:7" ht="15.75">
      <c r="A238" s="87"/>
      <c r="C238" s="57"/>
      <c r="D238" s="57"/>
      <c r="E238" s="57"/>
      <c r="F238" s="57"/>
      <c r="G238" s="57"/>
    </row>
    <row r="239" spans="1:7" ht="15.75">
      <c r="A239" s="87"/>
      <c r="C239" s="57"/>
      <c r="D239" s="57"/>
      <c r="E239" s="57"/>
      <c r="F239" s="57"/>
      <c r="G239" s="57"/>
    </row>
    <row r="240" spans="1:7" ht="15.75">
      <c r="A240" s="87"/>
      <c r="C240" s="57"/>
      <c r="D240" s="57"/>
      <c r="E240" s="57"/>
      <c r="F240" s="57"/>
      <c r="G240" s="57"/>
    </row>
    <row r="241" spans="1:7" ht="15.75">
      <c r="A241" s="87"/>
      <c r="C241" s="57"/>
      <c r="D241" s="57"/>
      <c r="E241" s="57"/>
      <c r="F241" s="57"/>
      <c r="G241" s="57"/>
    </row>
    <row r="242" spans="1:7" ht="15.75">
      <c r="A242" s="87"/>
      <c r="C242" s="57"/>
      <c r="D242" s="57"/>
      <c r="E242" s="57"/>
      <c r="F242" s="57"/>
      <c r="G242" s="57"/>
    </row>
    <row r="243" spans="1:7" ht="15.75">
      <c r="A243" s="87"/>
      <c r="C243" s="57"/>
      <c r="D243" s="57"/>
      <c r="E243" s="57"/>
      <c r="F243" s="57"/>
      <c r="G243" s="57"/>
    </row>
    <row r="244" spans="1:7" ht="15.75">
      <c r="A244" s="87"/>
      <c r="C244" s="57"/>
      <c r="D244" s="57"/>
      <c r="E244" s="57"/>
      <c r="F244" s="57"/>
      <c r="G244" s="57"/>
    </row>
    <row r="245" spans="1:7" ht="15.75">
      <c r="A245" s="87"/>
      <c r="C245" s="57"/>
      <c r="D245" s="57"/>
      <c r="E245" s="57"/>
      <c r="F245" s="57"/>
      <c r="G245" s="57"/>
    </row>
    <row r="246" spans="1:7" ht="15.75">
      <c r="A246" s="87"/>
      <c r="C246" s="57"/>
      <c r="D246" s="57"/>
      <c r="E246" s="57"/>
      <c r="F246" s="57"/>
      <c r="G246" s="57"/>
    </row>
    <row r="247" spans="1:7" ht="15.75">
      <c r="A247" s="87"/>
      <c r="C247" s="57"/>
      <c r="D247" s="57"/>
      <c r="E247" s="57"/>
      <c r="F247" s="57"/>
      <c r="G247" s="57"/>
    </row>
    <row r="248" spans="1:7" ht="15.75">
      <c r="A248" s="87"/>
      <c r="C248" s="57"/>
      <c r="D248" s="57"/>
      <c r="E248" s="57"/>
      <c r="F248" s="57"/>
      <c r="G248" s="57"/>
    </row>
    <row r="249" spans="1:7" ht="15.75">
      <c r="A249" s="87"/>
      <c r="C249" s="57"/>
      <c r="D249" s="57"/>
      <c r="E249" s="57"/>
      <c r="F249" s="57"/>
      <c r="G249" s="57"/>
    </row>
    <row r="250" spans="1:7" ht="15.75">
      <c r="A250" s="87"/>
      <c r="C250" s="57"/>
      <c r="D250" s="57"/>
      <c r="E250" s="57"/>
      <c r="F250" s="57"/>
      <c r="G250" s="57"/>
    </row>
    <row r="251" spans="1:7" ht="15.75">
      <c r="A251" s="87"/>
      <c r="C251" s="57"/>
      <c r="D251" s="57"/>
      <c r="E251" s="57"/>
      <c r="F251" s="57"/>
      <c r="G251" s="57"/>
    </row>
    <row r="252" spans="1:7" ht="15.75">
      <c r="A252" s="87"/>
      <c r="C252" s="57"/>
      <c r="D252" s="57"/>
      <c r="E252" s="57"/>
      <c r="F252" s="57"/>
      <c r="G252" s="57"/>
    </row>
    <row r="253" spans="1:7" ht="15.75">
      <c r="A253" s="87"/>
      <c r="C253" s="57"/>
      <c r="D253" s="57"/>
      <c r="E253" s="57"/>
      <c r="F253" s="57"/>
      <c r="G253" s="57"/>
    </row>
    <row r="254" spans="1:7" ht="15.75">
      <c r="A254" s="87"/>
      <c r="C254" s="57"/>
      <c r="D254" s="57"/>
      <c r="E254" s="57"/>
      <c r="F254" s="57"/>
      <c r="G254" s="57"/>
    </row>
    <row r="255" spans="1:7" ht="15.75">
      <c r="A255" s="87"/>
      <c r="C255" s="57"/>
      <c r="D255" s="57"/>
      <c r="E255" s="57"/>
      <c r="F255" s="57"/>
      <c r="G255" s="57"/>
    </row>
    <row r="256" spans="1:7" ht="15.75">
      <c r="A256" s="87"/>
      <c r="C256" s="57"/>
      <c r="D256" s="57"/>
      <c r="E256" s="57"/>
      <c r="F256" s="57"/>
      <c r="G256" s="57"/>
    </row>
    <row r="257" spans="1:7" ht="15.75">
      <c r="A257" s="87"/>
      <c r="C257" s="57"/>
      <c r="D257" s="57"/>
      <c r="E257" s="57"/>
      <c r="F257" s="57"/>
      <c r="G257" s="57"/>
    </row>
    <row r="258" spans="1:7" ht="15.75">
      <c r="A258" s="87"/>
      <c r="C258" s="57"/>
      <c r="D258" s="57"/>
      <c r="E258" s="57"/>
      <c r="F258" s="57"/>
      <c r="G258" s="57"/>
    </row>
    <row r="259" spans="1:7" ht="15.75">
      <c r="A259" s="87"/>
      <c r="C259" s="57"/>
      <c r="D259" s="57"/>
      <c r="E259" s="57"/>
      <c r="F259" s="57"/>
      <c r="G259" s="57"/>
    </row>
    <row r="260" spans="1:7" ht="15.75">
      <c r="A260" s="87"/>
      <c r="C260" s="57"/>
      <c r="D260" s="57"/>
      <c r="E260" s="57"/>
      <c r="F260" s="57"/>
      <c r="G260" s="57"/>
    </row>
    <row r="261" spans="1:7" ht="15.75">
      <c r="A261" s="87"/>
      <c r="C261" s="57"/>
      <c r="D261" s="57"/>
      <c r="E261" s="57"/>
      <c r="F261" s="57"/>
      <c r="G261" s="57"/>
    </row>
    <row r="262" spans="1:7" ht="15.75">
      <c r="A262" s="87"/>
      <c r="C262" s="57"/>
      <c r="D262" s="57"/>
      <c r="E262" s="57"/>
      <c r="F262" s="57"/>
      <c r="G262" s="57"/>
    </row>
    <row r="263" spans="1:7" ht="15.75">
      <c r="A263" s="87"/>
    </row>
    <row r="264" spans="1:7" ht="15.75">
      <c r="A264" s="87"/>
    </row>
    <row r="265" spans="1:7" ht="15.75">
      <c r="A265" s="87"/>
    </row>
    <row r="266" spans="1:7" ht="15.75">
      <c r="A266" s="87"/>
    </row>
    <row r="267" spans="1:7" ht="15.75">
      <c r="A267" s="87"/>
    </row>
    <row r="268" spans="1:7" ht="15.75">
      <c r="A268" s="87"/>
    </row>
    <row r="269" spans="1:7" ht="15.75">
      <c r="A269" s="87"/>
    </row>
    <row r="270" spans="1:7" ht="15.75">
      <c r="A270" s="87"/>
    </row>
    <row r="271" spans="1:7" ht="15.75">
      <c r="A271" s="87"/>
    </row>
    <row r="272" spans="1:7"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sheetData>
  <mergeCells count="6">
    <mergeCell ref="A24:P24"/>
    <mergeCell ref="A25:P25"/>
    <mergeCell ref="A2:O2"/>
    <mergeCell ref="A3:O3"/>
    <mergeCell ref="A4:O4"/>
    <mergeCell ref="A5:O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6"/>
  <sheetViews>
    <sheetView topLeftCell="A2" zoomScale="70" zoomScaleNormal="70" workbookViewId="0">
      <selection activeCell="A2" sqref="A2:O2"/>
    </sheetView>
  </sheetViews>
  <sheetFormatPr defaultRowHeight="15"/>
  <cols>
    <col min="1" max="1" width="37.7109375" style="88" customWidth="1"/>
    <col min="2" max="2" width="12.85546875" style="1030" customWidth="1"/>
    <col min="3" max="15" width="13" style="1030" customWidth="1"/>
    <col min="16" max="18" width="13" style="103" customWidth="1"/>
    <col min="19" max="256" width="9.140625" style="1030"/>
    <col min="257" max="257" width="37.7109375" style="1030" customWidth="1"/>
    <col min="258" max="258" width="12.85546875" style="1030" customWidth="1"/>
    <col min="259" max="272" width="13" style="1030" customWidth="1"/>
    <col min="273" max="273" width="0" style="1030" hidden="1" customWidth="1"/>
    <col min="274" max="274" width="2.5703125" style="1030" customWidth="1"/>
    <col min="275" max="512" width="9.140625" style="1030"/>
    <col min="513" max="513" width="37.7109375" style="1030" customWidth="1"/>
    <col min="514" max="514" width="12.85546875" style="1030" customWidth="1"/>
    <col min="515" max="528" width="13" style="1030" customWidth="1"/>
    <col min="529" max="529" width="0" style="1030" hidden="1" customWidth="1"/>
    <col min="530" max="530" width="2.5703125" style="1030" customWidth="1"/>
    <col min="531" max="768" width="9.140625" style="1030"/>
    <col min="769" max="769" width="37.7109375" style="1030" customWidth="1"/>
    <col min="770" max="770" width="12.85546875" style="1030" customWidth="1"/>
    <col min="771" max="784" width="13" style="1030" customWidth="1"/>
    <col min="785" max="785" width="0" style="1030" hidden="1" customWidth="1"/>
    <col min="786" max="786" width="2.5703125" style="1030" customWidth="1"/>
    <col min="787" max="1024" width="9.140625" style="1030"/>
    <col min="1025" max="1025" width="37.7109375" style="1030" customWidth="1"/>
    <col min="1026" max="1026" width="12.85546875" style="1030" customWidth="1"/>
    <col min="1027" max="1040" width="13" style="1030" customWidth="1"/>
    <col min="1041" max="1041" width="0" style="1030" hidden="1" customWidth="1"/>
    <col min="1042" max="1042" width="2.5703125" style="1030" customWidth="1"/>
    <col min="1043" max="1280" width="9.140625" style="1030"/>
    <col min="1281" max="1281" width="37.7109375" style="1030" customWidth="1"/>
    <col min="1282" max="1282" width="12.85546875" style="1030" customWidth="1"/>
    <col min="1283" max="1296" width="13" style="1030" customWidth="1"/>
    <col min="1297" max="1297" width="0" style="1030" hidden="1" customWidth="1"/>
    <col min="1298" max="1298" width="2.5703125" style="1030" customWidth="1"/>
    <col min="1299" max="1536" width="9.140625" style="1030"/>
    <col min="1537" max="1537" width="37.7109375" style="1030" customWidth="1"/>
    <col min="1538" max="1538" width="12.85546875" style="1030" customWidth="1"/>
    <col min="1539" max="1552" width="13" style="1030" customWidth="1"/>
    <col min="1553" max="1553" width="0" style="1030" hidden="1" customWidth="1"/>
    <col min="1554" max="1554" width="2.5703125" style="1030" customWidth="1"/>
    <col min="1555" max="1792" width="9.140625" style="1030"/>
    <col min="1793" max="1793" width="37.7109375" style="1030" customWidth="1"/>
    <col min="1794" max="1794" width="12.85546875" style="1030" customWidth="1"/>
    <col min="1795" max="1808" width="13" style="1030" customWidth="1"/>
    <col min="1809" max="1809" width="0" style="1030" hidden="1" customWidth="1"/>
    <col min="1810" max="1810" width="2.5703125" style="1030" customWidth="1"/>
    <col min="1811" max="2048" width="9.140625" style="1030"/>
    <col min="2049" max="2049" width="37.7109375" style="1030" customWidth="1"/>
    <col min="2050" max="2050" width="12.85546875" style="1030" customWidth="1"/>
    <col min="2051" max="2064" width="13" style="1030" customWidth="1"/>
    <col min="2065" max="2065" width="0" style="1030" hidden="1" customWidth="1"/>
    <col min="2066" max="2066" width="2.5703125" style="1030" customWidth="1"/>
    <col min="2067" max="2304" width="9.140625" style="1030"/>
    <col min="2305" max="2305" width="37.7109375" style="1030" customWidth="1"/>
    <col min="2306" max="2306" width="12.85546875" style="1030" customWidth="1"/>
    <col min="2307" max="2320" width="13" style="1030" customWidth="1"/>
    <col min="2321" max="2321" width="0" style="1030" hidden="1" customWidth="1"/>
    <col min="2322" max="2322" width="2.5703125" style="1030" customWidth="1"/>
    <col min="2323" max="2560" width="9.140625" style="1030"/>
    <col min="2561" max="2561" width="37.7109375" style="1030" customWidth="1"/>
    <col min="2562" max="2562" width="12.85546875" style="1030" customWidth="1"/>
    <col min="2563" max="2576" width="13" style="1030" customWidth="1"/>
    <col min="2577" max="2577" width="0" style="1030" hidden="1" customWidth="1"/>
    <col min="2578" max="2578" width="2.5703125" style="1030" customWidth="1"/>
    <col min="2579" max="2816" width="9.140625" style="1030"/>
    <col min="2817" max="2817" width="37.7109375" style="1030" customWidth="1"/>
    <col min="2818" max="2818" width="12.85546875" style="1030" customWidth="1"/>
    <col min="2819" max="2832" width="13" style="1030" customWidth="1"/>
    <col min="2833" max="2833" width="0" style="1030" hidden="1" customWidth="1"/>
    <col min="2834" max="2834" width="2.5703125" style="1030" customWidth="1"/>
    <col min="2835" max="3072" width="9.140625" style="1030"/>
    <col min="3073" max="3073" width="37.7109375" style="1030" customWidth="1"/>
    <col min="3074" max="3074" width="12.85546875" style="1030" customWidth="1"/>
    <col min="3075" max="3088" width="13" style="1030" customWidth="1"/>
    <col min="3089" max="3089" width="0" style="1030" hidden="1" customWidth="1"/>
    <col min="3090" max="3090" width="2.5703125" style="1030" customWidth="1"/>
    <col min="3091" max="3328" width="9.140625" style="1030"/>
    <col min="3329" max="3329" width="37.7109375" style="1030" customWidth="1"/>
    <col min="3330" max="3330" width="12.85546875" style="1030" customWidth="1"/>
    <col min="3331" max="3344" width="13" style="1030" customWidth="1"/>
    <col min="3345" max="3345" width="0" style="1030" hidden="1" customWidth="1"/>
    <col min="3346" max="3346" width="2.5703125" style="1030" customWidth="1"/>
    <col min="3347" max="3584" width="9.140625" style="1030"/>
    <col min="3585" max="3585" width="37.7109375" style="1030" customWidth="1"/>
    <col min="3586" max="3586" width="12.85546875" style="1030" customWidth="1"/>
    <col min="3587" max="3600" width="13" style="1030" customWidth="1"/>
    <col min="3601" max="3601" width="0" style="1030" hidden="1" customWidth="1"/>
    <col min="3602" max="3602" width="2.5703125" style="1030" customWidth="1"/>
    <col min="3603" max="3840" width="9.140625" style="1030"/>
    <col min="3841" max="3841" width="37.7109375" style="1030" customWidth="1"/>
    <col min="3842" max="3842" width="12.85546875" style="1030" customWidth="1"/>
    <col min="3843" max="3856" width="13" style="1030" customWidth="1"/>
    <col min="3857" max="3857" width="0" style="1030" hidden="1" customWidth="1"/>
    <col min="3858" max="3858" width="2.5703125" style="1030" customWidth="1"/>
    <col min="3859" max="4096" width="9.140625" style="1030"/>
    <col min="4097" max="4097" width="37.7109375" style="1030" customWidth="1"/>
    <col min="4098" max="4098" width="12.85546875" style="1030" customWidth="1"/>
    <col min="4099" max="4112" width="13" style="1030" customWidth="1"/>
    <col min="4113" max="4113" width="0" style="1030" hidden="1" customWidth="1"/>
    <col min="4114" max="4114" width="2.5703125" style="1030" customWidth="1"/>
    <col min="4115" max="4352" width="9.140625" style="1030"/>
    <col min="4353" max="4353" width="37.7109375" style="1030" customWidth="1"/>
    <col min="4354" max="4354" width="12.85546875" style="1030" customWidth="1"/>
    <col min="4355" max="4368" width="13" style="1030" customWidth="1"/>
    <col min="4369" max="4369" width="0" style="1030" hidden="1" customWidth="1"/>
    <col min="4370" max="4370" width="2.5703125" style="1030" customWidth="1"/>
    <col min="4371" max="4608" width="9.140625" style="1030"/>
    <col min="4609" max="4609" width="37.7109375" style="1030" customWidth="1"/>
    <col min="4610" max="4610" width="12.85546875" style="1030" customWidth="1"/>
    <col min="4611" max="4624" width="13" style="1030" customWidth="1"/>
    <col min="4625" max="4625" width="0" style="1030" hidden="1" customWidth="1"/>
    <col min="4626" max="4626" width="2.5703125" style="1030" customWidth="1"/>
    <col min="4627" max="4864" width="9.140625" style="1030"/>
    <col min="4865" max="4865" width="37.7109375" style="1030" customWidth="1"/>
    <col min="4866" max="4866" width="12.85546875" style="1030" customWidth="1"/>
    <col min="4867" max="4880" width="13" style="1030" customWidth="1"/>
    <col min="4881" max="4881" width="0" style="1030" hidden="1" customWidth="1"/>
    <col min="4882" max="4882" width="2.5703125" style="1030" customWidth="1"/>
    <col min="4883" max="5120" width="9.140625" style="1030"/>
    <col min="5121" max="5121" width="37.7109375" style="1030" customWidth="1"/>
    <col min="5122" max="5122" width="12.85546875" style="1030" customWidth="1"/>
    <col min="5123" max="5136" width="13" style="1030" customWidth="1"/>
    <col min="5137" max="5137" width="0" style="1030" hidden="1" customWidth="1"/>
    <col min="5138" max="5138" width="2.5703125" style="1030" customWidth="1"/>
    <col min="5139" max="5376" width="9.140625" style="1030"/>
    <col min="5377" max="5377" width="37.7109375" style="1030" customWidth="1"/>
    <col min="5378" max="5378" width="12.85546875" style="1030" customWidth="1"/>
    <col min="5379" max="5392" width="13" style="1030" customWidth="1"/>
    <col min="5393" max="5393" width="0" style="1030" hidden="1" customWidth="1"/>
    <col min="5394" max="5394" width="2.5703125" style="1030" customWidth="1"/>
    <col min="5395" max="5632" width="9.140625" style="1030"/>
    <col min="5633" max="5633" width="37.7109375" style="1030" customWidth="1"/>
    <col min="5634" max="5634" width="12.85546875" style="1030" customWidth="1"/>
    <col min="5635" max="5648" width="13" style="1030" customWidth="1"/>
    <col min="5649" max="5649" width="0" style="1030" hidden="1" customWidth="1"/>
    <col min="5650" max="5650" width="2.5703125" style="1030" customWidth="1"/>
    <col min="5651" max="5888" width="9.140625" style="1030"/>
    <col min="5889" max="5889" width="37.7109375" style="1030" customWidth="1"/>
    <col min="5890" max="5890" width="12.85546875" style="1030" customWidth="1"/>
    <col min="5891" max="5904" width="13" style="1030" customWidth="1"/>
    <col min="5905" max="5905" width="0" style="1030" hidden="1" customWidth="1"/>
    <col min="5906" max="5906" width="2.5703125" style="1030" customWidth="1"/>
    <col min="5907" max="6144" width="9.140625" style="1030"/>
    <col min="6145" max="6145" width="37.7109375" style="1030" customWidth="1"/>
    <col min="6146" max="6146" width="12.85546875" style="1030" customWidth="1"/>
    <col min="6147" max="6160" width="13" style="1030" customWidth="1"/>
    <col min="6161" max="6161" width="0" style="1030" hidden="1" customWidth="1"/>
    <col min="6162" max="6162" width="2.5703125" style="1030" customWidth="1"/>
    <col min="6163" max="6400" width="9.140625" style="1030"/>
    <col min="6401" max="6401" width="37.7109375" style="1030" customWidth="1"/>
    <col min="6402" max="6402" width="12.85546875" style="1030" customWidth="1"/>
    <col min="6403" max="6416" width="13" style="1030" customWidth="1"/>
    <col min="6417" max="6417" width="0" style="1030" hidden="1" customWidth="1"/>
    <col min="6418" max="6418" width="2.5703125" style="1030" customWidth="1"/>
    <col min="6419" max="6656" width="9.140625" style="1030"/>
    <col min="6657" max="6657" width="37.7109375" style="1030" customWidth="1"/>
    <col min="6658" max="6658" width="12.85546875" style="1030" customWidth="1"/>
    <col min="6659" max="6672" width="13" style="1030" customWidth="1"/>
    <col min="6673" max="6673" width="0" style="1030" hidden="1" customWidth="1"/>
    <col min="6674" max="6674" width="2.5703125" style="1030" customWidth="1"/>
    <col min="6675" max="6912" width="9.140625" style="1030"/>
    <col min="6913" max="6913" width="37.7109375" style="1030" customWidth="1"/>
    <col min="6914" max="6914" width="12.85546875" style="1030" customWidth="1"/>
    <col min="6915" max="6928" width="13" style="1030" customWidth="1"/>
    <col min="6929" max="6929" width="0" style="1030" hidden="1" customWidth="1"/>
    <col min="6930" max="6930" width="2.5703125" style="1030" customWidth="1"/>
    <col min="6931" max="7168" width="9.140625" style="1030"/>
    <col min="7169" max="7169" width="37.7109375" style="1030" customWidth="1"/>
    <col min="7170" max="7170" width="12.85546875" style="1030" customWidth="1"/>
    <col min="7171" max="7184" width="13" style="1030" customWidth="1"/>
    <col min="7185" max="7185" width="0" style="1030" hidden="1" customWidth="1"/>
    <col min="7186" max="7186" width="2.5703125" style="1030" customWidth="1"/>
    <col min="7187" max="7424" width="9.140625" style="1030"/>
    <col min="7425" max="7425" width="37.7109375" style="1030" customWidth="1"/>
    <col min="7426" max="7426" width="12.85546875" style="1030" customWidth="1"/>
    <col min="7427" max="7440" width="13" style="1030" customWidth="1"/>
    <col min="7441" max="7441" width="0" style="1030" hidden="1" customWidth="1"/>
    <col min="7442" max="7442" width="2.5703125" style="1030" customWidth="1"/>
    <col min="7443" max="7680" width="9.140625" style="1030"/>
    <col min="7681" max="7681" width="37.7109375" style="1030" customWidth="1"/>
    <col min="7682" max="7682" width="12.85546875" style="1030" customWidth="1"/>
    <col min="7683" max="7696" width="13" style="1030" customWidth="1"/>
    <col min="7697" max="7697" width="0" style="1030" hidden="1" customWidth="1"/>
    <col min="7698" max="7698" width="2.5703125" style="1030" customWidth="1"/>
    <col min="7699" max="7936" width="9.140625" style="1030"/>
    <col min="7937" max="7937" width="37.7109375" style="1030" customWidth="1"/>
    <col min="7938" max="7938" width="12.85546875" style="1030" customWidth="1"/>
    <col min="7939" max="7952" width="13" style="1030" customWidth="1"/>
    <col min="7953" max="7953" width="0" style="1030" hidden="1" customWidth="1"/>
    <col min="7954" max="7954" width="2.5703125" style="1030" customWidth="1"/>
    <col min="7955" max="8192" width="9.140625" style="1030"/>
    <col min="8193" max="8193" width="37.7109375" style="1030" customWidth="1"/>
    <col min="8194" max="8194" width="12.85546875" style="1030" customWidth="1"/>
    <col min="8195" max="8208" width="13" style="1030" customWidth="1"/>
    <col min="8209" max="8209" width="0" style="1030" hidden="1" customWidth="1"/>
    <col min="8210" max="8210" width="2.5703125" style="1030" customWidth="1"/>
    <col min="8211" max="8448" width="9.140625" style="1030"/>
    <col min="8449" max="8449" width="37.7109375" style="1030" customWidth="1"/>
    <col min="8450" max="8450" width="12.85546875" style="1030" customWidth="1"/>
    <col min="8451" max="8464" width="13" style="1030" customWidth="1"/>
    <col min="8465" max="8465" width="0" style="1030" hidden="1" customWidth="1"/>
    <col min="8466" max="8466" width="2.5703125" style="1030" customWidth="1"/>
    <col min="8467" max="8704" width="9.140625" style="1030"/>
    <col min="8705" max="8705" width="37.7109375" style="1030" customWidth="1"/>
    <col min="8706" max="8706" width="12.85546875" style="1030" customWidth="1"/>
    <col min="8707" max="8720" width="13" style="1030" customWidth="1"/>
    <col min="8721" max="8721" width="0" style="1030" hidden="1" customWidth="1"/>
    <col min="8722" max="8722" width="2.5703125" style="1030" customWidth="1"/>
    <col min="8723" max="8960" width="9.140625" style="1030"/>
    <col min="8961" max="8961" width="37.7109375" style="1030" customWidth="1"/>
    <col min="8962" max="8962" width="12.85546875" style="1030" customWidth="1"/>
    <col min="8963" max="8976" width="13" style="1030" customWidth="1"/>
    <col min="8977" max="8977" width="0" style="1030" hidden="1" customWidth="1"/>
    <col min="8978" max="8978" width="2.5703125" style="1030" customWidth="1"/>
    <col min="8979" max="9216" width="9.140625" style="1030"/>
    <col min="9217" max="9217" width="37.7109375" style="1030" customWidth="1"/>
    <col min="9218" max="9218" width="12.85546875" style="1030" customWidth="1"/>
    <col min="9219" max="9232" width="13" style="1030" customWidth="1"/>
    <col min="9233" max="9233" width="0" style="1030" hidden="1" customWidth="1"/>
    <col min="9234" max="9234" width="2.5703125" style="1030" customWidth="1"/>
    <col min="9235" max="9472" width="9.140625" style="1030"/>
    <col min="9473" max="9473" width="37.7109375" style="1030" customWidth="1"/>
    <col min="9474" max="9474" width="12.85546875" style="1030" customWidth="1"/>
    <col min="9475" max="9488" width="13" style="1030" customWidth="1"/>
    <col min="9489" max="9489" width="0" style="1030" hidden="1" customWidth="1"/>
    <col min="9490" max="9490" width="2.5703125" style="1030" customWidth="1"/>
    <col min="9491" max="9728" width="9.140625" style="1030"/>
    <col min="9729" max="9729" width="37.7109375" style="1030" customWidth="1"/>
    <col min="9730" max="9730" width="12.85546875" style="1030" customWidth="1"/>
    <col min="9731" max="9744" width="13" style="1030" customWidth="1"/>
    <col min="9745" max="9745" width="0" style="1030" hidden="1" customWidth="1"/>
    <col min="9746" max="9746" width="2.5703125" style="1030" customWidth="1"/>
    <col min="9747" max="9984" width="9.140625" style="1030"/>
    <col min="9985" max="9985" width="37.7109375" style="1030" customWidth="1"/>
    <col min="9986" max="9986" width="12.85546875" style="1030" customWidth="1"/>
    <col min="9987" max="10000" width="13" style="1030" customWidth="1"/>
    <col min="10001" max="10001" width="0" style="1030" hidden="1" customWidth="1"/>
    <col min="10002" max="10002" width="2.5703125" style="1030" customWidth="1"/>
    <col min="10003" max="10240" width="9.140625" style="1030"/>
    <col min="10241" max="10241" width="37.7109375" style="1030" customWidth="1"/>
    <col min="10242" max="10242" width="12.85546875" style="1030" customWidth="1"/>
    <col min="10243" max="10256" width="13" style="1030" customWidth="1"/>
    <col min="10257" max="10257" width="0" style="1030" hidden="1" customWidth="1"/>
    <col min="10258" max="10258" width="2.5703125" style="1030" customWidth="1"/>
    <col min="10259" max="10496" width="9.140625" style="1030"/>
    <col min="10497" max="10497" width="37.7109375" style="1030" customWidth="1"/>
    <col min="10498" max="10498" width="12.85546875" style="1030" customWidth="1"/>
    <col min="10499" max="10512" width="13" style="1030" customWidth="1"/>
    <col min="10513" max="10513" width="0" style="1030" hidden="1" customWidth="1"/>
    <col min="10514" max="10514" width="2.5703125" style="1030" customWidth="1"/>
    <col min="10515" max="10752" width="9.140625" style="1030"/>
    <col min="10753" max="10753" width="37.7109375" style="1030" customWidth="1"/>
    <col min="10754" max="10754" width="12.85546875" style="1030" customWidth="1"/>
    <col min="10755" max="10768" width="13" style="1030" customWidth="1"/>
    <col min="10769" max="10769" width="0" style="1030" hidden="1" customWidth="1"/>
    <col min="10770" max="10770" width="2.5703125" style="1030" customWidth="1"/>
    <col min="10771" max="11008" width="9.140625" style="1030"/>
    <col min="11009" max="11009" width="37.7109375" style="1030" customWidth="1"/>
    <col min="11010" max="11010" width="12.85546875" style="1030" customWidth="1"/>
    <col min="11011" max="11024" width="13" style="1030" customWidth="1"/>
    <col min="11025" max="11025" width="0" style="1030" hidden="1" customWidth="1"/>
    <col min="11026" max="11026" width="2.5703125" style="1030" customWidth="1"/>
    <col min="11027" max="11264" width="9.140625" style="1030"/>
    <col min="11265" max="11265" width="37.7109375" style="1030" customWidth="1"/>
    <col min="11266" max="11266" width="12.85546875" style="1030" customWidth="1"/>
    <col min="11267" max="11280" width="13" style="1030" customWidth="1"/>
    <col min="11281" max="11281" width="0" style="1030" hidden="1" customWidth="1"/>
    <col min="11282" max="11282" width="2.5703125" style="1030" customWidth="1"/>
    <col min="11283" max="11520" width="9.140625" style="1030"/>
    <col min="11521" max="11521" width="37.7109375" style="1030" customWidth="1"/>
    <col min="11522" max="11522" width="12.85546875" style="1030" customWidth="1"/>
    <col min="11523" max="11536" width="13" style="1030" customWidth="1"/>
    <col min="11537" max="11537" width="0" style="1030" hidden="1" customWidth="1"/>
    <col min="11538" max="11538" width="2.5703125" style="1030" customWidth="1"/>
    <col min="11539" max="11776" width="9.140625" style="1030"/>
    <col min="11777" max="11777" width="37.7109375" style="1030" customWidth="1"/>
    <col min="11778" max="11778" width="12.85546875" style="1030" customWidth="1"/>
    <col min="11779" max="11792" width="13" style="1030" customWidth="1"/>
    <col min="11793" max="11793" width="0" style="1030" hidden="1" customWidth="1"/>
    <col min="11794" max="11794" width="2.5703125" style="1030" customWidth="1"/>
    <col min="11795" max="12032" width="9.140625" style="1030"/>
    <col min="12033" max="12033" width="37.7109375" style="1030" customWidth="1"/>
    <col min="12034" max="12034" width="12.85546875" style="1030" customWidth="1"/>
    <col min="12035" max="12048" width="13" style="1030" customWidth="1"/>
    <col min="12049" max="12049" width="0" style="1030" hidden="1" customWidth="1"/>
    <col min="12050" max="12050" width="2.5703125" style="1030" customWidth="1"/>
    <col min="12051" max="12288" width="9.140625" style="1030"/>
    <col min="12289" max="12289" width="37.7109375" style="1030" customWidth="1"/>
    <col min="12290" max="12290" width="12.85546875" style="1030" customWidth="1"/>
    <col min="12291" max="12304" width="13" style="1030" customWidth="1"/>
    <col min="12305" max="12305" width="0" style="1030" hidden="1" customWidth="1"/>
    <col min="12306" max="12306" width="2.5703125" style="1030" customWidth="1"/>
    <col min="12307" max="12544" width="9.140625" style="1030"/>
    <col min="12545" max="12545" width="37.7109375" style="1030" customWidth="1"/>
    <col min="12546" max="12546" width="12.85546875" style="1030" customWidth="1"/>
    <col min="12547" max="12560" width="13" style="1030" customWidth="1"/>
    <col min="12561" max="12561" width="0" style="1030" hidden="1" customWidth="1"/>
    <col min="12562" max="12562" width="2.5703125" style="1030" customWidth="1"/>
    <col min="12563" max="12800" width="9.140625" style="1030"/>
    <col min="12801" max="12801" width="37.7109375" style="1030" customWidth="1"/>
    <col min="12802" max="12802" width="12.85546875" style="1030" customWidth="1"/>
    <col min="12803" max="12816" width="13" style="1030" customWidth="1"/>
    <col min="12817" max="12817" width="0" style="1030" hidden="1" customWidth="1"/>
    <col min="12818" max="12818" width="2.5703125" style="1030" customWidth="1"/>
    <col min="12819" max="13056" width="9.140625" style="1030"/>
    <col min="13057" max="13057" width="37.7109375" style="1030" customWidth="1"/>
    <col min="13058" max="13058" width="12.85546875" style="1030" customWidth="1"/>
    <col min="13059" max="13072" width="13" style="1030" customWidth="1"/>
    <col min="13073" max="13073" width="0" style="1030" hidden="1" customWidth="1"/>
    <col min="13074" max="13074" width="2.5703125" style="1030" customWidth="1"/>
    <col min="13075" max="13312" width="9.140625" style="1030"/>
    <col min="13313" max="13313" width="37.7109375" style="1030" customWidth="1"/>
    <col min="13314" max="13314" width="12.85546875" style="1030" customWidth="1"/>
    <col min="13315" max="13328" width="13" style="1030" customWidth="1"/>
    <col min="13329" max="13329" width="0" style="1030" hidden="1" customWidth="1"/>
    <col min="13330" max="13330" width="2.5703125" style="1030" customWidth="1"/>
    <col min="13331" max="13568" width="9.140625" style="1030"/>
    <col min="13569" max="13569" width="37.7109375" style="1030" customWidth="1"/>
    <col min="13570" max="13570" width="12.85546875" style="1030" customWidth="1"/>
    <col min="13571" max="13584" width="13" style="1030" customWidth="1"/>
    <col min="13585" max="13585" width="0" style="1030" hidden="1" customWidth="1"/>
    <col min="13586" max="13586" width="2.5703125" style="1030" customWidth="1"/>
    <col min="13587" max="13824" width="9.140625" style="1030"/>
    <col min="13825" max="13825" width="37.7109375" style="1030" customWidth="1"/>
    <col min="13826" max="13826" width="12.85546875" style="1030" customWidth="1"/>
    <col min="13827" max="13840" width="13" style="1030" customWidth="1"/>
    <col min="13841" max="13841" width="0" style="1030" hidden="1" customWidth="1"/>
    <col min="13842" max="13842" width="2.5703125" style="1030" customWidth="1"/>
    <col min="13843" max="14080" width="9.140625" style="1030"/>
    <col min="14081" max="14081" width="37.7109375" style="1030" customWidth="1"/>
    <col min="14082" max="14082" width="12.85546875" style="1030" customWidth="1"/>
    <col min="14083" max="14096" width="13" style="1030" customWidth="1"/>
    <col min="14097" max="14097" width="0" style="1030" hidden="1" customWidth="1"/>
    <col min="14098" max="14098" width="2.5703125" style="1030" customWidth="1"/>
    <col min="14099" max="14336" width="9.140625" style="1030"/>
    <col min="14337" max="14337" width="37.7109375" style="1030" customWidth="1"/>
    <col min="14338" max="14338" width="12.85546875" style="1030" customWidth="1"/>
    <col min="14339" max="14352" width="13" style="1030" customWidth="1"/>
    <col min="14353" max="14353" width="0" style="1030" hidden="1" customWidth="1"/>
    <col min="14354" max="14354" width="2.5703125" style="1030" customWidth="1"/>
    <col min="14355" max="14592" width="9.140625" style="1030"/>
    <col min="14593" max="14593" width="37.7109375" style="1030" customWidth="1"/>
    <col min="14594" max="14594" width="12.85546875" style="1030" customWidth="1"/>
    <col min="14595" max="14608" width="13" style="1030" customWidth="1"/>
    <col min="14609" max="14609" width="0" style="1030" hidden="1" customWidth="1"/>
    <col min="14610" max="14610" width="2.5703125" style="1030" customWidth="1"/>
    <col min="14611" max="14848" width="9.140625" style="1030"/>
    <col min="14849" max="14849" width="37.7109375" style="1030" customWidth="1"/>
    <col min="14850" max="14850" width="12.85546875" style="1030" customWidth="1"/>
    <col min="14851" max="14864" width="13" style="1030" customWidth="1"/>
    <col min="14865" max="14865" width="0" style="1030" hidden="1" customWidth="1"/>
    <col min="14866" max="14866" width="2.5703125" style="1030" customWidth="1"/>
    <col min="14867" max="15104" width="9.140625" style="1030"/>
    <col min="15105" max="15105" width="37.7109375" style="1030" customWidth="1"/>
    <col min="15106" max="15106" width="12.85546875" style="1030" customWidth="1"/>
    <col min="15107" max="15120" width="13" style="1030" customWidth="1"/>
    <col min="15121" max="15121" width="0" style="1030" hidden="1" customWidth="1"/>
    <col min="15122" max="15122" width="2.5703125" style="1030" customWidth="1"/>
    <col min="15123" max="15360" width="9.140625" style="1030"/>
    <col min="15361" max="15361" width="37.7109375" style="1030" customWidth="1"/>
    <col min="15362" max="15362" width="12.85546875" style="1030" customWidth="1"/>
    <col min="15363" max="15376" width="13" style="1030" customWidth="1"/>
    <col min="15377" max="15377" width="0" style="1030" hidden="1" customWidth="1"/>
    <col min="15378" max="15378" width="2.5703125" style="1030" customWidth="1"/>
    <col min="15379" max="15616" width="9.140625" style="1030"/>
    <col min="15617" max="15617" width="37.7109375" style="1030" customWidth="1"/>
    <col min="15618" max="15618" width="12.85546875" style="1030" customWidth="1"/>
    <col min="15619" max="15632" width="13" style="1030" customWidth="1"/>
    <col min="15633" max="15633" width="0" style="1030" hidden="1" customWidth="1"/>
    <col min="15634" max="15634" width="2.5703125" style="1030" customWidth="1"/>
    <col min="15635" max="15872" width="9.140625" style="1030"/>
    <col min="15873" max="15873" width="37.7109375" style="1030" customWidth="1"/>
    <col min="15874" max="15874" width="12.85546875" style="1030" customWidth="1"/>
    <col min="15875" max="15888" width="13" style="1030" customWidth="1"/>
    <col min="15889" max="15889" width="0" style="1030" hidden="1" customWidth="1"/>
    <col min="15890" max="15890" width="2.5703125" style="1030" customWidth="1"/>
    <col min="15891" max="16128" width="9.140625" style="1030"/>
    <col min="16129" max="16129" width="37.7109375" style="1030" customWidth="1"/>
    <col min="16130" max="16130" width="12.85546875" style="1030" customWidth="1"/>
    <col min="16131" max="16144" width="13" style="1030" customWidth="1"/>
    <col min="16145" max="16145" width="0" style="1030" hidden="1" customWidth="1"/>
    <col min="16146" max="16146" width="2.5703125" style="1030" customWidth="1"/>
    <col min="16147" max="16384" width="9.140625" style="1030"/>
  </cols>
  <sheetData>
    <row r="1" spans="1:20" s="62" customFormat="1" ht="3.75" hidden="1" customHeight="1">
      <c r="A1" s="745"/>
      <c r="B1" s="746"/>
      <c r="C1" s="746"/>
      <c r="D1" s="746"/>
      <c r="E1" s="746"/>
      <c r="F1" s="746"/>
      <c r="G1" s="746"/>
      <c r="H1" s="746"/>
      <c r="I1" s="746"/>
      <c r="J1" s="746"/>
      <c r="K1" s="746"/>
      <c r="L1" s="746"/>
      <c r="M1" s="746"/>
      <c r="N1" s="746"/>
      <c r="O1" s="746"/>
      <c r="P1" s="746"/>
      <c r="Q1" s="746"/>
      <c r="R1" s="746"/>
    </row>
    <row r="2" spans="1:20" s="62" customFormat="1" ht="39" customHeight="1">
      <c r="A2" s="1162" t="s">
        <v>586</v>
      </c>
      <c r="B2" s="1162"/>
      <c r="C2" s="1162"/>
      <c r="D2" s="1162"/>
      <c r="E2" s="1162"/>
      <c r="F2" s="1162"/>
      <c r="G2" s="1162"/>
      <c r="H2" s="1162"/>
      <c r="I2" s="1162"/>
      <c r="J2" s="1162"/>
      <c r="K2" s="1162"/>
      <c r="L2" s="1162"/>
      <c r="M2" s="1162"/>
      <c r="N2" s="1162"/>
      <c r="O2" s="1162"/>
      <c r="P2" s="1028"/>
      <c r="Q2" s="1028"/>
      <c r="R2" s="1028"/>
    </row>
    <row r="3" spans="1:20" s="62" customFormat="1" ht="30" customHeight="1">
      <c r="A3" s="1162" t="s">
        <v>843</v>
      </c>
      <c r="B3" s="1162"/>
      <c r="C3" s="1162"/>
      <c r="D3" s="1162"/>
      <c r="E3" s="1162"/>
      <c r="F3" s="1162"/>
      <c r="G3" s="1162"/>
      <c r="H3" s="1162"/>
      <c r="I3" s="1162"/>
      <c r="J3" s="1162"/>
      <c r="K3" s="1162"/>
      <c r="L3" s="1162"/>
      <c r="M3" s="1162"/>
      <c r="N3" s="1162"/>
      <c r="O3" s="1162"/>
      <c r="P3" s="1028"/>
      <c r="Q3" s="1028"/>
      <c r="R3" s="1028"/>
    </row>
    <row r="4" spans="1:20" s="62" customFormat="1" ht="30" customHeight="1">
      <c r="A4" s="1162" t="s">
        <v>578</v>
      </c>
      <c r="B4" s="1162"/>
      <c r="C4" s="1162"/>
      <c r="D4" s="1162"/>
      <c r="E4" s="1162"/>
      <c r="F4" s="1162"/>
      <c r="G4" s="1162"/>
      <c r="H4" s="1162"/>
      <c r="I4" s="1162"/>
      <c r="J4" s="1162"/>
      <c r="K4" s="1162"/>
      <c r="L4" s="1162"/>
      <c r="M4" s="1162"/>
      <c r="N4" s="1162"/>
      <c r="O4" s="1162"/>
      <c r="P4" s="1028"/>
      <c r="Q4" s="1028"/>
      <c r="R4" s="1028"/>
    </row>
    <row r="5" spans="1:20" s="251" customFormat="1" ht="39" customHeight="1">
      <c r="A5" s="1164" t="s">
        <v>602</v>
      </c>
      <c r="B5" s="1164"/>
      <c r="C5" s="1164"/>
      <c r="D5" s="1164"/>
      <c r="E5" s="1164"/>
      <c r="F5" s="1164"/>
      <c r="G5" s="1164"/>
      <c r="H5" s="1164"/>
      <c r="I5" s="1164"/>
      <c r="J5" s="1164"/>
      <c r="K5" s="1164"/>
      <c r="L5" s="1164"/>
      <c r="M5" s="1164"/>
      <c r="N5" s="1164"/>
      <c r="O5" s="1164"/>
      <c r="P5" s="1029"/>
      <c r="Q5" s="1029"/>
      <c r="R5" s="1029"/>
    </row>
    <row r="6" spans="1:20" ht="10.5" customHeight="1">
      <c r="A6" s="252"/>
      <c r="B6" s="645"/>
      <c r="C6" s="253"/>
      <c r="D6" s="253"/>
      <c r="E6" s="253"/>
      <c r="F6" s="253"/>
      <c r="G6" s="253"/>
      <c r="H6" s="254"/>
      <c r="I6" s="254"/>
      <c r="J6" s="254"/>
      <c r="K6" s="255"/>
      <c r="L6" s="255"/>
      <c r="M6" s="254"/>
      <c r="N6" s="254"/>
      <c r="O6" s="254"/>
      <c r="P6" s="254"/>
      <c r="Q6" s="254"/>
      <c r="R6" s="254"/>
    </row>
    <row r="7" spans="1:20" ht="30" customHeight="1">
      <c r="A7" s="756"/>
      <c r="B7" s="757" t="s">
        <v>82</v>
      </c>
      <c r="C7" s="757" t="s">
        <v>84</v>
      </c>
      <c r="D7" s="757" t="s">
        <v>86</v>
      </c>
      <c r="E7" s="757" t="s">
        <v>88</v>
      </c>
      <c r="F7" s="757" t="s">
        <v>90</v>
      </c>
      <c r="G7" s="757" t="s">
        <v>92</v>
      </c>
      <c r="H7" s="757" t="s">
        <v>94</v>
      </c>
      <c r="I7" s="757" t="s">
        <v>96</v>
      </c>
      <c r="J7" s="757" t="s">
        <v>98</v>
      </c>
      <c r="K7" s="757" t="s">
        <v>100</v>
      </c>
      <c r="L7" s="757" t="s">
        <v>102</v>
      </c>
      <c r="M7" s="757" t="s">
        <v>104</v>
      </c>
      <c r="N7" s="757" t="s">
        <v>106</v>
      </c>
      <c r="O7" s="757" t="s">
        <v>108</v>
      </c>
      <c r="P7" s="757" t="s">
        <v>110</v>
      </c>
      <c r="Q7" s="757" t="s">
        <v>1243</v>
      </c>
      <c r="R7" s="757" t="s">
        <v>844</v>
      </c>
      <c r="S7" s="1030">
        <v>1</v>
      </c>
      <c r="T7" s="1030">
        <v>1</v>
      </c>
    </row>
    <row r="8" spans="1:20" ht="30" customHeight="1">
      <c r="A8" s="412" t="s">
        <v>845</v>
      </c>
      <c r="B8" s="383">
        <v>56879.765719999996</v>
      </c>
      <c r="C8" s="383">
        <v>90262.60858</v>
      </c>
      <c r="D8" s="383">
        <v>157800.13397</v>
      </c>
      <c r="E8" s="383">
        <v>66250.117360000004</v>
      </c>
      <c r="F8" s="383">
        <v>215562.81819999998</v>
      </c>
      <c r="G8" s="383">
        <v>243156.60519999999</v>
      </c>
      <c r="H8" s="383">
        <v>106913.35442</v>
      </c>
      <c r="I8" s="383">
        <v>169255.25711000001</v>
      </c>
      <c r="J8" s="383">
        <v>97179.95968</v>
      </c>
      <c r="K8" s="383">
        <v>220321.83599000002</v>
      </c>
      <c r="L8" s="383">
        <v>101363.47864</v>
      </c>
      <c r="M8" s="383">
        <v>239719.46919999999</v>
      </c>
      <c r="N8" s="383">
        <v>228281.18483000001</v>
      </c>
      <c r="O8" s="383">
        <v>50866.454229999996</v>
      </c>
      <c r="P8" s="383">
        <v>211246.35838999998</v>
      </c>
      <c r="Q8" s="383">
        <v>6236616.3431299999</v>
      </c>
      <c r="R8" s="1144">
        <f>Q8/$Q$20</f>
        <v>0.94457447614118129</v>
      </c>
    </row>
    <row r="9" spans="1:20" ht="30" customHeight="1">
      <c r="A9" s="412" t="s">
        <v>846</v>
      </c>
      <c r="B9" s="383">
        <v>956.64531000000011</v>
      </c>
      <c r="C9" s="383">
        <v>818.09690999999998</v>
      </c>
      <c r="D9" s="383">
        <v>3908.7489</v>
      </c>
      <c r="E9" s="383">
        <v>933.49986000000001</v>
      </c>
      <c r="F9" s="383">
        <v>2406.36501</v>
      </c>
      <c r="G9" s="383">
        <v>4525.9196099999999</v>
      </c>
      <c r="H9" s="383">
        <v>2746.4894800000002</v>
      </c>
      <c r="I9" s="383">
        <v>2674.9486699999998</v>
      </c>
      <c r="J9" s="383">
        <v>2444.8187200000002</v>
      </c>
      <c r="K9" s="383">
        <v>2259.7848100000001</v>
      </c>
      <c r="L9" s="383">
        <v>866.61033999999995</v>
      </c>
      <c r="M9" s="383">
        <v>2519.2510499999999</v>
      </c>
      <c r="N9" s="383">
        <v>2021.84007</v>
      </c>
      <c r="O9" s="383">
        <v>692.76251999999999</v>
      </c>
      <c r="P9" s="383">
        <v>4390.1256599999997</v>
      </c>
      <c r="Q9" s="383">
        <v>-89134.663390000002</v>
      </c>
      <c r="R9" s="1144">
        <f t="shared" ref="R9:R20" si="0">Q9/$Q$20</f>
        <v>-1.3500001177782049E-2</v>
      </c>
    </row>
    <row r="10" spans="1:20" ht="30" customHeight="1">
      <c r="A10" s="412" t="s">
        <v>847</v>
      </c>
      <c r="B10" s="383">
        <v>641.94051000000002</v>
      </c>
      <c r="C10" s="383">
        <v>1679.18082</v>
      </c>
      <c r="D10" s="383">
        <v>1226.03188</v>
      </c>
      <c r="E10" s="383">
        <v>2262.21756</v>
      </c>
      <c r="F10" s="383">
        <v>782.30736999999999</v>
      </c>
      <c r="G10" s="383">
        <v>3401.43932</v>
      </c>
      <c r="H10" s="383">
        <v>2624.4170399999998</v>
      </c>
      <c r="I10" s="383">
        <v>4145.0308199999999</v>
      </c>
      <c r="J10" s="383">
        <v>776.38899000000004</v>
      </c>
      <c r="K10" s="383">
        <v>16232.573460000001</v>
      </c>
      <c r="L10" s="383">
        <v>3159.0843399999999</v>
      </c>
      <c r="M10" s="383">
        <v>3010.6647599999997</v>
      </c>
      <c r="N10" s="383">
        <v>3486.9030200000002</v>
      </c>
      <c r="O10" s="383">
        <v>485.59132</v>
      </c>
      <c r="P10" s="383">
        <v>166.79272</v>
      </c>
      <c r="Q10" s="383">
        <v>151925.70389999999</v>
      </c>
      <c r="R10" s="1144">
        <f t="shared" si="0"/>
        <v>2.301009622498297E-2</v>
      </c>
    </row>
    <row r="11" spans="1:20" ht="30" customHeight="1">
      <c r="A11" s="412" t="s">
        <v>848</v>
      </c>
      <c r="B11" s="383">
        <v>23.991630000000001</v>
      </c>
      <c r="C11" s="383">
        <v>61.872750000000003</v>
      </c>
      <c r="D11" s="383">
        <v>79.253280000000004</v>
      </c>
      <c r="E11" s="383">
        <v>101.26675</v>
      </c>
      <c r="F11" s="383">
        <v>41.398350000000001</v>
      </c>
      <c r="G11" s="383">
        <v>180.56422000000001</v>
      </c>
      <c r="H11" s="383">
        <v>141.28739999999999</v>
      </c>
      <c r="I11" s="383">
        <v>170.95199</v>
      </c>
      <c r="J11" s="383">
        <v>48.09845</v>
      </c>
      <c r="K11" s="383">
        <v>543.45879000000002</v>
      </c>
      <c r="L11" s="383">
        <v>128.03805</v>
      </c>
      <c r="M11" s="383">
        <v>110.59519999999999</v>
      </c>
      <c r="N11" s="383">
        <v>151.25917000000001</v>
      </c>
      <c r="O11" s="383">
        <v>24.440619999999999</v>
      </c>
      <c r="P11" s="383">
        <v>10.56457</v>
      </c>
      <c r="Q11" s="383">
        <v>-5782.5297499999997</v>
      </c>
      <c r="R11" s="1144">
        <f t="shared" si="0"/>
        <v>-8.7580022705642188E-4</v>
      </c>
    </row>
    <row r="12" spans="1:20" ht="30" customHeight="1">
      <c r="A12" s="412" t="s">
        <v>849</v>
      </c>
      <c r="B12" s="383">
        <v>41.724209999999999</v>
      </c>
      <c r="C12" s="383">
        <v>213.47329000000002</v>
      </c>
      <c r="D12" s="383">
        <v>424.71449999999999</v>
      </c>
      <c r="E12" s="383">
        <v>948.27530000000002</v>
      </c>
      <c r="F12" s="383">
        <v>424.67167000000001</v>
      </c>
      <c r="G12" s="383">
        <v>442.72166999999996</v>
      </c>
      <c r="H12" s="383">
        <v>685.19179000000008</v>
      </c>
      <c r="I12" s="383">
        <v>1422.34114</v>
      </c>
      <c r="J12" s="383">
        <v>82.50188</v>
      </c>
      <c r="K12" s="383">
        <v>1826.9541200000001</v>
      </c>
      <c r="L12" s="383">
        <v>264.13508000000002</v>
      </c>
      <c r="M12" s="383">
        <v>498.85178000000002</v>
      </c>
      <c r="N12" s="383">
        <v>528.63894999999991</v>
      </c>
      <c r="O12" s="383">
        <v>180.45818</v>
      </c>
      <c r="P12" s="383">
        <v>78.039720000000003</v>
      </c>
      <c r="Q12" s="383">
        <v>37717.254420000005</v>
      </c>
      <c r="R12" s="1144">
        <f t="shared" si="0"/>
        <v>5.7125136251967986E-3</v>
      </c>
    </row>
    <row r="13" spans="1:20" ht="30" customHeight="1">
      <c r="A13" s="412" t="s">
        <v>850</v>
      </c>
      <c r="B13" s="383">
        <v>7.9874600000000004</v>
      </c>
      <c r="C13" s="383">
        <v>42.694650000000003</v>
      </c>
      <c r="D13" s="383">
        <v>84.942899999999995</v>
      </c>
      <c r="E13" s="383">
        <v>116.87272999999999</v>
      </c>
      <c r="F13" s="383">
        <v>49.525640000000003</v>
      </c>
      <c r="G13" s="383">
        <v>76.66158999999999</v>
      </c>
      <c r="H13" s="383">
        <v>137.03834000000001</v>
      </c>
      <c r="I13" s="383">
        <v>194.63360999999998</v>
      </c>
      <c r="J13" s="383">
        <v>16.50037</v>
      </c>
      <c r="K13" s="383">
        <v>241.40429</v>
      </c>
      <c r="L13" s="383">
        <v>52.826999999999998</v>
      </c>
      <c r="M13" s="383">
        <v>80.921570000000003</v>
      </c>
      <c r="N13" s="383">
        <v>87.17962</v>
      </c>
      <c r="O13" s="383">
        <v>36.091639999999998</v>
      </c>
      <c r="P13" s="383">
        <v>15.607940000000001</v>
      </c>
      <c r="Q13" s="383">
        <v>-5281.2529199999999</v>
      </c>
      <c r="R13" s="1144">
        <f t="shared" si="0"/>
        <v>-7.9987872202099634E-4</v>
      </c>
    </row>
    <row r="14" spans="1:20" ht="30" customHeight="1">
      <c r="A14" s="412" t="s">
        <v>851</v>
      </c>
      <c r="B14" s="383">
        <v>39.519529999999996</v>
      </c>
      <c r="C14" s="383">
        <v>160.51012</v>
      </c>
      <c r="D14" s="383">
        <v>367.28308000000004</v>
      </c>
      <c r="E14" s="383">
        <v>504.94784999999996</v>
      </c>
      <c r="F14" s="383">
        <v>234.48157</v>
      </c>
      <c r="G14" s="383">
        <v>380.03863999999999</v>
      </c>
      <c r="H14" s="383">
        <v>259.51223999999996</v>
      </c>
      <c r="I14" s="383">
        <v>282.38711000000001</v>
      </c>
      <c r="J14" s="383">
        <v>105.65019000000001</v>
      </c>
      <c r="K14" s="383">
        <v>399.01983000000001</v>
      </c>
      <c r="L14" s="383">
        <v>361.76031999999998</v>
      </c>
      <c r="M14" s="383">
        <v>143.94495000000001</v>
      </c>
      <c r="N14" s="383">
        <v>105.37967</v>
      </c>
      <c r="O14" s="383">
        <v>83.671539999999993</v>
      </c>
      <c r="P14" s="383">
        <v>0</v>
      </c>
      <c r="Q14" s="383">
        <v>15474.293099999999</v>
      </c>
      <c r="R14" s="1144">
        <f t="shared" si="0"/>
        <v>2.3436782855319718E-3</v>
      </c>
    </row>
    <row r="15" spans="1:20" ht="30" customHeight="1">
      <c r="A15" s="412" t="s">
        <v>852</v>
      </c>
      <c r="B15" s="383">
        <v>19.439820000000001</v>
      </c>
      <c r="C15" s="383">
        <v>59.942629999999994</v>
      </c>
      <c r="D15" s="383">
        <v>183.64154000000002</v>
      </c>
      <c r="E15" s="383">
        <v>153.35050000000001</v>
      </c>
      <c r="F15" s="383">
        <v>117.24078999999999</v>
      </c>
      <c r="G15" s="383">
        <v>152.69817999999998</v>
      </c>
      <c r="H15" s="383">
        <v>106.87187</v>
      </c>
      <c r="I15" s="383">
        <v>141.19356999999999</v>
      </c>
      <c r="J15" s="383">
        <v>52.825110000000002</v>
      </c>
      <c r="K15" s="383">
        <v>183.0223</v>
      </c>
      <c r="L15" s="383">
        <v>93.999030000000005</v>
      </c>
      <c r="M15" s="383">
        <v>69.742990000000006</v>
      </c>
      <c r="N15" s="383">
        <v>52.689839999999997</v>
      </c>
      <c r="O15" s="383">
        <v>41.835769999999997</v>
      </c>
      <c r="P15" s="383">
        <v>0</v>
      </c>
      <c r="Q15" s="383">
        <v>-5486.1820700000007</v>
      </c>
      <c r="R15" s="1144">
        <f t="shared" si="0"/>
        <v>-8.3091652102245935E-4</v>
      </c>
    </row>
    <row r="16" spans="1:20" ht="30" customHeight="1">
      <c r="A16" s="412" t="s">
        <v>853</v>
      </c>
      <c r="B16" s="383">
        <v>116.79536</v>
      </c>
      <c r="C16" s="383">
        <v>64.804230000000004</v>
      </c>
      <c r="D16" s="383">
        <v>192.80029000000002</v>
      </c>
      <c r="E16" s="383">
        <v>0</v>
      </c>
      <c r="F16" s="383">
        <v>0</v>
      </c>
      <c r="G16" s="383">
        <v>65.612479999999991</v>
      </c>
      <c r="H16" s="383">
        <v>142.76017000000002</v>
      </c>
      <c r="I16" s="383">
        <v>254.74727999999999</v>
      </c>
      <c r="J16" s="383">
        <v>11.903729999999999</v>
      </c>
      <c r="K16" s="383">
        <v>2516.81763</v>
      </c>
      <c r="L16" s="383">
        <v>30.89161</v>
      </c>
      <c r="M16" s="383">
        <v>17.72663</v>
      </c>
      <c r="N16" s="383">
        <v>1023.76469</v>
      </c>
      <c r="O16" s="383">
        <v>72.508179999999996</v>
      </c>
      <c r="P16" s="383">
        <v>1.8371</v>
      </c>
      <c r="Q16" s="383">
        <v>12051.902830000001</v>
      </c>
      <c r="R16" s="1144">
        <f t="shared" si="0"/>
        <v>1.8253359154746995E-3</v>
      </c>
    </row>
    <row r="17" spans="1:18" ht="30" customHeight="1">
      <c r="A17" s="412" t="s">
        <v>854</v>
      </c>
      <c r="B17" s="383">
        <v>60.126010000000001</v>
      </c>
      <c r="C17" s="383">
        <v>51.843389999999999</v>
      </c>
      <c r="D17" s="383">
        <v>154.24023</v>
      </c>
      <c r="E17" s="383">
        <v>0</v>
      </c>
      <c r="F17" s="383">
        <v>0</v>
      </c>
      <c r="G17" s="383">
        <v>52.489989999999999</v>
      </c>
      <c r="H17" s="383">
        <v>57.104080000000003</v>
      </c>
      <c r="I17" s="383">
        <v>173.17229</v>
      </c>
      <c r="J17" s="383">
        <v>9.5229800000000004</v>
      </c>
      <c r="K17" s="383">
        <v>1234.1374900000001</v>
      </c>
      <c r="L17" s="383">
        <v>24.713290000000001</v>
      </c>
      <c r="M17" s="383">
        <v>14.181299999999998</v>
      </c>
      <c r="N17" s="383">
        <v>485.84505999999999</v>
      </c>
      <c r="O17" s="383">
        <v>58.006540000000001</v>
      </c>
      <c r="P17" s="383">
        <v>1.4696800000000001</v>
      </c>
      <c r="Q17" s="383">
        <v>-6953.2367199999999</v>
      </c>
      <c r="R17" s="1144">
        <f t="shared" si="0"/>
        <v>-1.0531111055940613E-3</v>
      </c>
    </row>
    <row r="18" spans="1:18" ht="30" customHeight="1">
      <c r="A18" s="412" t="s">
        <v>855</v>
      </c>
      <c r="B18" s="383">
        <v>1083.17797</v>
      </c>
      <c r="C18" s="383">
        <v>1850.46424</v>
      </c>
      <c r="D18" s="383">
        <v>1594.1715099999999</v>
      </c>
      <c r="E18" s="383">
        <v>489.34055000000001</v>
      </c>
      <c r="F18" s="383">
        <v>2065.6521000000002</v>
      </c>
      <c r="G18" s="383">
        <v>2130.9094500000001</v>
      </c>
      <c r="H18" s="383">
        <v>1926.7541299999998</v>
      </c>
      <c r="I18" s="383">
        <v>2532.9534100000001</v>
      </c>
      <c r="J18" s="383">
        <v>864.95579000000009</v>
      </c>
      <c r="K18" s="383">
        <v>6617.0319099999997</v>
      </c>
      <c r="L18" s="383">
        <v>3812.5799400000001</v>
      </c>
      <c r="M18" s="383">
        <v>2832.3980200000001</v>
      </c>
      <c r="N18" s="383">
        <v>2349.2674700000002</v>
      </c>
      <c r="O18" s="383">
        <v>875.12931999999989</v>
      </c>
      <c r="P18" s="383">
        <v>192.79785000000001</v>
      </c>
      <c r="Q18" s="383">
        <v>148781.58511000001</v>
      </c>
      <c r="R18" s="1144">
        <f t="shared" si="0"/>
        <v>2.2533899807632183E-2</v>
      </c>
    </row>
    <row r="19" spans="1:18" ht="30" customHeight="1">
      <c r="A19" s="412" t="s">
        <v>856</v>
      </c>
      <c r="B19" s="383">
        <v>944.8349300000001</v>
      </c>
      <c r="C19" s="383">
        <v>1523.4692399999999</v>
      </c>
      <c r="D19" s="383">
        <v>1585.8779</v>
      </c>
      <c r="E19" s="383">
        <v>392.48271999999997</v>
      </c>
      <c r="F19" s="383">
        <v>2065.6521000000002</v>
      </c>
      <c r="G19" s="383">
        <v>1918.6763899999999</v>
      </c>
      <c r="H19" s="383">
        <v>1746.5851599999999</v>
      </c>
      <c r="I19" s="383">
        <v>1980.6377199999999</v>
      </c>
      <c r="J19" s="383">
        <v>864.95579000000009</v>
      </c>
      <c r="K19" s="383">
        <v>4637.7807499999999</v>
      </c>
      <c r="L19" s="383">
        <v>3081.61672</v>
      </c>
      <c r="M19" s="383">
        <v>2073.0299300000001</v>
      </c>
      <c r="N19" s="383">
        <v>2001.3679299999999</v>
      </c>
      <c r="O19" s="383">
        <v>842.33978000000002</v>
      </c>
      <c r="P19" s="383">
        <v>192.79785000000001</v>
      </c>
      <c r="Q19" s="383">
        <v>-112302.23894</v>
      </c>
      <c r="R19" s="1144">
        <f t="shared" si="0"/>
        <v>-1.7008875114321122E-2</v>
      </c>
    </row>
    <row r="20" spans="1:18" ht="30" customHeight="1">
      <c r="A20" s="758" t="s">
        <v>857</v>
      </c>
      <c r="B20" s="759">
        <v>58802.923299999988</v>
      </c>
      <c r="C20" s="759">
        <v>94231.04127999999</v>
      </c>
      <c r="D20" s="759">
        <v>161605.13522999999</v>
      </c>
      <c r="E20" s="759">
        <v>70454.898619999993</v>
      </c>
      <c r="F20" s="759">
        <v>219069.93091</v>
      </c>
      <c r="G20" s="759">
        <v>249577.32676000003</v>
      </c>
      <c r="H20" s="759">
        <v>112551.98978999999</v>
      </c>
      <c r="I20" s="759">
        <v>177892.71687</v>
      </c>
      <c r="J20" s="759">
        <v>99021.360260000016</v>
      </c>
      <c r="K20" s="759">
        <v>247914.23294000005</v>
      </c>
      <c r="L20" s="759">
        <v>108991.92993</v>
      </c>
      <c r="M20" s="759">
        <v>246223.05533999999</v>
      </c>
      <c r="N20" s="759">
        <v>235775.13863</v>
      </c>
      <c r="O20" s="759">
        <v>52563.812769999997</v>
      </c>
      <c r="P20" s="759">
        <v>211685.82577999998</v>
      </c>
      <c r="Q20" s="759">
        <f>Q8+Q10+Q12+Q14+Q16+Q18</f>
        <v>6602567.0824900009</v>
      </c>
      <c r="R20" s="1145">
        <f t="shared" si="0"/>
        <v>1</v>
      </c>
    </row>
    <row r="21" spans="1:18" ht="30" customHeight="1">
      <c r="A21" s="416" t="s">
        <v>1225</v>
      </c>
      <c r="B21" s="417">
        <v>2013.0251600000001</v>
      </c>
      <c r="C21" s="417">
        <v>2557.91957</v>
      </c>
      <c r="D21" s="417">
        <v>5996.7047500000008</v>
      </c>
      <c r="E21" s="417">
        <v>1697.4725600000002</v>
      </c>
      <c r="F21" s="417">
        <v>4680.1818899999998</v>
      </c>
      <c r="G21" s="417">
        <v>6907.0099799999998</v>
      </c>
      <c r="H21" s="417">
        <v>4935.3763300000001</v>
      </c>
      <c r="I21" s="417">
        <v>5335.5378499999997</v>
      </c>
      <c r="J21" s="417">
        <v>3436.7214200000008</v>
      </c>
      <c r="K21" s="417">
        <v>9099.5884299999998</v>
      </c>
      <c r="L21" s="417">
        <v>4247.8044300000001</v>
      </c>
      <c r="M21" s="417">
        <v>4867.7220400000006</v>
      </c>
      <c r="N21" s="417">
        <v>4800.1816899999994</v>
      </c>
      <c r="O21" s="417">
        <v>1695.47687</v>
      </c>
      <c r="P21" s="417">
        <v>4610.5656999999992</v>
      </c>
      <c r="Q21" s="417">
        <f>Q9+Q11+Q13+Q15+Q17+Q19</f>
        <v>-224940.10378999999</v>
      </c>
      <c r="R21" s="417"/>
    </row>
    <row r="22" spans="1:18" s="260" customFormat="1" ht="30" customHeight="1" thickBot="1">
      <c r="A22" s="760" t="s">
        <v>1226</v>
      </c>
      <c r="B22" s="761">
        <v>8.9060698006303129E-3</v>
      </c>
      <c r="C22" s="761">
        <v>1.4271879422459877E-2</v>
      </c>
      <c r="D22" s="761">
        <v>2.4476106522049065E-2</v>
      </c>
      <c r="E22" s="761">
        <v>1.0670834198238787E-2</v>
      </c>
      <c r="F22" s="761">
        <v>3.3179508541605458E-2</v>
      </c>
      <c r="G22" s="761">
        <v>3.7800044080109202E-2</v>
      </c>
      <c r="H22" s="761">
        <v>1.7046701439579117E-2</v>
      </c>
      <c r="I22" s="761">
        <v>2.6942962433773865E-2</v>
      </c>
      <c r="J22" s="761">
        <v>1.4997403134699612E-2</v>
      </c>
      <c r="K22" s="761">
        <v>3.7548158139501263E-2</v>
      </c>
      <c r="L22" s="761">
        <v>1.6507508150738287E-2</v>
      </c>
      <c r="M22" s="761">
        <v>3.7292018735104293E-2</v>
      </c>
      <c r="N22" s="761">
        <v>3.5709616530103169E-2</v>
      </c>
      <c r="O22" s="761">
        <v>7.9611175643181514E-3</v>
      </c>
      <c r="P22" s="761">
        <v>3.2061139725697074E-2</v>
      </c>
      <c r="Q22" s="761">
        <f>Q20/$Q20</f>
        <v>1</v>
      </c>
      <c r="R22" s="761"/>
    </row>
    <row r="23" spans="1:18" ht="15" customHeight="1">
      <c r="A23" s="35" t="s">
        <v>927</v>
      </c>
      <c r="B23" s="571"/>
      <c r="C23" s="752"/>
      <c r="D23" s="752"/>
      <c r="E23" s="752"/>
      <c r="F23" s="752"/>
      <c r="G23" s="752"/>
      <c r="H23" s="571"/>
      <c r="I23" s="571"/>
      <c r="J23" s="571"/>
      <c r="K23" s="571"/>
      <c r="L23" s="571"/>
      <c r="M23" s="571"/>
      <c r="N23" s="571"/>
      <c r="O23" s="571"/>
      <c r="P23" s="753"/>
      <c r="Q23" s="753"/>
      <c r="R23" s="753"/>
    </row>
    <row r="24" spans="1:18" ht="39" customHeight="1">
      <c r="A24" s="1219" t="s">
        <v>1241</v>
      </c>
      <c r="B24" s="1219"/>
      <c r="C24" s="1219"/>
      <c r="D24" s="1219"/>
      <c r="E24" s="1219"/>
      <c r="F24" s="1219"/>
      <c r="G24" s="1219"/>
      <c r="H24" s="1219"/>
      <c r="I24" s="1219"/>
      <c r="J24" s="1219"/>
      <c r="K24" s="1219"/>
      <c r="L24" s="1219"/>
      <c r="M24" s="1219"/>
      <c r="N24" s="1219"/>
      <c r="O24" s="1219"/>
      <c r="P24" s="1219"/>
      <c r="Q24" s="363"/>
      <c r="R24" s="363"/>
    </row>
    <row r="25" spans="1:18" ht="39" customHeight="1">
      <c r="A25" s="1219" t="s">
        <v>1242</v>
      </c>
      <c r="B25" s="1219"/>
      <c r="C25" s="1219"/>
      <c r="D25" s="1219"/>
      <c r="E25" s="1219"/>
      <c r="F25" s="1219"/>
      <c r="G25" s="1219"/>
      <c r="H25" s="1219"/>
      <c r="I25" s="1219"/>
      <c r="J25" s="1219"/>
      <c r="K25" s="1219"/>
      <c r="L25" s="1219"/>
      <c r="M25" s="1219"/>
      <c r="N25" s="1219"/>
      <c r="O25" s="1219"/>
      <c r="P25" s="1219"/>
      <c r="Q25" s="349"/>
      <c r="R25" s="349"/>
    </row>
    <row r="26" spans="1:18" ht="13.5" customHeight="1">
      <c r="A26" s="35" t="s">
        <v>862</v>
      </c>
      <c r="B26" s="35"/>
      <c r="C26" s="44"/>
      <c r="D26" s="44"/>
      <c r="E26" s="44"/>
      <c r="F26" s="44"/>
      <c r="G26" s="44"/>
      <c r="H26" s="35"/>
      <c r="I26" s="35"/>
      <c r="J26" s="35"/>
      <c r="K26" s="35"/>
      <c r="L26" s="35"/>
      <c r="M26" s="35"/>
      <c r="N26" s="35"/>
      <c r="O26" s="35"/>
      <c r="P26" s="753"/>
      <c r="Q26" s="753"/>
      <c r="R26" s="753"/>
    </row>
    <row r="27" spans="1:18" ht="9" customHeight="1">
      <c r="A27" s="271"/>
      <c r="C27" s="267"/>
      <c r="D27" s="267"/>
      <c r="E27" s="267"/>
      <c r="F27" s="267"/>
      <c r="G27" s="267"/>
      <c r="H27" s="107"/>
      <c r="I27" s="107"/>
      <c r="J27" s="107"/>
      <c r="K27" s="107"/>
      <c r="L27" s="107"/>
      <c r="M27" s="107"/>
      <c r="N27" s="107"/>
      <c r="O27" s="107"/>
      <c r="P27" s="754"/>
      <c r="Q27" s="754"/>
      <c r="R27" s="754"/>
    </row>
    <row r="28" spans="1:18" ht="9" customHeight="1">
      <c r="A28" s="266"/>
      <c r="C28" s="267"/>
      <c r="D28" s="267"/>
      <c r="E28" s="267"/>
      <c r="F28" s="267"/>
      <c r="G28" s="267"/>
      <c r="H28" s="107"/>
      <c r="I28" s="107"/>
      <c r="J28" s="107"/>
      <c r="K28" s="107"/>
      <c r="L28" s="107"/>
      <c r="M28" s="107"/>
      <c r="N28" s="107"/>
      <c r="O28" s="107"/>
      <c r="P28" s="754"/>
      <c r="Q28" s="754"/>
      <c r="R28" s="754"/>
    </row>
    <row r="29" spans="1:18" ht="9" customHeight="1">
      <c r="A29" s="266"/>
      <c r="C29" s="267"/>
      <c r="D29" s="267"/>
      <c r="E29" s="267"/>
      <c r="F29" s="267"/>
      <c r="G29" s="267"/>
      <c r="H29" s="107"/>
      <c r="I29" s="107"/>
      <c r="J29" s="107"/>
      <c r="K29" s="107"/>
      <c r="L29" s="107"/>
      <c r="M29" s="107"/>
      <c r="N29" s="107"/>
      <c r="O29" s="107"/>
      <c r="P29" s="754"/>
      <c r="Q29" s="754"/>
      <c r="R29" s="754"/>
    </row>
    <row r="30" spans="1:18" ht="9" customHeight="1">
      <c r="A30" s="266"/>
      <c r="B30" s="35"/>
      <c r="C30" s="267"/>
      <c r="D30" s="267"/>
      <c r="E30" s="267"/>
      <c r="F30" s="267"/>
      <c r="G30" s="267"/>
      <c r="H30" s="107"/>
      <c r="I30" s="107"/>
      <c r="J30" s="107"/>
      <c r="K30" s="107"/>
      <c r="L30" s="107"/>
      <c r="M30" s="107"/>
      <c r="N30" s="107"/>
      <c r="O30" s="107"/>
      <c r="P30" s="107"/>
      <c r="Q30" s="107"/>
      <c r="R30" s="107"/>
    </row>
    <row r="31" spans="1:18" ht="9" customHeight="1">
      <c r="A31" s="266"/>
      <c r="B31" s="35"/>
      <c r="C31" s="267"/>
      <c r="D31" s="267"/>
      <c r="E31" s="267"/>
      <c r="F31" s="267"/>
      <c r="G31" s="267"/>
      <c r="H31" s="107"/>
      <c r="I31" s="107"/>
      <c r="J31" s="107"/>
      <c r="K31" s="107"/>
      <c r="L31" s="107"/>
      <c r="M31" s="107"/>
      <c r="N31" s="107"/>
      <c r="O31" s="107"/>
      <c r="P31" s="107"/>
      <c r="Q31" s="107"/>
      <c r="R31" s="107"/>
    </row>
    <row r="32" spans="1:18" ht="9" customHeight="1">
      <c r="A32" s="266"/>
      <c r="B32" s="35"/>
      <c r="C32" s="267"/>
      <c r="D32" s="267"/>
      <c r="E32" s="267"/>
      <c r="F32" s="267"/>
      <c r="G32" s="267"/>
      <c r="H32" s="107"/>
      <c r="I32" s="107"/>
      <c r="J32" s="107"/>
      <c r="K32" s="107"/>
      <c r="L32" s="107"/>
      <c r="M32" s="107"/>
      <c r="N32" s="107"/>
      <c r="O32" s="107"/>
      <c r="P32" s="107"/>
      <c r="Q32" s="107"/>
      <c r="R32" s="107"/>
    </row>
    <row r="33" spans="1:18" ht="9" customHeight="1">
      <c r="A33" s="268"/>
      <c r="B33" s="35"/>
      <c r="C33" s="267"/>
      <c r="D33" s="267"/>
      <c r="E33" s="267"/>
      <c r="F33" s="267"/>
      <c r="G33" s="267"/>
      <c r="H33" s="107"/>
      <c r="I33" s="107"/>
      <c r="J33" s="107"/>
      <c r="K33" s="107"/>
      <c r="L33" s="107"/>
      <c r="M33" s="107"/>
      <c r="N33" s="107"/>
      <c r="O33" s="107"/>
      <c r="P33" s="107"/>
      <c r="Q33" s="107"/>
      <c r="R33" s="107"/>
    </row>
    <row r="34" spans="1:18" ht="9" customHeight="1">
      <c r="A34" s="266"/>
      <c r="B34" s="35"/>
      <c r="C34" s="267"/>
      <c r="D34" s="267"/>
      <c r="E34" s="267"/>
      <c r="F34" s="267"/>
      <c r="G34" s="267"/>
      <c r="H34" s="107"/>
      <c r="I34" s="107"/>
      <c r="J34" s="107"/>
      <c r="K34" s="107"/>
      <c r="L34" s="107"/>
      <c r="M34" s="107"/>
      <c r="N34" s="107"/>
      <c r="O34" s="107"/>
      <c r="P34" s="107"/>
      <c r="Q34" s="107"/>
      <c r="R34" s="107"/>
    </row>
    <row r="35" spans="1:18" ht="9" customHeight="1">
      <c r="A35" s="266"/>
      <c r="B35" s="35"/>
      <c r="C35" s="267"/>
      <c r="D35" s="267"/>
      <c r="E35" s="267"/>
      <c r="F35" s="267"/>
      <c r="G35" s="267"/>
      <c r="H35" s="107"/>
      <c r="I35" s="107"/>
      <c r="J35" s="107"/>
      <c r="K35" s="107"/>
      <c r="L35" s="107"/>
      <c r="M35" s="107"/>
      <c r="N35" s="107"/>
      <c r="O35" s="107"/>
      <c r="P35" s="107"/>
      <c r="Q35" s="107"/>
      <c r="R35" s="107"/>
    </row>
    <row r="36" spans="1:18" ht="9" customHeight="1">
      <c r="A36" s="266"/>
      <c r="B36" s="35"/>
      <c r="C36" s="267"/>
      <c r="D36" s="267"/>
      <c r="E36" s="267"/>
      <c r="F36" s="267"/>
      <c r="G36" s="267"/>
      <c r="H36" s="107"/>
      <c r="I36" s="107"/>
      <c r="J36" s="107"/>
      <c r="K36" s="107"/>
      <c r="L36" s="107"/>
      <c r="M36" s="107"/>
      <c r="N36" s="107"/>
      <c r="O36" s="107"/>
      <c r="P36" s="107"/>
      <c r="Q36" s="107"/>
      <c r="R36" s="107"/>
    </row>
    <row r="37" spans="1:18" ht="9" customHeight="1">
      <c r="A37" s="266"/>
      <c r="C37" s="267"/>
      <c r="D37" s="267"/>
      <c r="E37" s="267"/>
      <c r="F37" s="267"/>
      <c r="G37" s="267"/>
      <c r="H37" s="107"/>
      <c r="I37" s="107"/>
      <c r="J37" s="107"/>
      <c r="K37" s="107"/>
      <c r="L37" s="107"/>
      <c r="M37" s="107"/>
      <c r="N37" s="107"/>
      <c r="O37" s="107"/>
      <c r="P37" s="107"/>
      <c r="Q37" s="107"/>
      <c r="R37" s="107"/>
    </row>
    <row r="38" spans="1:18" ht="9" customHeight="1">
      <c r="A38" s="266"/>
      <c r="C38" s="267"/>
      <c r="D38" s="267"/>
      <c r="E38" s="267"/>
      <c r="F38" s="267"/>
      <c r="G38" s="267"/>
      <c r="H38" s="107"/>
      <c r="I38" s="107"/>
      <c r="J38" s="107"/>
      <c r="K38" s="107"/>
      <c r="L38" s="107"/>
      <c r="M38" s="107"/>
      <c r="N38" s="107"/>
      <c r="O38" s="107"/>
      <c r="P38" s="107"/>
      <c r="Q38" s="107"/>
      <c r="R38" s="107"/>
    </row>
    <row r="39" spans="1:18" ht="9" customHeight="1">
      <c r="A39" s="268"/>
      <c r="C39" s="267"/>
      <c r="D39" s="267"/>
      <c r="E39" s="267"/>
      <c r="F39" s="267"/>
      <c r="G39" s="267"/>
      <c r="H39" s="107"/>
      <c r="I39" s="107"/>
      <c r="J39" s="107"/>
      <c r="K39" s="107"/>
      <c r="L39" s="107"/>
      <c r="M39" s="107"/>
      <c r="N39" s="107"/>
      <c r="O39" s="107"/>
      <c r="P39" s="107"/>
      <c r="Q39" s="107"/>
      <c r="R39" s="107"/>
    </row>
    <row r="40" spans="1:18" ht="9" customHeight="1">
      <c r="A40" s="266"/>
      <c r="C40" s="267"/>
      <c r="D40" s="267"/>
      <c r="E40" s="267"/>
      <c r="F40" s="267"/>
      <c r="G40" s="267"/>
      <c r="H40" s="107"/>
      <c r="I40" s="107"/>
      <c r="J40" s="107"/>
      <c r="K40" s="107"/>
      <c r="L40" s="107"/>
      <c r="M40" s="107"/>
      <c r="N40" s="107"/>
      <c r="O40" s="107"/>
      <c r="P40" s="107"/>
      <c r="Q40" s="107"/>
      <c r="R40" s="107"/>
    </row>
    <row r="41" spans="1:18" ht="9" customHeight="1">
      <c r="A41" s="266"/>
      <c r="C41" s="267"/>
      <c r="D41" s="267"/>
      <c r="E41" s="267"/>
      <c r="F41" s="267"/>
      <c r="G41" s="267"/>
      <c r="H41" s="107"/>
      <c r="I41" s="107"/>
      <c r="J41" s="107"/>
      <c r="K41" s="107"/>
      <c r="L41" s="107"/>
      <c r="M41" s="107"/>
      <c r="N41" s="107"/>
      <c r="O41" s="107"/>
      <c r="P41" s="107"/>
      <c r="Q41" s="107"/>
      <c r="R41" s="107"/>
    </row>
    <row r="42" spans="1:18" ht="9" customHeight="1">
      <c r="A42" s="266"/>
      <c r="C42" s="267"/>
      <c r="D42" s="267"/>
      <c r="E42" s="267"/>
      <c r="F42" s="267"/>
      <c r="G42" s="267"/>
      <c r="H42" s="107"/>
      <c r="I42" s="107"/>
      <c r="J42" s="107"/>
      <c r="K42" s="107"/>
      <c r="L42" s="107"/>
      <c r="M42" s="107"/>
      <c r="N42" s="107"/>
      <c r="O42" s="107"/>
      <c r="P42" s="107"/>
      <c r="Q42" s="107"/>
      <c r="R42" s="107"/>
    </row>
    <row r="43" spans="1:18" ht="9" customHeight="1">
      <c r="A43" s="266"/>
      <c r="C43" s="267"/>
      <c r="D43" s="267"/>
      <c r="E43" s="267"/>
      <c r="F43" s="267"/>
      <c r="G43" s="267"/>
      <c r="H43" s="107"/>
      <c r="I43" s="107"/>
      <c r="J43" s="107"/>
      <c r="K43" s="107"/>
      <c r="L43" s="107"/>
      <c r="M43" s="107"/>
      <c r="N43" s="107"/>
      <c r="O43" s="107"/>
      <c r="P43" s="107"/>
      <c r="Q43" s="107"/>
      <c r="R43" s="107"/>
    </row>
    <row r="44" spans="1:18" ht="9" customHeight="1">
      <c r="A44" s="266"/>
      <c r="C44" s="267"/>
      <c r="D44" s="267"/>
      <c r="E44" s="267"/>
      <c r="F44" s="267"/>
      <c r="G44" s="267"/>
      <c r="H44" s="107"/>
      <c r="I44" s="107"/>
      <c r="J44" s="107"/>
      <c r="K44" s="107"/>
      <c r="L44" s="107"/>
      <c r="M44" s="107"/>
      <c r="N44" s="107"/>
      <c r="O44" s="107"/>
      <c r="P44" s="107"/>
      <c r="Q44" s="107"/>
      <c r="R44" s="107"/>
    </row>
    <row r="45" spans="1:18" ht="9" customHeight="1">
      <c r="A45" s="268"/>
      <c r="C45" s="267"/>
      <c r="D45" s="267"/>
      <c r="E45" s="267"/>
      <c r="F45" s="267"/>
      <c r="G45" s="267"/>
      <c r="H45" s="107"/>
      <c r="I45" s="107"/>
      <c r="J45" s="107"/>
      <c r="K45" s="107"/>
      <c r="L45" s="107"/>
      <c r="M45" s="107"/>
      <c r="N45" s="107"/>
      <c r="O45" s="107"/>
      <c r="P45" s="107"/>
      <c r="Q45" s="107"/>
      <c r="R45" s="107"/>
    </row>
    <row r="46" spans="1:18" ht="9" customHeight="1">
      <c r="A46" s="266"/>
      <c r="C46" s="267"/>
      <c r="D46" s="267"/>
      <c r="E46" s="267"/>
      <c r="F46" s="267"/>
      <c r="G46" s="267"/>
      <c r="H46" s="107"/>
      <c r="I46" s="107"/>
      <c r="J46" s="107"/>
      <c r="K46" s="107"/>
      <c r="L46" s="107"/>
      <c r="M46" s="107"/>
      <c r="N46" s="107"/>
      <c r="O46" s="107"/>
      <c r="P46" s="107"/>
      <c r="Q46" s="107"/>
      <c r="R46" s="107"/>
    </row>
    <row r="47" spans="1:18" ht="9" customHeight="1">
      <c r="A47" s="266"/>
      <c r="C47" s="267"/>
      <c r="D47" s="267"/>
      <c r="E47" s="267"/>
      <c r="F47" s="267"/>
      <c r="G47" s="267"/>
      <c r="H47" s="107"/>
      <c r="I47" s="107"/>
      <c r="J47" s="107"/>
      <c r="K47" s="107"/>
      <c r="L47" s="107"/>
      <c r="M47" s="107"/>
      <c r="N47" s="107"/>
      <c r="O47" s="107"/>
      <c r="P47" s="107"/>
      <c r="Q47" s="107"/>
      <c r="R47" s="107"/>
    </row>
    <row r="48" spans="1:18" ht="9" customHeight="1">
      <c r="A48" s="266"/>
      <c r="C48" s="267"/>
      <c r="D48" s="267"/>
      <c r="E48" s="267"/>
      <c r="F48" s="267"/>
      <c r="G48" s="267"/>
      <c r="H48" s="107"/>
      <c r="I48" s="107"/>
      <c r="J48" s="107"/>
      <c r="K48" s="107"/>
      <c r="L48" s="107"/>
      <c r="M48" s="107"/>
      <c r="N48" s="107"/>
      <c r="O48" s="107"/>
      <c r="P48" s="107"/>
      <c r="Q48" s="107"/>
      <c r="R48" s="107"/>
    </row>
    <row r="49" spans="1:18" ht="9" customHeight="1">
      <c r="A49" s="266"/>
      <c r="C49" s="267"/>
      <c r="D49" s="267"/>
      <c r="E49" s="267"/>
      <c r="F49" s="267"/>
      <c r="G49" s="267"/>
      <c r="H49" s="107"/>
      <c r="I49" s="107"/>
      <c r="J49" s="107"/>
      <c r="K49" s="107"/>
      <c r="L49" s="107"/>
      <c r="M49" s="107"/>
      <c r="N49" s="107"/>
      <c r="O49" s="107"/>
      <c r="P49" s="107"/>
      <c r="Q49" s="107"/>
      <c r="R49" s="107"/>
    </row>
    <row r="50" spans="1:18" ht="9" customHeight="1">
      <c r="A50" s="268"/>
      <c r="C50" s="267"/>
      <c r="D50" s="267"/>
      <c r="E50" s="267"/>
      <c r="F50" s="267"/>
      <c r="G50" s="267"/>
      <c r="H50" s="107"/>
      <c r="I50" s="107"/>
      <c r="J50" s="107"/>
      <c r="K50" s="107"/>
      <c r="L50" s="107"/>
      <c r="M50" s="107"/>
      <c r="N50" s="107"/>
      <c r="O50" s="107"/>
      <c r="P50" s="107"/>
      <c r="Q50" s="107"/>
      <c r="R50" s="107"/>
    </row>
    <row r="51" spans="1:18" ht="9" customHeight="1">
      <c r="A51" s="269"/>
      <c r="C51" s="267"/>
      <c r="D51" s="267"/>
      <c r="E51" s="267"/>
      <c r="F51" s="267"/>
      <c r="G51" s="267"/>
      <c r="H51" s="107"/>
      <c r="I51" s="107"/>
      <c r="J51" s="107"/>
      <c r="K51" s="107"/>
      <c r="L51" s="107"/>
      <c r="M51" s="107"/>
      <c r="N51" s="107"/>
      <c r="O51" s="107"/>
      <c r="P51" s="107"/>
      <c r="Q51" s="107"/>
      <c r="R51" s="107"/>
    </row>
    <row r="52" spans="1:18" ht="9" customHeight="1">
      <c r="A52" s="269"/>
      <c r="C52" s="267"/>
      <c r="D52" s="267"/>
      <c r="E52" s="267"/>
      <c r="F52" s="267"/>
      <c r="G52" s="267"/>
      <c r="H52" s="107"/>
      <c r="I52" s="107"/>
      <c r="J52" s="107"/>
      <c r="K52" s="107"/>
      <c r="L52" s="107"/>
      <c r="M52" s="107"/>
      <c r="N52" s="107"/>
      <c r="O52" s="107"/>
      <c r="P52" s="107"/>
      <c r="Q52" s="107"/>
      <c r="R52" s="107"/>
    </row>
    <row r="53" spans="1:18" ht="9" customHeight="1">
      <c r="A53" s="269"/>
      <c r="C53" s="267"/>
      <c r="D53" s="267"/>
      <c r="E53" s="267"/>
      <c r="F53" s="267"/>
      <c r="G53" s="267"/>
      <c r="H53" s="107"/>
      <c r="I53" s="107"/>
      <c r="J53" s="107"/>
      <c r="K53" s="107"/>
      <c r="L53" s="107"/>
      <c r="M53" s="107"/>
      <c r="N53" s="107"/>
      <c r="O53" s="107"/>
      <c r="P53" s="107"/>
      <c r="Q53" s="107"/>
      <c r="R53" s="107"/>
    </row>
    <row r="54" spans="1:18" ht="9" customHeight="1">
      <c r="A54" s="269"/>
      <c r="C54" s="267"/>
      <c r="D54" s="267"/>
      <c r="E54" s="267"/>
      <c r="F54" s="267"/>
      <c r="G54" s="267"/>
      <c r="H54" s="107"/>
      <c r="I54" s="107"/>
      <c r="J54" s="107"/>
      <c r="K54" s="107"/>
      <c r="L54" s="107"/>
      <c r="M54" s="107"/>
      <c r="N54" s="107"/>
      <c r="O54" s="107"/>
      <c r="P54" s="107"/>
      <c r="Q54" s="107"/>
      <c r="R54" s="107"/>
    </row>
    <row r="55" spans="1:18" ht="9" customHeight="1">
      <c r="A55" s="270"/>
      <c r="C55" s="267"/>
      <c r="D55" s="267"/>
      <c r="E55" s="267"/>
      <c r="F55" s="267"/>
      <c r="G55" s="267"/>
      <c r="H55" s="107"/>
      <c r="I55" s="107"/>
      <c r="J55" s="107"/>
      <c r="K55" s="107"/>
      <c r="L55" s="107"/>
      <c r="M55" s="107"/>
      <c r="N55" s="107"/>
      <c r="O55" s="107"/>
      <c r="P55" s="107"/>
      <c r="Q55" s="107"/>
      <c r="R55" s="107"/>
    </row>
    <row r="56" spans="1:18" ht="9" customHeight="1">
      <c r="A56" s="270"/>
      <c r="C56" s="267"/>
      <c r="D56" s="267"/>
      <c r="E56" s="267"/>
      <c r="F56" s="267"/>
      <c r="G56" s="267"/>
      <c r="H56" s="107"/>
      <c r="I56" s="107"/>
      <c r="J56" s="107"/>
      <c r="K56" s="107"/>
      <c r="L56" s="107"/>
      <c r="M56" s="107"/>
      <c r="N56" s="107"/>
      <c r="O56" s="107"/>
      <c r="P56" s="107"/>
      <c r="Q56" s="107"/>
      <c r="R56" s="107"/>
    </row>
    <row r="57" spans="1:18" ht="9" customHeight="1">
      <c r="A57" s="271"/>
      <c r="C57" s="267"/>
      <c r="D57" s="267"/>
      <c r="E57" s="267"/>
      <c r="F57" s="267"/>
      <c r="G57" s="267"/>
      <c r="H57" s="107"/>
      <c r="I57" s="107"/>
      <c r="J57" s="107"/>
      <c r="K57" s="107"/>
      <c r="L57" s="107"/>
      <c r="M57" s="107"/>
      <c r="N57" s="107"/>
      <c r="O57" s="107"/>
      <c r="P57" s="107"/>
      <c r="Q57" s="107"/>
      <c r="R57" s="107"/>
    </row>
    <row r="58" spans="1:18" ht="9" customHeight="1">
      <c r="A58" s="266"/>
      <c r="C58" s="267"/>
      <c r="D58" s="267"/>
      <c r="E58" s="267"/>
      <c r="F58" s="267"/>
      <c r="G58" s="267"/>
      <c r="H58" s="107"/>
      <c r="I58" s="107"/>
      <c r="J58" s="107"/>
      <c r="K58" s="107"/>
      <c r="L58" s="107"/>
      <c r="M58" s="107"/>
      <c r="N58" s="107"/>
      <c r="O58" s="107"/>
      <c r="P58" s="107"/>
      <c r="Q58" s="107"/>
      <c r="R58" s="107"/>
    </row>
    <row r="59" spans="1:18" ht="9" customHeight="1">
      <c r="A59" s="266"/>
      <c r="C59" s="267"/>
      <c r="D59" s="267"/>
      <c r="E59" s="267"/>
      <c r="F59" s="267"/>
      <c r="G59" s="267"/>
      <c r="H59" s="107"/>
      <c r="I59" s="107"/>
      <c r="J59" s="107"/>
      <c r="K59" s="107"/>
      <c r="L59" s="107"/>
      <c r="M59" s="107"/>
      <c r="N59" s="107"/>
      <c r="O59" s="107"/>
      <c r="P59" s="107"/>
      <c r="Q59" s="107"/>
      <c r="R59" s="107"/>
    </row>
    <row r="60" spans="1:18" ht="9" customHeight="1">
      <c r="A60" s="266"/>
      <c r="C60" s="267"/>
      <c r="D60" s="267"/>
      <c r="E60" s="267"/>
      <c r="F60" s="267"/>
      <c r="G60" s="267"/>
      <c r="H60" s="107"/>
      <c r="I60" s="107"/>
      <c r="J60" s="107"/>
      <c r="K60" s="107"/>
      <c r="L60" s="107"/>
      <c r="M60" s="107"/>
      <c r="N60" s="107"/>
      <c r="O60" s="107"/>
      <c r="P60" s="107"/>
      <c r="Q60" s="107"/>
      <c r="R60" s="107"/>
    </row>
    <row r="61" spans="1:18" ht="9" customHeight="1">
      <c r="A61" s="266"/>
      <c r="C61" s="267"/>
      <c r="D61" s="267"/>
      <c r="E61" s="267"/>
      <c r="F61" s="267"/>
      <c r="G61" s="267"/>
      <c r="H61" s="107"/>
      <c r="I61" s="107"/>
      <c r="J61" s="107"/>
      <c r="K61" s="107"/>
      <c r="L61" s="107"/>
      <c r="M61" s="107"/>
      <c r="N61" s="107"/>
      <c r="O61" s="107"/>
      <c r="P61" s="107"/>
      <c r="Q61" s="107"/>
      <c r="R61" s="107"/>
    </row>
    <row r="62" spans="1:18" ht="9" customHeight="1">
      <c r="A62" s="269"/>
      <c r="C62" s="267"/>
      <c r="D62" s="267"/>
      <c r="E62" s="267"/>
      <c r="F62" s="267"/>
      <c r="G62" s="267"/>
      <c r="H62" s="107"/>
      <c r="I62" s="107"/>
      <c r="J62" s="107"/>
      <c r="K62" s="107"/>
      <c r="L62" s="107"/>
      <c r="M62" s="107"/>
      <c r="N62" s="107"/>
      <c r="O62" s="107"/>
      <c r="P62" s="107"/>
      <c r="Q62" s="107"/>
      <c r="R62" s="107"/>
    </row>
    <row r="63" spans="1:18" ht="9" customHeight="1">
      <c r="A63" s="271"/>
      <c r="C63" s="267"/>
      <c r="D63" s="267"/>
      <c r="E63" s="267"/>
      <c r="F63" s="267"/>
      <c r="G63" s="267"/>
      <c r="H63" s="107"/>
      <c r="I63" s="107"/>
      <c r="J63" s="107"/>
      <c r="K63" s="107"/>
      <c r="L63" s="107"/>
      <c r="M63" s="107"/>
      <c r="N63" s="107"/>
      <c r="O63" s="107"/>
      <c r="P63" s="107"/>
      <c r="Q63" s="107"/>
      <c r="R63" s="107"/>
    </row>
    <row r="64" spans="1:18" ht="9" customHeight="1">
      <c r="A64" s="266"/>
      <c r="C64" s="267"/>
      <c r="D64" s="267"/>
      <c r="E64" s="267"/>
      <c r="F64" s="267"/>
      <c r="G64" s="267"/>
      <c r="H64" s="107"/>
      <c r="I64" s="107"/>
      <c r="J64" s="107"/>
      <c r="K64" s="107"/>
      <c r="L64" s="107"/>
      <c r="M64" s="107"/>
      <c r="N64" s="107"/>
      <c r="O64" s="107"/>
      <c r="P64" s="107"/>
      <c r="Q64" s="107"/>
      <c r="R64" s="107"/>
    </row>
    <row r="65" spans="1:18" ht="9" customHeight="1">
      <c r="A65" s="266"/>
      <c r="C65" s="267"/>
      <c r="D65" s="267"/>
      <c r="E65" s="267"/>
      <c r="F65" s="267"/>
      <c r="G65" s="267"/>
      <c r="H65" s="107"/>
      <c r="I65" s="107"/>
      <c r="J65" s="107"/>
      <c r="K65" s="107"/>
      <c r="L65" s="107"/>
      <c r="M65" s="107"/>
      <c r="N65" s="107"/>
      <c r="O65" s="107"/>
      <c r="P65" s="107"/>
      <c r="Q65" s="107"/>
      <c r="R65" s="107"/>
    </row>
    <row r="66" spans="1:18" ht="9" customHeight="1">
      <c r="A66" s="266"/>
      <c r="C66" s="267"/>
      <c r="D66" s="267"/>
      <c r="E66" s="267"/>
      <c r="F66" s="267"/>
      <c r="G66" s="267"/>
      <c r="H66" s="107"/>
      <c r="I66" s="107"/>
      <c r="J66" s="107"/>
      <c r="K66" s="107"/>
      <c r="L66" s="107"/>
      <c r="M66" s="107"/>
      <c r="N66" s="107"/>
      <c r="O66" s="107"/>
      <c r="P66" s="107"/>
      <c r="Q66" s="107"/>
      <c r="R66" s="107"/>
    </row>
    <row r="67" spans="1:18" ht="9" customHeight="1">
      <c r="A67" s="266"/>
      <c r="C67" s="267"/>
      <c r="D67" s="267"/>
      <c r="E67" s="267"/>
      <c r="F67" s="267"/>
      <c r="G67" s="267"/>
      <c r="H67" s="107"/>
      <c r="I67" s="107"/>
      <c r="J67" s="107"/>
      <c r="K67" s="107"/>
      <c r="L67" s="107"/>
      <c r="M67" s="107"/>
      <c r="N67" s="107"/>
      <c r="O67" s="107"/>
      <c r="P67" s="107"/>
      <c r="Q67" s="107"/>
      <c r="R67" s="107"/>
    </row>
    <row r="68" spans="1:18" ht="9" customHeight="1">
      <c r="A68" s="269"/>
      <c r="C68" s="267"/>
      <c r="D68" s="267"/>
      <c r="E68" s="267"/>
      <c r="F68" s="267"/>
      <c r="G68" s="267"/>
      <c r="H68" s="107"/>
      <c r="I68" s="107"/>
      <c r="J68" s="107"/>
      <c r="K68" s="107"/>
      <c r="L68" s="107"/>
      <c r="M68" s="107"/>
      <c r="N68" s="107"/>
      <c r="O68" s="107"/>
      <c r="P68" s="107"/>
      <c r="Q68" s="107"/>
      <c r="R68" s="107"/>
    </row>
    <row r="69" spans="1:18" ht="9" customHeight="1">
      <c r="A69" s="271"/>
      <c r="C69" s="267"/>
      <c r="D69" s="267"/>
      <c r="E69" s="267"/>
      <c r="F69" s="267"/>
      <c r="G69" s="267"/>
      <c r="H69" s="107"/>
      <c r="I69" s="107"/>
      <c r="J69" s="107"/>
      <c r="K69" s="107"/>
      <c r="L69" s="107"/>
      <c r="M69" s="107"/>
      <c r="N69" s="107"/>
      <c r="O69" s="107"/>
      <c r="P69" s="107"/>
      <c r="Q69" s="107"/>
      <c r="R69" s="107"/>
    </row>
    <row r="70" spans="1:18" ht="9" customHeight="1">
      <c r="A70" s="266"/>
      <c r="C70" s="267"/>
      <c r="D70" s="267"/>
      <c r="E70" s="267"/>
      <c r="F70" s="267"/>
      <c r="G70" s="267"/>
      <c r="H70" s="107"/>
      <c r="I70" s="107"/>
      <c r="J70" s="107"/>
      <c r="K70" s="107"/>
      <c r="L70" s="107"/>
      <c r="M70" s="107"/>
      <c r="N70" s="107"/>
      <c r="O70" s="107"/>
      <c r="P70" s="107"/>
      <c r="Q70" s="107"/>
      <c r="R70" s="107"/>
    </row>
    <row r="71" spans="1:18" ht="9" customHeight="1">
      <c r="A71" s="266"/>
      <c r="C71" s="267"/>
      <c r="D71" s="267"/>
      <c r="E71" s="267"/>
      <c r="F71" s="267"/>
      <c r="G71" s="267"/>
      <c r="H71" s="107"/>
      <c r="I71" s="107"/>
      <c r="J71" s="107"/>
      <c r="K71" s="107"/>
      <c r="L71" s="107"/>
      <c r="M71" s="107"/>
      <c r="N71" s="107"/>
      <c r="O71" s="107"/>
      <c r="P71" s="107"/>
      <c r="Q71" s="107"/>
      <c r="R71" s="107"/>
    </row>
    <row r="72" spans="1:18" ht="9" customHeight="1">
      <c r="A72" s="266"/>
      <c r="C72" s="57"/>
      <c r="D72" s="57"/>
      <c r="E72" s="57"/>
      <c r="F72" s="57"/>
      <c r="G72" s="57"/>
    </row>
    <row r="73" spans="1:18" ht="9" customHeight="1">
      <c r="A73" s="266"/>
      <c r="C73" s="57"/>
      <c r="D73" s="57"/>
      <c r="E73" s="57"/>
      <c r="F73" s="57"/>
      <c r="G73" s="57"/>
    </row>
    <row r="74" spans="1:18" ht="9" customHeight="1">
      <c r="A74" s="266"/>
      <c r="C74" s="57"/>
      <c r="D74" s="57"/>
      <c r="E74" s="57"/>
      <c r="F74" s="57"/>
      <c r="G74" s="57"/>
    </row>
    <row r="75" spans="1:18" ht="9" customHeight="1">
      <c r="A75" s="266"/>
      <c r="C75" s="57"/>
      <c r="D75" s="57"/>
      <c r="E75" s="57"/>
      <c r="F75" s="57"/>
      <c r="G75" s="57"/>
    </row>
    <row r="76" spans="1:18" ht="9" customHeight="1">
      <c r="A76" s="266"/>
      <c r="C76" s="57"/>
      <c r="D76" s="57"/>
      <c r="E76" s="57"/>
      <c r="F76" s="57"/>
      <c r="G76" s="57"/>
    </row>
    <row r="77" spans="1:18" ht="9" customHeight="1">
      <c r="A77" s="266"/>
      <c r="C77" s="57"/>
      <c r="D77" s="57"/>
      <c r="E77" s="57"/>
      <c r="F77" s="57"/>
      <c r="G77" s="57"/>
    </row>
    <row r="78" spans="1:18" ht="9" customHeight="1">
      <c r="A78" s="269"/>
      <c r="C78" s="57"/>
      <c r="D78" s="57"/>
      <c r="E78" s="57"/>
      <c r="F78" s="57"/>
      <c r="G78" s="57"/>
    </row>
    <row r="79" spans="1:18" ht="9" customHeight="1">
      <c r="A79" s="271"/>
      <c r="C79" s="57"/>
      <c r="D79" s="57"/>
      <c r="E79" s="57"/>
      <c r="F79" s="57"/>
      <c r="G79" s="57"/>
    </row>
    <row r="80" spans="1:18" ht="9" customHeight="1">
      <c r="A80" s="266"/>
      <c r="C80" s="57"/>
      <c r="D80" s="57"/>
      <c r="E80" s="57"/>
      <c r="F80" s="57"/>
      <c r="G80" s="57"/>
    </row>
    <row r="81" spans="1:7" ht="9" customHeight="1">
      <c r="A81" s="266"/>
      <c r="C81" s="57"/>
      <c r="D81" s="57"/>
      <c r="E81" s="57"/>
      <c r="F81" s="57"/>
      <c r="G81" s="57"/>
    </row>
    <row r="82" spans="1:7" ht="9" customHeight="1">
      <c r="A82" s="266"/>
      <c r="C82" s="57"/>
      <c r="D82" s="57"/>
      <c r="E82" s="57"/>
      <c r="F82" s="57"/>
      <c r="G82" s="57"/>
    </row>
    <row r="83" spans="1:7" ht="9" customHeight="1">
      <c r="A83" s="266"/>
      <c r="C83" s="57"/>
      <c r="D83" s="57"/>
      <c r="E83" s="57"/>
      <c r="F83" s="57"/>
      <c r="G83" s="57"/>
    </row>
    <row r="84" spans="1:7" ht="9" customHeight="1">
      <c r="A84" s="266"/>
      <c r="C84" s="57"/>
      <c r="D84" s="57"/>
      <c r="E84" s="57"/>
      <c r="F84" s="57"/>
      <c r="G84" s="57"/>
    </row>
    <row r="85" spans="1:7" ht="9" customHeight="1">
      <c r="A85" s="266"/>
      <c r="C85" s="57"/>
      <c r="D85" s="57"/>
      <c r="E85" s="57"/>
      <c r="F85" s="57"/>
      <c r="G85" s="57"/>
    </row>
    <row r="86" spans="1:7" ht="9" customHeight="1">
      <c r="A86" s="266"/>
      <c r="C86" s="57"/>
      <c r="D86" s="57"/>
      <c r="E86" s="57"/>
      <c r="F86" s="57"/>
      <c r="G86" s="57"/>
    </row>
    <row r="87" spans="1:7" ht="9" customHeight="1">
      <c r="A87" s="266"/>
      <c r="C87" s="57"/>
      <c r="D87" s="57"/>
      <c r="E87" s="57"/>
      <c r="F87" s="57"/>
      <c r="G87" s="57"/>
    </row>
    <row r="88" spans="1:7" ht="9" customHeight="1">
      <c r="A88" s="266"/>
      <c r="C88" s="57"/>
      <c r="D88" s="57"/>
      <c r="E88" s="57"/>
      <c r="F88" s="57"/>
      <c r="G88" s="57"/>
    </row>
    <row r="89" spans="1:7" ht="9" customHeight="1">
      <c r="A89" s="271"/>
      <c r="C89" s="57"/>
      <c r="D89" s="57"/>
      <c r="E89" s="57"/>
      <c r="F89" s="57"/>
      <c r="G89" s="57"/>
    </row>
    <row r="90" spans="1:7" ht="9" customHeight="1">
      <c r="A90" s="266"/>
      <c r="C90" s="57"/>
      <c r="D90" s="57"/>
      <c r="E90" s="57"/>
      <c r="F90" s="57"/>
      <c r="G90" s="57"/>
    </row>
    <row r="91" spans="1:7" ht="9" customHeight="1">
      <c r="A91" s="266"/>
      <c r="C91" s="57"/>
      <c r="D91" s="57"/>
      <c r="E91" s="57"/>
      <c r="F91" s="57"/>
      <c r="G91" s="57"/>
    </row>
    <row r="92" spans="1:7" ht="9" customHeight="1">
      <c r="A92" s="266"/>
      <c r="C92" s="57"/>
      <c r="D92" s="57"/>
      <c r="E92" s="57"/>
      <c r="F92" s="57"/>
      <c r="G92" s="57"/>
    </row>
    <row r="93" spans="1:7">
      <c r="A93" s="272"/>
      <c r="C93" s="57"/>
      <c r="D93" s="57"/>
      <c r="E93" s="57"/>
      <c r="F93" s="57"/>
      <c r="G93" s="57"/>
    </row>
    <row r="94" spans="1:7">
      <c r="A94" s="272"/>
      <c r="C94" s="57"/>
      <c r="D94" s="57"/>
      <c r="E94" s="57"/>
      <c r="F94" s="57"/>
      <c r="G94" s="57"/>
    </row>
    <row r="95" spans="1:7">
      <c r="A95" s="272"/>
      <c r="C95" s="57"/>
      <c r="D95" s="57"/>
      <c r="E95" s="57"/>
      <c r="F95" s="57"/>
      <c r="G95" s="57"/>
    </row>
    <row r="96" spans="1:7">
      <c r="A96" s="272"/>
      <c r="C96" s="57"/>
      <c r="D96" s="57"/>
      <c r="E96" s="57"/>
      <c r="F96" s="57"/>
      <c r="G96" s="57"/>
    </row>
    <row r="97" spans="1:7">
      <c r="A97" s="272"/>
      <c r="C97" s="57"/>
      <c r="D97" s="57"/>
      <c r="E97" s="57"/>
      <c r="F97" s="57"/>
      <c r="G97" s="57"/>
    </row>
    <row r="98" spans="1:7">
      <c r="A98" s="272"/>
      <c r="C98" s="57"/>
      <c r="D98" s="57"/>
      <c r="E98" s="57"/>
      <c r="F98" s="57"/>
      <c r="G98" s="57"/>
    </row>
    <row r="99" spans="1:7">
      <c r="A99" s="272"/>
      <c r="C99" s="57"/>
      <c r="D99" s="57"/>
      <c r="E99" s="57"/>
      <c r="F99" s="57"/>
      <c r="G99" s="57"/>
    </row>
    <row r="100" spans="1:7" ht="15.75">
      <c r="A100" s="273"/>
      <c r="C100" s="57"/>
      <c r="D100" s="57"/>
      <c r="E100" s="57"/>
      <c r="F100" s="57"/>
      <c r="G100" s="57"/>
    </row>
    <row r="101" spans="1:7" ht="15.75">
      <c r="A101" s="273"/>
      <c r="C101" s="57"/>
      <c r="D101" s="57"/>
      <c r="E101" s="57"/>
      <c r="F101" s="57"/>
      <c r="G101" s="57"/>
    </row>
    <row r="102" spans="1:7" ht="15.75">
      <c r="A102" s="273"/>
      <c r="C102" s="57"/>
      <c r="D102" s="57"/>
      <c r="E102" s="57"/>
      <c r="F102" s="57"/>
      <c r="G102" s="57"/>
    </row>
    <row r="103" spans="1:7" ht="15.75">
      <c r="A103" s="273"/>
      <c r="C103" s="57"/>
      <c r="D103" s="57"/>
      <c r="E103" s="57"/>
      <c r="F103" s="57"/>
      <c r="G103" s="57"/>
    </row>
    <row r="104" spans="1:7" ht="15.75">
      <c r="A104" s="273"/>
      <c r="C104" s="57"/>
      <c r="D104" s="57"/>
      <c r="E104" s="57"/>
      <c r="F104" s="57"/>
      <c r="G104" s="57"/>
    </row>
    <row r="105" spans="1:7" ht="15.75">
      <c r="A105" s="273"/>
      <c r="C105" s="57"/>
      <c r="D105" s="57"/>
      <c r="E105" s="57"/>
      <c r="F105" s="57"/>
      <c r="G105" s="57"/>
    </row>
    <row r="106" spans="1:7" ht="15.75">
      <c r="A106" s="273"/>
      <c r="C106" s="57"/>
      <c r="D106" s="57"/>
      <c r="E106" s="57"/>
      <c r="F106" s="57"/>
      <c r="G106" s="57"/>
    </row>
    <row r="107" spans="1:7" ht="15.75">
      <c r="A107" s="273"/>
      <c r="C107" s="57"/>
      <c r="D107" s="57"/>
      <c r="E107" s="57"/>
      <c r="F107" s="57"/>
      <c r="G107" s="57"/>
    </row>
    <row r="108" spans="1:7" ht="15.75">
      <c r="A108" s="273"/>
      <c r="C108" s="57"/>
      <c r="D108" s="57"/>
      <c r="E108" s="57"/>
      <c r="F108" s="57"/>
      <c r="G108" s="57"/>
    </row>
    <row r="109" spans="1:7" ht="15.75">
      <c r="A109" s="273"/>
      <c r="C109" s="57"/>
      <c r="D109" s="57"/>
      <c r="E109" s="57"/>
      <c r="F109" s="57"/>
      <c r="G109" s="57"/>
    </row>
    <row r="110" spans="1:7" ht="15.75">
      <c r="A110" s="273"/>
      <c r="C110" s="57"/>
      <c r="D110" s="57"/>
      <c r="E110" s="57"/>
      <c r="F110" s="57"/>
      <c r="G110" s="57"/>
    </row>
    <row r="111" spans="1:7" ht="15.75">
      <c r="A111" s="273"/>
      <c r="C111" s="57"/>
      <c r="D111" s="57"/>
      <c r="E111" s="57"/>
      <c r="F111" s="57"/>
      <c r="G111" s="57"/>
    </row>
    <row r="112" spans="1:7" ht="15.75">
      <c r="A112" s="273"/>
      <c r="C112" s="57"/>
      <c r="D112" s="57"/>
      <c r="E112" s="57"/>
      <c r="F112" s="57"/>
      <c r="G112" s="57"/>
    </row>
    <row r="113" spans="1:7" ht="15.75">
      <c r="A113" s="273"/>
      <c r="C113" s="57"/>
      <c r="D113" s="57"/>
      <c r="E113" s="57"/>
      <c r="F113" s="57"/>
      <c r="G113" s="57"/>
    </row>
    <row r="114" spans="1:7" ht="15.75">
      <c r="A114" s="273"/>
      <c r="C114" s="57"/>
      <c r="D114" s="57"/>
      <c r="E114" s="57"/>
      <c r="F114" s="57"/>
      <c r="G114" s="57"/>
    </row>
    <row r="115" spans="1:7" ht="15.75">
      <c r="A115" s="273"/>
      <c r="C115" s="57"/>
      <c r="D115" s="57"/>
      <c r="E115" s="57"/>
      <c r="F115" s="57"/>
      <c r="G115" s="57"/>
    </row>
    <row r="116" spans="1:7" ht="15.75">
      <c r="A116" s="273"/>
      <c r="C116" s="57"/>
      <c r="D116" s="57"/>
      <c r="E116" s="57"/>
      <c r="F116" s="57"/>
      <c r="G116" s="57"/>
    </row>
    <row r="117" spans="1:7" ht="15.75">
      <c r="A117" s="273"/>
      <c r="C117" s="57"/>
      <c r="D117" s="57"/>
      <c r="E117" s="57"/>
      <c r="F117" s="57"/>
      <c r="G117" s="57"/>
    </row>
    <row r="118" spans="1:7" ht="15.75">
      <c r="A118" s="273"/>
      <c r="C118" s="57"/>
      <c r="D118" s="57"/>
      <c r="E118" s="57"/>
      <c r="F118" s="57"/>
      <c r="G118" s="57"/>
    </row>
    <row r="119" spans="1:7" ht="15.75">
      <c r="A119" s="273"/>
      <c r="C119" s="57"/>
      <c r="D119" s="57"/>
      <c r="E119" s="57"/>
      <c r="F119" s="57"/>
      <c r="G119" s="57"/>
    </row>
    <row r="120" spans="1:7" ht="15.75">
      <c r="A120" s="273"/>
      <c r="C120" s="57"/>
      <c r="D120" s="57"/>
      <c r="E120" s="57"/>
      <c r="F120" s="57"/>
      <c r="G120" s="57"/>
    </row>
    <row r="121" spans="1:7" ht="15.75">
      <c r="A121" s="273"/>
      <c r="C121" s="57"/>
      <c r="D121" s="57"/>
      <c r="E121" s="57"/>
      <c r="F121" s="57"/>
      <c r="G121" s="57"/>
    </row>
    <row r="122" spans="1:7" ht="15.75">
      <c r="A122" s="273"/>
      <c r="C122" s="57"/>
      <c r="D122" s="57"/>
      <c r="E122" s="57"/>
      <c r="F122" s="57"/>
      <c r="G122" s="57"/>
    </row>
    <row r="123" spans="1:7" ht="15.75">
      <c r="A123" s="273"/>
      <c r="C123" s="57"/>
      <c r="D123" s="57"/>
      <c r="E123" s="57"/>
      <c r="F123" s="57"/>
      <c r="G123" s="57"/>
    </row>
    <row r="124" spans="1:7" ht="15.75">
      <c r="A124" s="273"/>
      <c r="C124" s="57"/>
      <c r="D124" s="57"/>
      <c r="E124" s="57"/>
      <c r="F124" s="57"/>
      <c r="G124" s="57"/>
    </row>
    <row r="125" spans="1:7" ht="15.75">
      <c r="A125" s="273"/>
      <c r="C125" s="57"/>
      <c r="D125" s="57"/>
      <c r="E125" s="57"/>
      <c r="F125" s="57"/>
      <c r="G125" s="57"/>
    </row>
    <row r="126" spans="1:7" ht="15.75">
      <c r="A126" s="273"/>
      <c r="C126" s="57"/>
      <c r="D126" s="57"/>
      <c r="E126" s="57"/>
      <c r="F126" s="57"/>
      <c r="G126" s="57"/>
    </row>
    <row r="127" spans="1:7" ht="15.75">
      <c r="A127" s="273"/>
      <c r="C127" s="57"/>
      <c r="D127" s="57"/>
      <c r="E127" s="57"/>
      <c r="F127" s="57"/>
      <c r="G127" s="57"/>
    </row>
    <row r="128" spans="1:7" ht="15.75">
      <c r="A128" s="273"/>
      <c r="C128" s="57"/>
      <c r="D128" s="57"/>
      <c r="E128" s="57"/>
      <c r="F128" s="57"/>
      <c r="G128" s="57"/>
    </row>
    <row r="129" spans="1:7" ht="15.75">
      <c r="A129" s="273"/>
      <c r="C129" s="57"/>
      <c r="D129" s="57"/>
      <c r="E129" s="57"/>
      <c r="F129" s="57"/>
      <c r="G129" s="57"/>
    </row>
    <row r="130" spans="1:7" ht="15.75">
      <c r="A130" s="273"/>
      <c r="C130" s="57"/>
      <c r="D130" s="57"/>
      <c r="E130" s="57"/>
      <c r="F130" s="57"/>
      <c r="G130" s="57"/>
    </row>
    <row r="131" spans="1:7" ht="15.75">
      <c r="A131" s="273"/>
      <c r="C131" s="57"/>
      <c r="D131" s="57"/>
      <c r="E131" s="57"/>
      <c r="F131" s="57"/>
      <c r="G131" s="57"/>
    </row>
    <row r="132" spans="1:7" ht="15.75">
      <c r="A132" s="273"/>
      <c r="C132" s="57"/>
      <c r="D132" s="57"/>
      <c r="E132" s="57"/>
      <c r="F132" s="57"/>
      <c r="G132" s="57"/>
    </row>
    <row r="133" spans="1:7" ht="15.75">
      <c r="A133" s="273"/>
      <c r="C133" s="57"/>
      <c r="D133" s="57"/>
      <c r="E133" s="57"/>
      <c r="F133" s="57"/>
      <c r="G133" s="57"/>
    </row>
    <row r="134" spans="1:7" ht="15.75">
      <c r="A134" s="273"/>
      <c r="C134" s="57"/>
      <c r="D134" s="57"/>
      <c r="E134" s="57"/>
      <c r="F134" s="57"/>
      <c r="G134" s="57"/>
    </row>
    <row r="135" spans="1:7" ht="15.75">
      <c r="A135" s="273"/>
      <c r="C135" s="57"/>
      <c r="D135" s="57"/>
      <c r="E135" s="57"/>
      <c r="F135" s="57"/>
      <c r="G135" s="57"/>
    </row>
    <row r="136" spans="1:7" ht="15.75">
      <c r="A136" s="273"/>
      <c r="C136" s="57"/>
      <c r="D136" s="57"/>
      <c r="E136" s="57"/>
      <c r="F136" s="57"/>
      <c r="G136" s="57"/>
    </row>
    <row r="137" spans="1:7" ht="15.75">
      <c r="A137" s="273"/>
      <c r="C137" s="57"/>
      <c r="D137" s="57"/>
      <c r="E137" s="57"/>
      <c r="F137" s="57"/>
      <c r="G137" s="57"/>
    </row>
    <row r="138" spans="1:7" ht="15.75">
      <c r="A138" s="273"/>
      <c r="C138" s="57"/>
      <c r="D138" s="57"/>
      <c r="E138" s="57"/>
      <c r="F138" s="57"/>
      <c r="G138" s="57"/>
    </row>
    <row r="139" spans="1:7" ht="15.75">
      <c r="A139" s="273"/>
      <c r="C139" s="57"/>
      <c r="D139" s="57"/>
      <c r="E139" s="57"/>
      <c r="F139" s="57"/>
      <c r="G139" s="57"/>
    </row>
    <row r="140" spans="1:7" ht="15.75">
      <c r="A140" s="273"/>
      <c r="C140" s="57"/>
      <c r="D140" s="57"/>
      <c r="E140" s="57"/>
      <c r="F140" s="57"/>
      <c r="G140" s="57"/>
    </row>
    <row r="141" spans="1:7" ht="15.75">
      <c r="A141" s="273"/>
      <c r="C141" s="57"/>
      <c r="D141" s="57"/>
      <c r="E141" s="57"/>
      <c r="F141" s="57"/>
      <c r="G141" s="57"/>
    </row>
    <row r="142" spans="1:7" ht="15.75">
      <c r="A142" s="273"/>
      <c r="C142" s="57"/>
      <c r="D142" s="57"/>
      <c r="E142" s="57"/>
      <c r="F142" s="57"/>
      <c r="G142" s="57"/>
    </row>
    <row r="143" spans="1:7" ht="15.75">
      <c r="A143" s="273"/>
      <c r="C143" s="57"/>
      <c r="D143" s="57"/>
      <c r="E143" s="57"/>
      <c r="F143" s="57"/>
      <c r="G143" s="57"/>
    </row>
    <row r="144" spans="1:7" ht="15.75">
      <c r="A144" s="273"/>
      <c r="C144" s="57"/>
      <c r="D144" s="57"/>
      <c r="E144" s="57"/>
      <c r="F144" s="57"/>
      <c r="G144" s="57"/>
    </row>
    <row r="145" spans="1:7" ht="15.75">
      <c r="A145" s="273"/>
      <c r="C145" s="57"/>
      <c r="D145" s="57"/>
      <c r="E145" s="57"/>
      <c r="F145" s="57"/>
      <c r="G145" s="57"/>
    </row>
    <row r="146" spans="1:7" ht="15.75">
      <c r="A146" s="273"/>
      <c r="C146" s="57"/>
      <c r="D146" s="57"/>
      <c r="E146" s="57"/>
      <c r="F146" s="57"/>
      <c r="G146" s="57"/>
    </row>
    <row r="147" spans="1:7" ht="15.75">
      <c r="A147" s="273"/>
      <c r="C147" s="57"/>
      <c r="D147" s="57"/>
      <c r="E147" s="57"/>
      <c r="F147" s="57"/>
      <c r="G147" s="57"/>
    </row>
    <row r="148" spans="1:7" ht="15.75">
      <c r="A148" s="273"/>
      <c r="C148" s="57"/>
      <c r="D148" s="57"/>
      <c r="E148" s="57"/>
      <c r="F148" s="57"/>
      <c r="G148" s="57"/>
    </row>
    <row r="149" spans="1:7" ht="15.75">
      <c r="A149" s="273"/>
      <c r="C149" s="57"/>
      <c r="D149" s="57"/>
      <c r="E149" s="57"/>
      <c r="F149" s="57"/>
      <c r="G149" s="57"/>
    </row>
    <row r="150" spans="1:7" ht="15.75">
      <c r="A150" s="273"/>
      <c r="C150" s="57"/>
      <c r="D150" s="57"/>
      <c r="E150" s="57"/>
      <c r="F150" s="57"/>
      <c r="G150" s="57"/>
    </row>
    <row r="151" spans="1:7" ht="15.75">
      <c r="A151" s="273"/>
      <c r="C151" s="57"/>
      <c r="D151" s="57"/>
      <c r="E151" s="57"/>
      <c r="F151" s="57"/>
      <c r="G151" s="57"/>
    </row>
    <row r="152" spans="1:7" ht="15.75">
      <c r="A152" s="273"/>
      <c r="C152" s="57"/>
      <c r="D152" s="57"/>
      <c r="E152" s="57"/>
      <c r="F152" s="57"/>
      <c r="G152" s="57"/>
    </row>
    <row r="153" spans="1:7" ht="15.75">
      <c r="A153" s="273"/>
      <c r="C153" s="57"/>
      <c r="D153" s="57"/>
      <c r="E153" s="57"/>
      <c r="F153" s="57"/>
      <c r="G153" s="57"/>
    </row>
    <row r="154" spans="1:7" ht="15.75">
      <c r="A154" s="273"/>
      <c r="C154" s="57"/>
      <c r="D154" s="57"/>
      <c r="E154" s="57"/>
      <c r="F154" s="57"/>
      <c r="G154" s="57"/>
    </row>
    <row r="155" spans="1:7" ht="15.75">
      <c r="A155" s="273"/>
      <c r="C155" s="57"/>
      <c r="D155" s="57"/>
      <c r="E155" s="57"/>
      <c r="F155" s="57"/>
      <c r="G155" s="57"/>
    </row>
    <row r="156" spans="1:7" ht="15.75">
      <c r="A156" s="273"/>
      <c r="C156" s="57"/>
      <c r="D156" s="57"/>
      <c r="E156" s="57"/>
      <c r="F156" s="57"/>
      <c r="G156" s="57"/>
    </row>
    <row r="157" spans="1:7" ht="15.75">
      <c r="A157" s="273"/>
      <c r="C157" s="57"/>
      <c r="D157" s="57"/>
      <c r="E157" s="57"/>
      <c r="F157" s="57"/>
      <c r="G157" s="57"/>
    </row>
    <row r="158" spans="1:7" ht="15.75">
      <c r="A158" s="273"/>
      <c r="C158" s="57"/>
      <c r="D158" s="57"/>
      <c r="E158" s="57"/>
      <c r="F158" s="57"/>
      <c r="G158" s="57"/>
    </row>
    <row r="159" spans="1:7" ht="15.75">
      <c r="A159" s="273"/>
      <c r="C159" s="57"/>
      <c r="D159" s="57"/>
      <c r="E159" s="57"/>
      <c r="F159" s="57"/>
      <c r="G159" s="57"/>
    </row>
    <row r="160" spans="1:7" ht="15.75">
      <c r="A160" s="273"/>
      <c r="C160" s="57"/>
      <c r="D160" s="57"/>
      <c r="E160" s="57"/>
      <c r="F160" s="57"/>
      <c r="G160" s="57"/>
    </row>
    <row r="161" spans="1:7" ht="15.75">
      <c r="A161" s="273"/>
      <c r="C161" s="57"/>
      <c r="D161" s="57"/>
      <c r="E161" s="57"/>
      <c r="F161" s="57"/>
      <c r="G161" s="57"/>
    </row>
    <row r="162" spans="1:7" ht="15.75">
      <c r="A162" s="273"/>
      <c r="C162" s="57"/>
      <c r="D162" s="57"/>
      <c r="E162" s="57"/>
      <c r="F162" s="57"/>
      <c r="G162" s="57"/>
    </row>
    <row r="163" spans="1:7" ht="15.75">
      <c r="A163" s="273"/>
      <c r="C163" s="57"/>
      <c r="D163" s="57"/>
      <c r="E163" s="57"/>
      <c r="F163" s="57"/>
      <c r="G163" s="57"/>
    </row>
    <row r="164" spans="1:7" ht="15.75">
      <c r="A164" s="273"/>
      <c r="C164" s="57"/>
      <c r="D164" s="57"/>
      <c r="E164" s="57"/>
      <c r="F164" s="57"/>
      <c r="G164" s="57"/>
    </row>
    <row r="165" spans="1:7" ht="15.75">
      <c r="A165" s="273"/>
      <c r="C165" s="57"/>
      <c r="D165" s="57"/>
      <c r="E165" s="57"/>
      <c r="F165" s="57"/>
      <c r="G165" s="57"/>
    </row>
    <row r="166" spans="1:7" ht="15.75">
      <c r="A166" s="273"/>
      <c r="C166" s="57"/>
      <c r="D166" s="57"/>
      <c r="E166" s="57"/>
      <c r="F166" s="57"/>
      <c r="G166" s="57"/>
    </row>
    <row r="167" spans="1:7" ht="15.75">
      <c r="A167" s="273"/>
      <c r="C167" s="57"/>
      <c r="D167" s="57"/>
      <c r="E167" s="57"/>
      <c r="F167" s="57"/>
      <c r="G167" s="57"/>
    </row>
    <row r="168" spans="1:7" ht="15.75">
      <c r="A168" s="273"/>
      <c r="C168" s="57"/>
      <c r="D168" s="57"/>
      <c r="E168" s="57"/>
      <c r="F168" s="57"/>
      <c r="G168" s="57"/>
    </row>
    <row r="169" spans="1:7" ht="15.75">
      <c r="A169" s="273"/>
      <c r="C169" s="57"/>
      <c r="D169" s="57"/>
      <c r="E169" s="57"/>
      <c r="F169" s="57"/>
      <c r="G169" s="57"/>
    </row>
    <row r="170" spans="1:7" ht="15.75">
      <c r="A170" s="273"/>
      <c r="C170" s="57"/>
      <c r="D170" s="57"/>
      <c r="E170" s="57"/>
      <c r="F170" s="57"/>
      <c r="G170" s="57"/>
    </row>
    <row r="171" spans="1:7" ht="15.75">
      <c r="A171" s="273"/>
      <c r="C171" s="57"/>
      <c r="D171" s="57"/>
      <c r="E171" s="57"/>
      <c r="F171" s="57"/>
      <c r="G171" s="57"/>
    </row>
    <row r="172" spans="1:7" ht="15.75">
      <c r="A172" s="273"/>
      <c r="C172" s="57"/>
      <c r="D172" s="57"/>
      <c r="E172" s="57"/>
      <c r="F172" s="57"/>
      <c r="G172" s="57"/>
    </row>
    <row r="173" spans="1:7" ht="15.75">
      <c r="A173" s="273"/>
      <c r="C173" s="57"/>
      <c r="D173" s="57"/>
      <c r="E173" s="57"/>
      <c r="F173" s="57"/>
      <c r="G173" s="57"/>
    </row>
    <row r="174" spans="1:7" ht="15.75">
      <c r="A174" s="273"/>
      <c r="C174" s="57"/>
      <c r="D174" s="57"/>
      <c r="E174" s="57"/>
      <c r="F174" s="57"/>
      <c r="G174" s="57"/>
    </row>
    <row r="175" spans="1:7" ht="15.75">
      <c r="A175" s="273"/>
      <c r="C175" s="57"/>
      <c r="D175" s="57"/>
      <c r="E175" s="57"/>
      <c r="F175" s="57"/>
      <c r="G175" s="57"/>
    </row>
    <row r="176" spans="1:7" ht="15.75">
      <c r="A176" s="273"/>
      <c r="C176" s="57"/>
      <c r="D176" s="57"/>
      <c r="E176" s="57"/>
      <c r="F176" s="57"/>
      <c r="G176" s="57"/>
    </row>
    <row r="177" spans="1:7" ht="15.75">
      <c r="A177" s="273"/>
      <c r="C177" s="57"/>
      <c r="D177" s="57"/>
      <c r="E177" s="57"/>
      <c r="F177" s="57"/>
      <c r="G177" s="57"/>
    </row>
    <row r="178" spans="1:7" ht="15.75">
      <c r="A178" s="273"/>
      <c r="C178" s="57"/>
      <c r="D178" s="57"/>
      <c r="E178" s="57"/>
      <c r="F178" s="57"/>
      <c r="G178" s="57"/>
    </row>
    <row r="179" spans="1:7" ht="15.75">
      <c r="A179" s="273"/>
      <c r="C179" s="57"/>
      <c r="D179" s="57"/>
      <c r="E179" s="57"/>
      <c r="F179" s="57"/>
      <c r="G179" s="57"/>
    </row>
    <row r="180" spans="1:7" ht="15.75">
      <c r="A180" s="273"/>
      <c r="C180" s="57"/>
      <c r="D180" s="57"/>
      <c r="E180" s="57"/>
      <c r="F180" s="57"/>
      <c r="G180" s="57"/>
    </row>
    <row r="181" spans="1:7" ht="15.75">
      <c r="A181" s="273"/>
      <c r="C181" s="57"/>
      <c r="D181" s="57"/>
      <c r="E181" s="57"/>
      <c r="F181" s="57"/>
      <c r="G181" s="57"/>
    </row>
    <row r="182" spans="1:7" ht="15.75">
      <c r="A182" s="273"/>
      <c r="C182" s="57"/>
      <c r="D182" s="57"/>
      <c r="E182" s="57"/>
      <c r="F182" s="57"/>
      <c r="G182" s="57"/>
    </row>
    <row r="183" spans="1:7" ht="15.75">
      <c r="A183" s="273"/>
      <c r="C183" s="57"/>
      <c r="D183" s="57"/>
      <c r="E183" s="57"/>
      <c r="F183" s="57"/>
      <c r="G183" s="57"/>
    </row>
    <row r="184" spans="1:7" ht="15.75">
      <c r="A184" s="273"/>
      <c r="C184" s="57"/>
      <c r="D184" s="57"/>
      <c r="E184" s="57"/>
      <c r="F184" s="57"/>
      <c r="G184" s="57"/>
    </row>
    <row r="185" spans="1:7" ht="15.75">
      <c r="A185" s="273"/>
      <c r="C185" s="57"/>
      <c r="D185" s="57"/>
      <c r="E185" s="57"/>
      <c r="F185" s="57"/>
      <c r="G185" s="57"/>
    </row>
    <row r="186" spans="1:7" ht="15.75">
      <c r="A186" s="273"/>
      <c r="C186" s="57"/>
      <c r="D186" s="57"/>
      <c r="E186" s="57"/>
      <c r="F186" s="57"/>
      <c r="G186" s="57"/>
    </row>
    <row r="187" spans="1:7" ht="15.75">
      <c r="A187" s="273"/>
      <c r="C187" s="57"/>
      <c r="D187" s="57"/>
      <c r="E187" s="57"/>
      <c r="F187" s="57"/>
      <c r="G187" s="57"/>
    </row>
    <row r="188" spans="1:7" ht="15.75">
      <c r="A188" s="273"/>
      <c r="C188" s="57"/>
      <c r="D188" s="57"/>
      <c r="E188" s="57"/>
      <c r="F188" s="57"/>
      <c r="G188" s="57"/>
    </row>
    <row r="189" spans="1:7" ht="15.75">
      <c r="A189" s="273"/>
      <c r="C189" s="57"/>
      <c r="D189" s="57"/>
      <c r="E189" s="57"/>
      <c r="F189" s="57"/>
      <c r="G189" s="57"/>
    </row>
    <row r="190" spans="1:7" ht="15.75">
      <c r="A190" s="273"/>
      <c r="C190" s="57"/>
      <c r="D190" s="57"/>
      <c r="E190" s="57"/>
      <c r="F190" s="57"/>
      <c r="G190" s="57"/>
    </row>
    <row r="191" spans="1:7" ht="15.75">
      <c r="A191" s="87"/>
      <c r="C191" s="57"/>
      <c r="D191" s="57"/>
      <c r="E191" s="57"/>
      <c r="F191" s="57"/>
      <c r="G191" s="57"/>
    </row>
    <row r="192" spans="1:7" ht="15.75">
      <c r="A192" s="87"/>
      <c r="C192" s="57"/>
      <c r="D192" s="57"/>
      <c r="E192" s="57"/>
      <c r="F192" s="57"/>
      <c r="G192" s="57"/>
    </row>
    <row r="193" spans="1:7" ht="15.75">
      <c r="A193" s="87"/>
      <c r="C193" s="57"/>
      <c r="D193" s="57"/>
      <c r="E193" s="57"/>
      <c r="F193" s="57"/>
      <c r="G193" s="57"/>
    </row>
    <row r="194" spans="1:7" ht="15.75">
      <c r="A194" s="87"/>
      <c r="C194" s="57"/>
      <c r="D194" s="57"/>
      <c r="E194" s="57"/>
      <c r="F194" s="57"/>
      <c r="G194" s="57"/>
    </row>
    <row r="195" spans="1:7" ht="15.75">
      <c r="A195" s="87"/>
      <c r="C195" s="57"/>
      <c r="D195" s="57"/>
      <c r="E195" s="57"/>
      <c r="F195" s="57"/>
      <c r="G195" s="57"/>
    </row>
    <row r="196" spans="1:7" ht="15.75">
      <c r="A196" s="87"/>
      <c r="C196" s="57"/>
      <c r="D196" s="57"/>
      <c r="E196" s="57"/>
      <c r="F196" s="57"/>
      <c r="G196" s="57"/>
    </row>
    <row r="197" spans="1:7" ht="15.75">
      <c r="A197" s="87"/>
      <c r="C197" s="57"/>
      <c r="D197" s="57"/>
      <c r="E197" s="57"/>
      <c r="F197" s="57"/>
      <c r="G197" s="57"/>
    </row>
    <row r="198" spans="1:7" ht="15.75">
      <c r="A198" s="87"/>
      <c r="C198" s="57"/>
      <c r="D198" s="57"/>
      <c r="E198" s="57"/>
      <c r="F198" s="57"/>
      <c r="G198" s="57"/>
    </row>
    <row r="199" spans="1:7" ht="15.75">
      <c r="A199" s="87"/>
      <c r="C199" s="57"/>
      <c r="D199" s="57"/>
      <c r="E199" s="57"/>
      <c r="F199" s="57"/>
      <c r="G199" s="57"/>
    </row>
    <row r="200" spans="1:7" ht="15.75">
      <c r="A200" s="87"/>
      <c r="C200" s="57"/>
      <c r="D200" s="57"/>
      <c r="E200" s="57"/>
      <c r="F200" s="57"/>
      <c r="G200" s="57"/>
    </row>
    <row r="201" spans="1:7" ht="15.75">
      <c r="A201" s="87"/>
      <c r="C201" s="57"/>
      <c r="D201" s="57"/>
      <c r="E201" s="57"/>
      <c r="F201" s="57"/>
      <c r="G201" s="57"/>
    </row>
    <row r="202" spans="1:7" ht="15.75">
      <c r="A202" s="87"/>
      <c r="C202" s="57"/>
      <c r="D202" s="57"/>
      <c r="E202" s="57"/>
      <c r="F202" s="57"/>
      <c r="G202" s="57"/>
    </row>
    <row r="203" spans="1:7" ht="15.75">
      <c r="A203" s="87"/>
      <c r="C203" s="57"/>
      <c r="D203" s="57"/>
      <c r="E203" s="57"/>
      <c r="F203" s="57"/>
      <c r="G203" s="57"/>
    </row>
    <row r="204" spans="1:7" ht="15.75">
      <c r="A204" s="87"/>
      <c r="C204" s="57"/>
      <c r="D204" s="57"/>
      <c r="E204" s="57"/>
      <c r="F204" s="57"/>
      <c r="G204" s="57"/>
    </row>
    <row r="205" spans="1:7" ht="15.75">
      <c r="A205" s="87"/>
      <c r="C205" s="57"/>
      <c r="D205" s="57"/>
      <c r="E205" s="57"/>
      <c r="F205" s="57"/>
      <c r="G205" s="57"/>
    </row>
    <row r="206" spans="1:7" ht="15.75">
      <c r="A206" s="87"/>
      <c r="C206" s="57"/>
      <c r="D206" s="57"/>
      <c r="E206" s="57"/>
      <c r="F206" s="57"/>
      <c r="G206" s="57"/>
    </row>
    <row r="207" spans="1:7" ht="15.75">
      <c r="A207" s="87"/>
      <c r="C207" s="57"/>
      <c r="D207" s="57"/>
      <c r="E207" s="57"/>
      <c r="F207" s="57"/>
      <c r="G207" s="57"/>
    </row>
    <row r="208" spans="1:7" ht="15.75">
      <c r="A208" s="87"/>
      <c r="C208" s="57"/>
      <c r="D208" s="57"/>
      <c r="E208" s="57"/>
      <c r="F208" s="57"/>
      <c r="G208" s="57"/>
    </row>
    <row r="209" spans="1:7" ht="15.75">
      <c r="A209" s="87"/>
      <c r="C209" s="57"/>
      <c r="D209" s="57"/>
      <c r="E209" s="57"/>
      <c r="F209" s="57"/>
      <c r="G209" s="57"/>
    </row>
    <row r="210" spans="1:7" ht="15.75">
      <c r="A210" s="87"/>
      <c r="C210" s="57"/>
      <c r="D210" s="57"/>
      <c r="E210" s="57"/>
      <c r="F210" s="57"/>
      <c r="G210" s="57"/>
    </row>
    <row r="211" spans="1:7" ht="15.75">
      <c r="A211" s="87"/>
      <c r="C211" s="57"/>
      <c r="D211" s="57"/>
      <c r="E211" s="57"/>
      <c r="F211" s="57"/>
      <c r="G211" s="57"/>
    </row>
    <row r="212" spans="1:7" ht="15.75">
      <c r="A212" s="87"/>
      <c r="C212" s="57"/>
      <c r="D212" s="57"/>
      <c r="E212" s="57"/>
      <c r="F212" s="57"/>
      <c r="G212" s="57"/>
    </row>
    <row r="213" spans="1:7" ht="15.75">
      <c r="A213" s="87"/>
      <c r="C213" s="57"/>
      <c r="D213" s="57"/>
      <c r="E213" s="57"/>
      <c r="F213" s="57"/>
      <c r="G213" s="57"/>
    </row>
    <row r="214" spans="1:7" ht="15.75">
      <c r="A214" s="87"/>
      <c r="C214" s="57"/>
      <c r="D214" s="57"/>
      <c r="E214" s="57"/>
      <c r="F214" s="57"/>
      <c r="G214" s="57"/>
    </row>
    <row r="215" spans="1:7" ht="15.75">
      <c r="A215" s="87"/>
      <c r="C215" s="57"/>
      <c r="D215" s="57"/>
      <c r="E215" s="57"/>
      <c r="F215" s="57"/>
      <c r="G215" s="57"/>
    </row>
    <row r="216" spans="1:7" ht="15.75">
      <c r="A216" s="87"/>
      <c r="C216" s="57"/>
      <c r="D216" s="57"/>
      <c r="E216" s="57"/>
      <c r="F216" s="57"/>
      <c r="G216" s="57"/>
    </row>
    <row r="217" spans="1:7" ht="15.75">
      <c r="A217" s="87"/>
      <c r="C217" s="57"/>
      <c r="D217" s="57"/>
      <c r="E217" s="57"/>
      <c r="F217" s="57"/>
      <c r="G217" s="57"/>
    </row>
    <row r="218" spans="1:7" ht="15.75">
      <c r="A218" s="87"/>
      <c r="C218" s="57"/>
      <c r="D218" s="57"/>
      <c r="E218" s="57"/>
      <c r="F218" s="57"/>
      <c r="G218" s="57"/>
    </row>
    <row r="219" spans="1:7" ht="15.75">
      <c r="A219" s="87"/>
      <c r="C219" s="57"/>
      <c r="D219" s="57"/>
      <c r="E219" s="57"/>
      <c r="F219" s="57"/>
      <c r="G219" s="57"/>
    </row>
    <row r="220" spans="1:7" ht="15.75">
      <c r="A220" s="87"/>
      <c r="C220" s="57"/>
      <c r="D220" s="57"/>
      <c r="E220" s="57"/>
      <c r="F220" s="57"/>
      <c r="G220" s="57"/>
    </row>
    <row r="221" spans="1:7" ht="15.75">
      <c r="A221" s="87"/>
      <c r="C221" s="57"/>
      <c r="D221" s="57"/>
      <c r="E221" s="57"/>
      <c r="F221" s="57"/>
      <c r="G221" s="57"/>
    </row>
    <row r="222" spans="1:7" ht="15.75">
      <c r="A222" s="87"/>
      <c r="C222" s="57"/>
      <c r="D222" s="57"/>
      <c r="E222" s="57"/>
      <c r="F222" s="57"/>
      <c r="G222" s="57"/>
    </row>
    <row r="223" spans="1:7" ht="15.75">
      <c r="A223" s="87"/>
      <c r="C223" s="57"/>
      <c r="D223" s="57"/>
      <c r="E223" s="57"/>
      <c r="F223" s="57"/>
      <c r="G223" s="57"/>
    </row>
    <row r="224" spans="1:7" ht="15.75">
      <c r="A224" s="87"/>
      <c r="C224" s="57"/>
      <c r="D224" s="57"/>
      <c r="E224" s="57"/>
      <c r="F224" s="57"/>
      <c r="G224" s="57"/>
    </row>
    <row r="225" spans="1:7" ht="15.75">
      <c r="A225" s="87"/>
      <c r="C225" s="57"/>
      <c r="D225" s="57"/>
      <c r="E225" s="57"/>
      <c r="F225" s="57"/>
      <c r="G225" s="57"/>
    </row>
    <row r="226" spans="1:7" ht="15.75">
      <c r="A226" s="87"/>
      <c r="C226" s="57"/>
      <c r="D226" s="57"/>
      <c r="E226" s="57"/>
      <c r="F226" s="57"/>
      <c r="G226" s="57"/>
    </row>
    <row r="227" spans="1:7" ht="15.75">
      <c r="A227" s="87"/>
      <c r="C227" s="57"/>
      <c r="D227" s="57"/>
      <c r="E227" s="57"/>
      <c r="F227" s="57"/>
      <c r="G227" s="57"/>
    </row>
    <row r="228" spans="1:7" ht="15.75">
      <c r="A228" s="87"/>
      <c r="C228" s="57"/>
      <c r="D228" s="57"/>
      <c r="E228" s="57"/>
      <c r="F228" s="57"/>
      <c r="G228" s="57"/>
    </row>
    <row r="229" spans="1:7" ht="15.75">
      <c r="A229" s="87"/>
      <c r="C229" s="57"/>
      <c r="D229" s="57"/>
      <c r="E229" s="57"/>
      <c r="F229" s="57"/>
      <c r="G229" s="57"/>
    </row>
    <row r="230" spans="1:7" ht="15.75">
      <c r="A230" s="87"/>
      <c r="C230" s="57"/>
      <c r="D230" s="57"/>
      <c r="E230" s="57"/>
      <c r="F230" s="57"/>
      <c r="G230" s="57"/>
    </row>
    <row r="231" spans="1:7" ht="15.75">
      <c r="A231" s="87"/>
      <c r="C231" s="57"/>
      <c r="D231" s="57"/>
      <c r="E231" s="57"/>
      <c r="F231" s="57"/>
      <c r="G231" s="57"/>
    </row>
    <row r="232" spans="1:7" ht="15.75">
      <c r="A232" s="87"/>
      <c r="C232" s="57"/>
      <c r="D232" s="57"/>
      <c r="E232" s="57"/>
      <c r="F232" s="57"/>
      <c r="G232" s="57"/>
    </row>
    <row r="233" spans="1:7" ht="15.75">
      <c r="A233" s="87"/>
      <c r="C233" s="57"/>
      <c r="D233" s="57"/>
      <c r="E233" s="57"/>
      <c r="F233" s="57"/>
      <c r="G233" s="57"/>
    </row>
    <row r="234" spans="1:7" ht="15.75">
      <c r="A234" s="87"/>
      <c r="C234" s="57"/>
      <c r="D234" s="57"/>
      <c r="E234" s="57"/>
      <c r="F234" s="57"/>
      <c r="G234" s="57"/>
    </row>
    <row r="235" spans="1:7" ht="15.75">
      <c r="A235" s="87"/>
      <c r="C235" s="57"/>
      <c r="D235" s="57"/>
      <c r="E235" s="57"/>
      <c r="F235" s="57"/>
      <c r="G235" s="57"/>
    </row>
    <row r="236" spans="1:7" ht="15.75">
      <c r="A236" s="87"/>
      <c r="C236" s="57"/>
      <c r="D236" s="57"/>
      <c r="E236" s="57"/>
      <c r="F236" s="57"/>
      <c r="G236" s="57"/>
    </row>
    <row r="237" spans="1:7" ht="15.75">
      <c r="A237" s="87"/>
      <c r="C237" s="57"/>
      <c r="D237" s="57"/>
      <c r="E237" s="57"/>
      <c r="F237" s="57"/>
      <c r="G237" s="57"/>
    </row>
    <row r="238" spans="1:7" ht="15.75">
      <c r="A238" s="87"/>
      <c r="C238" s="57"/>
      <c r="D238" s="57"/>
      <c r="E238" s="57"/>
      <c r="F238" s="57"/>
      <c r="G238" s="57"/>
    </row>
    <row r="239" spans="1:7" ht="15.75">
      <c r="A239" s="87"/>
      <c r="C239" s="57"/>
      <c r="D239" s="57"/>
      <c r="E239" s="57"/>
      <c r="F239" s="57"/>
      <c r="G239" s="57"/>
    </row>
    <row r="240" spans="1:7" ht="15.75">
      <c r="A240" s="87"/>
      <c r="C240" s="57"/>
      <c r="D240" s="57"/>
      <c r="E240" s="57"/>
      <c r="F240" s="57"/>
      <c r="G240" s="57"/>
    </row>
    <row r="241" spans="1:7" ht="15.75">
      <c r="A241" s="87"/>
      <c r="C241" s="57"/>
      <c r="D241" s="57"/>
      <c r="E241" s="57"/>
      <c r="F241" s="57"/>
      <c r="G241" s="57"/>
    </row>
    <row r="242" spans="1:7" ht="15.75">
      <c r="A242" s="87"/>
      <c r="C242" s="57"/>
      <c r="D242" s="57"/>
      <c r="E242" s="57"/>
      <c r="F242" s="57"/>
      <c r="G242" s="57"/>
    </row>
    <row r="243" spans="1:7" ht="15.75">
      <c r="A243" s="87"/>
      <c r="C243" s="57"/>
      <c r="D243" s="57"/>
      <c r="E243" s="57"/>
      <c r="F243" s="57"/>
      <c r="G243" s="57"/>
    </row>
    <row r="244" spans="1:7" ht="15.75">
      <c r="A244" s="87"/>
      <c r="C244" s="57"/>
      <c r="D244" s="57"/>
      <c r="E244" s="57"/>
      <c r="F244" s="57"/>
      <c r="G244" s="57"/>
    </row>
    <row r="245" spans="1:7" ht="15.75">
      <c r="A245" s="87"/>
      <c r="C245" s="57"/>
      <c r="D245" s="57"/>
      <c r="E245" s="57"/>
      <c r="F245" s="57"/>
      <c r="G245" s="57"/>
    </row>
    <row r="246" spans="1:7" ht="15.75">
      <c r="A246" s="87"/>
      <c r="C246" s="57"/>
      <c r="D246" s="57"/>
      <c r="E246" s="57"/>
      <c r="F246" s="57"/>
      <c r="G246" s="57"/>
    </row>
    <row r="247" spans="1:7" ht="15.75">
      <c r="A247" s="87"/>
      <c r="C247" s="57"/>
      <c r="D247" s="57"/>
      <c r="E247" s="57"/>
      <c r="F247" s="57"/>
      <c r="G247" s="57"/>
    </row>
    <row r="248" spans="1:7" ht="15.75">
      <c r="A248" s="87"/>
      <c r="C248" s="57"/>
      <c r="D248" s="57"/>
      <c r="E248" s="57"/>
      <c r="F248" s="57"/>
      <c r="G248" s="57"/>
    </row>
    <row r="249" spans="1:7" ht="15.75">
      <c r="A249" s="87"/>
      <c r="C249" s="57"/>
      <c r="D249" s="57"/>
      <c r="E249" s="57"/>
      <c r="F249" s="57"/>
      <c r="G249" s="57"/>
    </row>
    <row r="250" spans="1:7" ht="15.75">
      <c r="A250" s="87"/>
      <c r="C250" s="57"/>
      <c r="D250" s="57"/>
      <c r="E250" s="57"/>
      <c r="F250" s="57"/>
      <c r="G250" s="57"/>
    </row>
    <row r="251" spans="1:7" ht="15.75">
      <c r="A251" s="87"/>
      <c r="C251" s="57"/>
      <c r="D251" s="57"/>
      <c r="E251" s="57"/>
      <c r="F251" s="57"/>
      <c r="G251" s="57"/>
    </row>
    <row r="252" spans="1:7" ht="15.75">
      <c r="A252" s="87"/>
      <c r="C252" s="57"/>
      <c r="D252" s="57"/>
      <c r="E252" s="57"/>
      <c r="F252" s="57"/>
      <c r="G252" s="57"/>
    </row>
    <row r="253" spans="1:7" ht="15.75">
      <c r="A253" s="87"/>
      <c r="C253" s="57"/>
      <c r="D253" s="57"/>
      <c r="E253" s="57"/>
      <c r="F253" s="57"/>
      <c r="G253" s="57"/>
    </row>
    <row r="254" spans="1:7" ht="15.75">
      <c r="A254" s="87"/>
      <c r="C254" s="57"/>
      <c r="D254" s="57"/>
      <c r="E254" s="57"/>
      <c r="F254" s="57"/>
      <c r="G254" s="57"/>
    </row>
    <row r="255" spans="1:7" ht="15.75">
      <c r="A255" s="87"/>
      <c r="C255" s="57"/>
      <c r="D255" s="57"/>
      <c r="E255" s="57"/>
      <c r="F255" s="57"/>
      <c r="G255" s="57"/>
    </row>
    <row r="256" spans="1:7" ht="15.75">
      <c r="A256" s="87"/>
      <c r="C256" s="57"/>
      <c r="D256" s="57"/>
      <c r="E256" s="57"/>
      <c r="F256" s="57"/>
      <c r="G256" s="57"/>
    </row>
    <row r="257" spans="1:7" ht="15.75">
      <c r="A257" s="87"/>
      <c r="C257" s="57"/>
      <c r="D257" s="57"/>
      <c r="E257" s="57"/>
      <c r="F257" s="57"/>
      <c r="G257" s="57"/>
    </row>
    <row r="258" spans="1:7" ht="15.75">
      <c r="A258" s="87"/>
      <c r="C258" s="57"/>
      <c r="D258" s="57"/>
      <c r="E258" s="57"/>
      <c r="F258" s="57"/>
      <c r="G258" s="57"/>
    </row>
    <row r="259" spans="1:7" ht="15.75">
      <c r="A259" s="87"/>
      <c r="C259" s="57"/>
      <c r="D259" s="57"/>
      <c r="E259" s="57"/>
      <c r="F259" s="57"/>
      <c r="G259" s="57"/>
    </row>
    <row r="260" spans="1:7" ht="15.75">
      <c r="A260" s="87"/>
      <c r="C260" s="57"/>
      <c r="D260" s="57"/>
      <c r="E260" s="57"/>
      <c r="F260" s="57"/>
      <c r="G260" s="57"/>
    </row>
    <row r="261" spans="1:7" ht="15.75">
      <c r="A261" s="87"/>
      <c r="C261" s="57"/>
      <c r="D261" s="57"/>
      <c r="E261" s="57"/>
      <c r="F261" s="57"/>
      <c r="G261" s="57"/>
    </row>
    <row r="262" spans="1:7" ht="15.75">
      <c r="A262" s="87"/>
      <c r="C262" s="57"/>
      <c r="D262" s="57"/>
      <c r="E262" s="57"/>
      <c r="F262" s="57"/>
      <c r="G262" s="57"/>
    </row>
    <row r="263" spans="1:7" ht="15.75">
      <c r="A263" s="87"/>
    </row>
    <row r="264" spans="1:7" ht="15.75">
      <c r="A264" s="87"/>
    </row>
    <row r="265" spans="1:7" ht="15.75">
      <c r="A265" s="87"/>
    </row>
    <row r="266" spans="1:7" ht="15.75">
      <c r="A266" s="87"/>
    </row>
    <row r="267" spans="1:7" ht="15.75">
      <c r="A267" s="87"/>
    </row>
    <row r="268" spans="1:7" ht="15.75">
      <c r="A268" s="87"/>
    </row>
    <row r="269" spans="1:7" ht="15.75">
      <c r="A269" s="87"/>
    </row>
    <row r="270" spans="1:7" ht="15.75">
      <c r="A270" s="87"/>
    </row>
    <row r="271" spans="1:7" ht="15.75">
      <c r="A271" s="87"/>
    </row>
    <row r="272" spans="1:7"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sheetData>
  <mergeCells count="6">
    <mergeCell ref="A25:P25"/>
    <mergeCell ref="A2:O2"/>
    <mergeCell ref="A3:O3"/>
    <mergeCell ref="A4:O4"/>
    <mergeCell ref="A5:O5"/>
    <mergeCell ref="A24:P24"/>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9"/>
  <sheetViews>
    <sheetView topLeftCell="A2" zoomScale="70" zoomScaleNormal="70" workbookViewId="0">
      <selection activeCell="A2" sqref="A2:O2"/>
    </sheetView>
  </sheetViews>
  <sheetFormatPr defaultColWidth="9.140625" defaultRowHeight="15"/>
  <cols>
    <col min="1" max="1" width="52.140625" style="781" customWidth="1"/>
    <col min="2" max="15" width="18.85546875" style="22" customWidth="1"/>
    <col min="16" max="16" width="18.85546875" style="769" customWidth="1"/>
    <col min="17" max="17" width="12.5703125" style="22" bestFit="1" customWidth="1"/>
    <col min="18" max="19" width="14.7109375" style="22" bestFit="1" customWidth="1"/>
    <col min="20" max="20" width="12.5703125" style="22" bestFit="1" customWidth="1"/>
    <col min="21" max="29" width="14.7109375" style="22" bestFit="1" customWidth="1"/>
    <col min="30" max="30" width="12.5703125" style="22" bestFit="1" customWidth="1"/>
    <col min="31" max="31" width="14.7109375" style="22" bestFit="1" customWidth="1"/>
    <col min="32" max="32" width="17.28515625" style="22" customWidth="1"/>
    <col min="33" max="33" width="14.7109375" style="22" bestFit="1" customWidth="1"/>
    <col min="34" max="256" width="9.140625" style="520"/>
    <col min="257" max="257" width="52.140625" style="520" customWidth="1"/>
    <col min="258" max="272" width="18.85546875" style="520" customWidth="1"/>
    <col min="273" max="273" width="12.5703125" style="520" bestFit="1" customWidth="1"/>
    <col min="274" max="275" width="14.7109375" style="520" bestFit="1" customWidth="1"/>
    <col min="276" max="276" width="12.5703125" style="520" bestFit="1" customWidth="1"/>
    <col min="277" max="285" width="14.7109375" style="520" bestFit="1" customWidth="1"/>
    <col min="286" max="286" width="12.5703125" style="520" bestFit="1" customWidth="1"/>
    <col min="287" max="287" width="14.7109375" style="520" bestFit="1" customWidth="1"/>
    <col min="288" max="288" width="23.28515625" style="520" bestFit="1" customWidth="1"/>
    <col min="289" max="289" width="14.7109375" style="520" bestFit="1" customWidth="1"/>
    <col min="290" max="512" width="9.140625" style="520"/>
    <col min="513" max="513" width="52.140625" style="520" customWidth="1"/>
    <col min="514" max="528" width="18.85546875" style="520" customWidth="1"/>
    <col min="529" max="529" width="12.5703125" style="520" bestFit="1" customWidth="1"/>
    <col min="530" max="531" width="14.7109375" style="520" bestFit="1" customWidth="1"/>
    <col min="532" max="532" width="12.5703125" style="520" bestFit="1" customWidth="1"/>
    <col min="533" max="541" width="14.7109375" style="520" bestFit="1" customWidth="1"/>
    <col min="542" max="542" width="12.5703125" style="520" bestFit="1" customWidth="1"/>
    <col min="543" max="543" width="14.7109375" style="520" bestFit="1" customWidth="1"/>
    <col min="544" max="544" width="23.28515625" style="520" bestFit="1" customWidth="1"/>
    <col min="545" max="545" width="14.7109375" style="520" bestFit="1" customWidth="1"/>
    <col min="546" max="768" width="9.140625" style="520"/>
    <col min="769" max="769" width="52.140625" style="520" customWidth="1"/>
    <col min="770" max="784" width="18.85546875" style="520" customWidth="1"/>
    <col min="785" max="785" width="12.5703125" style="520" bestFit="1" customWidth="1"/>
    <col min="786" max="787" width="14.7109375" style="520" bestFit="1" customWidth="1"/>
    <col min="788" max="788" width="12.5703125" style="520" bestFit="1" customWidth="1"/>
    <col min="789" max="797" width="14.7109375" style="520" bestFit="1" customWidth="1"/>
    <col min="798" max="798" width="12.5703125" style="520" bestFit="1" customWidth="1"/>
    <col min="799" max="799" width="14.7109375" style="520" bestFit="1" customWidth="1"/>
    <col min="800" max="800" width="23.28515625" style="520" bestFit="1" customWidth="1"/>
    <col min="801" max="801" width="14.7109375" style="520" bestFit="1" customWidth="1"/>
    <col min="802" max="1024" width="9.140625" style="520"/>
    <col min="1025" max="1025" width="52.140625" style="520" customWidth="1"/>
    <col min="1026" max="1040" width="18.85546875" style="520" customWidth="1"/>
    <col min="1041" max="1041" width="12.5703125" style="520" bestFit="1" customWidth="1"/>
    <col min="1042" max="1043" width="14.7109375" style="520" bestFit="1" customWidth="1"/>
    <col min="1044" max="1044" width="12.5703125" style="520" bestFit="1" customWidth="1"/>
    <col min="1045" max="1053" width="14.7109375" style="520" bestFit="1" customWidth="1"/>
    <col min="1054" max="1054" width="12.5703125" style="520" bestFit="1" customWidth="1"/>
    <col min="1055" max="1055" width="14.7109375" style="520" bestFit="1" customWidth="1"/>
    <col min="1056" max="1056" width="23.28515625" style="520" bestFit="1" customWidth="1"/>
    <col min="1057" max="1057" width="14.7109375" style="520" bestFit="1" customWidth="1"/>
    <col min="1058" max="1280" width="9.140625" style="520"/>
    <col min="1281" max="1281" width="52.140625" style="520" customWidth="1"/>
    <col min="1282" max="1296" width="18.85546875" style="520" customWidth="1"/>
    <col min="1297" max="1297" width="12.5703125" style="520" bestFit="1" customWidth="1"/>
    <col min="1298" max="1299" width="14.7109375" style="520" bestFit="1" customWidth="1"/>
    <col min="1300" max="1300" width="12.5703125" style="520" bestFit="1" customWidth="1"/>
    <col min="1301" max="1309" width="14.7109375" style="520" bestFit="1" customWidth="1"/>
    <col min="1310" max="1310" width="12.5703125" style="520" bestFit="1" customWidth="1"/>
    <col min="1311" max="1311" width="14.7109375" style="520" bestFit="1" customWidth="1"/>
    <col min="1312" max="1312" width="23.28515625" style="520" bestFit="1" customWidth="1"/>
    <col min="1313" max="1313" width="14.7109375" style="520" bestFit="1" customWidth="1"/>
    <col min="1314" max="1536" width="9.140625" style="520"/>
    <col min="1537" max="1537" width="52.140625" style="520" customWidth="1"/>
    <col min="1538" max="1552" width="18.85546875" style="520" customWidth="1"/>
    <col min="1553" max="1553" width="12.5703125" style="520" bestFit="1" customWidth="1"/>
    <col min="1554" max="1555" width="14.7109375" style="520" bestFit="1" customWidth="1"/>
    <col min="1556" max="1556" width="12.5703125" style="520" bestFit="1" customWidth="1"/>
    <col min="1557" max="1565" width="14.7109375" style="520" bestFit="1" customWidth="1"/>
    <col min="1566" max="1566" width="12.5703125" style="520" bestFit="1" customWidth="1"/>
    <col min="1567" max="1567" width="14.7109375" style="520" bestFit="1" customWidth="1"/>
    <col min="1568" max="1568" width="23.28515625" style="520" bestFit="1" customWidth="1"/>
    <col min="1569" max="1569" width="14.7109375" style="520" bestFit="1" customWidth="1"/>
    <col min="1570" max="1792" width="9.140625" style="520"/>
    <col min="1793" max="1793" width="52.140625" style="520" customWidth="1"/>
    <col min="1794" max="1808" width="18.85546875" style="520" customWidth="1"/>
    <col min="1809" max="1809" width="12.5703125" style="520" bestFit="1" customWidth="1"/>
    <col min="1810" max="1811" width="14.7109375" style="520" bestFit="1" customWidth="1"/>
    <col min="1812" max="1812" width="12.5703125" style="520" bestFit="1" customWidth="1"/>
    <col min="1813" max="1821" width="14.7109375" style="520" bestFit="1" customWidth="1"/>
    <col min="1822" max="1822" width="12.5703125" style="520" bestFit="1" customWidth="1"/>
    <col min="1823" max="1823" width="14.7109375" style="520" bestFit="1" customWidth="1"/>
    <col min="1824" max="1824" width="23.28515625" style="520" bestFit="1" customWidth="1"/>
    <col min="1825" max="1825" width="14.7109375" style="520" bestFit="1" customWidth="1"/>
    <col min="1826" max="2048" width="9.140625" style="520"/>
    <col min="2049" max="2049" width="52.140625" style="520" customWidth="1"/>
    <col min="2050" max="2064" width="18.85546875" style="520" customWidth="1"/>
    <col min="2065" max="2065" width="12.5703125" style="520" bestFit="1" customWidth="1"/>
    <col min="2066" max="2067" width="14.7109375" style="520" bestFit="1" customWidth="1"/>
    <col min="2068" max="2068" width="12.5703125" style="520" bestFit="1" customWidth="1"/>
    <col min="2069" max="2077" width="14.7109375" style="520" bestFit="1" customWidth="1"/>
    <col min="2078" max="2078" width="12.5703125" style="520" bestFit="1" customWidth="1"/>
    <col min="2079" max="2079" width="14.7109375" style="520" bestFit="1" customWidth="1"/>
    <col min="2080" max="2080" width="23.28515625" style="520" bestFit="1" customWidth="1"/>
    <col min="2081" max="2081" width="14.7109375" style="520" bestFit="1" customWidth="1"/>
    <col min="2082" max="2304" width="9.140625" style="520"/>
    <col min="2305" max="2305" width="52.140625" style="520" customWidth="1"/>
    <col min="2306" max="2320" width="18.85546875" style="520" customWidth="1"/>
    <col min="2321" max="2321" width="12.5703125" style="520" bestFit="1" customWidth="1"/>
    <col min="2322" max="2323" width="14.7109375" style="520" bestFit="1" customWidth="1"/>
    <col min="2324" max="2324" width="12.5703125" style="520" bestFit="1" customWidth="1"/>
    <col min="2325" max="2333" width="14.7109375" style="520" bestFit="1" customWidth="1"/>
    <col min="2334" max="2334" width="12.5703125" style="520" bestFit="1" customWidth="1"/>
    <col min="2335" max="2335" width="14.7109375" style="520" bestFit="1" customWidth="1"/>
    <col min="2336" max="2336" width="23.28515625" style="520" bestFit="1" customWidth="1"/>
    <col min="2337" max="2337" width="14.7109375" style="520" bestFit="1" customWidth="1"/>
    <col min="2338" max="2560" width="9.140625" style="520"/>
    <col min="2561" max="2561" width="52.140625" style="520" customWidth="1"/>
    <col min="2562" max="2576" width="18.85546875" style="520" customWidth="1"/>
    <col min="2577" max="2577" width="12.5703125" style="520" bestFit="1" customWidth="1"/>
    <col min="2578" max="2579" width="14.7109375" style="520" bestFit="1" customWidth="1"/>
    <col min="2580" max="2580" width="12.5703125" style="520" bestFit="1" customWidth="1"/>
    <col min="2581" max="2589" width="14.7109375" style="520" bestFit="1" customWidth="1"/>
    <col min="2590" max="2590" width="12.5703125" style="520" bestFit="1" customWidth="1"/>
    <col min="2591" max="2591" width="14.7109375" style="520" bestFit="1" customWidth="1"/>
    <col min="2592" max="2592" width="23.28515625" style="520" bestFit="1" customWidth="1"/>
    <col min="2593" max="2593" width="14.7109375" style="520" bestFit="1" customWidth="1"/>
    <col min="2594" max="2816" width="9.140625" style="520"/>
    <col min="2817" max="2817" width="52.140625" style="520" customWidth="1"/>
    <col min="2818" max="2832" width="18.85546875" style="520" customWidth="1"/>
    <col min="2833" max="2833" width="12.5703125" style="520" bestFit="1" customWidth="1"/>
    <col min="2834" max="2835" width="14.7109375" style="520" bestFit="1" customWidth="1"/>
    <col min="2836" max="2836" width="12.5703125" style="520" bestFit="1" customWidth="1"/>
    <col min="2837" max="2845" width="14.7109375" style="520" bestFit="1" customWidth="1"/>
    <col min="2846" max="2846" width="12.5703125" style="520" bestFit="1" customWidth="1"/>
    <col min="2847" max="2847" width="14.7109375" style="520" bestFit="1" customWidth="1"/>
    <col min="2848" max="2848" width="23.28515625" style="520" bestFit="1" customWidth="1"/>
    <col min="2849" max="2849" width="14.7109375" style="520" bestFit="1" customWidth="1"/>
    <col min="2850" max="3072" width="9.140625" style="520"/>
    <col min="3073" max="3073" width="52.140625" style="520" customWidth="1"/>
    <col min="3074" max="3088" width="18.85546875" style="520" customWidth="1"/>
    <col min="3089" max="3089" width="12.5703125" style="520" bestFit="1" customWidth="1"/>
    <col min="3090" max="3091" width="14.7109375" style="520" bestFit="1" customWidth="1"/>
    <col min="3092" max="3092" width="12.5703125" style="520" bestFit="1" customWidth="1"/>
    <col min="3093" max="3101" width="14.7109375" style="520" bestFit="1" customWidth="1"/>
    <col min="3102" max="3102" width="12.5703125" style="520" bestFit="1" customWidth="1"/>
    <col min="3103" max="3103" width="14.7109375" style="520" bestFit="1" customWidth="1"/>
    <col min="3104" max="3104" width="23.28515625" style="520" bestFit="1" customWidth="1"/>
    <col min="3105" max="3105" width="14.7109375" style="520" bestFit="1" customWidth="1"/>
    <col min="3106" max="3328" width="9.140625" style="520"/>
    <col min="3329" max="3329" width="52.140625" style="520" customWidth="1"/>
    <col min="3330" max="3344" width="18.85546875" style="520" customWidth="1"/>
    <col min="3345" max="3345" width="12.5703125" style="520" bestFit="1" customWidth="1"/>
    <col min="3346" max="3347" width="14.7109375" style="520" bestFit="1" customWidth="1"/>
    <col min="3348" max="3348" width="12.5703125" style="520" bestFit="1" customWidth="1"/>
    <col min="3349" max="3357" width="14.7109375" style="520" bestFit="1" customWidth="1"/>
    <col min="3358" max="3358" width="12.5703125" style="520" bestFit="1" customWidth="1"/>
    <col min="3359" max="3359" width="14.7109375" style="520" bestFit="1" customWidth="1"/>
    <col min="3360" max="3360" width="23.28515625" style="520" bestFit="1" customWidth="1"/>
    <col min="3361" max="3361" width="14.7109375" style="520" bestFit="1" customWidth="1"/>
    <col min="3362" max="3584" width="9.140625" style="520"/>
    <col min="3585" max="3585" width="52.140625" style="520" customWidth="1"/>
    <col min="3586" max="3600" width="18.85546875" style="520" customWidth="1"/>
    <col min="3601" max="3601" width="12.5703125" style="520" bestFit="1" customWidth="1"/>
    <col min="3602" max="3603" width="14.7109375" style="520" bestFit="1" customWidth="1"/>
    <col min="3604" max="3604" width="12.5703125" style="520" bestFit="1" customWidth="1"/>
    <col min="3605" max="3613" width="14.7109375" style="520" bestFit="1" customWidth="1"/>
    <col min="3614" max="3614" width="12.5703125" style="520" bestFit="1" customWidth="1"/>
    <col min="3615" max="3615" width="14.7109375" style="520" bestFit="1" customWidth="1"/>
    <col min="3616" max="3616" width="23.28515625" style="520" bestFit="1" customWidth="1"/>
    <col min="3617" max="3617" width="14.7109375" style="520" bestFit="1" customWidth="1"/>
    <col min="3618" max="3840" width="9.140625" style="520"/>
    <col min="3841" max="3841" width="52.140625" style="520" customWidth="1"/>
    <col min="3842" max="3856" width="18.85546875" style="520" customWidth="1"/>
    <col min="3857" max="3857" width="12.5703125" style="520" bestFit="1" customWidth="1"/>
    <col min="3858" max="3859" width="14.7109375" style="520" bestFit="1" customWidth="1"/>
    <col min="3860" max="3860" width="12.5703125" style="520" bestFit="1" customWidth="1"/>
    <col min="3861" max="3869" width="14.7109375" style="520" bestFit="1" customWidth="1"/>
    <col min="3870" max="3870" width="12.5703125" style="520" bestFit="1" customWidth="1"/>
    <col min="3871" max="3871" width="14.7109375" style="520" bestFit="1" customWidth="1"/>
    <col min="3872" max="3872" width="23.28515625" style="520" bestFit="1" customWidth="1"/>
    <col min="3873" max="3873" width="14.7109375" style="520" bestFit="1" customWidth="1"/>
    <col min="3874" max="4096" width="9.140625" style="520"/>
    <col min="4097" max="4097" width="52.140625" style="520" customWidth="1"/>
    <col min="4098" max="4112" width="18.85546875" style="520" customWidth="1"/>
    <col min="4113" max="4113" width="12.5703125" style="520" bestFit="1" customWidth="1"/>
    <col min="4114" max="4115" width="14.7109375" style="520" bestFit="1" customWidth="1"/>
    <col min="4116" max="4116" width="12.5703125" style="520" bestFit="1" customWidth="1"/>
    <col min="4117" max="4125" width="14.7109375" style="520" bestFit="1" customWidth="1"/>
    <col min="4126" max="4126" width="12.5703125" style="520" bestFit="1" customWidth="1"/>
    <col min="4127" max="4127" width="14.7109375" style="520" bestFit="1" customWidth="1"/>
    <col min="4128" max="4128" width="23.28515625" style="520" bestFit="1" customWidth="1"/>
    <col min="4129" max="4129" width="14.7109375" style="520" bestFit="1" customWidth="1"/>
    <col min="4130" max="4352" width="9.140625" style="520"/>
    <col min="4353" max="4353" width="52.140625" style="520" customWidth="1"/>
    <col min="4354" max="4368" width="18.85546875" style="520" customWidth="1"/>
    <col min="4369" max="4369" width="12.5703125" style="520" bestFit="1" customWidth="1"/>
    <col min="4370" max="4371" width="14.7109375" style="520" bestFit="1" customWidth="1"/>
    <col min="4372" max="4372" width="12.5703125" style="520" bestFit="1" customWidth="1"/>
    <col min="4373" max="4381" width="14.7109375" style="520" bestFit="1" customWidth="1"/>
    <col min="4382" max="4382" width="12.5703125" style="520" bestFit="1" customWidth="1"/>
    <col min="4383" max="4383" width="14.7109375" style="520" bestFit="1" customWidth="1"/>
    <col min="4384" max="4384" width="23.28515625" style="520" bestFit="1" customWidth="1"/>
    <col min="4385" max="4385" width="14.7109375" style="520" bestFit="1" customWidth="1"/>
    <col min="4386" max="4608" width="9.140625" style="520"/>
    <col min="4609" max="4609" width="52.140625" style="520" customWidth="1"/>
    <col min="4610" max="4624" width="18.85546875" style="520" customWidth="1"/>
    <col min="4625" max="4625" width="12.5703125" style="520" bestFit="1" customWidth="1"/>
    <col min="4626" max="4627" width="14.7109375" style="520" bestFit="1" customWidth="1"/>
    <col min="4628" max="4628" width="12.5703125" style="520" bestFit="1" customWidth="1"/>
    <col min="4629" max="4637" width="14.7109375" style="520" bestFit="1" customWidth="1"/>
    <col min="4638" max="4638" width="12.5703125" style="520" bestFit="1" customWidth="1"/>
    <col min="4639" max="4639" width="14.7109375" style="520" bestFit="1" customWidth="1"/>
    <col min="4640" max="4640" width="23.28515625" style="520" bestFit="1" customWidth="1"/>
    <col min="4641" max="4641" width="14.7109375" style="520" bestFit="1" customWidth="1"/>
    <col min="4642" max="4864" width="9.140625" style="520"/>
    <col min="4865" max="4865" width="52.140625" style="520" customWidth="1"/>
    <col min="4866" max="4880" width="18.85546875" style="520" customWidth="1"/>
    <col min="4881" max="4881" width="12.5703125" style="520" bestFit="1" customWidth="1"/>
    <col min="4882" max="4883" width="14.7109375" style="520" bestFit="1" customWidth="1"/>
    <col min="4884" max="4884" width="12.5703125" style="520" bestFit="1" customWidth="1"/>
    <col min="4885" max="4893" width="14.7109375" style="520" bestFit="1" customWidth="1"/>
    <col min="4894" max="4894" width="12.5703125" style="520" bestFit="1" customWidth="1"/>
    <col min="4895" max="4895" width="14.7109375" style="520" bestFit="1" customWidth="1"/>
    <col min="4896" max="4896" width="23.28515625" style="520" bestFit="1" customWidth="1"/>
    <col min="4897" max="4897" width="14.7109375" style="520" bestFit="1" customWidth="1"/>
    <col min="4898" max="5120" width="9.140625" style="520"/>
    <col min="5121" max="5121" width="52.140625" style="520" customWidth="1"/>
    <col min="5122" max="5136" width="18.85546875" style="520" customWidth="1"/>
    <col min="5137" max="5137" width="12.5703125" style="520" bestFit="1" customWidth="1"/>
    <col min="5138" max="5139" width="14.7109375" style="520" bestFit="1" customWidth="1"/>
    <col min="5140" max="5140" width="12.5703125" style="520" bestFit="1" customWidth="1"/>
    <col min="5141" max="5149" width="14.7109375" style="520" bestFit="1" customWidth="1"/>
    <col min="5150" max="5150" width="12.5703125" style="520" bestFit="1" customWidth="1"/>
    <col min="5151" max="5151" width="14.7109375" style="520" bestFit="1" customWidth="1"/>
    <col min="5152" max="5152" width="23.28515625" style="520" bestFit="1" customWidth="1"/>
    <col min="5153" max="5153" width="14.7109375" style="520" bestFit="1" customWidth="1"/>
    <col min="5154" max="5376" width="9.140625" style="520"/>
    <col min="5377" max="5377" width="52.140625" style="520" customWidth="1"/>
    <col min="5378" max="5392" width="18.85546875" style="520" customWidth="1"/>
    <col min="5393" max="5393" width="12.5703125" style="520" bestFit="1" customWidth="1"/>
    <col min="5394" max="5395" width="14.7109375" style="520" bestFit="1" customWidth="1"/>
    <col min="5396" max="5396" width="12.5703125" style="520" bestFit="1" customWidth="1"/>
    <col min="5397" max="5405" width="14.7109375" style="520" bestFit="1" customWidth="1"/>
    <col min="5406" max="5406" width="12.5703125" style="520" bestFit="1" customWidth="1"/>
    <col min="5407" max="5407" width="14.7109375" style="520" bestFit="1" customWidth="1"/>
    <col min="5408" max="5408" width="23.28515625" style="520" bestFit="1" customWidth="1"/>
    <col min="5409" max="5409" width="14.7109375" style="520" bestFit="1" customWidth="1"/>
    <col min="5410" max="5632" width="9.140625" style="520"/>
    <col min="5633" max="5633" width="52.140625" style="520" customWidth="1"/>
    <col min="5634" max="5648" width="18.85546875" style="520" customWidth="1"/>
    <col min="5649" max="5649" width="12.5703125" style="520" bestFit="1" customWidth="1"/>
    <col min="5650" max="5651" width="14.7109375" style="520" bestFit="1" customWidth="1"/>
    <col min="5652" max="5652" width="12.5703125" style="520" bestFit="1" customWidth="1"/>
    <col min="5653" max="5661" width="14.7109375" style="520" bestFit="1" customWidth="1"/>
    <col min="5662" max="5662" width="12.5703125" style="520" bestFit="1" customWidth="1"/>
    <col min="5663" max="5663" width="14.7109375" style="520" bestFit="1" customWidth="1"/>
    <col min="5664" max="5664" width="23.28515625" style="520" bestFit="1" customWidth="1"/>
    <col min="5665" max="5665" width="14.7109375" style="520" bestFit="1" customWidth="1"/>
    <col min="5666" max="5888" width="9.140625" style="520"/>
    <col min="5889" max="5889" width="52.140625" style="520" customWidth="1"/>
    <col min="5890" max="5904" width="18.85546875" style="520" customWidth="1"/>
    <col min="5905" max="5905" width="12.5703125" style="520" bestFit="1" customWidth="1"/>
    <col min="5906" max="5907" width="14.7109375" style="520" bestFit="1" customWidth="1"/>
    <col min="5908" max="5908" width="12.5703125" style="520" bestFit="1" customWidth="1"/>
    <col min="5909" max="5917" width="14.7109375" style="520" bestFit="1" customWidth="1"/>
    <col min="5918" max="5918" width="12.5703125" style="520" bestFit="1" customWidth="1"/>
    <col min="5919" max="5919" width="14.7109375" style="520" bestFit="1" customWidth="1"/>
    <col min="5920" max="5920" width="23.28515625" style="520" bestFit="1" customWidth="1"/>
    <col min="5921" max="5921" width="14.7109375" style="520" bestFit="1" customWidth="1"/>
    <col min="5922" max="6144" width="9.140625" style="520"/>
    <col min="6145" max="6145" width="52.140625" style="520" customWidth="1"/>
    <col min="6146" max="6160" width="18.85546875" style="520" customWidth="1"/>
    <col min="6161" max="6161" width="12.5703125" style="520" bestFit="1" customWidth="1"/>
    <col min="6162" max="6163" width="14.7109375" style="520" bestFit="1" customWidth="1"/>
    <col min="6164" max="6164" width="12.5703125" style="520" bestFit="1" customWidth="1"/>
    <col min="6165" max="6173" width="14.7109375" style="520" bestFit="1" customWidth="1"/>
    <col min="6174" max="6174" width="12.5703125" style="520" bestFit="1" customWidth="1"/>
    <col min="6175" max="6175" width="14.7109375" style="520" bestFit="1" customWidth="1"/>
    <col min="6176" max="6176" width="23.28515625" style="520" bestFit="1" customWidth="1"/>
    <col min="6177" max="6177" width="14.7109375" style="520" bestFit="1" customWidth="1"/>
    <col min="6178" max="6400" width="9.140625" style="520"/>
    <col min="6401" max="6401" width="52.140625" style="520" customWidth="1"/>
    <col min="6402" max="6416" width="18.85546875" style="520" customWidth="1"/>
    <col min="6417" max="6417" width="12.5703125" style="520" bestFit="1" customWidth="1"/>
    <col min="6418" max="6419" width="14.7109375" style="520" bestFit="1" customWidth="1"/>
    <col min="6420" max="6420" width="12.5703125" style="520" bestFit="1" customWidth="1"/>
    <col min="6421" max="6429" width="14.7109375" style="520" bestFit="1" customWidth="1"/>
    <col min="6430" max="6430" width="12.5703125" style="520" bestFit="1" customWidth="1"/>
    <col min="6431" max="6431" width="14.7109375" style="520" bestFit="1" customWidth="1"/>
    <col min="6432" max="6432" width="23.28515625" style="520" bestFit="1" customWidth="1"/>
    <col min="6433" max="6433" width="14.7109375" style="520" bestFit="1" customWidth="1"/>
    <col min="6434" max="6656" width="9.140625" style="520"/>
    <col min="6657" max="6657" width="52.140625" style="520" customWidth="1"/>
    <col min="6658" max="6672" width="18.85546875" style="520" customWidth="1"/>
    <col min="6673" max="6673" width="12.5703125" style="520" bestFit="1" customWidth="1"/>
    <col min="6674" max="6675" width="14.7109375" style="520" bestFit="1" customWidth="1"/>
    <col min="6676" max="6676" width="12.5703125" style="520" bestFit="1" customWidth="1"/>
    <col min="6677" max="6685" width="14.7109375" style="520" bestFit="1" customWidth="1"/>
    <col min="6686" max="6686" width="12.5703125" style="520" bestFit="1" customWidth="1"/>
    <col min="6687" max="6687" width="14.7109375" style="520" bestFit="1" customWidth="1"/>
    <col min="6688" max="6688" width="23.28515625" style="520" bestFit="1" customWidth="1"/>
    <col min="6689" max="6689" width="14.7109375" style="520" bestFit="1" customWidth="1"/>
    <col min="6690" max="6912" width="9.140625" style="520"/>
    <col min="6913" max="6913" width="52.140625" style="520" customWidth="1"/>
    <col min="6914" max="6928" width="18.85546875" style="520" customWidth="1"/>
    <col min="6929" max="6929" width="12.5703125" style="520" bestFit="1" customWidth="1"/>
    <col min="6930" max="6931" width="14.7109375" style="520" bestFit="1" customWidth="1"/>
    <col min="6932" max="6932" width="12.5703125" style="520" bestFit="1" customWidth="1"/>
    <col min="6933" max="6941" width="14.7109375" style="520" bestFit="1" customWidth="1"/>
    <col min="6942" max="6942" width="12.5703125" style="520" bestFit="1" customWidth="1"/>
    <col min="6943" max="6943" width="14.7109375" style="520" bestFit="1" customWidth="1"/>
    <col min="6944" max="6944" width="23.28515625" style="520" bestFit="1" customWidth="1"/>
    <col min="6945" max="6945" width="14.7109375" style="520" bestFit="1" customWidth="1"/>
    <col min="6946" max="7168" width="9.140625" style="520"/>
    <col min="7169" max="7169" width="52.140625" style="520" customWidth="1"/>
    <col min="7170" max="7184" width="18.85546875" style="520" customWidth="1"/>
    <col min="7185" max="7185" width="12.5703125" style="520" bestFit="1" customWidth="1"/>
    <col min="7186" max="7187" width="14.7109375" style="520" bestFit="1" customWidth="1"/>
    <col min="7188" max="7188" width="12.5703125" style="520" bestFit="1" customWidth="1"/>
    <col min="7189" max="7197" width="14.7109375" style="520" bestFit="1" customWidth="1"/>
    <col min="7198" max="7198" width="12.5703125" style="520" bestFit="1" customWidth="1"/>
    <col min="7199" max="7199" width="14.7109375" style="520" bestFit="1" customWidth="1"/>
    <col min="7200" max="7200" width="23.28515625" style="520" bestFit="1" customWidth="1"/>
    <col min="7201" max="7201" width="14.7109375" style="520" bestFit="1" customWidth="1"/>
    <col min="7202" max="7424" width="9.140625" style="520"/>
    <col min="7425" max="7425" width="52.140625" style="520" customWidth="1"/>
    <col min="7426" max="7440" width="18.85546875" style="520" customWidth="1"/>
    <col min="7441" max="7441" width="12.5703125" style="520" bestFit="1" customWidth="1"/>
    <col min="7442" max="7443" width="14.7109375" style="520" bestFit="1" customWidth="1"/>
    <col min="7444" max="7444" width="12.5703125" style="520" bestFit="1" customWidth="1"/>
    <col min="7445" max="7453" width="14.7109375" style="520" bestFit="1" customWidth="1"/>
    <col min="7454" max="7454" width="12.5703125" style="520" bestFit="1" customWidth="1"/>
    <col min="7455" max="7455" width="14.7109375" style="520" bestFit="1" customWidth="1"/>
    <col min="7456" max="7456" width="23.28515625" style="520" bestFit="1" customWidth="1"/>
    <col min="7457" max="7457" width="14.7109375" style="520" bestFit="1" customWidth="1"/>
    <col min="7458" max="7680" width="9.140625" style="520"/>
    <col min="7681" max="7681" width="52.140625" style="520" customWidth="1"/>
    <col min="7682" max="7696" width="18.85546875" style="520" customWidth="1"/>
    <col min="7697" max="7697" width="12.5703125" style="520" bestFit="1" customWidth="1"/>
    <col min="7698" max="7699" width="14.7109375" style="520" bestFit="1" customWidth="1"/>
    <col min="7700" max="7700" width="12.5703125" style="520" bestFit="1" customWidth="1"/>
    <col min="7701" max="7709" width="14.7109375" style="520" bestFit="1" customWidth="1"/>
    <col min="7710" max="7710" width="12.5703125" style="520" bestFit="1" customWidth="1"/>
    <col min="7711" max="7711" width="14.7109375" style="520" bestFit="1" customWidth="1"/>
    <col min="7712" max="7712" width="23.28515625" style="520" bestFit="1" customWidth="1"/>
    <col min="7713" max="7713" width="14.7109375" style="520" bestFit="1" customWidth="1"/>
    <col min="7714" max="7936" width="9.140625" style="520"/>
    <col min="7937" max="7937" width="52.140625" style="520" customWidth="1"/>
    <col min="7938" max="7952" width="18.85546875" style="520" customWidth="1"/>
    <col min="7953" max="7953" width="12.5703125" style="520" bestFit="1" customWidth="1"/>
    <col min="7954" max="7955" width="14.7109375" style="520" bestFit="1" customWidth="1"/>
    <col min="7956" max="7956" width="12.5703125" style="520" bestFit="1" customWidth="1"/>
    <col min="7957" max="7965" width="14.7109375" style="520" bestFit="1" customWidth="1"/>
    <col min="7966" max="7966" width="12.5703125" style="520" bestFit="1" customWidth="1"/>
    <col min="7967" max="7967" width="14.7109375" style="520" bestFit="1" customWidth="1"/>
    <col min="7968" max="7968" width="23.28515625" style="520" bestFit="1" customWidth="1"/>
    <col min="7969" max="7969" width="14.7109375" style="520" bestFit="1" customWidth="1"/>
    <col min="7970" max="8192" width="9.140625" style="520"/>
    <col min="8193" max="8193" width="52.140625" style="520" customWidth="1"/>
    <col min="8194" max="8208" width="18.85546875" style="520" customWidth="1"/>
    <col min="8209" max="8209" width="12.5703125" style="520" bestFit="1" customWidth="1"/>
    <col min="8210" max="8211" width="14.7109375" style="520" bestFit="1" customWidth="1"/>
    <col min="8212" max="8212" width="12.5703125" style="520" bestFit="1" customWidth="1"/>
    <col min="8213" max="8221" width="14.7109375" style="520" bestFit="1" customWidth="1"/>
    <col min="8222" max="8222" width="12.5703125" style="520" bestFit="1" customWidth="1"/>
    <col min="8223" max="8223" width="14.7109375" style="520" bestFit="1" customWidth="1"/>
    <col min="8224" max="8224" width="23.28515625" style="520" bestFit="1" customWidth="1"/>
    <col min="8225" max="8225" width="14.7109375" style="520" bestFit="1" customWidth="1"/>
    <col min="8226" max="8448" width="9.140625" style="520"/>
    <col min="8449" max="8449" width="52.140625" style="520" customWidth="1"/>
    <col min="8450" max="8464" width="18.85546875" style="520" customWidth="1"/>
    <col min="8465" max="8465" width="12.5703125" style="520" bestFit="1" customWidth="1"/>
    <col min="8466" max="8467" width="14.7109375" style="520" bestFit="1" customWidth="1"/>
    <col min="8468" max="8468" width="12.5703125" style="520" bestFit="1" customWidth="1"/>
    <col min="8469" max="8477" width="14.7109375" style="520" bestFit="1" customWidth="1"/>
    <col min="8478" max="8478" width="12.5703125" style="520" bestFit="1" customWidth="1"/>
    <col min="8479" max="8479" width="14.7109375" style="520" bestFit="1" customWidth="1"/>
    <col min="8480" max="8480" width="23.28515625" style="520" bestFit="1" customWidth="1"/>
    <col min="8481" max="8481" width="14.7109375" style="520" bestFit="1" customWidth="1"/>
    <col min="8482" max="8704" width="9.140625" style="520"/>
    <col min="8705" max="8705" width="52.140625" style="520" customWidth="1"/>
    <col min="8706" max="8720" width="18.85546875" style="520" customWidth="1"/>
    <col min="8721" max="8721" width="12.5703125" style="520" bestFit="1" customWidth="1"/>
    <col min="8722" max="8723" width="14.7109375" style="520" bestFit="1" customWidth="1"/>
    <col min="8724" max="8724" width="12.5703125" style="520" bestFit="1" customWidth="1"/>
    <col min="8725" max="8733" width="14.7109375" style="520" bestFit="1" customWidth="1"/>
    <col min="8734" max="8734" width="12.5703125" style="520" bestFit="1" customWidth="1"/>
    <col min="8735" max="8735" width="14.7109375" style="520" bestFit="1" customWidth="1"/>
    <col min="8736" max="8736" width="23.28515625" style="520" bestFit="1" customWidth="1"/>
    <col min="8737" max="8737" width="14.7109375" style="520" bestFit="1" customWidth="1"/>
    <col min="8738" max="8960" width="9.140625" style="520"/>
    <col min="8961" max="8961" width="52.140625" style="520" customWidth="1"/>
    <col min="8962" max="8976" width="18.85546875" style="520" customWidth="1"/>
    <col min="8977" max="8977" width="12.5703125" style="520" bestFit="1" customWidth="1"/>
    <col min="8978" max="8979" width="14.7109375" style="520" bestFit="1" customWidth="1"/>
    <col min="8980" max="8980" width="12.5703125" style="520" bestFit="1" customWidth="1"/>
    <col min="8981" max="8989" width="14.7109375" style="520" bestFit="1" customWidth="1"/>
    <col min="8990" max="8990" width="12.5703125" style="520" bestFit="1" customWidth="1"/>
    <col min="8991" max="8991" width="14.7109375" style="520" bestFit="1" customWidth="1"/>
    <col min="8992" max="8992" width="23.28515625" style="520" bestFit="1" customWidth="1"/>
    <col min="8993" max="8993" width="14.7109375" style="520" bestFit="1" customWidth="1"/>
    <col min="8994" max="9216" width="9.140625" style="520"/>
    <col min="9217" max="9217" width="52.140625" style="520" customWidth="1"/>
    <col min="9218" max="9232" width="18.85546875" style="520" customWidth="1"/>
    <col min="9233" max="9233" width="12.5703125" style="520" bestFit="1" customWidth="1"/>
    <col min="9234" max="9235" width="14.7109375" style="520" bestFit="1" customWidth="1"/>
    <col min="9236" max="9236" width="12.5703125" style="520" bestFit="1" customWidth="1"/>
    <col min="9237" max="9245" width="14.7109375" style="520" bestFit="1" customWidth="1"/>
    <col min="9246" max="9246" width="12.5703125" style="520" bestFit="1" customWidth="1"/>
    <col min="9247" max="9247" width="14.7109375" style="520" bestFit="1" customWidth="1"/>
    <col min="9248" max="9248" width="23.28515625" style="520" bestFit="1" customWidth="1"/>
    <col min="9249" max="9249" width="14.7109375" style="520" bestFit="1" customWidth="1"/>
    <col min="9250" max="9472" width="9.140625" style="520"/>
    <col min="9473" max="9473" width="52.140625" style="520" customWidth="1"/>
    <col min="9474" max="9488" width="18.85546875" style="520" customWidth="1"/>
    <col min="9489" max="9489" width="12.5703125" style="520" bestFit="1" customWidth="1"/>
    <col min="9490" max="9491" width="14.7109375" style="520" bestFit="1" customWidth="1"/>
    <col min="9492" max="9492" width="12.5703125" style="520" bestFit="1" customWidth="1"/>
    <col min="9493" max="9501" width="14.7109375" style="520" bestFit="1" customWidth="1"/>
    <col min="9502" max="9502" width="12.5703125" style="520" bestFit="1" customWidth="1"/>
    <col min="9503" max="9503" width="14.7109375" style="520" bestFit="1" customWidth="1"/>
    <col min="9504" max="9504" width="23.28515625" style="520" bestFit="1" customWidth="1"/>
    <col min="9505" max="9505" width="14.7109375" style="520" bestFit="1" customWidth="1"/>
    <col min="9506" max="9728" width="9.140625" style="520"/>
    <col min="9729" max="9729" width="52.140625" style="520" customWidth="1"/>
    <col min="9730" max="9744" width="18.85546875" style="520" customWidth="1"/>
    <col min="9745" max="9745" width="12.5703125" style="520" bestFit="1" customWidth="1"/>
    <col min="9746" max="9747" width="14.7109375" style="520" bestFit="1" customWidth="1"/>
    <col min="9748" max="9748" width="12.5703125" style="520" bestFit="1" customWidth="1"/>
    <col min="9749" max="9757" width="14.7109375" style="520" bestFit="1" customWidth="1"/>
    <col min="9758" max="9758" width="12.5703125" style="520" bestFit="1" customWidth="1"/>
    <col min="9759" max="9759" width="14.7109375" style="520" bestFit="1" customWidth="1"/>
    <col min="9760" max="9760" width="23.28515625" style="520" bestFit="1" customWidth="1"/>
    <col min="9761" max="9761" width="14.7109375" style="520" bestFit="1" customWidth="1"/>
    <col min="9762" max="9984" width="9.140625" style="520"/>
    <col min="9985" max="9985" width="52.140625" style="520" customWidth="1"/>
    <col min="9986" max="10000" width="18.85546875" style="520" customWidth="1"/>
    <col min="10001" max="10001" width="12.5703125" style="520" bestFit="1" customWidth="1"/>
    <col min="10002" max="10003" width="14.7109375" style="520" bestFit="1" customWidth="1"/>
    <col min="10004" max="10004" width="12.5703125" style="520" bestFit="1" customWidth="1"/>
    <col min="10005" max="10013" width="14.7109375" style="520" bestFit="1" customWidth="1"/>
    <col min="10014" max="10014" width="12.5703125" style="520" bestFit="1" customWidth="1"/>
    <col min="10015" max="10015" width="14.7109375" style="520" bestFit="1" customWidth="1"/>
    <col min="10016" max="10016" width="23.28515625" style="520" bestFit="1" customWidth="1"/>
    <col min="10017" max="10017" width="14.7109375" style="520" bestFit="1" customWidth="1"/>
    <col min="10018" max="10240" width="9.140625" style="520"/>
    <col min="10241" max="10241" width="52.140625" style="520" customWidth="1"/>
    <col min="10242" max="10256" width="18.85546875" style="520" customWidth="1"/>
    <col min="10257" max="10257" width="12.5703125" style="520" bestFit="1" customWidth="1"/>
    <col min="10258" max="10259" width="14.7109375" style="520" bestFit="1" customWidth="1"/>
    <col min="10260" max="10260" width="12.5703125" style="520" bestFit="1" customWidth="1"/>
    <col min="10261" max="10269" width="14.7109375" style="520" bestFit="1" customWidth="1"/>
    <col min="10270" max="10270" width="12.5703125" style="520" bestFit="1" customWidth="1"/>
    <col min="10271" max="10271" width="14.7109375" style="520" bestFit="1" customWidth="1"/>
    <col min="10272" max="10272" width="23.28515625" style="520" bestFit="1" customWidth="1"/>
    <col min="10273" max="10273" width="14.7109375" style="520" bestFit="1" customWidth="1"/>
    <col min="10274" max="10496" width="9.140625" style="520"/>
    <col min="10497" max="10497" width="52.140625" style="520" customWidth="1"/>
    <col min="10498" max="10512" width="18.85546875" style="520" customWidth="1"/>
    <col min="10513" max="10513" width="12.5703125" style="520" bestFit="1" customWidth="1"/>
    <col min="10514" max="10515" width="14.7109375" style="520" bestFit="1" customWidth="1"/>
    <col min="10516" max="10516" width="12.5703125" style="520" bestFit="1" customWidth="1"/>
    <col min="10517" max="10525" width="14.7109375" style="520" bestFit="1" customWidth="1"/>
    <col min="10526" max="10526" width="12.5703125" style="520" bestFit="1" customWidth="1"/>
    <col min="10527" max="10527" width="14.7109375" style="520" bestFit="1" customWidth="1"/>
    <col min="10528" max="10528" width="23.28515625" style="520" bestFit="1" customWidth="1"/>
    <col min="10529" max="10529" width="14.7109375" style="520" bestFit="1" customWidth="1"/>
    <col min="10530" max="10752" width="9.140625" style="520"/>
    <col min="10753" max="10753" width="52.140625" style="520" customWidth="1"/>
    <col min="10754" max="10768" width="18.85546875" style="520" customWidth="1"/>
    <col min="10769" max="10769" width="12.5703125" style="520" bestFit="1" customWidth="1"/>
    <col min="10770" max="10771" width="14.7109375" style="520" bestFit="1" customWidth="1"/>
    <col min="10772" max="10772" width="12.5703125" style="520" bestFit="1" customWidth="1"/>
    <col min="10773" max="10781" width="14.7109375" style="520" bestFit="1" customWidth="1"/>
    <col min="10782" max="10782" width="12.5703125" style="520" bestFit="1" customWidth="1"/>
    <col min="10783" max="10783" width="14.7109375" style="520" bestFit="1" customWidth="1"/>
    <col min="10784" max="10784" width="23.28515625" style="520" bestFit="1" customWidth="1"/>
    <col min="10785" max="10785" width="14.7109375" style="520" bestFit="1" customWidth="1"/>
    <col min="10786" max="11008" width="9.140625" style="520"/>
    <col min="11009" max="11009" width="52.140625" style="520" customWidth="1"/>
    <col min="11010" max="11024" width="18.85546875" style="520" customWidth="1"/>
    <col min="11025" max="11025" width="12.5703125" style="520" bestFit="1" customWidth="1"/>
    <col min="11026" max="11027" width="14.7109375" style="520" bestFit="1" customWidth="1"/>
    <col min="11028" max="11028" width="12.5703125" style="520" bestFit="1" customWidth="1"/>
    <col min="11029" max="11037" width="14.7109375" style="520" bestFit="1" customWidth="1"/>
    <col min="11038" max="11038" width="12.5703125" style="520" bestFit="1" customWidth="1"/>
    <col min="11039" max="11039" width="14.7109375" style="520" bestFit="1" customWidth="1"/>
    <col min="11040" max="11040" width="23.28515625" style="520" bestFit="1" customWidth="1"/>
    <col min="11041" max="11041" width="14.7109375" style="520" bestFit="1" customWidth="1"/>
    <col min="11042" max="11264" width="9.140625" style="520"/>
    <col min="11265" max="11265" width="52.140625" style="520" customWidth="1"/>
    <col min="11266" max="11280" width="18.85546875" style="520" customWidth="1"/>
    <col min="11281" max="11281" width="12.5703125" style="520" bestFit="1" customWidth="1"/>
    <col min="11282" max="11283" width="14.7109375" style="520" bestFit="1" customWidth="1"/>
    <col min="11284" max="11284" width="12.5703125" style="520" bestFit="1" customWidth="1"/>
    <col min="11285" max="11293" width="14.7109375" style="520" bestFit="1" customWidth="1"/>
    <col min="11294" max="11294" width="12.5703125" style="520" bestFit="1" customWidth="1"/>
    <col min="11295" max="11295" width="14.7109375" style="520" bestFit="1" customWidth="1"/>
    <col min="11296" max="11296" width="23.28515625" style="520" bestFit="1" customWidth="1"/>
    <col min="11297" max="11297" width="14.7109375" style="520" bestFit="1" customWidth="1"/>
    <col min="11298" max="11520" width="9.140625" style="520"/>
    <col min="11521" max="11521" width="52.140625" style="520" customWidth="1"/>
    <col min="11522" max="11536" width="18.85546875" style="520" customWidth="1"/>
    <col min="11537" max="11537" width="12.5703125" style="520" bestFit="1" customWidth="1"/>
    <col min="11538" max="11539" width="14.7109375" style="520" bestFit="1" customWidth="1"/>
    <col min="11540" max="11540" width="12.5703125" style="520" bestFit="1" customWidth="1"/>
    <col min="11541" max="11549" width="14.7109375" style="520" bestFit="1" customWidth="1"/>
    <col min="11550" max="11550" width="12.5703125" style="520" bestFit="1" customWidth="1"/>
    <col min="11551" max="11551" width="14.7109375" style="520" bestFit="1" customWidth="1"/>
    <col min="11552" max="11552" width="23.28515625" style="520" bestFit="1" customWidth="1"/>
    <col min="11553" max="11553" width="14.7109375" style="520" bestFit="1" customWidth="1"/>
    <col min="11554" max="11776" width="9.140625" style="520"/>
    <col min="11777" max="11777" width="52.140625" style="520" customWidth="1"/>
    <col min="11778" max="11792" width="18.85546875" style="520" customWidth="1"/>
    <col min="11793" max="11793" width="12.5703125" style="520" bestFit="1" customWidth="1"/>
    <col min="11794" max="11795" width="14.7109375" style="520" bestFit="1" customWidth="1"/>
    <col min="11796" max="11796" width="12.5703125" style="520" bestFit="1" customWidth="1"/>
    <col min="11797" max="11805" width="14.7109375" style="520" bestFit="1" customWidth="1"/>
    <col min="11806" max="11806" width="12.5703125" style="520" bestFit="1" customWidth="1"/>
    <col min="11807" max="11807" width="14.7109375" style="520" bestFit="1" customWidth="1"/>
    <col min="11808" max="11808" width="23.28515625" style="520" bestFit="1" customWidth="1"/>
    <col min="11809" max="11809" width="14.7109375" style="520" bestFit="1" customWidth="1"/>
    <col min="11810" max="12032" width="9.140625" style="520"/>
    <col min="12033" max="12033" width="52.140625" style="520" customWidth="1"/>
    <col min="12034" max="12048" width="18.85546875" style="520" customWidth="1"/>
    <col min="12049" max="12049" width="12.5703125" style="520" bestFit="1" customWidth="1"/>
    <col min="12050" max="12051" width="14.7109375" style="520" bestFit="1" customWidth="1"/>
    <col min="12052" max="12052" width="12.5703125" style="520" bestFit="1" customWidth="1"/>
    <col min="12053" max="12061" width="14.7109375" style="520" bestFit="1" customWidth="1"/>
    <col min="12062" max="12062" width="12.5703125" style="520" bestFit="1" customWidth="1"/>
    <col min="12063" max="12063" width="14.7109375" style="520" bestFit="1" customWidth="1"/>
    <col min="12064" max="12064" width="23.28515625" style="520" bestFit="1" customWidth="1"/>
    <col min="12065" max="12065" width="14.7109375" style="520" bestFit="1" customWidth="1"/>
    <col min="12066" max="12288" width="9.140625" style="520"/>
    <col min="12289" max="12289" width="52.140625" style="520" customWidth="1"/>
    <col min="12290" max="12304" width="18.85546875" style="520" customWidth="1"/>
    <col min="12305" max="12305" width="12.5703125" style="520" bestFit="1" customWidth="1"/>
    <col min="12306" max="12307" width="14.7109375" style="520" bestFit="1" customWidth="1"/>
    <col min="12308" max="12308" width="12.5703125" style="520" bestFit="1" customWidth="1"/>
    <col min="12309" max="12317" width="14.7109375" style="520" bestFit="1" customWidth="1"/>
    <col min="12318" max="12318" width="12.5703125" style="520" bestFit="1" customWidth="1"/>
    <col min="12319" max="12319" width="14.7109375" style="520" bestFit="1" customWidth="1"/>
    <col min="12320" max="12320" width="23.28515625" style="520" bestFit="1" customWidth="1"/>
    <col min="12321" max="12321" width="14.7109375" style="520" bestFit="1" customWidth="1"/>
    <col min="12322" max="12544" width="9.140625" style="520"/>
    <col min="12545" max="12545" width="52.140625" style="520" customWidth="1"/>
    <col min="12546" max="12560" width="18.85546875" style="520" customWidth="1"/>
    <col min="12561" max="12561" width="12.5703125" style="520" bestFit="1" customWidth="1"/>
    <col min="12562" max="12563" width="14.7109375" style="520" bestFit="1" customWidth="1"/>
    <col min="12564" max="12564" width="12.5703125" style="520" bestFit="1" customWidth="1"/>
    <col min="12565" max="12573" width="14.7109375" style="520" bestFit="1" customWidth="1"/>
    <col min="12574" max="12574" width="12.5703125" style="520" bestFit="1" customWidth="1"/>
    <col min="12575" max="12575" width="14.7109375" style="520" bestFit="1" customWidth="1"/>
    <col min="12576" max="12576" width="23.28515625" style="520" bestFit="1" customWidth="1"/>
    <col min="12577" max="12577" width="14.7109375" style="520" bestFit="1" customWidth="1"/>
    <col min="12578" max="12800" width="9.140625" style="520"/>
    <col min="12801" max="12801" width="52.140625" style="520" customWidth="1"/>
    <col min="12802" max="12816" width="18.85546875" style="520" customWidth="1"/>
    <col min="12817" max="12817" width="12.5703125" style="520" bestFit="1" customWidth="1"/>
    <col min="12818" max="12819" width="14.7109375" style="520" bestFit="1" customWidth="1"/>
    <col min="12820" max="12820" width="12.5703125" style="520" bestFit="1" customWidth="1"/>
    <col min="12821" max="12829" width="14.7109375" style="520" bestFit="1" customWidth="1"/>
    <col min="12830" max="12830" width="12.5703125" style="520" bestFit="1" customWidth="1"/>
    <col min="12831" max="12831" width="14.7109375" style="520" bestFit="1" customWidth="1"/>
    <col min="12832" max="12832" width="23.28515625" style="520" bestFit="1" customWidth="1"/>
    <col min="12833" max="12833" width="14.7109375" style="520" bestFit="1" customWidth="1"/>
    <col min="12834" max="13056" width="9.140625" style="520"/>
    <col min="13057" max="13057" width="52.140625" style="520" customWidth="1"/>
    <col min="13058" max="13072" width="18.85546875" style="520" customWidth="1"/>
    <col min="13073" max="13073" width="12.5703125" style="520" bestFit="1" customWidth="1"/>
    <col min="13074" max="13075" width="14.7109375" style="520" bestFit="1" customWidth="1"/>
    <col min="13076" max="13076" width="12.5703125" style="520" bestFit="1" customWidth="1"/>
    <col min="13077" max="13085" width="14.7109375" style="520" bestFit="1" customWidth="1"/>
    <col min="13086" max="13086" width="12.5703125" style="520" bestFit="1" customWidth="1"/>
    <col min="13087" max="13087" width="14.7109375" style="520" bestFit="1" customWidth="1"/>
    <col min="13088" max="13088" width="23.28515625" style="520" bestFit="1" customWidth="1"/>
    <col min="13089" max="13089" width="14.7109375" style="520" bestFit="1" customWidth="1"/>
    <col min="13090" max="13312" width="9.140625" style="520"/>
    <col min="13313" max="13313" width="52.140625" style="520" customWidth="1"/>
    <col min="13314" max="13328" width="18.85546875" style="520" customWidth="1"/>
    <col min="13329" max="13329" width="12.5703125" style="520" bestFit="1" customWidth="1"/>
    <col min="13330" max="13331" width="14.7109375" style="520" bestFit="1" customWidth="1"/>
    <col min="13332" max="13332" width="12.5703125" style="520" bestFit="1" customWidth="1"/>
    <col min="13333" max="13341" width="14.7109375" style="520" bestFit="1" customWidth="1"/>
    <col min="13342" max="13342" width="12.5703125" style="520" bestFit="1" customWidth="1"/>
    <col min="13343" max="13343" width="14.7109375" style="520" bestFit="1" customWidth="1"/>
    <col min="13344" max="13344" width="23.28515625" style="520" bestFit="1" customWidth="1"/>
    <col min="13345" max="13345" width="14.7109375" style="520" bestFit="1" customWidth="1"/>
    <col min="13346" max="13568" width="9.140625" style="520"/>
    <col min="13569" max="13569" width="52.140625" style="520" customWidth="1"/>
    <col min="13570" max="13584" width="18.85546875" style="520" customWidth="1"/>
    <col min="13585" max="13585" width="12.5703125" style="520" bestFit="1" customWidth="1"/>
    <col min="13586" max="13587" width="14.7109375" style="520" bestFit="1" customWidth="1"/>
    <col min="13588" max="13588" width="12.5703125" style="520" bestFit="1" customWidth="1"/>
    <col min="13589" max="13597" width="14.7109375" style="520" bestFit="1" customWidth="1"/>
    <col min="13598" max="13598" width="12.5703125" style="520" bestFit="1" customWidth="1"/>
    <col min="13599" max="13599" width="14.7109375" style="520" bestFit="1" customWidth="1"/>
    <col min="13600" max="13600" width="23.28515625" style="520" bestFit="1" customWidth="1"/>
    <col min="13601" max="13601" width="14.7109375" style="520" bestFit="1" customWidth="1"/>
    <col min="13602" max="13824" width="9.140625" style="520"/>
    <col min="13825" max="13825" width="52.140625" style="520" customWidth="1"/>
    <col min="13826" max="13840" width="18.85546875" style="520" customWidth="1"/>
    <col min="13841" max="13841" width="12.5703125" style="520" bestFit="1" customWidth="1"/>
    <col min="13842" max="13843" width="14.7109375" style="520" bestFit="1" customWidth="1"/>
    <col min="13844" max="13844" width="12.5703125" style="520" bestFit="1" customWidth="1"/>
    <col min="13845" max="13853" width="14.7109375" style="520" bestFit="1" customWidth="1"/>
    <col min="13854" max="13854" width="12.5703125" style="520" bestFit="1" customWidth="1"/>
    <col min="13855" max="13855" width="14.7109375" style="520" bestFit="1" customWidth="1"/>
    <col min="13856" max="13856" width="23.28515625" style="520" bestFit="1" customWidth="1"/>
    <col min="13857" max="13857" width="14.7109375" style="520" bestFit="1" customWidth="1"/>
    <col min="13858" max="14080" width="9.140625" style="520"/>
    <col min="14081" max="14081" width="52.140625" style="520" customWidth="1"/>
    <col min="14082" max="14096" width="18.85546875" style="520" customWidth="1"/>
    <col min="14097" max="14097" width="12.5703125" style="520" bestFit="1" customWidth="1"/>
    <col min="14098" max="14099" width="14.7109375" style="520" bestFit="1" customWidth="1"/>
    <col min="14100" max="14100" width="12.5703125" style="520" bestFit="1" customWidth="1"/>
    <col min="14101" max="14109" width="14.7109375" style="520" bestFit="1" customWidth="1"/>
    <col min="14110" max="14110" width="12.5703125" style="520" bestFit="1" customWidth="1"/>
    <col min="14111" max="14111" width="14.7109375" style="520" bestFit="1" customWidth="1"/>
    <col min="14112" max="14112" width="23.28515625" style="520" bestFit="1" customWidth="1"/>
    <col min="14113" max="14113" width="14.7109375" style="520" bestFit="1" customWidth="1"/>
    <col min="14114" max="14336" width="9.140625" style="520"/>
    <col min="14337" max="14337" width="52.140625" style="520" customWidth="1"/>
    <col min="14338" max="14352" width="18.85546875" style="520" customWidth="1"/>
    <col min="14353" max="14353" width="12.5703125" style="520" bestFit="1" customWidth="1"/>
    <col min="14354" max="14355" width="14.7109375" style="520" bestFit="1" customWidth="1"/>
    <col min="14356" max="14356" width="12.5703125" style="520" bestFit="1" customWidth="1"/>
    <col min="14357" max="14365" width="14.7109375" style="520" bestFit="1" customWidth="1"/>
    <col min="14366" max="14366" width="12.5703125" style="520" bestFit="1" customWidth="1"/>
    <col min="14367" max="14367" width="14.7109375" style="520" bestFit="1" customWidth="1"/>
    <col min="14368" max="14368" width="23.28515625" style="520" bestFit="1" customWidth="1"/>
    <col min="14369" max="14369" width="14.7109375" style="520" bestFit="1" customWidth="1"/>
    <col min="14370" max="14592" width="9.140625" style="520"/>
    <col min="14593" max="14593" width="52.140625" style="520" customWidth="1"/>
    <col min="14594" max="14608" width="18.85546875" style="520" customWidth="1"/>
    <col min="14609" max="14609" width="12.5703125" style="520" bestFit="1" customWidth="1"/>
    <col min="14610" max="14611" width="14.7109375" style="520" bestFit="1" customWidth="1"/>
    <col min="14612" max="14612" width="12.5703125" style="520" bestFit="1" customWidth="1"/>
    <col min="14613" max="14621" width="14.7109375" style="520" bestFit="1" customWidth="1"/>
    <col min="14622" max="14622" width="12.5703125" style="520" bestFit="1" customWidth="1"/>
    <col min="14623" max="14623" width="14.7109375" style="520" bestFit="1" customWidth="1"/>
    <col min="14624" max="14624" width="23.28515625" style="520" bestFit="1" customWidth="1"/>
    <col min="14625" max="14625" width="14.7109375" style="520" bestFit="1" customWidth="1"/>
    <col min="14626" max="14848" width="9.140625" style="520"/>
    <col min="14849" max="14849" width="52.140625" style="520" customWidth="1"/>
    <col min="14850" max="14864" width="18.85546875" style="520" customWidth="1"/>
    <col min="14865" max="14865" width="12.5703125" style="520" bestFit="1" customWidth="1"/>
    <col min="14866" max="14867" width="14.7109375" style="520" bestFit="1" customWidth="1"/>
    <col min="14868" max="14868" width="12.5703125" style="520" bestFit="1" customWidth="1"/>
    <col min="14869" max="14877" width="14.7109375" style="520" bestFit="1" customWidth="1"/>
    <col min="14878" max="14878" width="12.5703125" style="520" bestFit="1" customWidth="1"/>
    <col min="14879" max="14879" width="14.7109375" style="520" bestFit="1" customWidth="1"/>
    <col min="14880" max="14880" width="23.28515625" style="520" bestFit="1" customWidth="1"/>
    <col min="14881" max="14881" width="14.7109375" style="520" bestFit="1" customWidth="1"/>
    <col min="14882" max="15104" width="9.140625" style="520"/>
    <col min="15105" max="15105" width="52.140625" style="520" customWidth="1"/>
    <col min="15106" max="15120" width="18.85546875" style="520" customWidth="1"/>
    <col min="15121" max="15121" width="12.5703125" style="520" bestFit="1" customWidth="1"/>
    <col min="15122" max="15123" width="14.7109375" style="520" bestFit="1" customWidth="1"/>
    <col min="15124" max="15124" width="12.5703125" style="520" bestFit="1" customWidth="1"/>
    <col min="15125" max="15133" width="14.7109375" style="520" bestFit="1" customWidth="1"/>
    <col min="15134" max="15134" width="12.5703125" style="520" bestFit="1" customWidth="1"/>
    <col min="15135" max="15135" width="14.7109375" style="520" bestFit="1" customWidth="1"/>
    <col min="15136" max="15136" width="23.28515625" style="520" bestFit="1" customWidth="1"/>
    <col min="15137" max="15137" width="14.7109375" style="520" bestFit="1" customWidth="1"/>
    <col min="15138" max="15360" width="9.140625" style="520"/>
    <col min="15361" max="15361" width="52.140625" style="520" customWidth="1"/>
    <col min="15362" max="15376" width="18.85546875" style="520" customWidth="1"/>
    <col min="15377" max="15377" width="12.5703125" style="520" bestFit="1" customWidth="1"/>
    <col min="15378" max="15379" width="14.7109375" style="520" bestFit="1" customWidth="1"/>
    <col min="15380" max="15380" width="12.5703125" style="520" bestFit="1" customWidth="1"/>
    <col min="15381" max="15389" width="14.7109375" style="520" bestFit="1" customWidth="1"/>
    <col min="15390" max="15390" width="12.5703125" style="520" bestFit="1" customWidth="1"/>
    <col min="15391" max="15391" width="14.7109375" style="520" bestFit="1" customWidth="1"/>
    <col min="15392" max="15392" width="23.28515625" style="520" bestFit="1" customWidth="1"/>
    <col min="15393" max="15393" width="14.7109375" style="520" bestFit="1" customWidth="1"/>
    <col min="15394" max="15616" width="9.140625" style="520"/>
    <col min="15617" max="15617" width="52.140625" style="520" customWidth="1"/>
    <col min="15618" max="15632" width="18.85546875" style="520" customWidth="1"/>
    <col min="15633" max="15633" width="12.5703125" style="520" bestFit="1" customWidth="1"/>
    <col min="15634" max="15635" width="14.7109375" style="520" bestFit="1" customWidth="1"/>
    <col min="15636" max="15636" width="12.5703125" style="520" bestFit="1" customWidth="1"/>
    <col min="15637" max="15645" width="14.7109375" style="520" bestFit="1" customWidth="1"/>
    <col min="15646" max="15646" width="12.5703125" style="520" bestFit="1" customWidth="1"/>
    <col min="15647" max="15647" width="14.7109375" style="520" bestFit="1" customWidth="1"/>
    <col min="15648" max="15648" width="23.28515625" style="520" bestFit="1" customWidth="1"/>
    <col min="15649" max="15649" width="14.7109375" style="520" bestFit="1" customWidth="1"/>
    <col min="15650" max="15872" width="9.140625" style="520"/>
    <col min="15873" max="15873" width="52.140625" style="520" customWidth="1"/>
    <col min="15874" max="15888" width="18.85546875" style="520" customWidth="1"/>
    <col min="15889" max="15889" width="12.5703125" style="520" bestFit="1" customWidth="1"/>
    <col min="15890" max="15891" width="14.7109375" style="520" bestFit="1" customWidth="1"/>
    <col min="15892" max="15892" width="12.5703125" style="520" bestFit="1" customWidth="1"/>
    <col min="15893" max="15901" width="14.7109375" style="520" bestFit="1" customWidth="1"/>
    <col min="15902" max="15902" width="12.5703125" style="520" bestFit="1" customWidth="1"/>
    <col min="15903" max="15903" width="14.7109375" style="520" bestFit="1" customWidth="1"/>
    <col min="15904" max="15904" width="23.28515625" style="520" bestFit="1" customWidth="1"/>
    <col min="15905" max="15905" width="14.7109375" style="520" bestFit="1" customWidth="1"/>
    <col min="15906" max="16128" width="9.140625" style="520"/>
    <col min="16129" max="16129" width="52.140625" style="520" customWidth="1"/>
    <col min="16130" max="16144" width="18.85546875" style="520" customWidth="1"/>
    <col min="16145" max="16145" width="12.5703125" style="520" bestFit="1" customWidth="1"/>
    <col min="16146" max="16147" width="14.7109375" style="520" bestFit="1" customWidth="1"/>
    <col min="16148" max="16148" width="12.5703125" style="520" bestFit="1" customWidth="1"/>
    <col min="16149" max="16157" width="14.7109375" style="520" bestFit="1" customWidth="1"/>
    <col min="16158" max="16158" width="12.5703125" style="520" bestFit="1" customWidth="1"/>
    <col min="16159" max="16159" width="14.7109375" style="520" bestFit="1" customWidth="1"/>
    <col min="16160" max="16160" width="23.28515625" style="520" bestFit="1" customWidth="1"/>
    <col min="16161" max="16161" width="14.7109375" style="520" bestFit="1" customWidth="1"/>
    <col min="16162" max="16384" width="9.140625" style="520"/>
  </cols>
  <sheetData>
    <row r="1" spans="1:33" s="62" customFormat="1" ht="3.75" hidden="1" customHeight="1">
      <c r="A1" s="762"/>
      <c r="B1" s="763"/>
      <c r="C1" s="763"/>
      <c r="D1" s="763"/>
      <c r="E1" s="763"/>
      <c r="F1" s="763"/>
      <c r="G1" s="763"/>
      <c r="H1" s="763"/>
      <c r="I1" s="763"/>
      <c r="J1" s="763"/>
      <c r="K1" s="763"/>
      <c r="L1" s="763"/>
      <c r="M1" s="763"/>
      <c r="N1" s="763"/>
      <c r="O1" s="763"/>
      <c r="P1" s="764"/>
      <c r="Q1" s="765"/>
      <c r="R1" s="765"/>
      <c r="S1" s="765"/>
      <c r="T1" s="765"/>
      <c r="U1" s="765"/>
      <c r="V1" s="765"/>
      <c r="W1" s="765"/>
      <c r="X1" s="765"/>
      <c r="Y1" s="765"/>
      <c r="Z1" s="765"/>
      <c r="AA1" s="765"/>
      <c r="AB1" s="765"/>
      <c r="AC1" s="765"/>
      <c r="AD1" s="765"/>
      <c r="AE1" s="765"/>
      <c r="AF1" s="765"/>
      <c r="AG1" s="765"/>
    </row>
    <row r="2" spans="1:33" s="766" customFormat="1" ht="30" customHeight="1">
      <c r="A2" s="1162" t="s">
        <v>586</v>
      </c>
      <c r="B2" s="1162"/>
      <c r="C2" s="1162"/>
      <c r="D2" s="1162"/>
      <c r="E2" s="1162"/>
      <c r="F2" s="1162"/>
      <c r="G2" s="1162"/>
      <c r="H2" s="1162"/>
      <c r="I2" s="1162"/>
      <c r="J2" s="1162"/>
      <c r="K2" s="1162"/>
      <c r="L2" s="1162"/>
      <c r="M2" s="1162"/>
      <c r="N2" s="1162"/>
      <c r="O2" s="1162"/>
      <c r="P2" s="1162"/>
      <c r="Q2" s="1162"/>
      <c r="R2" s="1162"/>
      <c r="S2" s="1162"/>
      <c r="T2" s="1162"/>
      <c r="U2" s="1162"/>
      <c r="V2" s="1162"/>
      <c r="W2" s="1162"/>
      <c r="X2" s="1162"/>
      <c r="Y2" s="1162"/>
      <c r="Z2" s="1162"/>
      <c r="AA2" s="1162"/>
      <c r="AB2" s="1162"/>
      <c r="AC2" s="1162"/>
      <c r="AD2" s="1162"/>
      <c r="AE2" s="1162"/>
      <c r="AF2" s="1162"/>
      <c r="AG2" s="1162"/>
    </row>
    <row r="3" spans="1:33" s="766" customFormat="1" ht="30" customHeight="1">
      <c r="A3" s="1162" t="s">
        <v>1228</v>
      </c>
      <c r="B3" s="1162"/>
      <c r="C3" s="1162"/>
      <c r="D3" s="1162"/>
      <c r="E3" s="1162"/>
      <c r="F3" s="1162"/>
      <c r="G3" s="1162"/>
      <c r="H3" s="1162"/>
      <c r="I3" s="1162"/>
      <c r="J3" s="1162"/>
      <c r="K3" s="1162"/>
      <c r="L3" s="1162"/>
      <c r="M3" s="1162"/>
      <c r="N3" s="1162"/>
      <c r="O3" s="1162"/>
      <c r="P3" s="1162"/>
      <c r="Q3" s="1162"/>
      <c r="R3" s="1162"/>
      <c r="S3" s="1162"/>
      <c r="T3" s="1162"/>
      <c r="U3" s="1162"/>
      <c r="V3" s="1162"/>
      <c r="W3" s="1162"/>
      <c r="X3" s="1162"/>
      <c r="Y3" s="1162"/>
      <c r="Z3" s="1162"/>
      <c r="AA3" s="1162"/>
      <c r="AB3" s="1162"/>
      <c r="AC3" s="1162"/>
      <c r="AD3" s="1162"/>
      <c r="AE3" s="1162"/>
      <c r="AF3" s="1162"/>
      <c r="AG3" s="1162"/>
    </row>
    <row r="4" spans="1:33" s="766" customFormat="1" ht="30" customHeight="1">
      <c r="A4" s="1162" t="s">
        <v>578</v>
      </c>
      <c r="B4" s="1162"/>
      <c r="C4" s="1162"/>
      <c r="D4" s="1162"/>
      <c r="E4" s="1162"/>
      <c r="F4" s="1162"/>
      <c r="G4" s="1162"/>
      <c r="H4" s="1162"/>
      <c r="I4" s="1162"/>
      <c r="J4" s="1162"/>
      <c r="K4" s="1162"/>
      <c r="L4" s="1162"/>
      <c r="M4" s="1162"/>
      <c r="N4" s="1162"/>
      <c r="O4" s="1162"/>
      <c r="P4" s="1162"/>
      <c r="Q4" s="1162"/>
      <c r="R4" s="1162"/>
      <c r="S4" s="1162"/>
      <c r="T4" s="1162"/>
      <c r="U4" s="1162"/>
      <c r="V4" s="1162"/>
      <c r="W4" s="1162"/>
      <c r="X4" s="1162"/>
      <c r="Y4" s="1162"/>
      <c r="Z4" s="1162"/>
      <c r="AA4" s="1162"/>
      <c r="AB4" s="1162"/>
      <c r="AC4" s="1162"/>
      <c r="AD4" s="1162"/>
      <c r="AE4" s="1162"/>
      <c r="AF4" s="1162"/>
      <c r="AG4" s="1162"/>
    </row>
    <row r="5" spans="1:33" s="767" customFormat="1" ht="30" customHeight="1">
      <c r="A5" s="1164" t="s">
        <v>602</v>
      </c>
      <c r="B5" s="1164"/>
      <c r="C5" s="1164"/>
      <c r="D5" s="1164"/>
      <c r="E5" s="1164"/>
      <c r="F5" s="1164"/>
      <c r="G5" s="1164"/>
      <c r="H5" s="1164"/>
      <c r="I5" s="1164"/>
      <c r="J5" s="1164"/>
      <c r="K5" s="1164"/>
      <c r="L5" s="1164"/>
      <c r="M5" s="1164"/>
      <c r="N5" s="1164"/>
      <c r="O5" s="1164"/>
      <c r="P5" s="1164"/>
      <c r="Q5" s="1164"/>
      <c r="R5" s="1164"/>
      <c r="S5" s="1164"/>
      <c r="T5" s="1164"/>
      <c r="U5" s="1164"/>
      <c r="V5" s="1164"/>
      <c r="W5" s="1164"/>
      <c r="X5" s="1164"/>
      <c r="Y5" s="1164"/>
      <c r="Z5" s="1164"/>
      <c r="AA5" s="1164"/>
      <c r="AB5" s="1164"/>
      <c r="AC5" s="1164"/>
      <c r="AD5" s="1164"/>
      <c r="AE5" s="1164"/>
      <c r="AF5" s="1164"/>
      <c r="AG5" s="1164"/>
    </row>
    <row r="6" spans="1:33" ht="6" customHeight="1">
      <c r="A6" s="768"/>
    </row>
    <row r="7" spans="1:33" ht="10.5" customHeight="1" thickBot="1">
      <c r="A7" s="770"/>
      <c r="B7" s="771"/>
      <c r="C7" s="771"/>
      <c r="D7" s="772"/>
      <c r="E7" s="771"/>
      <c r="F7" s="771"/>
      <c r="G7" s="771"/>
      <c r="H7" s="771"/>
      <c r="I7" s="772"/>
      <c r="J7" s="771"/>
      <c r="K7" s="771"/>
      <c r="L7" s="771"/>
      <c r="M7" s="771"/>
      <c r="N7" s="771"/>
      <c r="O7" s="771"/>
      <c r="P7" s="771"/>
    </row>
    <row r="8" spans="1:33" ht="24.95" customHeight="1" thickTop="1" thickBot="1">
      <c r="A8" s="157" t="s">
        <v>894</v>
      </c>
      <c r="B8" s="782" t="s">
        <v>52</v>
      </c>
      <c r="C8" s="782" t="s">
        <v>54</v>
      </c>
      <c r="D8" s="782" t="s">
        <v>56</v>
      </c>
      <c r="E8" s="782" t="s">
        <v>58</v>
      </c>
      <c r="F8" s="782" t="s">
        <v>60</v>
      </c>
      <c r="G8" s="782" t="s">
        <v>62</v>
      </c>
      <c r="H8" s="782" t="s">
        <v>64</v>
      </c>
      <c r="I8" s="782" t="s">
        <v>66</v>
      </c>
      <c r="J8" s="782" t="s">
        <v>68</v>
      </c>
      <c r="K8" s="782" t="s">
        <v>70</v>
      </c>
      <c r="L8" s="782" t="s">
        <v>72</v>
      </c>
      <c r="M8" s="782" t="s">
        <v>74</v>
      </c>
      <c r="N8" s="782" t="s">
        <v>76</v>
      </c>
      <c r="O8" s="782" t="s">
        <v>78</v>
      </c>
      <c r="P8" s="782" t="s">
        <v>80</v>
      </c>
      <c r="Q8" s="782" t="s">
        <v>82</v>
      </c>
      <c r="R8" s="782" t="s">
        <v>84</v>
      </c>
      <c r="S8" s="782" t="s">
        <v>86</v>
      </c>
      <c r="T8" s="782" t="s">
        <v>88</v>
      </c>
      <c r="U8" s="782" t="s">
        <v>90</v>
      </c>
      <c r="V8" s="782" t="s">
        <v>92</v>
      </c>
      <c r="W8" s="782" t="s">
        <v>94</v>
      </c>
      <c r="X8" s="782" t="s">
        <v>96</v>
      </c>
      <c r="Y8" s="782" t="s">
        <v>98</v>
      </c>
      <c r="Z8" s="782" t="s">
        <v>100</v>
      </c>
      <c r="AA8" s="782" t="s">
        <v>102</v>
      </c>
      <c r="AB8" s="782" t="s">
        <v>104</v>
      </c>
      <c r="AC8" s="782" t="s">
        <v>106</v>
      </c>
      <c r="AD8" s="782" t="s">
        <v>108</v>
      </c>
      <c r="AE8" s="782" t="s">
        <v>110</v>
      </c>
      <c r="AF8" s="782" t="s">
        <v>273</v>
      </c>
      <c r="AG8" s="783" t="s">
        <v>844</v>
      </c>
    </row>
    <row r="9" spans="1:33" ht="24.95" customHeight="1" thickTop="1">
      <c r="A9" s="784" t="s">
        <v>896</v>
      </c>
      <c r="B9" s="369">
        <v>30000</v>
      </c>
      <c r="C9" s="369">
        <v>0</v>
      </c>
      <c r="D9" s="369">
        <v>36077.860420000005</v>
      </c>
      <c r="E9" s="369">
        <v>0</v>
      </c>
      <c r="F9" s="369">
        <v>0</v>
      </c>
      <c r="G9" s="369">
        <v>0</v>
      </c>
      <c r="H9" s="369">
        <v>0</v>
      </c>
      <c r="I9" s="369">
        <v>0</v>
      </c>
      <c r="J9" s="369">
        <v>0</v>
      </c>
      <c r="K9" s="369">
        <v>0</v>
      </c>
      <c r="L9" s="369">
        <v>0</v>
      </c>
      <c r="M9" s="369">
        <v>0</v>
      </c>
      <c r="N9" s="369">
        <v>0</v>
      </c>
      <c r="O9" s="369">
        <v>0</v>
      </c>
      <c r="P9" s="369">
        <v>0</v>
      </c>
      <c r="Q9" s="369">
        <v>0</v>
      </c>
      <c r="R9" s="369">
        <v>0</v>
      </c>
      <c r="S9" s="369">
        <v>0</v>
      </c>
      <c r="T9" s="369">
        <v>0</v>
      </c>
      <c r="U9" s="369">
        <v>16000</v>
      </c>
      <c r="V9" s="369">
        <v>0</v>
      </c>
      <c r="W9" s="369">
        <v>0</v>
      </c>
      <c r="X9" s="369">
        <v>0</v>
      </c>
      <c r="Y9" s="369">
        <v>0</v>
      </c>
      <c r="Z9" s="369">
        <v>0</v>
      </c>
      <c r="AA9" s="369">
        <v>0</v>
      </c>
      <c r="AB9" s="369">
        <v>0</v>
      </c>
      <c r="AC9" s="369">
        <v>0</v>
      </c>
      <c r="AD9" s="369">
        <v>0</v>
      </c>
      <c r="AE9" s="369">
        <v>0</v>
      </c>
      <c r="AF9" s="369">
        <v>82077.860419999997</v>
      </c>
      <c r="AG9" s="128">
        <v>1.2380528632497601E-2</v>
      </c>
    </row>
    <row r="10" spans="1:33" ht="24.95" customHeight="1">
      <c r="A10" s="784" t="s">
        <v>897</v>
      </c>
      <c r="B10" s="369">
        <v>48940.542600000001</v>
      </c>
      <c r="C10" s="369">
        <v>16995.372219999997</v>
      </c>
      <c r="D10" s="369">
        <v>0</v>
      </c>
      <c r="E10" s="369">
        <v>0</v>
      </c>
      <c r="F10" s="369">
        <v>0</v>
      </c>
      <c r="G10" s="369">
        <v>0</v>
      </c>
      <c r="H10" s="369">
        <v>0</v>
      </c>
      <c r="I10" s="369">
        <v>0</v>
      </c>
      <c r="J10" s="369">
        <v>0</v>
      </c>
      <c r="K10" s="369">
        <v>0</v>
      </c>
      <c r="L10" s="369">
        <v>0</v>
      </c>
      <c r="M10" s="369">
        <v>0</v>
      </c>
      <c r="N10" s="369">
        <v>0</v>
      </c>
      <c r="O10" s="369">
        <v>0</v>
      </c>
      <c r="P10" s="369">
        <v>0</v>
      </c>
      <c r="Q10" s="369">
        <v>0</v>
      </c>
      <c r="R10" s="369">
        <v>0</v>
      </c>
      <c r="S10" s="369">
        <v>0</v>
      </c>
      <c r="T10" s="369">
        <v>0</v>
      </c>
      <c r="U10" s="369">
        <v>0</v>
      </c>
      <c r="V10" s="369">
        <v>0</v>
      </c>
      <c r="W10" s="369">
        <v>0</v>
      </c>
      <c r="X10" s="369">
        <v>0</v>
      </c>
      <c r="Y10" s="369">
        <v>0</v>
      </c>
      <c r="Z10" s="369">
        <v>7000</v>
      </c>
      <c r="AA10" s="369">
        <v>0</v>
      </c>
      <c r="AB10" s="369">
        <v>0</v>
      </c>
      <c r="AC10" s="369">
        <v>0</v>
      </c>
      <c r="AD10" s="369">
        <v>0</v>
      </c>
      <c r="AE10" s="369">
        <v>0</v>
      </c>
      <c r="AF10" s="369">
        <v>72935.914819999991</v>
      </c>
      <c r="AG10" s="128">
        <v>1.1001568232234093E-2</v>
      </c>
    </row>
    <row r="11" spans="1:33" ht="24.95" customHeight="1">
      <c r="A11" s="784" t="s">
        <v>898</v>
      </c>
      <c r="B11" s="369">
        <v>28499.711910000002</v>
      </c>
      <c r="C11" s="369">
        <v>89469.968379999991</v>
      </c>
      <c r="D11" s="369">
        <v>3737.3122200000003</v>
      </c>
      <c r="E11" s="369">
        <v>0</v>
      </c>
      <c r="F11" s="369">
        <v>0</v>
      </c>
      <c r="G11" s="369">
        <v>11868</v>
      </c>
      <c r="H11" s="369">
        <v>5000</v>
      </c>
      <c r="I11" s="369">
        <v>0</v>
      </c>
      <c r="J11" s="369">
        <v>0</v>
      </c>
      <c r="K11" s="369">
        <v>0</v>
      </c>
      <c r="L11" s="369">
        <v>0</v>
      </c>
      <c r="M11" s="369">
        <v>0</v>
      </c>
      <c r="N11" s="369">
        <v>0</v>
      </c>
      <c r="O11" s="369">
        <v>4200</v>
      </c>
      <c r="P11" s="369">
        <v>0</v>
      </c>
      <c r="Q11" s="369">
        <v>0</v>
      </c>
      <c r="R11" s="369">
        <v>0</v>
      </c>
      <c r="S11" s="369">
        <v>0</v>
      </c>
      <c r="T11" s="369">
        <v>0</v>
      </c>
      <c r="U11" s="369">
        <v>4000</v>
      </c>
      <c r="V11" s="369">
        <v>3500</v>
      </c>
      <c r="W11" s="369">
        <v>0</v>
      </c>
      <c r="X11" s="369">
        <v>0</v>
      </c>
      <c r="Y11" s="369">
        <v>0</v>
      </c>
      <c r="Z11" s="369">
        <v>17052.09722</v>
      </c>
      <c r="AA11" s="369">
        <v>7987.6279999999997</v>
      </c>
      <c r="AB11" s="369">
        <v>0</v>
      </c>
      <c r="AC11" s="369">
        <v>0</v>
      </c>
      <c r="AD11" s="369">
        <v>0</v>
      </c>
      <c r="AE11" s="369">
        <v>0</v>
      </c>
      <c r="AF11" s="369">
        <v>175314.71772999997</v>
      </c>
      <c r="AG11" s="128">
        <v>2.6444267326754221E-2</v>
      </c>
    </row>
    <row r="12" spans="1:33" ht="24.95" customHeight="1">
      <c r="A12" s="784" t="s">
        <v>899</v>
      </c>
      <c r="B12" s="369">
        <v>151747.85775</v>
      </c>
      <c r="C12" s="369">
        <v>107826.52195000001</v>
      </c>
      <c r="D12" s="369">
        <v>34227.88925</v>
      </c>
      <c r="E12" s="369">
        <v>5049.1424800000004</v>
      </c>
      <c r="F12" s="369">
        <v>45899.875909999995</v>
      </c>
      <c r="G12" s="369">
        <v>7079.3733300000004</v>
      </c>
      <c r="H12" s="369">
        <v>16059.9545</v>
      </c>
      <c r="I12" s="369">
        <v>2926.2408</v>
      </c>
      <c r="J12" s="369">
        <v>12735</v>
      </c>
      <c r="K12" s="369">
        <v>0</v>
      </c>
      <c r="L12" s="369">
        <v>3331.08698</v>
      </c>
      <c r="M12" s="369">
        <v>0</v>
      </c>
      <c r="N12" s="369">
        <v>5088.375</v>
      </c>
      <c r="O12" s="369">
        <v>6500</v>
      </c>
      <c r="P12" s="369">
        <v>2969.5541800000001</v>
      </c>
      <c r="Q12" s="369">
        <v>2130.7039</v>
      </c>
      <c r="R12" s="369">
        <v>1638.3964699999999</v>
      </c>
      <c r="S12" s="369">
        <v>1501.3381399999998</v>
      </c>
      <c r="T12" s="369">
        <v>0</v>
      </c>
      <c r="U12" s="369">
        <v>5349.9916600000006</v>
      </c>
      <c r="V12" s="369">
        <v>0</v>
      </c>
      <c r="W12" s="369">
        <v>5500</v>
      </c>
      <c r="X12" s="369">
        <v>8516.6020000000008</v>
      </c>
      <c r="Y12" s="369">
        <v>1507.1</v>
      </c>
      <c r="Z12" s="369">
        <v>38315.698560000004</v>
      </c>
      <c r="AA12" s="369">
        <v>5115.3964800000003</v>
      </c>
      <c r="AB12" s="369">
        <v>17731.531620000002</v>
      </c>
      <c r="AC12" s="369">
        <v>4127.7647299999999</v>
      </c>
      <c r="AD12" s="369">
        <v>3000</v>
      </c>
      <c r="AE12" s="369">
        <v>2016.84</v>
      </c>
      <c r="AF12" s="369">
        <v>497892.23569</v>
      </c>
      <c r="AG12" s="128">
        <v>7.510148349768947E-2</v>
      </c>
    </row>
    <row r="13" spans="1:33" ht="24.95" customHeight="1">
      <c r="A13" s="784" t="s">
        <v>900</v>
      </c>
      <c r="B13" s="369">
        <v>189353.23063999999</v>
      </c>
      <c r="C13" s="369">
        <v>93748.536389999994</v>
      </c>
      <c r="D13" s="369">
        <v>39445.922630000001</v>
      </c>
      <c r="E13" s="369">
        <v>3786.3629599999999</v>
      </c>
      <c r="F13" s="369">
        <v>21690.935420000002</v>
      </c>
      <c r="G13" s="369">
        <v>12423.71514</v>
      </c>
      <c r="H13" s="369">
        <v>20488.70462</v>
      </c>
      <c r="I13" s="369">
        <v>9263.5601600000009</v>
      </c>
      <c r="J13" s="369">
        <v>10751.63616</v>
      </c>
      <c r="K13" s="369">
        <v>1000</v>
      </c>
      <c r="L13" s="369">
        <v>1000</v>
      </c>
      <c r="M13" s="369">
        <v>4722</v>
      </c>
      <c r="N13" s="369">
        <v>4223.2965800000002</v>
      </c>
      <c r="O13" s="369">
        <v>8989.6510899999994</v>
      </c>
      <c r="P13" s="369">
        <v>976.31226000000004</v>
      </c>
      <c r="Q13" s="369">
        <v>7735.5</v>
      </c>
      <c r="R13" s="369">
        <v>5709.3619200000003</v>
      </c>
      <c r="S13" s="369">
        <v>2286.7539700000002</v>
      </c>
      <c r="T13" s="369">
        <v>1000</v>
      </c>
      <c r="U13" s="369">
        <v>6710.9201499999999</v>
      </c>
      <c r="V13" s="369">
        <v>0</v>
      </c>
      <c r="W13" s="369">
        <v>14242.51476</v>
      </c>
      <c r="X13" s="369">
        <v>30438.39919</v>
      </c>
      <c r="Y13" s="369">
        <v>0</v>
      </c>
      <c r="Z13" s="369">
        <v>31794.124459999999</v>
      </c>
      <c r="AA13" s="369">
        <v>25083.761760000001</v>
      </c>
      <c r="AB13" s="369">
        <v>9513.26</v>
      </c>
      <c r="AC13" s="369">
        <v>24211.350839999999</v>
      </c>
      <c r="AD13" s="369">
        <v>919.971</v>
      </c>
      <c r="AE13" s="369">
        <v>1520.2</v>
      </c>
      <c r="AF13" s="369">
        <v>583029.98210000002</v>
      </c>
      <c r="AG13" s="128">
        <v>8.7943561760227648E-2</v>
      </c>
    </row>
    <row r="14" spans="1:33" ht="24.95" customHeight="1">
      <c r="A14" s="784" t="s">
        <v>901</v>
      </c>
      <c r="B14" s="369">
        <v>112926.22568</v>
      </c>
      <c r="C14" s="369">
        <v>143766.83603000001</v>
      </c>
      <c r="D14" s="369">
        <v>67067.311300000001</v>
      </c>
      <c r="E14" s="369">
        <v>23322.754559999998</v>
      </c>
      <c r="F14" s="369">
        <v>27615.25273</v>
      </c>
      <c r="G14" s="369">
        <v>17964.466649999998</v>
      </c>
      <c r="H14" s="369">
        <v>18876.767480000002</v>
      </c>
      <c r="I14" s="369">
        <v>12971.90761</v>
      </c>
      <c r="J14" s="369">
        <v>14448.785900000001</v>
      </c>
      <c r="K14" s="369">
        <v>1284.0859399999999</v>
      </c>
      <c r="L14" s="369">
        <v>1276.23713</v>
      </c>
      <c r="M14" s="369">
        <v>7496.6241900000005</v>
      </c>
      <c r="N14" s="369">
        <v>16555.959009999999</v>
      </c>
      <c r="O14" s="369">
        <v>12579.824769999999</v>
      </c>
      <c r="P14" s="369">
        <v>3745.8759700000001</v>
      </c>
      <c r="Q14" s="369">
        <v>8191.19535</v>
      </c>
      <c r="R14" s="369">
        <v>9277.4100500000004</v>
      </c>
      <c r="S14" s="369">
        <v>10322.70182</v>
      </c>
      <c r="T14" s="369">
        <v>4480.7103099999995</v>
      </c>
      <c r="U14" s="369">
        <v>10181.155929999999</v>
      </c>
      <c r="V14" s="369">
        <v>9860.8112400000009</v>
      </c>
      <c r="W14" s="369">
        <v>12596.503460000002</v>
      </c>
      <c r="X14" s="369">
        <v>35660.150659999999</v>
      </c>
      <c r="Y14" s="369">
        <v>3734.1544599999997</v>
      </c>
      <c r="Z14" s="369">
        <v>29643.240699999998</v>
      </c>
      <c r="AA14" s="369">
        <v>8317.0946100000001</v>
      </c>
      <c r="AB14" s="369">
        <v>17615.586649999997</v>
      </c>
      <c r="AC14" s="369">
        <v>25117.6793</v>
      </c>
      <c r="AD14" s="369">
        <v>4039.9827</v>
      </c>
      <c r="AE14" s="369">
        <v>3400.8320600000002</v>
      </c>
      <c r="AF14" s="369">
        <v>674338.12424999999</v>
      </c>
      <c r="AG14" s="128">
        <v>0.10171637531169761</v>
      </c>
    </row>
    <row r="15" spans="1:33" ht="24.95" customHeight="1">
      <c r="A15" s="784" t="s">
        <v>902</v>
      </c>
      <c r="B15" s="369">
        <v>127838.86920999999</v>
      </c>
      <c r="C15" s="369">
        <v>94564.931830000001</v>
      </c>
      <c r="D15" s="369">
        <v>54112.266049999998</v>
      </c>
      <c r="E15" s="369">
        <v>11992.884460000001</v>
      </c>
      <c r="F15" s="369">
        <v>18071.967530000002</v>
      </c>
      <c r="G15" s="369">
        <v>20583.249769999999</v>
      </c>
      <c r="H15" s="369">
        <v>14730.43168</v>
      </c>
      <c r="I15" s="369">
        <v>14226.52277</v>
      </c>
      <c r="J15" s="369">
        <v>13546.1055</v>
      </c>
      <c r="K15" s="369">
        <v>8364.0396600000004</v>
      </c>
      <c r="L15" s="369">
        <v>3215.9511400000001</v>
      </c>
      <c r="M15" s="369">
        <v>4774.9027800000003</v>
      </c>
      <c r="N15" s="369">
        <v>16560.040720000001</v>
      </c>
      <c r="O15" s="369">
        <v>9331.4530299999988</v>
      </c>
      <c r="P15" s="369">
        <v>8890.03478</v>
      </c>
      <c r="Q15" s="369">
        <v>4443.6262200000001</v>
      </c>
      <c r="R15" s="369">
        <v>9260.1641099999997</v>
      </c>
      <c r="S15" s="369">
        <v>18874.422140000002</v>
      </c>
      <c r="T15" s="369">
        <v>6220.5029100000002</v>
      </c>
      <c r="U15" s="369">
        <v>15484.032029999998</v>
      </c>
      <c r="V15" s="369">
        <v>12597.84546</v>
      </c>
      <c r="W15" s="369">
        <v>10634.3745</v>
      </c>
      <c r="X15" s="369">
        <v>18044.019260000001</v>
      </c>
      <c r="Y15" s="369">
        <v>8500.0135900000005</v>
      </c>
      <c r="Z15" s="369">
        <v>26681.88955</v>
      </c>
      <c r="AA15" s="369">
        <v>7635.8701200000005</v>
      </c>
      <c r="AB15" s="369">
        <v>22145.334649999997</v>
      </c>
      <c r="AC15" s="369">
        <v>23199.973249999999</v>
      </c>
      <c r="AD15" s="369">
        <v>4485.8254299999999</v>
      </c>
      <c r="AE15" s="369">
        <v>8650.9488000000001</v>
      </c>
      <c r="AF15" s="369">
        <v>617662.49292999995</v>
      </c>
      <c r="AG15" s="128">
        <v>9.3167489257265798E-2</v>
      </c>
    </row>
    <row r="16" spans="1:33" ht="24.95" customHeight="1">
      <c r="A16" s="784" t="s">
        <v>903</v>
      </c>
      <c r="B16" s="369">
        <v>80498.401290000009</v>
      </c>
      <c r="C16" s="369">
        <v>68400.053349999987</v>
      </c>
      <c r="D16" s="369">
        <v>48464.281590000006</v>
      </c>
      <c r="E16" s="369">
        <v>7840.5678799999996</v>
      </c>
      <c r="F16" s="369">
        <v>20798.742719999998</v>
      </c>
      <c r="G16" s="369">
        <v>27187.38622</v>
      </c>
      <c r="H16" s="369">
        <v>12370.70592</v>
      </c>
      <c r="I16" s="369">
        <v>16114.54146</v>
      </c>
      <c r="J16" s="369">
        <v>12945.301949999999</v>
      </c>
      <c r="K16" s="369">
        <v>11493.314349999999</v>
      </c>
      <c r="L16" s="369">
        <v>6853.9044299999996</v>
      </c>
      <c r="M16" s="369">
        <v>8166.4930700000004</v>
      </c>
      <c r="N16" s="369">
        <v>23566.29492</v>
      </c>
      <c r="O16" s="369">
        <v>11808.96169</v>
      </c>
      <c r="P16" s="369">
        <v>11401.17497</v>
      </c>
      <c r="Q16" s="369">
        <v>4115.6133799999998</v>
      </c>
      <c r="R16" s="369">
        <v>10799.150009999999</v>
      </c>
      <c r="S16" s="369">
        <v>21208.761989999999</v>
      </c>
      <c r="T16" s="369">
        <v>5253.1765400000004</v>
      </c>
      <c r="U16" s="369">
        <v>19763.270789999999</v>
      </c>
      <c r="V16" s="369">
        <v>22053.71458</v>
      </c>
      <c r="W16" s="369">
        <v>10834.24145</v>
      </c>
      <c r="X16" s="369">
        <v>21595.626530000001</v>
      </c>
      <c r="Y16" s="369">
        <v>12948.429039999999</v>
      </c>
      <c r="Z16" s="369">
        <v>31156.924729999999</v>
      </c>
      <c r="AA16" s="369">
        <v>6871.51559</v>
      </c>
      <c r="AB16" s="369">
        <v>24755.494149999999</v>
      </c>
      <c r="AC16" s="369">
        <v>24649.167600000001</v>
      </c>
      <c r="AD16" s="369">
        <v>3394.19641</v>
      </c>
      <c r="AE16" s="369">
        <v>14810.092970000002</v>
      </c>
      <c r="AF16" s="369">
        <v>602119.50157000008</v>
      </c>
      <c r="AG16" s="128">
        <v>9.0823002588358293E-2</v>
      </c>
    </row>
    <row r="17" spans="1:33" ht="24.95" customHeight="1">
      <c r="A17" s="784" t="s">
        <v>904</v>
      </c>
      <c r="B17" s="369">
        <v>54374.956389999999</v>
      </c>
      <c r="C17" s="369">
        <v>38976.838200000006</v>
      </c>
      <c r="D17" s="369">
        <v>24741.893350000002</v>
      </c>
      <c r="E17" s="369">
        <v>6847.5271700000003</v>
      </c>
      <c r="F17" s="369">
        <v>9204.4565299999995</v>
      </c>
      <c r="G17" s="369">
        <v>13474.46732</v>
      </c>
      <c r="H17" s="369">
        <v>7734.3481099999999</v>
      </c>
      <c r="I17" s="369">
        <v>11629.185220000001</v>
      </c>
      <c r="J17" s="369">
        <v>7928.1530499999999</v>
      </c>
      <c r="K17" s="369">
        <v>7607.5779899999998</v>
      </c>
      <c r="L17" s="369">
        <v>4285.80123</v>
      </c>
      <c r="M17" s="369">
        <v>4760.1179299999994</v>
      </c>
      <c r="N17" s="369">
        <v>14545.278199999999</v>
      </c>
      <c r="O17" s="369">
        <v>5518.3485599999995</v>
      </c>
      <c r="P17" s="369">
        <v>6409.9226200000003</v>
      </c>
      <c r="Q17" s="369">
        <v>1727.8477600000001</v>
      </c>
      <c r="R17" s="369">
        <v>7373.9570100000001</v>
      </c>
      <c r="S17" s="369">
        <v>9302.1265000000003</v>
      </c>
      <c r="T17" s="369">
        <v>3565.5798100000002</v>
      </c>
      <c r="U17" s="369">
        <v>12533.033170000001</v>
      </c>
      <c r="V17" s="369">
        <v>15874.553699999999</v>
      </c>
      <c r="W17" s="369">
        <v>7605.7588399999995</v>
      </c>
      <c r="X17" s="369">
        <v>8819.1852699999999</v>
      </c>
      <c r="Y17" s="369">
        <v>7394.2964599999996</v>
      </c>
      <c r="Z17" s="369">
        <v>13922.319609999999</v>
      </c>
      <c r="AA17" s="369">
        <v>4603.5561399999997</v>
      </c>
      <c r="AB17" s="369">
        <v>14588.826300000001</v>
      </c>
      <c r="AC17" s="369">
        <v>14514.06956</v>
      </c>
      <c r="AD17" s="369">
        <v>1920.14003</v>
      </c>
      <c r="AE17" s="369">
        <v>17052.853139999999</v>
      </c>
      <c r="AF17" s="369">
        <v>358836.97516999999</v>
      </c>
      <c r="AG17" s="128">
        <v>5.4126550360326944E-2</v>
      </c>
    </row>
    <row r="18" spans="1:33" ht="24.95" customHeight="1">
      <c r="A18" s="784" t="s">
        <v>905</v>
      </c>
      <c r="B18" s="369">
        <v>80365.153000000006</v>
      </c>
      <c r="C18" s="369">
        <v>56809.468560000001</v>
      </c>
      <c r="D18" s="369">
        <v>37364.932710000001</v>
      </c>
      <c r="E18" s="369">
        <v>8726.8328399999991</v>
      </c>
      <c r="F18" s="369">
        <v>18233.826370000002</v>
      </c>
      <c r="G18" s="369">
        <v>37835.813329999997</v>
      </c>
      <c r="H18" s="369">
        <v>19651.26311</v>
      </c>
      <c r="I18" s="369">
        <v>24593.195769999998</v>
      </c>
      <c r="J18" s="369">
        <v>18039.320609999999</v>
      </c>
      <c r="K18" s="369">
        <v>19720.090629999999</v>
      </c>
      <c r="L18" s="369">
        <v>12924.282080000001</v>
      </c>
      <c r="M18" s="369">
        <v>7482.2453399999995</v>
      </c>
      <c r="N18" s="369">
        <v>29344.815549999999</v>
      </c>
      <c r="O18" s="369">
        <v>15698.00215</v>
      </c>
      <c r="P18" s="369">
        <v>16479.539789999999</v>
      </c>
      <c r="Q18" s="369">
        <v>2474.9500499999999</v>
      </c>
      <c r="R18" s="369">
        <v>12932.715679999999</v>
      </c>
      <c r="S18" s="369">
        <v>28448.498510000001</v>
      </c>
      <c r="T18" s="369">
        <v>10234.67085</v>
      </c>
      <c r="U18" s="369">
        <v>30910.96586</v>
      </c>
      <c r="V18" s="369">
        <v>39225.267869999996</v>
      </c>
      <c r="W18" s="369">
        <v>12578.10468</v>
      </c>
      <c r="X18" s="369">
        <v>20996.934839999998</v>
      </c>
      <c r="Y18" s="369">
        <v>15599.266740000001</v>
      </c>
      <c r="Z18" s="369">
        <v>22960.191510000001</v>
      </c>
      <c r="AA18" s="369">
        <v>8513.2609000000011</v>
      </c>
      <c r="AB18" s="369">
        <v>42809.033029999999</v>
      </c>
      <c r="AC18" s="369">
        <v>28587.781050000001</v>
      </c>
      <c r="AD18" s="369">
        <v>3948.2622200000001</v>
      </c>
      <c r="AE18" s="369">
        <v>52709.779069999997</v>
      </c>
      <c r="AF18" s="369">
        <v>736198.46470000001</v>
      </c>
      <c r="AG18" s="128">
        <v>0.11104731683768622</v>
      </c>
    </row>
    <row r="19" spans="1:33" ht="24.95" customHeight="1">
      <c r="A19" s="784" t="s">
        <v>906</v>
      </c>
      <c r="B19" s="369">
        <v>118011.11126999999</v>
      </c>
      <c r="C19" s="369">
        <v>61292.103000000003</v>
      </c>
      <c r="D19" s="369">
        <v>39290.6103</v>
      </c>
      <c r="E19" s="369">
        <v>12761.860699999999</v>
      </c>
      <c r="F19" s="369">
        <v>21550.967370000002</v>
      </c>
      <c r="G19" s="369">
        <v>47438.801740000003</v>
      </c>
      <c r="H19" s="369">
        <v>23485.442920000001</v>
      </c>
      <c r="I19" s="369">
        <v>34790.886840000006</v>
      </c>
      <c r="J19" s="369">
        <v>24166.60468</v>
      </c>
      <c r="K19" s="369">
        <v>26612.290109999998</v>
      </c>
      <c r="L19" s="369">
        <v>14790.096220000001</v>
      </c>
      <c r="M19" s="369">
        <v>7905.9386100000002</v>
      </c>
      <c r="N19" s="369">
        <v>37771.435950000006</v>
      </c>
      <c r="O19" s="369">
        <v>17061.446459999999</v>
      </c>
      <c r="P19" s="369">
        <v>17780.062829999999</v>
      </c>
      <c r="Q19" s="369">
        <v>3707.3811299999998</v>
      </c>
      <c r="R19" s="369">
        <v>17817.51586</v>
      </c>
      <c r="S19" s="369">
        <v>27004.374329999999</v>
      </c>
      <c r="T19" s="369">
        <v>12525.713169999999</v>
      </c>
      <c r="U19" s="369">
        <v>40901.656009999999</v>
      </c>
      <c r="V19" s="369">
        <v>53445.817329999998</v>
      </c>
      <c r="W19" s="369">
        <v>16821.59979</v>
      </c>
      <c r="X19" s="369">
        <v>21830.779730000002</v>
      </c>
      <c r="Y19" s="369">
        <v>22196.258229999999</v>
      </c>
      <c r="Z19" s="369">
        <v>25190.83584</v>
      </c>
      <c r="AA19" s="369">
        <v>12336.22379</v>
      </c>
      <c r="AB19" s="369">
        <v>31867.883120000002</v>
      </c>
      <c r="AC19" s="369">
        <v>31895.163100000002</v>
      </c>
      <c r="AD19" s="369">
        <v>3479.2598399999997</v>
      </c>
      <c r="AE19" s="369">
        <v>50461.677619999995</v>
      </c>
      <c r="AF19" s="369">
        <v>876191.79788999993</v>
      </c>
      <c r="AG19" s="128">
        <v>0.13216374776130763</v>
      </c>
    </row>
    <row r="20" spans="1:33" ht="24.95" customHeight="1">
      <c r="A20" s="784" t="s">
        <v>907</v>
      </c>
      <c r="B20" s="369">
        <v>148698.98056999999</v>
      </c>
      <c r="C20" s="369">
        <v>54005.99742</v>
      </c>
      <c r="D20" s="369">
        <v>41118.085530000004</v>
      </c>
      <c r="E20" s="369">
        <v>15660.85111</v>
      </c>
      <c r="F20" s="369">
        <v>21261.274550000002</v>
      </c>
      <c r="G20" s="369">
        <v>53310.656539999996</v>
      </c>
      <c r="H20" s="369">
        <v>25492.970329999996</v>
      </c>
      <c r="I20" s="369">
        <v>32903.404670000004</v>
      </c>
      <c r="J20" s="369">
        <v>27152.473899999997</v>
      </c>
      <c r="K20" s="369">
        <v>25045.1198</v>
      </c>
      <c r="L20" s="369">
        <v>20786.41719</v>
      </c>
      <c r="M20" s="369">
        <v>8335.5425500000001</v>
      </c>
      <c r="N20" s="369">
        <v>42300.603759999998</v>
      </c>
      <c r="O20" s="369">
        <v>19258.449579999997</v>
      </c>
      <c r="P20" s="369">
        <v>18091.190170000002</v>
      </c>
      <c r="Q20" s="369">
        <v>6918.1889099999999</v>
      </c>
      <c r="R20" s="369">
        <v>17000.53428</v>
      </c>
      <c r="S20" s="369">
        <v>29099.974280000002</v>
      </c>
      <c r="T20" s="369">
        <v>15335.049509999999</v>
      </c>
      <c r="U20" s="369">
        <v>48335.883869999998</v>
      </c>
      <c r="V20" s="369">
        <v>75428.029459999991</v>
      </c>
      <c r="W20" s="369">
        <v>19029.466069999999</v>
      </c>
      <c r="X20" s="369">
        <v>18385.830300000001</v>
      </c>
      <c r="Y20" s="369">
        <v>22515.410600000003</v>
      </c>
      <c r="Z20" s="369">
        <v>19221.707579999998</v>
      </c>
      <c r="AA20" s="369">
        <v>13102.421920000001</v>
      </c>
      <c r="AB20" s="369">
        <v>41416.690109999996</v>
      </c>
      <c r="AC20" s="369">
        <v>34001.51584</v>
      </c>
      <c r="AD20" s="369">
        <v>4758.7008900000001</v>
      </c>
      <c r="AE20" s="369">
        <v>60537.966529999998</v>
      </c>
      <c r="AF20" s="369">
        <v>978509.38782000006</v>
      </c>
      <c r="AG20" s="128">
        <v>0.14759721356139624</v>
      </c>
    </row>
    <row r="21" spans="1:33" ht="24.95" customHeight="1">
      <c r="A21" s="784" t="s">
        <v>908</v>
      </c>
      <c r="B21" s="369">
        <v>43000.126450000003</v>
      </c>
      <c r="C21" s="369">
        <v>9111.9961300000014</v>
      </c>
      <c r="D21" s="369">
        <v>5581.9989400000004</v>
      </c>
      <c r="E21" s="369">
        <v>2682.3487500000001</v>
      </c>
      <c r="F21" s="369">
        <v>2828.7601800000002</v>
      </c>
      <c r="G21" s="369">
        <v>9363.4905899999994</v>
      </c>
      <c r="H21" s="369">
        <v>3497.8954199999998</v>
      </c>
      <c r="I21" s="369">
        <v>3887.1559600000001</v>
      </c>
      <c r="J21" s="369">
        <v>3572.3890000000001</v>
      </c>
      <c r="K21" s="369">
        <v>2544.3629900000001</v>
      </c>
      <c r="L21" s="369">
        <v>4128.5816400000003</v>
      </c>
      <c r="M21" s="369">
        <v>1454.8800200000001</v>
      </c>
      <c r="N21" s="369">
        <v>6217.9901600000003</v>
      </c>
      <c r="O21" s="369">
        <v>2385.4078</v>
      </c>
      <c r="P21" s="369">
        <v>2255.2845299999999</v>
      </c>
      <c r="Q21" s="369">
        <v>1310.9087099999999</v>
      </c>
      <c r="R21" s="369">
        <v>3350.8105299999997</v>
      </c>
      <c r="S21" s="369">
        <v>3187.1415699999998</v>
      </c>
      <c r="T21" s="369">
        <v>2311.16858</v>
      </c>
      <c r="U21" s="369">
        <v>8167.5621200000005</v>
      </c>
      <c r="V21" s="369">
        <v>13579.937390000001</v>
      </c>
      <c r="W21" s="369">
        <v>2461.7449500000002</v>
      </c>
      <c r="X21" s="369">
        <v>1852.5807500000001</v>
      </c>
      <c r="Y21" s="369">
        <v>2888.6081200000003</v>
      </c>
      <c r="Z21" s="369">
        <v>2665.3515400000001</v>
      </c>
      <c r="AA21" s="369">
        <v>1893.5104099999999</v>
      </c>
      <c r="AB21" s="369">
        <v>5483.9923799999997</v>
      </c>
      <c r="AC21" s="369">
        <v>4847.24586</v>
      </c>
      <c r="AD21" s="369">
        <v>790.52622999999994</v>
      </c>
      <c r="AE21" s="369">
        <v>5232.43289</v>
      </c>
      <c r="AF21" s="369">
        <v>162536.19059000001</v>
      </c>
      <c r="AG21" s="128">
        <v>2.451676921303186E-2</v>
      </c>
    </row>
    <row r="22" spans="1:33" ht="24.95" customHeight="1" thickBot="1">
      <c r="A22" s="784" t="s">
        <v>909</v>
      </c>
      <c r="B22" s="369">
        <v>29169.555489999999</v>
      </c>
      <c r="C22" s="369">
        <v>14356.240760000001</v>
      </c>
      <c r="D22" s="369">
        <v>8862.6880199999996</v>
      </c>
      <c r="E22" s="369">
        <v>3953.19425</v>
      </c>
      <c r="F22" s="369">
        <v>3544.0761000000002</v>
      </c>
      <c r="G22" s="369">
        <v>22135.650440000001</v>
      </c>
      <c r="H22" s="369">
        <v>5494.7370000000001</v>
      </c>
      <c r="I22" s="369">
        <v>4927.1526399999993</v>
      </c>
      <c r="J22" s="369">
        <v>6012.4191000000001</v>
      </c>
      <c r="K22" s="369">
        <v>3426.0596299999997</v>
      </c>
      <c r="L22" s="369">
        <v>7335.3428899999999</v>
      </c>
      <c r="M22" s="369">
        <v>1837.1333100000002</v>
      </c>
      <c r="N22" s="369">
        <v>8291.1237000000001</v>
      </c>
      <c r="O22" s="369">
        <v>3685.8006500000001</v>
      </c>
      <c r="P22" s="369">
        <v>2883.5272099999997</v>
      </c>
      <c r="Q22" s="369">
        <v>4981.7035099999994</v>
      </c>
      <c r="R22" s="369">
        <v>5006.7778799999996</v>
      </c>
      <c r="S22" s="369">
        <v>3920.5139100000001</v>
      </c>
      <c r="T22" s="369">
        <v>3783.4528399999999</v>
      </c>
      <c r="U22" s="369">
        <v>10487.19485</v>
      </c>
      <c r="V22" s="369">
        <v>17900.259859999998</v>
      </c>
      <c r="W22" s="369">
        <v>3527.7221400000003</v>
      </c>
      <c r="X22" s="369">
        <v>2711.9585099999999</v>
      </c>
      <c r="Y22" s="369">
        <v>3695.9276800000002</v>
      </c>
      <c r="Z22" s="369">
        <v>4177.3590999999997</v>
      </c>
      <c r="AA22" s="369">
        <v>2369.4443999999999</v>
      </c>
      <c r="AB22" s="369">
        <v>7213.7713200000007</v>
      </c>
      <c r="AC22" s="369">
        <v>6102.3305199999995</v>
      </c>
      <c r="AD22" s="369">
        <v>3453.0162200000004</v>
      </c>
      <c r="AE22" s="369">
        <v>6702.7730499999998</v>
      </c>
      <c r="AF22" s="369">
        <v>211948.90698</v>
      </c>
      <c r="AG22" s="128">
        <v>3.1970125659526311E-2</v>
      </c>
    </row>
    <row r="23" spans="1:33" ht="24.95" customHeight="1" thickTop="1" thickBot="1">
      <c r="A23" s="157" t="s">
        <v>273</v>
      </c>
      <c r="B23" s="371">
        <v>1243424.7222500001</v>
      </c>
      <c r="C23" s="371">
        <v>849324.86421999987</v>
      </c>
      <c r="D23" s="371">
        <v>440093.05231000006</v>
      </c>
      <c r="E23" s="371">
        <v>102624.32716000002</v>
      </c>
      <c r="F23" s="371">
        <v>210700.13541000002</v>
      </c>
      <c r="G23" s="371">
        <v>280665.07107000001</v>
      </c>
      <c r="H23" s="371">
        <v>172883.22108999995</v>
      </c>
      <c r="I23" s="371">
        <v>168233.75390000001</v>
      </c>
      <c r="J23" s="371">
        <v>151298.18985</v>
      </c>
      <c r="K23" s="371">
        <v>107096.9411</v>
      </c>
      <c r="L23" s="371">
        <v>79927.700930000006</v>
      </c>
      <c r="M23" s="371">
        <v>56935.877799999987</v>
      </c>
      <c r="N23" s="371">
        <v>204465.21354999999</v>
      </c>
      <c r="O23" s="371">
        <v>117017.34577999999</v>
      </c>
      <c r="P23" s="371">
        <v>91882.479309999995</v>
      </c>
      <c r="Q23" s="371">
        <v>47737.618920000001</v>
      </c>
      <c r="R23" s="371">
        <v>100166.79379999998</v>
      </c>
      <c r="S23" s="371">
        <v>155156.60716000001</v>
      </c>
      <c r="T23" s="371">
        <v>64710.024519999992</v>
      </c>
      <c r="U23" s="371">
        <v>228825.66643999997</v>
      </c>
      <c r="V23" s="371">
        <v>263466.23689</v>
      </c>
      <c r="W23" s="371">
        <v>115832.03063999998</v>
      </c>
      <c r="X23" s="371">
        <v>188852.06703999999</v>
      </c>
      <c r="Y23" s="371">
        <v>100979.46492</v>
      </c>
      <c r="Z23" s="371">
        <v>269781.74040000001</v>
      </c>
      <c r="AA23" s="371">
        <v>103829.68412000002</v>
      </c>
      <c r="AB23" s="371">
        <v>235141.40333</v>
      </c>
      <c r="AC23" s="371">
        <v>221254.04165</v>
      </c>
      <c r="AD23" s="371">
        <v>34189.880969999998</v>
      </c>
      <c r="AE23" s="371">
        <v>223096.39612999998</v>
      </c>
      <c r="AF23" s="371">
        <v>6629592.5526600005</v>
      </c>
      <c r="AG23" s="158">
        <v>1</v>
      </c>
    </row>
    <row r="24" spans="1:33" ht="24.95" customHeight="1" thickTop="1" thickBot="1">
      <c r="A24" s="785" t="s">
        <v>910</v>
      </c>
      <c r="B24" s="128">
        <v>0.18755673329443137</v>
      </c>
      <c r="C24" s="128">
        <v>0.12811117085607684</v>
      </c>
      <c r="D24" s="128">
        <v>6.6383122162374963E-2</v>
      </c>
      <c r="E24" s="128">
        <v>1.5479733685718576E-2</v>
      </c>
      <c r="F24" s="128">
        <v>3.1781762413960191E-2</v>
      </c>
      <c r="G24" s="128">
        <v>4.233519161858422E-2</v>
      </c>
      <c r="H24" s="128">
        <v>2.6077503212566779E-2</v>
      </c>
      <c r="I24" s="128">
        <v>2.5376183010296666E-2</v>
      </c>
      <c r="J24" s="128">
        <v>2.2821642302782909E-2</v>
      </c>
      <c r="K24" s="128">
        <v>1.6154377550250707E-2</v>
      </c>
      <c r="L24" s="128">
        <v>1.2056201085529834E-2</v>
      </c>
      <c r="M24" s="128">
        <v>8.5881413296139183E-3</v>
      </c>
      <c r="N24" s="128">
        <v>3.0841294080427632E-2</v>
      </c>
      <c r="O24" s="128">
        <v>1.7650759809220699E-2</v>
      </c>
      <c r="P24" s="128">
        <v>1.3859445898094274E-2</v>
      </c>
      <c r="Q24" s="128">
        <v>7.200686699946013E-3</v>
      </c>
      <c r="R24" s="128">
        <v>1.5109042223086535E-2</v>
      </c>
      <c r="S24" s="128">
        <v>2.3403641464775436E-2</v>
      </c>
      <c r="T24" s="128">
        <v>9.7607845438459559E-3</v>
      </c>
      <c r="U24" s="128">
        <v>3.4515796351344087E-2</v>
      </c>
      <c r="V24" s="128">
        <v>3.9740939552052726E-2</v>
      </c>
      <c r="W24" s="128">
        <v>1.7471968257464714E-2</v>
      </c>
      <c r="X24" s="128">
        <v>2.8486225290606529E-2</v>
      </c>
      <c r="Y24" s="128">
        <v>1.5231624585960998E-2</v>
      </c>
      <c r="Z24" s="128">
        <v>4.0693562727584988E-2</v>
      </c>
      <c r="AA24" s="128">
        <v>1.5661548322202741E-2</v>
      </c>
      <c r="AB24" s="128">
        <v>3.5468454729643058E-2</v>
      </c>
      <c r="AC24" s="128">
        <v>3.3373701308570758E-2</v>
      </c>
      <c r="AD24" s="128">
        <v>5.1571617257657777E-3</v>
      </c>
      <c r="AE24" s="128">
        <v>3.3651599907220046E-2</v>
      </c>
      <c r="AF24" s="128">
        <v>1</v>
      </c>
      <c r="AG24" s="128"/>
    </row>
    <row r="25" spans="1:33" ht="24.95" customHeight="1" thickTop="1" thickBot="1">
      <c r="A25" s="786" t="s">
        <v>911</v>
      </c>
      <c r="B25" s="782" t="s">
        <v>52</v>
      </c>
      <c r="C25" s="782" t="s">
        <v>54</v>
      </c>
      <c r="D25" s="782" t="s">
        <v>56</v>
      </c>
      <c r="E25" s="782" t="s">
        <v>58</v>
      </c>
      <c r="F25" s="782" t="s">
        <v>60</v>
      </c>
      <c r="G25" s="782" t="s">
        <v>62</v>
      </c>
      <c r="H25" s="782" t="s">
        <v>64</v>
      </c>
      <c r="I25" s="782" t="s">
        <v>66</v>
      </c>
      <c r="J25" s="782" t="s">
        <v>68</v>
      </c>
      <c r="K25" s="782" t="s">
        <v>70</v>
      </c>
      <c r="L25" s="782" t="s">
        <v>72</v>
      </c>
      <c r="M25" s="782" t="s">
        <v>74</v>
      </c>
      <c r="N25" s="782" t="s">
        <v>76</v>
      </c>
      <c r="O25" s="782" t="s">
        <v>78</v>
      </c>
      <c r="P25" s="782" t="s">
        <v>80</v>
      </c>
      <c r="Q25" s="782" t="s">
        <v>82</v>
      </c>
      <c r="R25" s="782" t="s">
        <v>84</v>
      </c>
      <c r="S25" s="782" t="s">
        <v>86</v>
      </c>
      <c r="T25" s="782" t="s">
        <v>88</v>
      </c>
      <c r="U25" s="782" t="s">
        <v>90</v>
      </c>
      <c r="V25" s="782" t="s">
        <v>92</v>
      </c>
      <c r="W25" s="782" t="s">
        <v>94</v>
      </c>
      <c r="X25" s="782" t="s">
        <v>96</v>
      </c>
      <c r="Y25" s="782" t="s">
        <v>98</v>
      </c>
      <c r="Z25" s="782" t="s">
        <v>100</v>
      </c>
      <c r="AA25" s="782" t="s">
        <v>102</v>
      </c>
      <c r="AB25" s="782" t="s">
        <v>104</v>
      </c>
      <c r="AC25" s="782" t="s">
        <v>106</v>
      </c>
      <c r="AD25" s="782" t="s">
        <v>108</v>
      </c>
      <c r="AE25" s="782" t="s">
        <v>110</v>
      </c>
      <c r="AF25" s="782" t="s">
        <v>273</v>
      </c>
      <c r="AG25" s="783" t="s">
        <v>844</v>
      </c>
    </row>
    <row r="26" spans="1:33" ht="24.95" customHeight="1" thickTop="1">
      <c r="A26" s="784" t="s">
        <v>896</v>
      </c>
      <c r="B26" s="369">
        <v>1</v>
      </c>
      <c r="C26" s="369">
        <v>0</v>
      </c>
      <c r="D26" s="369">
        <v>2</v>
      </c>
      <c r="E26" s="369">
        <v>0</v>
      </c>
      <c r="F26" s="369">
        <v>0</v>
      </c>
      <c r="G26" s="369">
        <v>0</v>
      </c>
      <c r="H26" s="369">
        <v>0</v>
      </c>
      <c r="I26" s="369">
        <v>0</v>
      </c>
      <c r="J26" s="369">
        <v>0</v>
      </c>
      <c r="K26" s="369">
        <v>0</v>
      </c>
      <c r="L26" s="369">
        <v>0</v>
      </c>
      <c r="M26" s="369">
        <v>0</v>
      </c>
      <c r="N26" s="369">
        <v>0</v>
      </c>
      <c r="O26" s="369">
        <v>0</v>
      </c>
      <c r="P26" s="369">
        <v>0</v>
      </c>
      <c r="Q26" s="369">
        <v>0</v>
      </c>
      <c r="R26" s="369">
        <v>0</v>
      </c>
      <c r="S26" s="369">
        <v>0</v>
      </c>
      <c r="T26" s="369">
        <v>0</v>
      </c>
      <c r="U26" s="369">
        <v>1</v>
      </c>
      <c r="V26" s="369">
        <v>0</v>
      </c>
      <c r="W26" s="369">
        <v>0</v>
      </c>
      <c r="X26" s="369">
        <v>0</v>
      </c>
      <c r="Y26" s="369">
        <v>0</v>
      </c>
      <c r="Z26" s="369">
        <v>0</v>
      </c>
      <c r="AA26" s="369">
        <v>0</v>
      </c>
      <c r="AB26" s="369">
        <v>0</v>
      </c>
      <c r="AC26" s="369">
        <v>0</v>
      </c>
      <c r="AD26" s="369">
        <v>0</v>
      </c>
      <c r="AE26" s="369">
        <v>0</v>
      </c>
      <c r="AF26" s="369">
        <v>4</v>
      </c>
      <c r="AG26" s="128">
        <v>4.1460530093607514E-6</v>
      </c>
    </row>
    <row r="27" spans="1:33" ht="24.95" customHeight="1">
      <c r="A27" s="784" t="s">
        <v>897</v>
      </c>
      <c r="B27" s="369">
        <v>6</v>
      </c>
      <c r="C27" s="369">
        <v>2</v>
      </c>
      <c r="D27" s="369">
        <v>0</v>
      </c>
      <c r="E27" s="369">
        <v>0</v>
      </c>
      <c r="F27" s="369">
        <v>0</v>
      </c>
      <c r="G27" s="369">
        <v>0</v>
      </c>
      <c r="H27" s="369">
        <v>0</v>
      </c>
      <c r="I27" s="369">
        <v>0</v>
      </c>
      <c r="J27" s="369">
        <v>0</v>
      </c>
      <c r="K27" s="369">
        <v>0</v>
      </c>
      <c r="L27" s="369">
        <v>0</v>
      </c>
      <c r="M27" s="369">
        <v>0</v>
      </c>
      <c r="N27" s="369">
        <v>0</v>
      </c>
      <c r="O27" s="369">
        <v>0</v>
      </c>
      <c r="P27" s="369">
        <v>0</v>
      </c>
      <c r="Q27" s="369">
        <v>0</v>
      </c>
      <c r="R27" s="369">
        <v>0</v>
      </c>
      <c r="S27" s="369">
        <v>0</v>
      </c>
      <c r="T27" s="369">
        <v>0</v>
      </c>
      <c r="U27" s="369">
        <v>0</v>
      </c>
      <c r="V27" s="369">
        <v>0</v>
      </c>
      <c r="W27" s="369">
        <v>0</v>
      </c>
      <c r="X27" s="369">
        <v>0</v>
      </c>
      <c r="Y27" s="369">
        <v>0</v>
      </c>
      <c r="Z27" s="369">
        <v>1</v>
      </c>
      <c r="AA27" s="369">
        <v>0</v>
      </c>
      <c r="AB27" s="369">
        <v>0</v>
      </c>
      <c r="AC27" s="369">
        <v>0</v>
      </c>
      <c r="AD27" s="369">
        <v>0</v>
      </c>
      <c r="AE27" s="369">
        <v>0</v>
      </c>
      <c r="AF27" s="369">
        <v>9</v>
      </c>
      <c r="AG27" s="128">
        <v>9.3286192710616895E-6</v>
      </c>
    </row>
    <row r="28" spans="1:33" ht="24.95" customHeight="1">
      <c r="A28" s="784" t="s">
        <v>898</v>
      </c>
      <c r="B28" s="369">
        <v>5</v>
      </c>
      <c r="C28" s="369">
        <v>20</v>
      </c>
      <c r="D28" s="369">
        <v>1</v>
      </c>
      <c r="E28" s="369">
        <v>0</v>
      </c>
      <c r="F28" s="369">
        <v>0</v>
      </c>
      <c r="G28" s="369">
        <v>2</v>
      </c>
      <c r="H28" s="369">
        <v>1</v>
      </c>
      <c r="I28" s="369">
        <v>0</v>
      </c>
      <c r="J28" s="369">
        <v>0</v>
      </c>
      <c r="K28" s="369">
        <v>0</v>
      </c>
      <c r="L28" s="369">
        <v>0</v>
      </c>
      <c r="M28" s="369">
        <v>0</v>
      </c>
      <c r="N28" s="369">
        <v>0</v>
      </c>
      <c r="O28" s="369">
        <v>1</v>
      </c>
      <c r="P28" s="369">
        <v>0</v>
      </c>
      <c r="Q28" s="369">
        <v>0</v>
      </c>
      <c r="R28" s="369">
        <v>0</v>
      </c>
      <c r="S28" s="369">
        <v>0</v>
      </c>
      <c r="T28" s="369">
        <v>0</v>
      </c>
      <c r="U28" s="369">
        <v>1</v>
      </c>
      <c r="V28" s="369">
        <v>1</v>
      </c>
      <c r="W28" s="369">
        <v>0</v>
      </c>
      <c r="X28" s="369">
        <v>0</v>
      </c>
      <c r="Y28" s="369">
        <v>0</v>
      </c>
      <c r="Z28" s="369">
        <v>4</v>
      </c>
      <c r="AA28" s="369">
        <v>2</v>
      </c>
      <c r="AB28" s="369">
        <v>0</v>
      </c>
      <c r="AC28" s="369">
        <v>0</v>
      </c>
      <c r="AD28" s="369">
        <v>0</v>
      </c>
      <c r="AE28" s="369">
        <v>0</v>
      </c>
      <c r="AF28" s="369">
        <v>38</v>
      </c>
      <c r="AG28" s="128">
        <v>3.9387503588927138E-5</v>
      </c>
    </row>
    <row r="29" spans="1:33" ht="24.95" customHeight="1">
      <c r="A29" s="784" t="s">
        <v>899</v>
      </c>
      <c r="B29" s="369">
        <v>71</v>
      </c>
      <c r="C29" s="369">
        <v>51</v>
      </c>
      <c r="D29" s="369">
        <v>16</v>
      </c>
      <c r="E29" s="369">
        <v>2</v>
      </c>
      <c r="F29" s="369">
        <v>24</v>
      </c>
      <c r="G29" s="369">
        <v>4</v>
      </c>
      <c r="H29" s="369">
        <v>8</v>
      </c>
      <c r="I29" s="369">
        <v>2</v>
      </c>
      <c r="J29" s="369">
        <v>7</v>
      </c>
      <c r="K29" s="369">
        <v>0</v>
      </c>
      <c r="L29" s="369">
        <v>2</v>
      </c>
      <c r="M29" s="369">
        <v>0</v>
      </c>
      <c r="N29" s="369">
        <v>3</v>
      </c>
      <c r="O29" s="369">
        <v>4</v>
      </c>
      <c r="P29" s="369">
        <v>2</v>
      </c>
      <c r="Q29" s="369">
        <v>1</v>
      </c>
      <c r="R29" s="369">
        <v>1</v>
      </c>
      <c r="S29" s="369">
        <v>1</v>
      </c>
      <c r="T29" s="369">
        <v>0</v>
      </c>
      <c r="U29" s="369">
        <v>3</v>
      </c>
      <c r="V29" s="369">
        <v>0</v>
      </c>
      <c r="W29" s="369">
        <v>3</v>
      </c>
      <c r="X29" s="369">
        <v>5</v>
      </c>
      <c r="Y29" s="369">
        <v>1</v>
      </c>
      <c r="Z29" s="369">
        <v>20</v>
      </c>
      <c r="AA29" s="369">
        <v>3</v>
      </c>
      <c r="AB29" s="369">
        <v>9</v>
      </c>
      <c r="AC29" s="369">
        <v>2</v>
      </c>
      <c r="AD29" s="369">
        <v>1</v>
      </c>
      <c r="AE29" s="369">
        <v>1</v>
      </c>
      <c r="AF29" s="369">
        <v>247</v>
      </c>
      <c r="AG29" s="128">
        <v>2.560187733280264E-4</v>
      </c>
    </row>
    <row r="30" spans="1:33" ht="24.95" customHeight="1">
      <c r="A30" s="784" t="s">
        <v>900</v>
      </c>
      <c r="B30" s="369">
        <v>197</v>
      </c>
      <c r="C30" s="369">
        <v>102</v>
      </c>
      <c r="D30" s="369">
        <v>44</v>
      </c>
      <c r="E30" s="369">
        <v>5</v>
      </c>
      <c r="F30" s="369">
        <v>25</v>
      </c>
      <c r="G30" s="369">
        <v>14</v>
      </c>
      <c r="H30" s="369">
        <v>21</v>
      </c>
      <c r="I30" s="369">
        <v>11</v>
      </c>
      <c r="J30" s="369">
        <v>12</v>
      </c>
      <c r="K30" s="369">
        <v>1</v>
      </c>
      <c r="L30" s="369">
        <v>1</v>
      </c>
      <c r="M30" s="369">
        <v>5</v>
      </c>
      <c r="N30" s="369">
        <v>5</v>
      </c>
      <c r="O30" s="369">
        <v>10</v>
      </c>
      <c r="P30" s="369">
        <v>1</v>
      </c>
      <c r="Q30" s="369">
        <v>9</v>
      </c>
      <c r="R30" s="369">
        <v>7</v>
      </c>
      <c r="S30" s="369">
        <v>3</v>
      </c>
      <c r="T30" s="369">
        <v>1</v>
      </c>
      <c r="U30" s="369">
        <v>6</v>
      </c>
      <c r="V30" s="369">
        <v>0</v>
      </c>
      <c r="W30" s="369">
        <v>14</v>
      </c>
      <c r="X30" s="369">
        <v>34</v>
      </c>
      <c r="Y30" s="369">
        <v>0</v>
      </c>
      <c r="Z30" s="369">
        <v>34</v>
      </c>
      <c r="AA30" s="369">
        <v>26</v>
      </c>
      <c r="AB30" s="369">
        <v>11</v>
      </c>
      <c r="AC30" s="369">
        <v>26</v>
      </c>
      <c r="AD30" s="369">
        <v>1</v>
      </c>
      <c r="AE30" s="369">
        <v>2</v>
      </c>
      <c r="AF30" s="369">
        <v>628</v>
      </c>
      <c r="AG30" s="128">
        <v>6.5093032246963788E-4</v>
      </c>
    </row>
    <row r="31" spans="1:33" ht="24.95" customHeight="1">
      <c r="A31" s="784" t="s">
        <v>901</v>
      </c>
      <c r="B31" s="369">
        <v>239</v>
      </c>
      <c r="C31" s="369">
        <v>313</v>
      </c>
      <c r="D31" s="369">
        <v>140</v>
      </c>
      <c r="E31" s="369">
        <v>48</v>
      </c>
      <c r="F31" s="369">
        <v>59</v>
      </c>
      <c r="G31" s="369">
        <v>39</v>
      </c>
      <c r="H31" s="369">
        <v>41</v>
      </c>
      <c r="I31" s="369">
        <v>28</v>
      </c>
      <c r="J31" s="369">
        <v>32</v>
      </c>
      <c r="K31" s="369">
        <v>3</v>
      </c>
      <c r="L31" s="369">
        <v>3</v>
      </c>
      <c r="M31" s="369">
        <v>17</v>
      </c>
      <c r="N31" s="369">
        <v>36</v>
      </c>
      <c r="O31" s="369">
        <v>29</v>
      </c>
      <c r="P31" s="369">
        <v>9</v>
      </c>
      <c r="Q31" s="369">
        <v>18</v>
      </c>
      <c r="R31" s="369">
        <v>19</v>
      </c>
      <c r="S31" s="369">
        <v>23</v>
      </c>
      <c r="T31" s="369">
        <v>9</v>
      </c>
      <c r="U31" s="369">
        <v>23</v>
      </c>
      <c r="V31" s="369">
        <v>22</v>
      </c>
      <c r="W31" s="369">
        <v>27</v>
      </c>
      <c r="X31" s="369">
        <v>72</v>
      </c>
      <c r="Y31" s="369">
        <v>9</v>
      </c>
      <c r="Z31" s="369">
        <v>66</v>
      </c>
      <c r="AA31" s="369">
        <v>19</v>
      </c>
      <c r="AB31" s="369">
        <v>39</v>
      </c>
      <c r="AC31" s="369">
        <v>55</v>
      </c>
      <c r="AD31" s="369">
        <v>8</v>
      </c>
      <c r="AE31" s="369">
        <v>7</v>
      </c>
      <c r="AF31" s="369">
        <v>1452</v>
      </c>
      <c r="AG31" s="128">
        <v>1.5050172423979526E-3</v>
      </c>
    </row>
    <row r="32" spans="1:33" ht="24.95" customHeight="1">
      <c r="A32" s="784" t="s">
        <v>902</v>
      </c>
      <c r="B32" s="369">
        <v>440</v>
      </c>
      <c r="C32" s="369">
        <v>353</v>
      </c>
      <c r="D32" s="369">
        <v>203</v>
      </c>
      <c r="E32" s="369">
        <v>45</v>
      </c>
      <c r="F32" s="369">
        <v>68</v>
      </c>
      <c r="G32" s="369">
        <v>81</v>
      </c>
      <c r="H32" s="369">
        <v>57</v>
      </c>
      <c r="I32" s="369">
        <v>54</v>
      </c>
      <c r="J32" s="369">
        <v>53</v>
      </c>
      <c r="K32" s="369">
        <v>34</v>
      </c>
      <c r="L32" s="369">
        <v>13</v>
      </c>
      <c r="M32" s="369">
        <v>18</v>
      </c>
      <c r="N32" s="369">
        <v>63</v>
      </c>
      <c r="O32" s="369">
        <v>36</v>
      </c>
      <c r="P32" s="369">
        <v>35</v>
      </c>
      <c r="Q32" s="369">
        <v>18</v>
      </c>
      <c r="R32" s="369">
        <v>34</v>
      </c>
      <c r="S32" s="369">
        <v>73</v>
      </c>
      <c r="T32" s="369">
        <v>23</v>
      </c>
      <c r="U32" s="369">
        <v>59</v>
      </c>
      <c r="V32" s="369">
        <v>50</v>
      </c>
      <c r="W32" s="369">
        <v>41</v>
      </c>
      <c r="X32" s="369">
        <v>69</v>
      </c>
      <c r="Y32" s="369">
        <v>33</v>
      </c>
      <c r="Z32" s="369">
        <v>100</v>
      </c>
      <c r="AA32" s="369">
        <v>29</v>
      </c>
      <c r="AB32" s="369">
        <v>86</v>
      </c>
      <c r="AC32" s="369">
        <v>88</v>
      </c>
      <c r="AD32" s="369">
        <v>17</v>
      </c>
      <c r="AE32" s="369">
        <v>34</v>
      </c>
      <c r="AF32" s="369">
        <v>2307</v>
      </c>
      <c r="AG32" s="128">
        <v>2.3912360731488131E-3</v>
      </c>
    </row>
    <row r="33" spans="1:33" ht="24.95" customHeight="1">
      <c r="A33" s="784" t="s">
        <v>903</v>
      </c>
      <c r="B33" s="369">
        <v>481</v>
      </c>
      <c r="C33" s="369">
        <v>401</v>
      </c>
      <c r="D33" s="369">
        <v>285</v>
      </c>
      <c r="E33" s="369">
        <v>48</v>
      </c>
      <c r="F33" s="369">
        <v>124</v>
      </c>
      <c r="G33" s="369">
        <v>165</v>
      </c>
      <c r="H33" s="369">
        <v>73</v>
      </c>
      <c r="I33" s="369">
        <v>99</v>
      </c>
      <c r="J33" s="369">
        <v>78</v>
      </c>
      <c r="K33" s="369">
        <v>71</v>
      </c>
      <c r="L33" s="369">
        <v>42</v>
      </c>
      <c r="M33" s="369">
        <v>47</v>
      </c>
      <c r="N33" s="369">
        <v>140</v>
      </c>
      <c r="O33" s="369">
        <v>69</v>
      </c>
      <c r="P33" s="369">
        <v>68</v>
      </c>
      <c r="Q33" s="369">
        <v>27</v>
      </c>
      <c r="R33" s="369">
        <v>66</v>
      </c>
      <c r="S33" s="369">
        <v>124</v>
      </c>
      <c r="T33" s="369">
        <v>31</v>
      </c>
      <c r="U33" s="369">
        <v>117</v>
      </c>
      <c r="V33" s="369">
        <v>128</v>
      </c>
      <c r="W33" s="369">
        <v>66</v>
      </c>
      <c r="X33" s="369">
        <v>128</v>
      </c>
      <c r="Y33" s="369">
        <v>78</v>
      </c>
      <c r="Z33" s="369">
        <v>181</v>
      </c>
      <c r="AA33" s="369">
        <v>41</v>
      </c>
      <c r="AB33" s="369">
        <v>149</v>
      </c>
      <c r="AC33" s="369">
        <v>146</v>
      </c>
      <c r="AD33" s="369">
        <v>21</v>
      </c>
      <c r="AE33" s="369">
        <v>92</v>
      </c>
      <c r="AF33" s="369">
        <v>3586</v>
      </c>
      <c r="AG33" s="128">
        <v>3.7169365228919135E-3</v>
      </c>
    </row>
    <row r="34" spans="1:33" ht="24.95" customHeight="1">
      <c r="A34" s="784" t="s">
        <v>904</v>
      </c>
      <c r="B34" s="369">
        <v>458</v>
      </c>
      <c r="C34" s="369">
        <v>324</v>
      </c>
      <c r="D34" s="369">
        <v>204</v>
      </c>
      <c r="E34" s="369">
        <v>56</v>
      </c>
      <c r="F34" s="369">
        <v>80</v>
      </c>
      <c r="G34" s="369">
        <v>117</v>
      </c>
      <c r="H34" s="369">
        <v>66</v>
      </c>
      <c r="I34" s="369">
        <v>102</v>
      </c>
      <c r="J34" s="369">
        <v>68</v>
      </c>
      <c r="K34" s="369">
        <v>64</v>
      </c>
      <c r="L34" s="369">
        <v>37</v>
      </c>
      <c r="M34" s="369">
        <v>41</v>
      </c>
      <c r="N34" s="369">
        <v>123</v>
      </c>
      <c r="O34" s="369">
        <v>47</v>
      </c>
      <c r="P34" s="369">
        <v>54</v>
      </c>
      <c r="Q34" s="369">
        <v>15</v>
      </c>
      <c r="R34" s="369">
        <v>62</v>
      </c>
      <c r="S34" s="369">
        <v>79</v>
      </c>
      <c r="T34" s="369">
        <v>31</v>
      </c>
      <c r="U34" s="369">
        <v>107</v>
      </c>
      <c r="V34" s="369">
        <v>137</v>
      </c>
      <c r="W34" s="369">
        <v>65</v>
      </c>
      <c r="X34" s="369">
        <v>73</v>
      </c>
      <c r="Y34" s="369">
        <v>63</v>
      </c>
      <c r="Z34" s="369">
        <v>118</v>
      </c>
      <c r="AA34" s="369">
        <v>39</v>
      </c>
      <c r="AB34" s="369">
        <v>125</v>
      </c>
      <c r="AC34" s="369">
        <v>124</v>
      </c>
      <c r="AD34" s="369">
        <v>17</v>
      </c>
      <c r="AE34" s="369">
        <v>146</v>
      </c>
      <c r="AF34" s="369">
        <v>3042</v>
      </c>
      <c r="AG34" s="128">
        <v>3.1530733136188511E-3</v>
      </c>
    </row>
    <row r="35" spans="1:33" ht="24.95" customHeight="1">
      <c r="A35" s="784" t="s">
        <v>905</v>
      </c>
      <c r="B35" s="369">
        <v>953</v>
      </c>
      <c r="C35" s="369">
        <v>664</v>
      </c>
      <c r="D35" s="369">
        <v>442</v>
      </c>
      <c r="E35" s="369">
        <v>105</v>
      </c>
      <c r="F35" s="369">
        <v>221</v>
      </c>
      <c r="G35" s="369">
        <v>453</v>
      </c>
      <c r="H35" s="369">
        <v>233</v>
      </c>
      <c r="I35" s="369">
        <v>295</v>
      </c>
      <c r="J35" s="369">
        <v>217</v>
      </c>
      <c r="K35" s="369">
        <v>240</v>
      </c>
      <c r="L35" s="369">
        <v>148</v>
      </c>
      <c r="M35" s="369">
        <v>87</v>
      </c>
      <c r="N35" s="369">
        <v>344</v>
      </c>
      <c r="O35" s="369">
        <v>183</v>
      </c>
      <c r="P35" s="369">
        <v>194</v>
      </c>
      <c r="Q35" s="369">
        <v>29</v>
      </c>
      <c r="R35" s="369">
        <v>155</v>
      </c>
      <c r="S35" s="369">
        <v>330</v>
      </c>
      <c r="T35" s="369">
        <v>119</v>
      </c>
      <c r="U35" s="369">
        <v>359</v>
      </c>
      <c r="V35" s="369">
        <v>464</v>
      </c>
      <c r="W35" s="369">
        <v>150</v>
      </c>
      <c r="X35" s="369">
        <v>247</v>
      </c>
      <c r="Y35" s="369">
        <v>186</v>
      </c>
      <c r="Z35" s="369">
        <v>269</v>
      </c>
      <c r="AA35" s="369">
        <v>101</v>
      </c>
      <c r="AB35" s="369">
        <v>523</v>
      </c>
      <c r="AC35" s="369">
        <v>340</v>
      </c>
      <c r="AD35" s="369">
        <v>45</v>
      </c>
      <c r="AE35" s="369">
        <v>628</v>
      </c>
      <c r="AF35" s="369">
        <v>8724</v>
      </c>
      <c r="AG35" s="128">
        <v>9.0425416134157985E-3</v>
      </c>
    </row>
    <row r="36" spans="1:33" ht="24.95" customHeight="1">
      <c r="A36" s="784" t="s">
        <v>906</v>
      </c>
      <c r="B36" s="369">
        <v>2420</v>
      </c>
      <c r="C36" s="369">
        <v>1241</v>
      </c>
      <c r="D36" s="369">
        <v>805</v>
      </c>
      <c r="E36" s="369">
        <v>263</v>
      </c>
      <c r="F36" s="369">
        <v>450</v>
      </c>
      <c r="G36" s="369">
        <v>983</v>
      </c>
      <c r="H36" s="369">
        <v>497</v>
      </c>
      <c r="I36" s="369">
        <v>718</v>
      </c>
      <c r="J36" s="369">
        <v>501</v>
      </c>
      <c r="K36" s="369">
        <v>547</v>
      </c>
      <c r="L36" s="369">
        <v>304</v>
      </c>
      <c r="M36" s="369">
        <v>165</v>
      </c>
      <c r="N36" s="369">
        <v>784</v>
      </c>
      <c r="O36" s="369">
        <v>356</v>
      </c>
      <c r="P36" s="369">
        <v>371</v>
      </c>
      <c r="Q36" s="369">
        <v>82</v>
      </c>
      <c r="R36" s="369">
        <v>367</v>
      </c>
      <c r="S36" s="369">
        <v>561</v>
      </c>
      <c r="T36" s="369">
        <v>259</v>
      </c>
      <c r="U36" s="369">
        <v>861</v>
      </c>
      <c r="V36" s="369">
        <v>1127</v>
      </c>
      <c r="W36" s="369">
        <v>351</v>
      </c>
      <c r="X36" s="369">
        <v>444</v>
      </c>
      <c r="Y36" s="369">
        <v>463</v>
      </c>
      <c r="Z36" s="369">
        <v>505</v>
      </c>
      <c r="AA36" s="369">
        <v>255</v>
      </c>
      <c r="AB36" s="369">
        <v>672</v>
      </c>
      <c r="AC36" s="369">
        <v>661</v>
      </c>
      <c r="AD36" s="369">
        <v>73</v>
      </c>
      <c r="AE36" s="369">
        <v>1041</v>
      </c>
      <c r="AF36" s="369">
        <v>18127</v>
      </c>
      <c r="AG36" s="128">
        <v>1.8788875725170583E-2</v>
      </c>
    </row>
    <row r="37" spans="1:33" ht="24.95" customHeight="1">
      <c r="A37" s="784" t="s">
        <v>907</v>
      </c>
      <c r="B37" s="369">
        <v>9876</v>
      </c>
      <c r="C37" s="369">
        <v>3330</v>
      </c>
      <c r="D37" s="369">
        <v>2497</v>
      </c>
      <c r="E37" s="369">
        <v>972</v>
      </c>
      <c r="F37" s="369">
        <v>1298</v>
      </c>
      <c r="G37" s="369">
        <v>3393</v>
      </c>
      <c r="H37" s="369">
        <v>1557</v>
      </c>
      <c r="I37" s="369">
        <v>1982</v>
      </c>
      <c r="J37" s="369">
        <v>1644</v>
      </c>
      <c r="K37" s="369">
        <v>1479</v>
      </c>
      <c r="L37" s="369">
        <v>1324</v>
      </c>
      <c r="M37" s="369">
        <v>513</v>
      </c>
      <c r="N37" s="369">
        <v>2608</v>
      </c>
      <c r="O37" s="369">
        <v>1175</v>
      </c>
      <c r="P37" s="369">
        <v>1107</v>
      </c>
      <c r="Q37" s="369">
        <v>424</v>
      </c>
      <c r="R37" s="369">
        <v>1062</v>
      </c>
      <c r="S37" s="369">
        <v>1678</v>
      </c>
      <c r="T37" s="369">
        <v>967</v>
      </c>
      <c r="U37" s="369">
        <v>3066</v>
      </c>
      <c r="V37" s="369">
        <v>4872</v>
      </c>
      <c r="W37" s="369">
        <v>1178</v>
      </c>
      <c r="X37" s="369">
        <v>1046</v>
      </c>
      <c r="Y37" s="369">
        <v>1364</v>
      </c>
      <c r="Z37" s="369">
        <v>1158</v>
      </c>
      <c r="AA37" s="369">
        <v>795</v>
      </c>
      <c r="AB37" s="369">
        <v>2562</v>
      </c>
      <c r="AC37" s="369">
        <v>2095</v>
      </c>
      <c r="AD37" s="369">
        <v>293</v>
      </c>
      <c r="AE37" s="369">
        <v>3737</v>
      </c>
      <c r="AF37" s="369">
        <v>61052</v>
      </c>
      <c r="AG37" s="128">
        <v>6.3281207081873139E-2</v>
      </c>
    </row>
    <row r="38" spans="1:33" ht="24.95" customHeight="1">
      <c r="A38" s="784" t="s">
        <v>908</v>
      </c>
      <c r="B38" s="369">
        <v>8734</v>
      </c>
      <c r="C38" s="369">
        <v>1868</v>
      </c>
      <c r="D38" s="369">
        <v>1165</v>
      </c>
      <c r="E38" s="369">
        <v>548</v>
      </c>
      <c r="F38" s="369">
        <v>577</v>
      </c>
      <c r="G38" s="369">
        <v>1924</v>
      </c>
      <c r="H38" s="369">
        <v>720</v>
      </c>
      <c r="I38" s="369">
        <v>781</v>
      </c>
      <c r="J38" s="369">
        <v>728</v>
      </c>
      <c r="K38" s="369">
        <v>517</v>
      </c>
      <c r="L38" s="369">
        <v>853</v>
      </c>
      <c r="M38" s="369">
        <v>297</v>
      </c>
      <c r="N38" s="369">
        <v>1260</v>
      </c>
      <c r="O38" s="369">
        <v>489</v>
      </c>
      <c r="P38" s="369">
        <v>459</v>
      </c>
      <c r="Q38" s="369">
        <v>269</v>
      </c>
      <c r="R38" s="369">
        <v>687</v>
      </c>
      <c r="S38" s="369">
        <v>640</v>
      </c>
      <c r="T38" s="369">
        <v>470</v>
      </c>
      <c r="U38" s="369">
        <v>1659</v>
      </c>
      <c r="V38" s="369">
        <v>2776</v>
      </c>
      <c r="W38" s="369">
        <v>500</v>
      </c>
      <c r="X38" s="369">
        <v>377</v>
      </c>
      <c r="Y38" s="369">
        <v>582</v>
      </c>
      <c r="Z38" s="369">
        <v>556</v>
      </c>
      <c r="AA38" s="369">
        <v>391</v>
      </c>
      <c r="AB38" s="369">
        <v>1115</v>
      </c>
      <c r="AC38" s="369">
        <v>995</v>
      </c>
      <c r="AD38" s="369">
        <v>164</v>
      </c>
      <c r="AE38" s="369">
        <v>1065</v>
      </c>
      <c r="AF38" s="369">
        <v>33166</v>
      </c>
      <c r="AG38" s="128">
        <v>3.437699852711467E-2</v>
      </c>
    </row>
    <row r="39" spans="1:33" ht="24.95" customHeight="1" thickBot="1">
      <c r="A39" s="784" t="s">
        <v>909</v>
      </c>
      <c r="B39" s="369">
        <v>129863</v>
      </c>
      <c r="C39" s="369">
        <v>87076</v>
      </c>
      <c r="D39" s="369">
        <v>37791</v>
      </c>
      <c r="E39" s="369">
        <v>21940</v>
      </c>
      <c r="F39" s="369">
        <v>12357</v>
      </c>
      <c r="G39" s="369">
        <v>44070</v>
      </c>
      <c r="H39" s="369">
        <v>19773</v>
      </c>
      <c r="I39" s="369">
        <v>20055</v>
      </c>
      <c r="J39" s="369">
        <v>29568</v>
      </c>
      <c r="K39" s="369">
        <v>13770</v>
      </c>
      <c r="L39" s="369">
        <v>19135</v>
      </c>
      <c r="M39" s="369">
        <v>10849</v>
      </c>
      <c r="N39" s="369">
        <v>30777</v>
      </c>
      <c r="O39" s="369">
        <v>16672</v>
      </c>
      <c r="P39" s="369">
        <v>11846</v>
      </c>
      <c r="Q39" s="369">
        <v>34293</v>
      </c>
      <c r="R39" s="369">
        <v>14603</v>
      </c>
      <c r="S39" s="369">
        <v>18409</v>
      </c>
      <c r="T39" s="369">
        <v>12963</v>
      </c>
      <c r="U39" s="369">
        <v>28007</v>
      </c>
      <c r="V39" s="369">
        <v>35436</v>
      </c>
      <c r="W39" s="369">
        <v>17841</v>
      </c>
      <c r="X39" s="369">
        <v>17381</v>
      </c>
      <c r="Y39" s="369">
        <v>16233</v>
      </c>
      <c r="Z39" s="369">
        <v>23304</v>
      </c>
      <c r="AA39" s="369">
        <v>8061</v>
      </c>
      <c r="AB39" s="369">
        <v>22853</v>
      </c>
      <c r="AC39" s="369">
        <v>34909</v>
      </c>
      <c r="AD39" s="369">
        <v>20865</v>
      </c>
      <c r="AE39" s="369">
        <v>21691</v>
      </c>
      <c r="AF39" s="369">
        <v>832391</v>
      </c>
      <c r="AG39" s="128">
        <v>0.86278430262870121</v>
      </c>
    </row>
    <row r="40" spans="1:33" ht="24.95" customHeight="1" thickTop="1" thickBot="1">
      <c r="A40" s="157" t="s">
        <v>273</v>
      </c>
      <c r="B40" s="371">
        <v>153744</v>
      </c>
      <c r="C40" s="371">
        <v>95745</v>
      </c>
      <c r="D40" s="371">
        <v>43595</v>
      </c>
      <c r="E40" s="371">
        <v>24032</v>
      </c>
      <c r="F40" s="371">
        <v>15283</v>
      </c>
      <c r="G40" s="371">
        <v>51245</v>
      </c>
      <c r="H40" s="371">
        <v>23047</v>
      </c>
      <c r="I40" s="371">
        <v>24127</v>
      </c>
      <c r="J40" s="371">
        <v>32908</v>
      </c>
      <c r="K40" s="371">
        <v>16726</v>
      </c>
      <c r="L40" s="371">
        <v>21862</v>
      </c>
      <c r="M40" s="371">
        <v>12039</v>
      </c>
      <c r="N40" s="371">
        <v>36143</v>
      </c>
      <c r="O40" s="371">
        <v>19071</v>
      </c>
      <c r="P40" s="371">
        <v>14146</v>
      </c>
      <c r="Q40" s="371">
        <v>35185</v>
      </c>
      <c r="R40" s="371">
        <v>17063</v>
      </c>
      <c r="S40" s="371">
        <v>21921</v>
      </c>
      <c r="T40" s="371">
        <v>14873</v>
      </c>
      <c r="U40" s="371">
        <v>34269</v>
      </c>
      <c r="V40" s="371">
        <v>45013</v>
      </c>
      <c r="W40" s="371">
        <v>20236</v>
      </c>
      <c r="X40" s="371">
        <v>19876</v>
      </c>
      <c r="Y40" s="371">
        <v>19012</v>
      </c>
      <c r="Z40" s="371">
        <v>26316</v>
      </c>
      <c r="AA40" s="371">
        <v>9762</v>
      </c>
      <c r="AB40" s="371">
        <v>28144</v>
      </c>
      <c r="AC40" s="371">
        <v>39441</v>
      </c>
      <c r="AD40" s="371">
        <v>21505</v>
      </c>
      <c r="AE40" s="371">
        <v>28444</v>
      </c>
      <c r="AF40" s="371">
        <v>964773</v>
      </c>
      <c r="AG40" s="158">
        <v>1</v>
      </c>
    </row>
    <row r="41" spans="1:33" ht="24.95" customHeight="1" thickTop="1">
      <c r="A41" s="787" t="s">
        <v>910</v>
      </c>
      <c r="B41" s="128">
        <v>0.15935769346778983</v>
      </c>
      <c r="C41" s="128">
        <v>9.9240961345311282E-2</v>
      </c>
      <c r="D41" s="128">
        <v>4.5186795235770488E-2</v>
      </c>
      <c r="E41" s="128">
        <v>2.4909486480239391E-2</v>
      </c>
      <c r="F41" s="128">
        <v>1.5841032035515089E-2</v>
      </c>
      <c r="G41" s="128">
        <v>5.311612161617292E-2</v>
      </c>
      <c r="H41" s="128">
        <v>2.3888520926684309E-2</v>
      </c>
      <c r="I41" s="128">
        <v>2.5007955239211711E-2</v>
      </c>
      <c r="J41" s="128">
        <v>3.41095781080109E-2</v>
      </c>
      <c r="K41" s="128">
        <v>1.7336720658641981E-2</v>
      </c>
      <c r="L41" s="128">
        <v>2.2660252722661187E-2</v>
      </c>
      <c r="M41" s="128">
        <v>1.2478583044923521E-2</v>
      </c>
      <c r="N41" s="128">
        <v>3.7462698479331411E-2</v>
      </c>
      <c r="O41" s="128">
        <v>1.9767344235379722E-2</v>
      </c>
      <c r="P41" s="128">
        <v>1.4662516467604296E-2</v>
      </c>
      <c r="Q41" s="128">
        <v>3.6469718783589511E-2</v>
      </c>
      <c r="R41" s="128">
        <v>1.7686025624680624E-2</v>
      </c>
      <c r="S41" s="128">
        <v>2.2721407004549256E-2</v>
      </c>
      <c r="T41" s="128">
        <v>1.5416061602055614E-2</v>
      </c>
      <c r="U41" s="128">
        <v>3.5520272644445898E-2</v>
      </c>
      <c r="V41" s="128">
        <v>4.6656571027588876E-2</v>
      </c>
      <c r="W41" s="128">
        <v>2.097488217435604E-2</v>
      </c>
      <c r="X41" s="128">
        <v>2.0601737403513572E-2</v>
      </c>
      <c r="Y41" s="128">
        <v>1.9706189953491649E-2</v>
      </c>
      <c r="Z41" s="128">
        <v>2.7276882748584381E-2</v>
      </c>
      <c r="AA41" s="128">
        <v>1.0118442369344914E-2</v>
      </c>
      <c r="AB41" s="128">
        <v>2.9171628973862246E-2</v>
      </c>
      <c r="AC41" s="128">
        <v>4.0881119185549347E-2</v>
      </c>
      <c r="AD41" s="128">
        <v>2.229021749157574E-2</v>
      </c>
      <c r="AE41" s="128">
        <v>2.9482582949564302E-2</v>
      </c>
      <c r="AF41" s="128">
        <v>1</v>
      </c>
      <c r="AG41" s="128"/>
    </row>
    <row r="42" spans="1:33" ht="9" customHeight="1" thickBot="1">
      <c r="A42" s="773"/>
      <c r="B42" s="774"/>
      <c r="C42" s="775"/>
      <c r="D42" s="775"/>
      <c r="E42" s="775"/>
      <c r="F42" s="775"/>
      <c r="G42" s="775"/>
      <c r="H42" s="774"/>
      <c r="I42" s="774"/>
      <c r="J42" s="774"/>
      <c r="K42" s="774"/>
      <c r="L42" s="774"/>
      <c r="M42" s="774"/>
      <c r="N42" s="774"/>
      <c r="O42" s="774"/>
      <c r="P42" s="774"/>
      <c r="Q42" s="776"/>
      <c r="R42" s="774"/>
      <c r="S42" s="775"/>
      <c r="T42" s="775"/>
      <c r="U42" s="775"/>
      <c r="V42" s="775"/>
      <c r="W42" s="775"/>
      <c r="X42" s="774"/>
      <c r="Y42" s="774"/>
      <c r="Z42" s="774"/>
      <c r="AA42" s="774"/>
      <c r="AB42" s="774"/>
      <c r="AC42" s="774"/>
      <c r="AD42" s="774"/>
      <c r="AE42" s="774"/>
      <c r="AF42" s="774"/>
      <c r="AG42" s="774"/>
    </row>
    <row r="43" spans="1:33" ht="32.25" customHeight="1">
      <c r="A43" s="1220" t="s">
        <v>912</v>
      </c>
      <c r="B43" s="1220"/>
      <c r="C43" s="1220"/>
      <c r="D43" s="1220"/>
      <c r="E43" s="1220"/>
      <c r="F43" s="1220"/>
      <c r="G43" s="1220"/>
      <c r="H43" s="1220"/>
      <c r="I43" s="1220"/>
      <c r="J43" s="1220"/>
      <c r="K43" s="1220"/>
      <c r="L43" s="1220"/>
      <c r="M43" s="1220"/>
      <c r="N43" s="1220"/>
      <c r="O43" s="1220"/>
      <c r="P43" s="1220"/>
      <c r="Q43" s="1220"/>
      <c r="R43" s="1220"/>
      <c r="S43" s="1220"/>
      <c r="T43" s="1220"/>
      <c r="U43" s="1220"/>
      <c r="V43" s="1220"/>
      <c r="W43" s="1220"/>
      <c r="X43" s="1220"/>
      <c r="Y43" s="1220"/>
      <c r="Z43" s="1220"/>
      <c r="AA43" s="1220"/>
      <c r="AB43" s="1220"/>
      <c r="AC43" s="1220"/>
      <c r="AD43" s="1220"/>
      <c r="AE43" s="1220"/>
      <c r="AF43" s="1220"/>
      <c r="AG43" s="1220"/>
    </row>
    <row r="44" spans="1:33" ht="9" customHeight="1">
      <c r="A44" s="777"/>
      <c r="B44" s="778"/>
      <c r="C44" s="267"/>
      <c r="D44" s="267"/>
      <c r="E44" s="267"/>
      <c r="F44" s="267"/>
      <c r="G44" s="267"/>
      <c r="H44" s="778"/>
      <c r="I44" s="778"/>
      <c r="J44" s="778"/>
      <c r="K44" s="778"/>
      <c r="L44" s="778"/>
      <c r="M44" s="778"/>
      <c r="N44" s="778"/>
      <c r="O44" s="778"/>
      <c r="P44" s="779"/>
    </row>
    <row r="45" spans="1:33" ht="27.95" customHeight="1">
      <c r="A45" s="788"/>
      <c r="B45" s="789"/>
      <c r="C45" s="789"/>
      <c r="D45" s="789"/>
      <c r="E45" s="789"/>
      <c r="F45" s="789"/>
      <c r="G45" s="789"/>
      <c r="H45" s="789"/>
      <c r="I45" s="789"/>
      <c r="J45" s="789"/>
      <c r="K45" s="789"/>
      <c r="L45" s="789"/>
      <c r="M45" s="789"/>
      <c r="N45" s="789"/>
      <c r="O45" s="789"/>
      <c r="P45" s="789"/>
      <c r="Q45" s="789"/>
      <c r="R45" s="789"/>
      <c r="S45" s="789"/>
      <c r="T45" s="789"/>
      <c r="U45" s="789"/>
      <c r="V45" s="789"/>
      <c r="W45" s="789"/>
      <c r="X45" s="789"/>
      <c r="Y45" s="789"/>
      <c r="Z45" s="789"/>
      <c r="AA45" s="789"/>
      <c r="AB45" s="789"/>
      <c r="AC45" s="789"/>
      <c r="AD45" s="789"/>
      <c r="AE45" s="789"/>
      <c r="AF45" s="789"/>
      <c r="AG45" s="789"/>
    </row>
    <row r="46" spans="1:33" ht="27.95" customHeight="1">
      <c r="A46" s="1162" t="s">
        <v>586</v>
      </c>
      <c r="B46" s="1162"/>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2"/>
      <c r="AA46" s="1162"/>
      <c r="AB46" s="1162"/>
      <c r="AC46" s="1162"/>
      <c r="AD46" s="1162"/>
      <c r="AE46" s="1162"/>
      <c r="AF46" s="1162"/>
      <c r="AG46" s="1162"/>
    </row>
    <row r="47" spans="1:33" ht="27.95" customHeight="1">
      <c r="A47" s="1162" t="s">
        <v>1244</v>
      </c>
      <c r="B47" s="1162"/>
      <c r="C47" s="1162"/>
      <c r="D47" s="1162"/>
      <c r="E47" s="1162"/>
      <c r="F47" s="1162"/>
      <c r="G47" s="1162"/>
      <c r="H47" s="1162"/>
      <c r="I47" s="1162"/>
      <c r="J47" s="1162"/>
      <c r="K47" s="1162"/>
      <c r="L47" s="1162"/>
      <c r="M47" s="1162"/>
      <c r="N47" s="1162"/>
      <c r="O47" s="1162"/>
      <c r="P47" s="1162"/>
      <c r="Q47" s="1162"/>
      <c r="R47" s="1162"/>
      <c r="S47" s="1162"/>
      <c r="T47" s="1162"/>
      <c r="U47" s="1162"/>
      <c r="V47" s="1162"/>
      <c r="W47" s="1162"/>
      <c r="X47" s="1162"/>
      <c r="Y47" s="1162"/>
      <c r="Z47" s="1162"/>
      <c r="AA47" s="1162"/>
      <c r="AB47" s="1162"/>
      <c r="AC47" s="1162"/>
      <c r="AD47" s="1162"/>
      <c r="AE47" s="1162"/>
      <c r="AF47" s="1162"/>
      <c r="AG47" s="1162"/>
    </row>
    <row r="48" spans="1:33" ht="27.95" customHeight="1">
      <c r="A48" s="1162" t="s">
        <v>578</v>
      </c>
      <c r="B48" s="1162"/>
      <c r="C48" s="1162"/>
      <c r="D48" s="1162"/>
      <c r="E48" s="1162"/>
      <c r="F48" s="1162"/>
      <c r="G48" s="1162"/>
      <c r="H48" s="1162"/>
      <c r="I48" s="1162"/>
      <c r="J48" s="1162"/>
      <c r="K48" s="1162"/>
      <c r="L48" s="1162"/>
      <c r="M48" s="1162"/>
      <c r="N48" s="1162"/>
      <c r="O48" s="1162"/>
      <c r="P48" s="1162"/>
      <c r="Q48" s="1162"/>
      <c r="R48" s="1162"/>
      <c r="S48" s="1162"/>
      <c r="T48" s="1162"/>
      <c r="U48" s="1162"/>
      <c r="V48" s="1162"/>
      <c r="W48" s="1162"/>
      <c r="X48" s="1162"/>
      <c r="Y48" s="1162"/>
      <c r="Z48" s="1162"/>
      <c r="AA48" s="1162"/>
      <c r="AB48" s="1162"/>
      <c r="AC48" s="1162"/>
      <c r="AD48" s="1162"/>
      <c r="AE48" s="1162"/>
      <c r="AF48" s="1162"/>
      <c r="AG48" s="1162"/>
    </row>
    <row r="49" spans="1:33" ht="27.95" customHeight="1">
      <c r="A49" s="1168" t="s">
        <v>590</v>
      </c>
      <c r="B49" s="1168"/>
      <c r="C49" s="1168"/>
      <c r="D49" s="1168"/>
      <c r="E49" s="1168"/>
      <c r="F49" s="1168"/>
      <c r="G49" s="1168"/>
      <c r="H49" s="1168"/>
      <c r="I49" s="1168"/>
      <c r="J49" s="1168"/>
      <c r="K49" s="1168"/>
      <c r="L49" s="1168"/>
      <c r="M49" s="1168"/>
      <c r="N49" s="1168"/>
      <c r="O49" s="1168"/>
      <c r="P49" s="1168"/>
      <c r="Q49" s="1168"/>
      <c r="R49" s="1168"/>
      <c r="S49" s="1168"/>
      <c r="T49" s="1168"/>
      <c r="U49" s="1168"/>
      <c r="V49" s="1168"/>
      <c r="W49" s="1168"/>
      <c r="X49" s="1168"/>
      <c r="Y49" s="1168"/>
      <c r="Z49" s="1168"/>
      <c r="AA49" s="1168"/>
      <c r="AB49" s="1168"/>
      <c r="AC49" s="1168"/>
      <c r="AD49" s="1168"/>
      <c r="AE49" s="1168"/>
      <c r="AF49" s="1168"/>
      <c r="AG49" s="1168"/>
    </row>
    <row r="50" spans="1:33" ht="9" customHeight="1">
      <c r="A50" s="768"/>
    </row>
    <row r="51" spans="1:33" ht="9" customHeight="1" thickBot="1">
      <c r="A51" s="770"/>
      <c r="B51" s="771"/>
      <c r="C51" s="771"/>
      <c r="D51" s="772"/>
      <c r="E51" s="771"/>
      <c r="F51" s="771"/>
      <c r="G51" s="771"/>
      <c r="H51" s="771"/>
      <c r="I51" s="772"/>
      <c r="J51" s="771"/>
      <c r="K51" s="771"/>
      <c r="L51" s="771"/>
      <c r="M51" s="771"/>
      <c r="N51" s="771"/>
      <c r="O51" s="771"/>
      <c r="P51" s="771"/>
    </row>
    <row r="52" spans="1:33" ht="24.95" customHeight="1" thickTop="1" thickBot="1">
      <c r="A52" s="157" t="s">
        <v>894</v>
      </c>
      <c r="B52" s="782" t="s">
        <v>52</v>
      </c>
      <c r="C52" s="782" t="s">
        <v>54</v>
      </c>
      <c r="D52" s="782" t="s">
        <v>56</v>
      </c>
      <c r="E52" s="782" t="s">
        <v>58</v>
      </c>
      <c r="F52" s="782" t="s">
        <v>60</v>
      </c>
      <c r="G52" s="782" t="s">
        <v>62</v>
      </c>
      <c r="H52" s="782" t="s">
        <v>64</v>
      </c>
      <c r="I52" s="782" t="s">
        <v>66</v>
      </c>
      <c r="J52" s="782" t="s">
        <v>68</v>
      </c>
      <c r="K52" s="782" t="s">
        <v>70</v>
      </c>
      <c r="L52" s="782" t="s">
        <v>72</v>
      </c>
      <c r="M52" s="782" t="s">
        <v>74</v>
      </c>
      <c r="N52" s="782" t="s">
        <v>76</v>
      </c>
      <c r="O52" s="782" t="s">
        <v>78</v>
      </c>
      <c r="P52" s="782" t="s">
        <v>80</v>
      </c>
      <c r="Q52" s="782" t="s">
        <v>82</v>
      </c>
      <c r="R52" s="782" t="s">
        <v>84</v>
      </c>
      <c r="S52" s="782" t="s">
        <v>86</v>
      </c>
      <c r="T52" s="782" t="s">
        <v>88</v>
      </c>
      <c r="U52" s="782" t="s">
        <v>90</v>
      </c>
      <c r="V52" s="782" t="s">
        <v>92</v>
      </c>
      <c r="W52" s="782" t="s">
        <v>94</v>
      </c>
      <c r="X52" s="782" t="s">
        <v>96</v>
      </c>
      <c r="Y52" s="782" t="s">
        <v>98</v>
      </c>
      <c r="Z52" s="782" t="s">
        <v>100</v>
      </c>
      <c r="AA52" s="782" t="s">
        <v>102</v>
      </c>
      <c r="AB52" s="782" t="s">
        <v>104</v>
      </c>
      <c r="AC52" s="782" t="s">
        <v>106</v>
      </c>
      <c r="AD52" s="782" t="s">
        <v>108</v>
      </c>
      <c r="AE52" s="782" t="s">
        <v>110</v>
      </c>
      <c r="AF52" s="782" t="s">
        <v>273</v>
      </c>
      <c r="AG52" s="783" t="s">
        <v>844</v>
      </c>
    </row>
    <row r="53" spans="1:33" ht="24.95" customHeight="1" thickTop="1">
      <c r="A53" s="784" t="s">
        <v>896</v>
      </c>
      <c r="B53" s="369">
        <v>0</v>
      </c>
      <c r="C53" s="369">
        <v>0</v>
      </c>
      <c r="D53" s="369">
        <v>0</v>
      </c>
      <c r="E53" s="369">
        <v>0</v>
      </c>
      <c r="F53" s="369">
        <v>0</v>
      </c>
      <c r="G53" s="369">
        <v>0</v>
      </c>
      <c r="H53" s="369">
        <v>0</v>
      </c>
      <c r="I53" s="369">
        <v>0</v>
      </c>
      <c r="J53" s="369">
        <v>0</v>
      </c>
      <c r="K53" s="369">
        <v>0</v>
      </c>
      <c r="L53" s="369">
        <v>0</v>
      </c>
      <c r="M53" s="369">
        <v>0</v>
      </c>
      <c r="N53" s="369">
        <v>0</v>
      </c>
      <c r="O53" s="369">
        <v>0</v>
      </c>
      <c r="P53" s="369">
        <v>0</v>
      </c>
      <c r="Q53" s="369">
        <v>0</v>
      </c>
      <c r="R53" s="369">
        <v>0</v>
      </c>
      <c r="S53" s="369">
        <v>0</v>
      </c>
      <c r="T53" s="369">
        <v>0</v>
      </c>
      <c r="U53" s="369">
        <v>0</v>
      </c>
      <c r="V53" s="369">
        <v>0</v>
      </c>
      <c r="W53" s="369">
        <v>0</v>
      </c>
      <c r="X53" s="369">
        <v>0</v>
      </c>
      <c r="Y53" s="369">
        <v>0</v>
      </c>
      <c r="Z53" s="369">
        <v>0</v>
      </c>
      <c r="AA53" s="369">
        <v>0</v>
      </c>
      <c r="AB53" s="369">
        <v>0</v>
      </c>
      <c r="AC53" s="369">
        <v>0</v>
      </c>
      <c r="AD53" s="369">
        <v>0</v>
      </c>
      <c r="AE53" s="369">
        <v>0</v>
      </c>
      <c r="AF53" s="369">
        <v>0</v>
      </c>
      <c r="AG53" s="128">
        <v>0</v>
      </c>
    </row>
    <row r="54" spans="1:33" ht="24.95" customHeight="1">
      <c r="A54" s="784" t="s">
        <v>897</v>
      </c>
      <c r="B54" s="369">
        <v>0</v>
      </c>
      <c r="C54" s="369">
        <v>0</v>
      </c>
      <c r="D54" s="369">
        <v>0</v>
      </c>
      <c r="E54" s="369">
        <v>0</v>
      </c>
      <c r="F54" s="369">
        <v>0</v>
      </c>
      <c r="G54" s="369">
        <v>0</v>
      </c>
      <c r="H54" s="369">
        <v>0</v>
      </c>
      <c r="I54" s="369">
        <v>0</v>
      </c>
      <c r="J54" s="369">
        <v>0</v>
      </c>
      <c r="K54" s="369">
        <v>0</v>
      </c>
      <c r="L54" s="369">
        <v>0</v>
      </c>
      <c r="M54" s="369">
        <v>0</v>
      </c>
      <c r="N54" s="369">
        <v>0</v>
      </c>
      <c r="O54" s="369">
        <v>0</v>
      </c>
      <c r="P54" s="369">
        <v>0</v>
      </c>
      <c r="Q54" s="369">
        <v>0</v>
      </c>
      <c r="R54" s="369">
        <v>0</v>
      </c>
      <c r="S54" s="369">
        <v>0</v>
      </c>
      <c r="T54" s="369">
        <v>0</v>
      </c>
      <c r="U54" s="369">
        <v>0</v>
      </c>
      <c r="V54" s="369">
        <v>0</v>
      </c>
      <c r="W54" s="369">
        <v>0</v>
      </c>
      <c r="X54" s="369">
        <v>0</v>
      </c>
      <c r="Y54" s="369">
        <v>0</v>
      </c>
      <c r="Z54" s="369">
        <v>0</v>
      </c>
      <c r="AA54" s="369">
        <v>0</v>
      </c>
      <c r="AB54" s="369">
        <v>0</v>
      </c>
      <c r="AC54" s="369">
        <v>0</v>
      </c>
      <c r="AD54" s="369">
        <v>0</v>
      </c>
      <c r="AE54" s="369">
        <v>0</v>
      </c>
      <c r="AF54" s="369">
        <v>0</v>
      </c>
      <c r="AG54" s="128">
        <v>0</v>
      </c>
    </row>
    <row r="55" spans="1:33" ht="24.95" customHeight="1">
      <c r="A55" s="784" t="s">
        <v>898</v>
      </c>
      <c r="B55" s="369">
        <v>11121.36025</v>
      </c>
      <c r="C55" s="369">
        <v>16466.640599999999</v>
      </c>
      <c r="D55" s="369">
        <v>0</v>
      </c>
      <c r="E55" s="369">
        <v>0</v>
      </c>
      <c r="F55" s="369">
        <v>0</v>
      </c>
      <c r="G55" s="369">
        <v>0</v>
      </c>
      <c r="H55" s="369">
        <v>0</v>
      </c>
      <c r="I55" s="369">
        <v>0</v>
      </c>
      <c r="J55" s="369">
        <v>0</v>
      </c>
      <c r="K55" s="369">
        <v>0</v>
      </c>
      <c r="L55" s="369">
        <v>0</v>
      </c>
      <c r="M55" s="369">
        <v>0</v>
      </c>
      <c r="N55" s="369">
        <v>0</v>
      </c>
      <c r="O55" s="369">
        <v>0</v>
      </c>
      <c r="P55" s="369">
        <v>0</v>
      </c>
      <c r="Q55" s="369">
        <v>0</v>
      </c>
      <c r="R55" s="369">
        <v>0</v>
      </c>
      <c r="S55" s="369">
        <v>0</v>
      </c>
      <c r="T55" s="369">
        <v>0</v>
      </c>
      <c r="U55" s="369">
        <v>0</v>
      </c>
      <c r="V55" s="369">
        <v>0</v>
      </c>
      <c r="W55" s="369">
        <v>0</v>
      </c>
      <c r="X55" s="369">
        <v>0</v>
      </c>
      <c r="Y55" s="369">
        <v>0</v>
      </c>
      <c r="Z55" s="369">
        <v>0</v>
      </c>
      <c r="AA55" s="369">
        <v>0</v>
      </c>
      <c r="AB55" s="369">
        <v>0</v>
      </c>
      <c r="AC55" s="369">
        <v>0</v>
      </c>
      <c r="AD55" s="369">
        <v>0</v>
      </c>
      <c r="AE55" s="369">
        <v>0</v>
      </c>
      <c r="AF55" s="369">
        <v>27588.00085</v>
      </c>
      <c r="AG55" s="128">
        <v>1.2158714199259157E-2</v>
      </c>
    </row>
    <row r="56" spans="1:33" ht="24.95" customHeight="1">
      <c r="A56" s="784" t="s">
        <v>899</v>
      </c>
      <c r="B56" s="369">
        <v>7610.5405899999996</v>
      </c>
      <c r="C56" s="369">
        <v>14159.40034</v>
      </c>
      <c r="D56" s="369">
        <v>1766.84068</v>
      </c>
      <c r="E56" s="369">
        <v>0</v>
      </c>
      <c r="F56" s="369">
        <v>3996.3301499999998</v>
      </c>
      <c r="G56" s="369">
        <v>0</v>
      </c>
      <c r="H56" s="369">
        <v>0</v>
      </c>
      <c r="I56" s="369">
        <v>0</v>
      </c>
      <c r="J56" s="369">
        <v>0</v>
      </c>
      <c r="K56" s="369">
        <v>0</v>
      </c>
      <c r="L56" s="369">
        <v>0</v>
      </c>
      <c r="M56" s="369">
        <v>0</v>
      </c>
      <c r="N56" s="369">
        <v>0</v>
      </c>
      <c r="O56" s="369">
        <v>0</v>
      </c>
      <c r="P56" s="369">
        <v>0</v>
      </c>
      <c r="Q56" s="369">
        <v>2130.7039</v>
      </c>
      <c r="R56" s="369">
        <v>0</v>
      </c>
      <c r="S56" s="369">
        <v>0</v>
      </c>
      <c r="T56" s="369">
        <v>0</v>
      </c>
      <c r="U56" s="369">
        <v>0</v>
      </c>
      <c r="V56" s="369">
        <v>0</v>
      </c>
      <c r="W56" s="369">
        <v>0</v>
      </c>
      <c r="X56" s="369">
        <v>0</v>
      </c>
      <c r="Y56" s="369">
        <v>0</v>
      </c>
      <c r="Z56" s="369">
        <v>0</v>
      </c>
      <c r="AA56" s="369">
        <v>0</v>
      </c>
      <c r="AB56" s="369">
        <v>0</v>
      </c>
      <c r="AC56" s="369">
        <v>0</v>
      </c>
      <c r="AD56" s="369">
        <v>0</v>
      </c>
      <c r="AE56" s="369">
        <v>0</v>
      </c>
      <c r="AF56" s="369">
        <v>29663.81566</v>
      </c>
      <c r="AG56" s="128">
        <v>1.3073577118925171E-2</v>
      </c>
    </row>
    <row r="57" spans="1:33" ht="24.95" customHeight="1">
      <c r="A57" s="784" t="s">
        <v>900</v>
      </c>
      <c r="B57" s="369">
        <v>17964.866170000001</v>
      </c>
      <c r="C57" s="369">
        <v>10701.407519999999</v>
      </c>
      <c r="D57" s="369">
        <v>3396.9594099999999</v>
      </c>
      <c r="E57" s="369">
        <v>760.22879</v>
      </c>
      <c r="F57" s="369">
        <v>951.30948999999998</v>
      </c>
      <c r="G57" s="369">
        <v>1458.1885600000001</v>
      </c>
      <c r="H57" s="369">
        <v>707.33894999999995</v>
      </c>
      <c r="I57" s="369">
        <v>0</v>
      </c>
      <c r="J57" s="369">
        <v>0</v>
      </c>
      <c r="K57" s="369">
        <v>0</v>
      </c>
      <c r="L57" s="369">
        <v>0</v>
      </c>
      <c r="M57" s="369">
        <v>0</v>
      </c>
      <c r="N57" s="369">
        <v>1595.6265800000001</v>
      </c>
      <c r="O57" s="369">
        <v>0</v>
      </c>
      <c r="P57" s="369">
        <v>0</v>
      </c>
      <c r="Q57" s="369">
        <v>0</v>
      </c>
      <c r="R57" s="369">
        <v>964.46455000000003</v>
      </c>
      <c r="S57" s="369">
        <v>0</v>
      </c>
      <c r="T57" s="369">
        <v>0</v>
      </c>
      <c r="U57" s="369">
        <v>0</v>
      </c>
      <c r="V57" s="369">
        <v>0</v>
      </c>
      <c r="W57" s="369">
        <v>2208.4004599999998</v>
      </c>
      <c r="X57" s="369">
        <v>0</v>
      </c>
      <c r="Y57" s="369">
        <v>0</v>
      </c>
      <c r="Z57" s="369">
        <v>1128.64562</v>
      </c>
      <c r="AA57" s="369">
        <v>932.59440000000006</v>
      </c>
      <c r="AB57" s="369">
        <v>0</v>
      </c>
      <c r="AC57" s="369">
        <v>4029.82341</v>
      </c>
      <c r="AD57" s="369">
        <v>919.971</v>
      </c>
      <c r="AE57" s="369">
        <v>0</v>
      </c>
      <c r="AF57" s="369">
        <v>47719.824909999996</v>
      </c>
      <c r="AG57" s="128">
        <v>2.10313069031016E-2</v>
      </c>
    </row>
    <row r="58" spans="1:33" ht="24.95" customHeight="1">
      <c r="A58" s="784" t="s">
        <v>901</v>
      </c>
      <c r="B58" s="369">
        <v>42869.268040000003</v>
      </c>
      <c r="C58" s="369">
        <v>29934.79492</v>
      </c>
      <c r="D58" s="369">
        <v>8230.5968499999999</v>
      </c>
      <c r="E58" s="369">
        <v>3144.8758900000003</v>
      </c>
      <c r="F58" s="369">
        <v>2934.5397499999999</v>
      </c>
      <c r="G58" s="369">
        <v>3054.0315099999998</v>
      </c>
      <c r="H58" s="369">
        <v>1249.4687200000001</v>
      </c>
      <c r="I58" s="369">
        <v>1720.32763</v>
      </c>
      <c r="J58" s="369">
        <v>1243.9209499999999</v>
      </c>
      <c r="K58" s="369">
        <v>0</v>
      </c>
      <c r="L58" s="369">
        <v>0</v>
      </c>
      <c r="M58" s="369">
        <v>359.07859000000002</v>
      </c>
      <c r="N58" s="369">
        <v>738.11480000000006</v>
      </c>
      <c r="O58" s="369">
        <v>2187.9515499999998</v>
      </c>
      <c r="P58" s="369">
        <v>384.76691</v>
      </c>
      <c r="Q58" s="369">
        <v>716.73397999999997</v>
      </c>
      <c r="R58" s="369">
        <v>365.78357</v>
      </c>
      <c r="S58" s="369">
        <v>0</v>
      </c>
      <c r="T58" s="369">
        <v>0</v>
      </c>
      <c r="U58" s="369">
        <v>1588.00377</v>
      </c>
      <c r="V58" s="369">
        <v>2339.9200599999999</v>
      </c>
      <c r="W58" s="369">
        <v>756.11381000000006</v>
      </c>
      <c r="X58" s="369">
        <v>623.22781999999995</v>
      </c>
      <c r="Y58" s="369">
        <v>0</v>
      </c>
      <c r="Z58" s="369">
        <v>2180.7179700000002</v>
      </c>
      <c r="AA58" s="369">
        <v>0</v>
      </c>
      <c r="AB58" s="369">
        <v>3657.2252200000003</v>
      </c>
      <c r="AC58" s="369">
        <v>6351.9682000000003</v>
      </c>
      <c r="AD58" s="369">
        <v>0</v>
      </c>
      <c r="AE58" s="369">
        <v>0</v>
      </c>
      <c r="AF58" s="369">
        <v>116631.43051000001</v>
      </c>
      <c r="AG58" s="128">
        <v>5.1402355608592236E-2</v>
      </c>
    </row>
    <row r="59" spans="1:33" ht="24.95" customHeight="1">
      <c r="A59" s="784" t="s">
        <v>902</v>
      </c>
      <c r="B59" s="369">
        <v>31077.732329999999</v>
      </c>
      <c r="C59" s="369">
        <v>19385.89748</v>
      </c>
      <c r="D59" s="369">
        <v>13145.866749999999</v>
      </c>
      <c r="E59" s="369">
        <v>4232.5288099999998</v>
      </c>
      <c r="F59" s="369">
        <v>6821.1906799999997</v>
      </c>
      <c r="G59" s="369">
        <v>5570.5617899999997</v>
      </c>
      <c r="H59" s="369">
        <v>1460.87354</v>
      </c>
      <c r="I59" s="369">
        <v>2090.09042</v>
      </c>
      <c r="J59" s="369">
        <v>1570.5125500000001</v>
      </c>
      <c r="K59" s="369">
        <v>2317.38087</v>
      </c>
      <c r="L59" s="369">
        <v>218.63127</v>
      </c>
      <c r="M59" s="369">
        <v>455.30278000000004</v>
      </c>
      <c r="N59" s="369">
        <v>2255.16563</v>
      </c>
      <c r="O59" s="369">
        <v>1316.5630200000001</v>
      </c>
      <c r="P59" s="369">
        <v>2575.9721800000002</v>
      </c>
      <c r="Q59" s="369">
        <v>206.60122000000001</v>
      </c>
      <c r="R59" s="369">
        <v>515.89478000000008</v>
      </c>
      <c r="S59" s="369">
        <v>2702.10367</v>
      </c>
      <c r="T59" s="369">
        <v>1295.55593</v>
      </c>
      <c r="U59" s="369">
        <v>4785.7078000000001</v>
      </c>
      <c r="V59" s="369">
        <v>5880.2932300000002</v>
      </c>
      <c r="W59" s="369">
        <v>2032.4970000000001</v>
      </c>
      <c r="X59" s="369">
        <v>740.73692000000005</v>
      </c>
      <c r="Y59" s="369">
        <v>1231.95928</v>
      </c>
      <c r="Z59" s="369">
        <v>4630.2334299999993</v>
      </c>
      <c r="AA59" s="369">
        <v>1747.82115</v>
      </c>
      <c r="AB59" s="369">
        <v>2496.7702599999998</v>
      </c>
      <c r="AC59" s="369">
        <v>7549.7297199999994</v>
      </c>
      <c r="AD59" s="369">
        <v>514.58334000000002</v>
      </c>
      <c r="AE59" s="369">
        <v>2119.1979700000002</v>
      </c>
      <c r="AF59" s="369">
        <v>132943.9558</v>
      </c>
      <c r="AG59" s="128">
        <v>5.8591688896919174E-2</v>
      </c>
    </row>
    <row r="60" spans="1:33" ht="24.95" customHeight="1">
      <c r="A60" s="784" t="s">
        <v>903</v>
      </c>
      <c r="B60" s="369">
        <v>36473.167829999999</v>
      </c>
      <c r="C60" s="369">
        <v>14657.97293</v>
      </c>
      <c r="D60" s="369">
        <v>11015.706279999999</v>
      </c>
      <c r="E60" s="369">
        <v>4460.8809299999994</v>
      </c>
      <c r="F60" s="369">
        <v>5930.5462600000001</v>
      </c>
      <c r="G60" s="369">
        <v>7383.54151</v>
      </c>
      <c r="H60" s="369">
        <v>2004.3983600000001</v>
      </c>
      <c r="I60" s="369">
        <v>1989.5989999999999</v>
      </c>
      <c r="J60" s="369">
        <v>1229.0551499999999</v>
      </c>
      <c r="K60" s="369">
        <v>3313.8950199999999</v>
      </c>
      <c r="L60" s="369">
        <v>564.40908999999999</v>
      </c>
      <c r="M60" s="369">
        <v>821.94944999999996</v>
      </c>
      <c r="N60" s="369">
        <v>2925.5470099999998</v>
      </c>
      <c r="O60" s="369">
        <v>1937.85617</v>
      </c>
      <c r="P60" s="369">
        <v>3079.4592400000001</v>
      </c>
      <c r="Q60" s="369">
        <v>632.92337999999995</v>
      </c>
      <c r="R60" s="369">
        <v>1648.24351</v>
      </c>
      <c r="S60" s="369">
        <v>2561.6773700000003</v>
      </c>
      <c r="T60" s="369">
        <v>641.70649000000003</v>
      </c>
      <c r="U60" s="369">
        <v>5535.4579000000003</v>
      </c>
      <c r="V60" s="369">
        <v>9335.2275000000009</v>
      </c>
      <c r="W60" s="369">
        <v>2315.1707799999999</v>
      </c>
      <c r="X60" s="369">
        <v>1535.6896899999999</v>
      </c>
      <c r="Y60" s="369">
        <v>1905.30855</v>
      </c>
      <c r="Z60" s="369">
        <v>3819.1567999999997</v>
      </c>
      <c r="AA60" s="369">
        <v>1967.4817</v>
      </c>
      <c r="AB60" s="369">
        <v>2033.6237699999999</v>
      </c>
      <c r="AC60" s="369">
        <v>5779.35754</v>
      </c>
      <c r="AD60" s="369">
        <v>685.29304000000002</v>
      </c>
      <c r="AE60" s="369">
        <v>3237.8364200000001</v>
      </c>
      <c r="AF60" s="369">
        <v>141422.13866999999</v>
      </c>
      <c r="AG60" s="128">
        <v>6.2328233745016955E-2</v>
      </c>
    </row>
    <row r="61" spans="1:33" ht="24.95" customHeight="1">
      <c r="A61" s="784" t="s">
        <v>904</v>
      </c>
      <c r="B61" s="369">
        <v>30006.89272</v>
      </c>
      <c r="C61" s="369">
        <v>10843.05481</v>
      </c>
      <c r="D61" s="369">
        <v>7447.8729899999998</v>
      </c>
      <c r="E61" s="369">
        <v>3602.39435</v>
      </c>
      <c r="F61" s="369">
        <v>4386.8755799999999</v>
      </c>
      <c r="G61" s="369">
        <v>4445.8370599999998</v>
      </c>
      <c r="H61" s="369">
        <v>2005.4511299999999</v>
      </c>
      <c r="I61" s="369">
        <v>3291.1130099999996</v>
      </c>
      <c r="J61" s="369">
        <v>2164.3965200000002</v>
      </c>
      <c r="K61" s="369">
        <v>2888.5140099999999</v>
      </c>
      <c r="L61" s="369">
        <v>1061.1052299999999</v>
      </c>
      <c r="M61" s="369">
        <v>1415.72343</v>
      </c>
      <c r="N61" s="369">
        <v>5063.9707800000006</v>
      </c>
      <c r="O61" s="369">
        <v>2238.69434</v>
      </c>
      <c r="P61" s="369">
        <v>3009.1586200000002</v>
      </c>
      <c r="Q61" s="369">
        <v>666.49775999999997</v>
      </c>
      <c r="R61" s="369">
        <v>1393.8913500000001</v>
      </c>
      <c r="S61" s="369">
        <v>2105.83113</v>
      </c>
      <c r="T61" s="369">
        <v>1172.1257499999999</v>
      </c>
      <c r="U61" s="369">
        <v>4696.7671300000002</v>
      </c>
      <c r="V61" s="369">
        <v>10172.008740000001</v>
      </c>
      <c r="W61" s="369">
        <v>3039.59256</v>
      </c>
      <c r="X61" s="369">
        <v>1620.3653100000001</v>
      </c>
      <c r="Y61" s="369">
        <v>2992.9271100000001</v>
      </c>
      <c r="Z61" s="369">
        <v>2535.0655299999999</v>
      </c>
      <c r="AA61" s="369">
        <v>1814.4768600000002</v>
      </c>
      <c r="AB61" s="369">
        <v>3221.0778799999998</v>
      </c>
      <c r="AC61" s="369">
        <v>4967.5054099999998</v>
      </c>
      <c r="AD61" s="369">
        <v>713.09682999999995</v>
      </c>
      <c r="AE61" s="369">
        <v>4744.2468200000003</v>
      </c>
      <c r="AF61" s="369">
        <v>129726.53075000001</v>
      </c>
      <c r="AG61" s="128">
        <v>5.7173690113564525E-2</v>
      </c>
    </row>
    <row r="62" spans="1:33" ht="24.95" customHeight="1">
      <c r="A62" s="784" t="s">
        <v>905</v>
      </c>
      <c r="B62" s="369">
        <v>39315.812619999997</v>
      </c>
      <c r="C62" s="369">
        <v>18843.635280000002</v>
      </c>
      <c r="D62" s="369">
        <v>14526.582060000001</v>
      </c>
      <c r="E62" s="369">
        <v>6188.0727300000008</v>
      </c>
      <c r="F62" s="369">
        <v>6056.8294599999999</v>
      </c>
      <c r="G62" s="369">
        <v>10639.41244</v>
      </c>
      <c r="H62" s="369">
        <v>2731.7316499999997</v>
      </c>
      <c r="I62" s="369">
        <v>4484.27034</v>
      </c>
      <c r="J62" s="369">
        <v>3549.0684300000003</v>
      </c>
      <c r="K62" s="369">
        <v>6357.5148200000003</v>
      </c>
      <c r="L62" s="369">
        <v>1808.66209</v>
      </c>
      <c r="M62" s="369">
        <v>1658.0046499999999</v>
      </c>
      <c r="N62" s="369">
        <v>10518.99662</v>
      </c>
      <c r="O62" s="369">
        <v>4299.1357699999999</v>
      </c>
      <c r="P62" s="369">
        <v>5268.4222399999999</v>
      </c>
      <c r="Q62" s="369">
        <v>1140.01025</v>
      </c>
      <c r="R62" s="369">
        <v>2657.6352000000002</v>
      </c>
      <c r="S62" s="369">
        <v>7366.5471399999997</v>
      </c>
      <c r="T62" s="369">
        <v>2425.5420099999997</v>
      </c>
      <c r="U62" s="369">
        <v>11962.71127</v>
      </c>
      <c r="V62" s="369">
        <v>17996.979879999999</v>
      </c>
      <c r="W62" s="369">
        <v>4839.3319700000002</v>
      </c>
      <c r="X62" s="369">
        <v>2749.5207300000002</v>
      </c>
      <c r="Y62" s="369">
        <v>3008.19803</v>
      </c>
      <c r="Z62" s="369">
        <v>4342.4118499999995</v>
      </c>
      <c r="AA62" s="369">
        <v>3034.27007</v>
      </c>
      <c r="AB62" s="369">
        <v>4211.7672300000004</v>
      </c>
      <c r="AC62" s="369">
        <v>10166.09744</v>
      </c>
      <c r="AD62" s="369">
        <v>539.43637000000001</v>
      </c>
      <c r="AE62" s="369">
        <v>9185.1185000000005</v>
      </c>
      <c r="AF62" s="369">
        <v>221871.72913999998</v>
      </c>
      <c r="AG62" s="128">
        <v>9.7784357705958946E-2</v>
      </c>
    </row>
    <row r="63" spans="1:33" ht="24.95" customHeight="1">
      <c r="A63" s="784" t="s">
        <v>906</v>
      </c>
      <c r="B63" s="369">
        <v>70683.723809999996</v>
      </c>
      <c r="C63" s="369">
        <v>25228.854870000003</v>
      </c>
      <c r="D63" s="369">
        <v>19746.428510000002</v>
      </c>
      <c r="E63" s="369">
        <v>10138.37276</v>
      </c>
      <c r="F63" s="369">
        <v>10384.60385</v>
      </c>
      <c r="G63" s="369">
        <v>22903.68</v>
      </c>
      <c r="H63" s="369">
        <v>7845.3734299999996</v>
      </c>
      <c r="I63" s="369">
        <v>10883.176880000001</v>
      </c>
      <c r="J63" s="369">
        <v>7934.7520500000001</v>
      </c>
      <c r="K63" s="369">
        <v>12081.52383</v>
      </c>
      <c r="L63" s="369">
        <v>4203.1843699999999</v>
      </c>
      <c r="M63" s="369">
        <v>3086.1494900000002</v>
      </c>
      <c r="N63" s="369">
        <v>16747.592960000002</v>
      </c>
      <c r="O63" s="369">
        <v>7629.4981699999998</v>
      </c>
      <c r="P63" s="369">
        <v>7377.3514999999998</v>
      </c>
      <c r="Q63" s="369">
        <v>2522.2069300000003</v>
      </c>
      <c r="R63" s="369">
        <v>6421.5066200000001</v>
      </c>
      <c r="S63" s="369">
        <v>11847.08244</v>
      </c>
      <c r="T63" s="369">
        <v>5932.0808499999994</v>
      </c>
      <c r="U63" s="369">
        <v>22726.85209</v>
      </c>
      <c r="V63" s="369">
        <v>35683.614280000002</v>
      </c>
      <c r="W63" s="369">
        <v>8011.4245099999998</v>
      </c>
      <c r="X63" s="369">
        <v>5344.6136100000003</v>
      </c>
      <c r="Y63" s="369">
        <v>8049.9050099999995</v>
      </c>
      <c r="Z63" s="369">
        <v>7425.9193600000008</v>
      </c>
      <c r="AA63" s="369">
        <v>5561.3768200000004</v>
      </c>
      <c r="AB63" s="369">
        <v>11187.70097</v>
      </c>
      <c r="AC63" s="369">
        <v>15479.73136</v>
      </c>
      <c r="AD63" s="369">
        <v>1228.2649699999999</v>
      </c>
      <c r="AE63" s="369">
        <v>22469.614410000002</v>
      </c>
      <c r="AF63" s="369">
        <v>406766.16070999997</v>
      </c>
      <c r="AG63" s="128">
        <v>0.17927190595989884</v>
      </c>
    </row>
    <row r="64" spans="1:33" ht="24.95" customHeight="1">
      <c r="A64" s="784" t="s">
        <v>907</v>
      </c>
      <c r="B64" s="369">
        <v>126285.054</v>
      </c>
      <c r="C64" s="369">
        <v>35109.387849999999</v>
      </c>
      <c r="D64" s="369">
        <v>29355.585340000001</v>
      </c>
      <c r="E64" s="369">
        <v>14227.673150000001</v>
      </c>
      <c r="F64" s="369">
        <v>13934.61052</v>
      </c>
      <c r="G64" s="369">
        <v>36607.389200000005</v>
      </c>
      <c r="H64" s="369">
        <v>13424.732039999999</v>
      </c>
      <c r="I64" s="369">
        <v>17428.592629999999</v>
      </c>
      <c r="J64" s="369">
        <v>15377.79421</v>
      </c>
      <c r="K64" s="369">
        <v>15569.1095</v>
      </c>
      <c r="L64" s="369">
        <v>10353.1345</v>
      </c>
      <c r="M64" s="369">
        <v>4997.08356</v>
      </c>
      <c r="N64" s="369">
        <v>26055.292420000002</v>
      </c>
      <c r="O64" s="369">
        <v>12113.00418</v>
      </c>
      <c r="P64" s="369">
        <v>11245.134480000001</v>
      </c>
      <c r="Q64" s="369">
        <v>5700.268</v>
      </c>
      <c r="R64" s="369">
        <v>9711.8251400000008</v>
      </c>
      <c r="S64" s="369">
        <v>16797.91158</v>
      </c>
      <c r="T64" s="369">
        <v>9895.2726899999998</v>
      </c>
      <c r="U64" s="369">
        <v>32505.074140000001</v>
      </c>
      <c r="V64" s="369">
        <v>58682.311139999998</v>
      </c>
      <c r="W64" s="369">
        <v>13274.334269999999</v>
      </c>
      <c r="X64" s="369">
        <v>7598.4275599999992</v>
      </c>
      <c r="Y64" s="369">
        <v>13087.486339999999</v>
      </c>
      <c r="Z64" s="369">
        <v>10801.51017</v>
      </c>
      <c r="AA64" s="369">
        <v>8270.7417699999987</v>
      </c>
      <c r="AB64" s="369">
        <v>17960.164699999998</v>
      </c>
      <c r="AC64" s="369">
        <v>21812.807489999999</v>
      </c>
      <c r="AD64" s="369">
        <v>2416.5705600000001</v>
      </c>
      <c r="AE64" s="369">
        <v>48034.304830000001</v>
      </c>
      <c r="AF64" s="369">
        <v>658632.58796000003</v>
      </c>
      <c r="AG64" s="128">
        <v>0.29027566886290196</v>
      </c>
    </row>
    <row r="65" spans="1:33" ht="24.95" customHeight="1">
      <c r="A65" s="784" t="s">
        <v>908</v>
      </c>
      <c r="B65" s="369">
        <v>41958.275659999999</v>
      </c>
      <c r="C65" s="369">
        <v>8300.1286</v>
      </c>
      <c r="D65" s="369">
        <v>5165.0370300000004</v>
      </c>
      <c r="E65" s="369">
        <v>2640.2474999999999</v>
      </c>
      <c r="F65" s="369">
        <v>2535.8293199999998</v>
      </c>
      <c r="G65" s="369">
        <v>8764.3125799999998</v>
      </c>
      <c r="H65" s="369">
        <v>3127.1379700000002</v>
      </c>
      <c r="I65" s="369">
        <v>3352.4045899999996</v>
      </c>
      <c r="J65" s="369">
        <v>3113.5408600000001</v>
      </c>
      <c r="K65" s="369">
        <v>2336.5550099999996</v>
      </c>
      <c r="L65" s="369">
        <v>3231.7557700000002</v>
      </c>
      <c r="M65" s="369">
        <v>1252.2904199999998</v>
      </c>
      <c r="N65" s="369">
        <v>5280.7522900000004</v>
      </c>
      <c r="O65" s="369">
        <v>2052.4731299999999</v>
      </c>
      <c r="P65" s="369">
        <v>1906.5968</v>
      </c>
      <c r="Q65" s="369">
        <v>1267.78871</v>
      </c>
      <c r="R65" s="369">
        <v>3159.2162899999998</v>
      </c>
      <c r="S65" s="369">
        <v>2678.1083799999997</v>
      </c>
      <c r="T65" s="369">
        <v>2050.09998</v>
      </c>
      <c r="U65" s="369">
        <v>6910.1902099999998</v>
      </c>
      <c r="V65" s="369">
        <v>13195.25001</v>
      </c>
      <c r="W65" s="369">
        <v>2230.67364</v>
      </c>
      <c r="X65" s="369">
        <v>1482.6926799999999</v>
      </c>
      <c r="Y65" s="369">
        <v>2568.61886</v>
      </c>
      <c r="Z65" s="369">
        <v>2304.1519199999998</v>
      </c>
      <c r="AA65" s="369">
        <v>1688.98243</v>
      </c>
      <c r="AB65" s="369">
        <v>4099.4059399999996</v>
      </c>
      <c r="AC65" s="369">
        <v>4146.4381100000001</v>
      </c>
      <c r="AD65" s="369">
        <v>646.54256999999996</v>
      </c>
      <c r="AE65" s="369">
        <v>4692.0508899999995</v>
      </c>
      <c r="AF65" s="369">
        <v>148137.54815000002</v>
      </c>
      <c r="AG65" s="128">
        <v>6.5287880768455264E-2</v>
      </c>
    </row>
    <row r="66" spans="1:33" ht="24.95" customHeight="1" thickBot="1">
      <c r="A66" s="784" t="s">
        <v>909</v>
      </c>
      <c r="B66" s="369">
        <v>28921.502410000001</v>
      </c>
      <c r="C66" s="369">
        <v>14110.554269999999</v>
      </c>
      <c r="D66" s="369">
        <v>8749.8216199999988</v>
      </c>
      <c r="E66" s="369">
        <v>3953.19425</v>
      </c>
      <c r="F66" s="369">
        <v>3471.8246200000003</v>
      </c>
      <c r="G66" s="369">
        <v>21946.831870000002</v>
      </c>
      <c r="H66" s="369">
        <v>5406.8652199999997</v>
      </c>
      <c r="I66" s="369">
        <v>4754.22595</v>
      </c>
      <c r="J66" s="369">
        <v>5851.7595300000003</v>
      </c>
      <c r="K66" s="369">
        <v>3358.26496</v>
      </c>
      <c r="L66" s="369">
        <v>6777.5105400000002</v>
      </c>
      <c r="M66" s="369">
        <v>1817.79207</v>
      </c>
      <c r="N66" s="369">
        <v>8071.49251</v>
      </c>
      <c r="O66" s="369">
        <v>3583.8002200000001</v>
      </c>
      <c r="P66" s="369">
        <v>2619.1925899999997</v>
      </c>
      <c r="Q66" s="369">
        <v>4978.2035099999994</v>
      </c>
      <c r="R66" s="369">
        <v>4937.5396300000002</v>
      </c>
      <c r="S66" s="369">
        <v>3775.6330499999999</v>
      </c>
      <c r="T66" s="369">
        <v>3731.0123699999999</v>
      </c>
      <c r="U66" s="369">
        <v>10239.652759999999</v>
      </c>
      <c r="V66" s="369">
        <v>17900.259859999998</v>
      </c>
      <c r="W66" s="369">
        <v>3527.7221400000003</v>
      </c>
      <c r="X66" s="369">
        <v>2617.72606</v>
      </c>
      <c r="Y66" s="369">
        <v>3692.9276800000002</v>
      </c>
      <c r="Z66" s="369">
        <v>4076.2745299999997</v>
      </c>
      <c r="AA66" s="369">
        <v>2326.4728799999998</v>
      </c>
      <c r="AB66" s="369">
        <v>6778.3293400000002</v>
      </c>
      <c r="AC66" s="369">
        <v>5885.6914100000004</v>
      </c>
      <c r="AD66" s="369">
        <v>3421.8056299999998</v>
      </c>
      <c r="AE66" s="369">
        <v>6602.3867499999997</v>
      </c>
      <c r="AF66" s="369">
        <v>207886.27022999999</v>
      </c>
      <c r="AG66" s="128">
        <v>9.1620620117406126E-2</v>
      </c>
    </row>
    <row r="67" spans="1:33" ht="24.95" customHeight="1" thickTop="1" thickBot="1">
      <c r="A67" s="157" t="s">
        <v>273</v>
      </c>
      <c r="B67" s="371">
        <v>484288.19643000001</v>
      </c>
      <c r="C67" s="371">
        <v>217741.72947000002</v>
      </c>
      <c r="D67" s="371">
        <v>122547.29752000001</v>
      </c>
      <c r="E67" s="371">
        <v>53348.469160000001</v>
      </c>
      <c r="F67" s="371">
        <v>61404.489679999999</v>
      </c>
      <c r="G67" s="371">
        <v>122773.78651999999</v>
      </c>
      <c r="H67" s="371">
        <v>39963.371009999995</v>
      </c>
      <c r="I67" s="371">
        <v>49993.800449999995</v>
      </c>
      <c r="J67" s="371">
        <v>42034.80025</v>
      </c>
      <c r="K67" s="371">
        <v>48222.758019999994</v>
      </c>
      <c r="L67" s="371">
        <v>28218.39286</v>
      </c>
      <c r="M67" s="371">
        <v>15863.374439999998</v>
      </c>
      <c r="N67" s="371">
        <v>79252.551600000006</v>
      </c>
      <c r="O67" s="371">
        <v>37358.976549999999</v>
      </c>
      <c r="P67" s="371">
        <v>37466.054559999997</v>
      </c>
      <c r="Q67" s="371">
        <v>19961.93764</v>
      </c>
      <c r="R67" s="371">
        <v>31776.000640000002</v>
      </c>
      <c r="S67" s="371">
        <v>49834.894759999996</v>
      </c>
      <c r="T67" s="371">
        <v>27143.396069999999</v>
      </c>
      <c r="U67" s="371">
        <v>100950.41707</v>
      </c>
      <c r="V67" s="371">
        <v>171185.86469999998</v>
      </c>
      <c r="W67" s="371">
        <v>42235.261139999995</v>
      </c>
      <c r="X67" s="371">
        <v>24313.000380000001</v>
      </c>
      <c r="Y67" s="371">
        <v>36537.330860000002</v>
      </c>
      <c r="Z67" s="371">
        <v>43244.087179999995</v>
      </c>
      <c r="AA67" s="371">
        <v>27344.218080000002</v>
      </c>
      <c r="AB67" s="371">
        <v>55646.065309999991</v>
      </c>
      <c r="AC67" s="371">
        <v>86169.150089999996</v>
      </c>
      <c r="AD67" s="371">
        <v>11085.56431</v>
      </c>
      <c r="AE67" s="371">
        <v>101084.75659000002</v>
      </c>
      <c r="AF67" s="790">
        <v>2268989.99334</v>
      </c>
      <c r="AG67" s="158">
        <v>1</v>
      </c>
    </row>
    <row r="68" spans="1:33" ht="24.95" customHeight="1" thickTop="1" thickBot="1">
      <c r="A68" s="785" t="s">
        <v>910</v>
      </c>
      <c r="B68" s="128">
        <v>0.21343778414690925</v>
      </c>
      <c r="C68" s="128">
        <v>9.596416472047975E-2</v>
      </c>
      <c r="D68" s="128">
        <v>5.4009624493587059E-2</v>
      </c>
      <c r="E68" s="128">
        <v>2.3511989615022478E-2</v>
      </c>
      <c r="F68" s="128">
        <v>2.7062477075807341E-2</v>
      </c>
      <c r="G68" s="128">
        <v>5.4109443796741673E-2</v>
      </c>
      <c r="H68" s="128">
        <v>1.7612845859744444E-2</v>
      </c>
      <c r="I68" s="128">
        <v>2.2033504156802424E-2</v>
      </c>
      <c r="J68" s="128">
        <v>1.8525775950260542E-2</v>
      </c>
      <c r="K68" s="128">
        <v>2.1252961961729544E-2</v>
      </c>
      <c r="L68" s="128">
        <v>1.2436543547052821E-2</v>
      </c>
      <c r="M68" s="128">
        <v>6.9913814016644401E-3</v>
      </c>
      <c r="N68" s="128">
        <v>3.4928559329315781E-2</v>
      </c>
      <c r="O68" s="128">
        <v>1.646502481705828E-2</v>
      </c>
      <c r="P68" s="128">
        <v>1.6512216744001235E-2</v>
      </c>
      <c r="Q68" s="128">
        <v>8.7977195574210597E-3</v>
      </c>
      <c r="R68" s="128">
        <v>1.4004469271909426E-2</v>
      </c>
      <c r="S68" s="128">
        <v>2.1963470489634908E-2</v>
      </c>
      <c r="T68" s="128">
        <v>1.1962765878065579E-2</v>
      </c>
      <c r="U68" s="128">
        <v>4.4491345209239509E-2</v>
      </c>
      <c r="V68" s="128">
        <v>7.5445843834688248E-2</v>
      </c>
      <c r="W68" s="128">
        <v>1.8614124021688092E-2</v>
      </c>
      <c r="X68" s="128">
        <v>1.0715340504525876E-2</v>
      </c>
      <c r="Y68" s="128">
        <v>1.6102905242969492E-2</v>
      </c>
      <c r="Z68" s="128">
        <v>1.9058738604811477E-2</v>
      </c>
      <c r="AA68" s="128">
        <v>1.2051273104007281E-2</v>
      </c>
      <c r="AB68" s="128">
        <v>2.4524597055665211E-2</v>
      </c>
      <c r="AC68" s="128">
        <v>3.7976875324671325E-2</v>
      </c>
      <c r="AD68" s="128">
        <v>4.8856823267350866E-3</v>
      </c>
      <c r="AE68" s="128">
        <v>4.4550551957790334E-2</v>
      </c>
      <c r="AF68" s="128">
        <v>1</v>
      </c>
      <c r="AG68" s="128"/>
    </row>
    <row r="69" spans="1:33" ht="24.95" customHeight="1" thickTop="1" thickBot="1">
      <c r="A69" s="786" t="s">
        <v>914</v>
      </c>
      <c r="B69" s="782" t="s">
        <v>52</v>
      </c>
      <c r="C69" s="782" t="s">
        <v>54</v>
      </c>
      <c r="D69" s="782" t="s">
        <v>56</v>
      </c>
      <c r="E69" s="782" t="s">
        <v>58</v>
      </c>
      <c r="F69" s="782" t="s">
        <v>60</v>
      </c>
      <c r="G69" s="782" t="s">
        <v>62</v>
      </c>
      <c r="H69" s="782" t="s">
        <v>64</v>
      </c>
      <c r="I69" s="782" t="s">
        <v>66</v>
      </c>
      <c r="J69" s="782" t="s">
        <v>68</v>
      </c>
      <c r="K69" s="782" t="s">
        <v>70</v>
      </c>
      <c r="L69" s="782" t="s">
        <v>72</v>
      </c>
      <c r="M69" s="782" t="s">
        <v>74</v>
      </c>
      <c r="N69" s="782" t="s">
        <v>76</v>
      </c>
      <c r="O69" s="782" t="s">
        <v>78</v>
      </c>
      <c r="P69" s="782" t="s">
        <v>80</v>
      </c>
      <c r="Q69" s="782" t="s">
        <v>82</v>
      </c>
      <c r="R69" s="782" t="s">
        <v>84</v>
      </c>
      <c r="S69" s="782" t="s">
        <v>86</v>
      </c>
      <c r="T69" s="782" t="s">
        <v>88</v>
      </c>
      <c r="U69" s="782" t="s">
        <v>90</v>
      </c>
      <c r="V69" s="782" t="s">
        <v>92</v>
      </c>
      <c r="W69" s="782" t="s">
        <v>94</v>
      </c>
      <c r="X69" s="782" t="s">
        <v>96</v>
      </c>
      <c r="Y69" s="782" t="s">
        <v>98</v>
      </c>
      <c r="Z69" s="782" t="s">
        <v>100</v>
      </c>
      <c r="AA69" s="782" t="s">
        <v>102</v>
      </c>
      <c r="AB69" s="782" t="s">
        <v>104</v>
      </c>
      <c r="AC69" s="782" t="s">
        <v>106</v>
      </c>
      <c r="AD69" s="782" t="s">
        <v>108</v>
      </c>
      <c r="AE69" s="782" t="s">
        <v>110</v>
      </c>
      <c r="AF69" s="782" t="s">
        <v>273</v>
      </c>
      <c r="AG69" s="783" t="s">
        <v>844</v>
      </c>
    </row>
    <row r="70" spans="1:33" ht="24.95" customHeight="1" thickTop="1">
      <c r="A70" s="784" t="s">
        <v>896</v>
      </c>
      <c r="B70" s="369">
        <v>0</v>
      </c>
      <c r="C70" s="369">
        <v>0</v>
      </c>
      <c r="D70" s="369">
        <v>0</v>
      </c>
      <c r="E70" s="369">
        <v>0</v>
      </c>
      <c r="F70" s="369">
        <v>0</v>
      </c>
      <c r="G70" s="369">
        <v>0</v>
      </c>
      <c r="H70" s="369">
        <v>0</v>
      </c>
      <c r="I70" s="369">
        <v>0</v>
      </c>
      <c r="J70" s="369">
        <v>0</v>
      </c>
      <c r="K70" s="369">
        <v>0</v>
      </c>
      <c r="L70" s="369">
        <v>0</v>
      </c>
      <c r="M70" s="369">
        <v>0</v>
      </c>
      <c r="N70" s="369">
        <v>0</v>
      </c>
      <c r="O70" s="369">
        <v>0</v>
      </c>
      <c r="P70" s="369">
        <v>0</v>
      </c>
      <c r="Q70" s="369">
        <v>0</v>
      </c>
      <c r="R70" s="369">
        <v>0</v>
      </c>
      <c r="S70" s="369">
        <v>0</v>
      </c>
      <c r="T70" s="369">
        <v>0</v>
      </c>
      <c r="U70" s="369">
        <v>0</v>
      </c>
      <c r="V70" s="369">
        <v>0</v>
      </c>
      <c r="W70" s="369">
        <v>0</v>
      </c>
      <c r="X70" s="369">
        <v>0</v>
      </c>
      <c r="Y70" s="369">
        <v>0</v>
      </c>
      <c r="Z70" s="369">
        <v>0</v>
      </c>
      <c r="AA70" s="369">
        <v>0</v>
      </c>
      <c r="AB70" s="369">
        <v>0</v>
      </c>
      <c r="AC70" s="369">
        <v>0</v>
      </c>
      <c r="AD70" s="369">
        <v>0</v>
      </c>
      <c r="AE70" s="369">
        <v>0</v>
      </c>
      <c r="AF70" s="369">
        <v>0</v>
      </c>
      <c r="AG70" s="128">
        <v>0</v>
      </c>
    </row>
    <row r="71" spans="1:33" ht="24.95" customHeight="1">
      <c r="A71" s="784" t="s">
        <v>897</v>
      </c>
      <c r="B71" s="369">
        <v>0</v>
      </c>
      <c r="C71" s="369">
        <v>0</v>
      </c>
      <c r="D71" s="369">
        <v>0</v>
      </c>
      <c r="E71" s="369">
        <v>0</v>
      </c>
      <c r="F71" s="369">
        <v>0</v>
      </c>
      <c r="G71" s="369">
        <v>0</v>
      </c>
      <c r="H71" s="369">
        <v>0</v>
      </c>
      <c r="I71" s="369">
        <v>0</v>
      </c>
      <c r="J71" s="369">
        <v>0</v>
      </c>
      <c r="K71" s="369">
        <v>0</v>
      </c>
      <c r="L71" s="369">
        <v>0</v>
      </c>
      <c r="M71" s="369">
        <v>0</v>
      </c>
      <c r="N71" s="369">
        <v>0</v>
      </c>
      <c r="O71" s="369">
        <v>0</v>
      </c>
      <c r="P71" s="369">
        <v>0</v>
      </c>
      <c r="Q71" s="369">
        <v>0</v>
      </c>
      <c r="R71" s="369">
        <v>0</v>
      </c>
      <c r="S71" s="369">
        <v>0</v>
      </c>
      <c r="T71" s="369">
        <v>0</v>
      </c>
      <c r="U71" s="369">
        <v>0</v>
      </c>
      <c r="V71" s="369">
        <v>0</v>
      </c>
      <c r="W71" s="369">
        <v>0</v>
      </c>
      <c r="X71" s="369">
        <v>0</v>
      </c>
      <c r="Y71" s="369">
        <v>0</v>
      </c>
      <c r="Z71" s="369">
        <v>0</v>
      </c>
      <c r="AA71" s="369">
        <v>0</v>
      </c>
      <c r="AB71" s="369">
        <v>0</v>
      </c>
      <c r="AC71" s="369">
        <v>0</v>
      </c>
      <c r="AD71" s="369">
        <v>0</v>
      </c>
      <c r="AE71" s="369">
        <v>0</v>
      </c>
      <c r="AF71" s="369">
        <v>0</v>
      </c>
      <c r="AG71" s="128">
        <v>0</v>
      </c>
    </row>
    <row r="72" spans="1:33" ht="24.95" customHeight="1">
      <c r="A72" s="784" t="s">
        <v>898</v>
      </c>
      <c r="B72" s="369">
        <v>2</v>
      </c>
      <c r="C72" s="369">
        <v>4</v>
      </c>
      <c r="D72" s="369">
        <v>0</v>
      </c>
      <c r="E72" s="369">
        <v>0</v>
      </c>
      <c r="F72" s="369">
        <v>0</v>
      </c>
      <c r="G72" s="369">
        <v>0</v>
      </c>
      <c r="H72" s="369">
        <v>0</v>
      </c>
      <c r="I72" s="369">
        <v>0</v>
      </c>
      <c r="J72" s="369">
        <v>0</v>
      </c>
      <c r="K72" s="369">
        <v>0</v>
      </c>
      <c r="L72" s="369">
        <v>0</v>
      </c>
      <c r="M72" s="369">
        <v>0</v>
      </c>
      <c r="N72" s="369">
        <v>0</v>
      </c>
      <c r="O72" s="369">
        <v>0</v>
      </c>
      <c r="P72" s="369">
        <v>0</v>
      </c>
      <c r="Q72" s="369">
        <v>0</v>
      </c>
      <c r="R72" s="369">
        <v>0</v>
      </c>
      <c r="S72" s="369">
        <v>0</v>
      </c>
      <c r="T72" s="369">
        <v>0</v>
      </c>
      <c r="U72" s="369">
        <v>0</v>
      </c>
      <c r="V72" s="369">
        <v>0</v>
      </c>
      <c r="W72" s="369">
        <v>0</v>
      </c>
      <c r="X72" s="369">
        <v>0</v>
      </c>
      <c r="Y72" s="369">
        <v>0</v>
      </c>
      <c r="Z72" s="369">
        <v>0</v>
      </c>
      <c r="AA72" s="369">
        <v>0</v>
      </c>
      <c r="AB72" s="369">
        <v>0</v>
      </c>
      <c r="AC72" s="369">
        <v>0</v>
      </c>
      <c r="AD72" s="369">
        <v>0</v>
      </c>
      <c r="AE72" s="369">
        <v>0</v>
      </c>
      <c r="AF72" s="369">
        <v>6</v>
      </c>
      <c r="AG72" s="128">
        <v>6.5347304587054044E-6</v>
      </c>
    </row>
    <row r="73" spans="1:33" ht="24.95" customHeight="1">
      <c r="A73" s="784" t="s">
        <v>899</v>
      </c>
      <c r="B73" s="369">
        <v>3</v>
      </c>
      <c r="C73" s="369">
        <v>7</v>
      </c>
      <c r="D73" s="369">
        <v>1</v>
      </c>
      <c r="E73" s="369">
        <v>0</v>
      </c>
      <c r="F73" s="369">
        <v>2</v>
      </c>
      <c r="G73" s="369">
        <v>0</v>
      </c>
      <c r="H73" s="369">
        <v>0</v>
      </c>
      <c r="I73" s="369">
        <v>0</v>
      </c>
      <c r="J73" s="369">
        <v>0</v>
      </c>
      <c r="K73" s="369">
        <v>0</v>
      </c>
      <c r="L73" s="369">
        <v>0</v>
      </c>
      <c r="M73" s="369">
        <v>0</v>
      </c>
      <c r="N73" s="369">
        <v>0</v>
      </c>
      <c r="O73" s="369">
        <v>0</v>
      </c>
      <c r="P73" s="369">
        <v>0</v>
      </c>
      <c r="Q73" s="369">
        <v>1</v>
      </c>
      <c r="R73" s="369">
        <v>0</v>
      </c>
      <c r="S73" s="369">
        <v>0</v>
      </c>
      <c r="T73" s="369">
        <v>0</v>
      </c>
      <c r="U73" s="369">
        <v>0</v>
      </c>
      <c r="V73" s="369">
        <v>0</v>
      </c>
      <c r="W73" s="369">
        <v>0</v>
      </c>
      <c r="X73" s="369">
        <v>0</v>
      </c>
      <c r="Y73" s="369">
        <v>0</v>
      </c>
      <c r="Z73" s="369">
        <v>0</v>
      </c>
      <c r="AA73" s="369">
        <v>0</v>
      </c>
      <c r="AB73" s="369">
        <v>0</v>
      </c>
      <c r="AC73" s="369">
        <v>0</v>
      </c>
      <c r="AD73" s="369">
        <v>0</v>
      </c>
      <c r="AE73" s="369">
        <v>0</v>
      </c>
      <c r="AF73" s="369">
        <v>14</v>
      </c>
      <c r="AG73" s="128">
        <v>1.5247704403645944E-5</v>
      </c>
    </row>
    <row r="74" spans="1:33" ht="24.95" customHeight="1">
      <c r="A74" s="784" t="s">
        <v>900</v>
      </c>
      <c r="B74" s="369">
        <v>19</v>
      </c>
      <c r="C74" s="369">
        <v>12</v>
      </c>
      <c r="D74" s="369">
        <v>4</v>
      </c>
      <c r="E74" s="369">
        <v>1</v>
      </c>
      <c r="F74" s="369">
        <v>1</v>
      </c>
      <c r="G74" s="369">
        <v>2</v>
      </c>
      <c r="H74" s="369">
        <v>1</v>
      </c>
      <c r="I74" s="369">
        <v>0</v>
      </c>
      <c r="J74" s="369">
        <v>0</v>
      </c>
      <c r="K74" s="369">
        <v>0</v>
      </c>
      <c r="L74" s="369">
        <v>0</v>
      </c>
      <c r="M74" s="369">
        <v>0</v>
      </c>
      <c r="N74" s="369">
        <v>2</v>
      </c>
      <c r="O74" s="369">
        <v>0</v>
      </c>
      <c r="P74" s="369">
        <v>0</v>
      </c>
      <c r="Q74" s="369">
        <v>0</v>
      </c>
      <c r="R74" s="369">
        <v>1</v>
      </c>
      <c r="S74" s="369">
        <v>0</v>
      </c>
      <c r="T74" s="369">
        <v>0</v>
      </c>
      <c r="U74" s="369">
        <v>0</v>
      </c>
      <c r="V74" s="369">
        <v>0</v>
      </c>
      <c r="W74" s="369">
        <v>2</v>
      </c>
      <c r="X74" s="369">
        <v>0</v>
      </c>
      <c r="Y74" s="369">
        <v>0</v>
      </c>
      <c r="Z74" s="369">
        <v>1</v>
      </c>
      <c r="AA74" s="369">
        <v>1</v>
      </c>
      <c r="AB74" s="369">
        <v>0</v>
      </c>
      <c r="AC74" s="369">
        <v>5</v>
      </c>
      <c r="AD74" s="369">
        <v>1</v>
      </c>
      <c r="AE74" s="369">
        <v>0</v>
      </c>
      <c r="AF74" s="369">
        <v>53</v>
      </c>
      <c r="AG74" s="128">
        <v>5.7723452385231072E-5</v>
      </c>
    </row>
    <row r="75" spans="1:33" ht="24.95" customHeight="1">
      <c r="A75" s="784" t="s">
        <v>901</v>
      </c>
      <c r="B75" s="369">
        <v>92</v>
      </c>
      <c r="C75" s="369">
        <v>70</v>
      </c>
      <c r="D75" s="369">
        <v>19</v>
      </c>
      <c r="E75" s="369">
        <v>8</v>
      </c>
      <c r="F75" s="369">
        <v>6</v>
      </c>
      <c r="G75" s="369">
        <v>7</v>
      </c>
      <c r="H75" s="369">
        <v>3</v>
      </c>
      <c r="I75" s="369">
        <v>4</v>
      </c>
      <c r="J75" s="369">
        <v>3</v>
      </c>
      <c r="K75" s="369">
        <v>0</v>
      </c>
      <c r="L75" s="369">
        <v>0</v>
      </c>
      <c r="M75" s="369">
        <v>1</v>
      </c>
      <c r="N75" s="369">
        <v>2</v>
      </c>
      <c r="O75" s="369">
        <v>5</v>
      </c>
      <c r="P75" s="369">
        <v>1</v>
      </c>
      <c r="Q75" s="369">
        <v>2</v>
      </c>
      <c r="R75" s="369">
        <v>1</v>
      </c>
      <c r="S75" s="369">
        <v>0</v>
      </c>
      <c r="T75" s="369">
        <v>0</v>
      </c>
      <c r="U75" s="369">
        <v>4</v>
      </c>
      <c r="V75" s="369">
        <v>5</v>
      </c>
      <c r="W75" s="369">
        <v>2</v>
      </c>
      <c r="X75" s="369">
        <v>1</v>
      </c>
      <c r="Y75" s="369">
        <v>0</v>
      </c>
      <c r="Z75" s="369">
        <v>5</v>
      </c>
      <c r="AA75" s="369">
        <v>0</v>
      </c>
      <c r="AB75" s="369">
        <v>8</v>
      </c>
      <c r="AC75" s="369">
        <v>15</v>
      </c>
      <c r="AD75" s="369">
        <v>0</v>
      </c>
      <c r="AE75" s="369">
        <v>0</v>
      </c>
      <c r="AF75" s="369">
        <v>264</v>
      </c>
      <c r="AG75" s="128">
        <v>2.8752814018303781E-4</v>
      </c>
    </row>
    <row r="76" spans="1:33" ht="24.95" customHeight="1">
      <c r="A76" s="784" t="s">
        <v>902</v>
      </c>
      <c r="B76" s="369">
        <v>120</v>
      </c>
      <c r="C76" s="369">
        <v>73</v>
      </c>
      <c r="D76" s="369">
        <v>50</v>
      </c>
      <c r="E76" s="369">
        <v>17</v>
      </c>
      <c r="F76" s="369">
        <v>25</v>
      </c>
      <c r="G76" s="369">
        <v>22</v>
      </c>
      <c r="H76" s="369">
        <v>5</v>
      </c>
      <c r="I76" s="369">
        <v>8</v>
      </c>
      <c r="J76" s="369">
        <v>6</v>
      </c>
      <c r="K76" s="369">
        <v>10</v>
      </c>
      <c r="L76" s="369">
        <v>1</v>
      </c>
      <c r="M76" s="369">
        <v>2</v>
      </c>
      <c r="N76" s="369">
        <v>9</v>
      </c>
      <c r="O76" s="369">
        <v>5</v>
      </c>
      <c r="P76" s="369">
        <v>10</v>
      </c>
      <c r="Q76" s="369">
        <v>1</v>
      </c>
      <c r="R76" s="369">
        <v>2</v>
      </c>
      <c r="S76" s="369">
        <v>11</v>
      </c>
      <c r="T76" s="369">
        <v>5</v>
      </c>
      <c r="U76" s="369">
        <v>18</v>
      </c>
      <c r="V76" s="369">
        <v>24</v>
      </c>
      <c r="W76" s="369">
        <v>8</v>
      </c>
      <c r="X76" s="369">
        <v>3</v>
      </c>
      <c r="Y76" s="369">
        <v>5</v>
      </c>
      <c r="Z76" s="369">
        <v>18</v>
      </c>
      <c r="AA76" s="369">
        <v>6</v>
      </c>
      <c r="AB76" s="369">
        <v>10</v>
      </c>
      <c r="AC76" s="369">
        <v>29</v>
      </c>
      <c r="AD76" s="369">
        <v>2</v>
      </c>
      <c r="AE76" s="369">
        <v>9</v>
      </c>
      <c r="AF76" s="369">
        <v>514</v>
      </c>
      <c r="AG76" s="128">
        <v>5.5980857596242962E-4</v>
      </c>
    </row>
    <row r="77" spans="1:33" ht="24.95" customHeight="1">
      <c r="A77" s="784" t="s">
        <v>903</v>
      </c>
      <c r="B77" s="369">
        <v>219</v>
      </c>
      <c r="C77" s="369">
        <v>87</v>
      </c>
      <c r="D77" s="369">
        <v>65</v>
      </c>
      <c r="E77" s="369">
        <v>28</v>
      </c>
      <c r="F77" s="369">
        <v>36</v>
      </c>
      <c r="G77" s="369">
        <v>46</v>
      </c>
      <c r="H77" s="369">
        <v>12</v>
      </c>
      <c r="I77" s="369">
        <v>12</v>
      </c>
      <c r="J77" s="369">
        <v>7</v>
      </c>
      <c r="K77" s="369">
        <v>20</v>
      </c>
      <c r="L77" s="369">
        <v>3</v>
      </c>
      <c r="M77" s="369">
        <v>5</v>
      </c>
      <c r="N77" s="369">
        <v>18</v>
      </c>
      <c r="O77" s="369">
        <v>12</v>
      </c>
      <c r="P77" s="369">
        <v>19</v>
      </c>
      <c r="Q77" s="369">
        <v>4</v>
      </c>
      <c r="R77" s="369">
        <v>12</v>
      </c>
      <c r="S77" s="369">
        <v>16</v>
      </c>
      <c r="T77" s="369">
        <v>4</v>
      </c>
      <c r="U77" s="369">
        <v>34</v>
      </c>
      <c r="V77" s="369">
        <v>56</v>
      </c>
      <c r="W77" s="369">
        <v>15</v>
      </c>
      <c r="X77" s="369">
        <v>10</v>
      </c>
      <c r="Y77" s="369">
        <v>11</v>
      </c>
      <c r="Z77" s="369">
        <v>23</v>
      </c>
      <c r="AA77" s="369">
        <v>12</v>
      </c>
      <c r="AB77" s="369">
        <v>13</v>
      </c>
      <c r="AC77" s="369">
        <v>35</v>
      </c>
      <c r="AD77" s="369">
        <v>4</v>
      </c>
      <c r="AE77" s="369">
        <v>20</v>
      </c>
      <c r="AF77" s="369">
        <v>858</v>
      </c>
      <c r="AG77" s="128">
        <v>9.3446645559487282E-4</v>
      </c>
    </row>
    <row r="78" spans="1:33" ht="24.95" customHeight="1">
      <c r="A78" s="784" t="s">
        <v>904</v>
      </c>
      <c r="B78" s="369">
        <v>253</v>
      </c>
      <c r="C78" s="369">
        <v>91</v>
      </c>
      <c r="D78" s="369">
        <v>64</v>
      </c>
      <c r="E78" s="369">
        <v>30</v>
      </c>
      <c r="F78" s="369">
        <v>38</v>
      </c>
      <c r="G78" s="369">
        <v>38</v>
      </c>
      <c r="H78" s="369">
        <v>17</v>
      </c>
      <c r="I78" s="369">
        <v>29</v>
      </c>
      <c r="J78" s="369">
        <v>19</v>
      </c>
      <c r="K78" s="369">
        <v>24</v>
      </c>
      <c r="L78" s="369">
        <v>9</v>
      </c>
      <c r="M78" s="369">
        <v>12</v>
      </c>
      <c r="N78" s="369">
        <v>43</v>
      </c>
      <c r="O78" s="369">
        <v>19</v>
      </c>
      <c r="P78" s="369">
        <v>25</v>
      </c>
      <c r="Q78" s="369">
        <v>6</v>
      </c>
      <c r="R78" s="369">
        <v>12</v>
      </c>
      <c r="S78" s="369">
        <v>17</v>
      </c>
      <c r="T78" s="369">
        <v>10</v>
      </c>
      <c r="U78" s="369">
        <v>40</v>
      </c>
      <c r="V78" s="369">
        <v>88</v>
      </c>
      <c r="W78" s="369">
        <v>26</v>
      </c>
      <c r="X78" s="369">
        <v>14</v>
      </c>
      <c r="Y78" s="369">
        <v>26</v>
      </c>
      <c r="Z78" s="369">
        <v>22</v>
      </c>
      <c r="AA78" s="369">
        <v>15</v>
      </c>
      <c r="AB78" s="369">
        <v>28</v>
      </c>
      <c r="AC78" s="369">
        <v>42</v>
      </c>
      <c r="AD78" s="369">
        <v>6</v>
      </c>
      <c r="AE78" s="369">
        <v>41</v>
      </c>
      <c r="AF78" s="369">
        <v>1104</v>
      </c>
      <c r="AG78" s="128">
        <v>1.2023904044017944E-3</v>
      </c>
    </row>
    <row r="79" spans="1:33" ht="24.95" customHeight="1">
      <c r="A79" s="784" t="s">
        <v>905</v>
      </c>
      <c r="B79" s="369">
        <v>476</v>
      </c>
      <c r="C79" s="369">
        <v>227</v>
      </c>
      <c r="D79" s="369">
        <v>176</v>
      </c>
      <c r="E79" s="369">
        <v>75</v>
      </c>
      <c r="F79" s="369">
        <v>73</v>
      </c>
      <c r="G79" s="369">
        <v>128</v>
      </c>
      <c r="H79" s="369">
        <v>34</v>
      </c>
      <c r="I79" s="369">
        <v>55</v>
      </c>
      <c r="J79" s="369">
        <v>43</v>
      </c>
      <c r="K79" s="369">
        <v>77</v>
      </c>
      <c r="L79" s="369">
        <v>23</v>
      </c>
      <c r="M79" s="369">
        <v>19</v>
      </c>
      <c r="N79" s="369">
        <v>127</v>
      </c>
      <c r="O79" s="369">
        <v>53</v>
      </c>
      <c r="P79" s="369">
        <v>63</v>
      </c>
      <c r="Q79" s="369">
        <v>14</v>
      </c>
      <c r="R79" s="369">
        <v>32</v>
      </c>
      <c r="S79" s="369">
        <v>89</v>
      </c>
      <c r="T79" s="369">
        <v>29</v>
      </c>
      <c r="U79" s="369">
        <v>142</v>
      </c>
      <c r="V79" s="369">
        <v>221</v>
      </c>
      <c r="W79" s="369">
        <v>60</v>
      </c>
      <c r="X79" s="369">
        <v>33</v>
      </c>
      <c r="Y79" s="369">
        <v>38</v>
      </c>
      <c r="Z79" s="369">
        <v>52</v>
      </c>
      <c r="AA79" s="369">
        <v>36</v>
      </c>
      <c r="AB79" s="369">
        <v>51</v>
      </c>
      <c r="AC79" s="369">
        <v>122</v>
      </c>
      <c r="AD79" s="369">
        <v>7</v>
      </c>
      <c r="AE79" s="369">
        <v>113</v>
      </c>
      <c r="AF79" s="369">
        <v>2688</v>
      </c>
      <c r="AG79" s="128">
        <v>2.9275592455000211E-3</v>
      </c>
    </row>
    <row r="80" spans="1:33" ht="24.95" customHeight="1">
      <c r="A80" s="784" t="s">
        <v>906</v>
      </c>
      <c r="B80" s="369">
        <v>1463</v>
      </c>
      <c r="C80" s="369">
        <v>527</v>
      </c>
      <c r="D80" s="369">
        <v>415</v>
      </c>
      <c r="E80" s="369">
        <v>213</v>
      </c>
      <c r="F80" s="369">
        <v>218</v>
      </c>
      <c r="G80" s="369">
        <v>480</v>
      </c>
      <c r="H80" s="369">
        <v>167</v>
      </c>
      <c r="I80" s="369">
        <v>230</v>
      </c>
      <c r="J80" s="369">
        <v>169</v>
      </c>
      <c r="K80" s="369">
        <v>251</v>
      </c>
      <c r="L80" s="369">
        <v>88</v>
      </c>
      <c r="M80" s="369">
        <v>64</v>
      </c>
      <c r="N80" s="369">
        <v>352</v>
      </c>
      <c r="O80" s="369">
        <v>160</v>
      </c>
      <c r="P80" s="369">
        <v>155</v>
      </c>
      <c r="Q80" s="369">
        <v>57</v>
      </c>
      <c r="R80" s="369">
        <v>136</v>
      </c>
      <c r="S80" s="369">
        <v>250</v>
      </c>
      <c r="T80" s="369">
        <v>124</v>
      </c>
      <c r="U80" s="369">
        <v>486</v>
      </c>
      <c r="V80" s="369">
        <v>756</v>
      </c>
      <c r="W80" s="369">
        <v>168</v>
      </c>
      <c r="X80" s="369">
        <v>113</v>
      </c>
      <c r="Y80" s="369">
        <v>171</v>
      </c>
      <c r="Z80" s="369">
        <v>151</v>
      </c>
      <c r="AA80" s="369">
        <v>116</v>
      </c>
      <c r="AB80" s="369">
        <v>239</v>
      </c>
      <c r="AC80" s="369">
        <v>322</v>
      </c>
      <c r="AD80" s="369">
        <v>26</v>
      </c>
      <c r="AE80" s="369">
        <v>478</v>
      </c>
      <c r="AF80" s="369">
        <v>8545</v>
      </c>
      <c r="AG80" s="128">
        <v>9.3065452949396138E-3</v>
      </c>
    </row>
    <row r="81" spans="1:33" ht="24.95" customHeight="1">
      <c r="A81" s="784" t="s">
        <v>907</v>
      </c>
      <c r="B81" s="369">
        <v>8677</v>
      </c>
      <c r="C81" s="369">
        <v>2319</v>
      </c>
      <c r="D81" s="369">
        <v>1893</v>
      </c>
      <c r="E81" s="369">
        <v>899</v>
      </c>
      <c r="F81" s="369">
        <v>910</v>
      </c>
      <c r="G81" s="369">
        <v>2473</v>
      </c>
      <c r="H81" s="369">
        <v>919</v>
      </c>
      <c r="I81" s="369">
        <v>1153</v>
      </c>
      <c r="J81" s="369">
        <v>1027</v>
      </c>
      <c r="K81" s="369">
        <v>996</v>
      </c>
      <c r="L81" s="369">
        <v>720</v>
      </c>
      <c r="M81" s="369">
        <v>329</v>
      </c>
      <c r="N81" s="369">
        <v>1688</v>
      </c>
      <c r="O81" s="369">
        <v>787</v>
      </c>
      <c r="P81" s="369">
        <v>730</v>
      </c>
      <c r="Q81" s="369">
        <v>366</v>
      </c>
      <c r="R81" s="369">
        <v>672</v>
      </c>
      <c r="S81" s="369">
        <v>1030</v>
      </c>
      <c r="T81" s="369">
        <v>663</v>
      </c>
      <c r="U81" s="369">
        <v>2133</v>
      </c>
      <c r="V81" s="369">
        <v>3871</v>
      </c>
      <c r="W81" s="369">
        <v>866</v>
      </c>
      <c r="X81" s="369">
        <v>487</v>
      </c>
      <c r="Y81" s="369">
        <v>853</v>
      </c>
      <c r="Z81" s="369">
        <v>717</v>
      </c>
      <c r="AA81" s="369">
        <v>530</v>
      </c>
      <c r="AB81" s="369">
        <v>1208</v>
      </c>
      <c r="AC81" s="369">
        <v>1410</v>
      </c>
      <c r="AD81" s="369">
        <v>170</v>
      </c>
      <c r="AE81" s="369">
        <v>3049</v>
      </c>
      <c r="AF81" s="369">
        <v>43545</v>
      </c>
      <c r="AG81" s="128">
        <v>4.7425806304054477E-2</v>
      </c>
    </row>
    <row r="82" spans="1:33" ht="24.95" customHeight="1">
      <c r="A82" s="784" t="s">
        <v>908</v>
      </c>
      <c r="B82" s="369">
        <v>8533</v>
      </c>
      <c r="C82" s="369">
        <v>1708</v>
      </c>
      <c r="D82" s="369">
        <v>1082</v>
      </c>
      <c r="E82" s="369">
        <v>540</v>
      </c>
      <c r="F82" s="369">
        <v>521</v>
      </c>
      <c r="G82" s="369">
        <v>1802</v>
      </c>
      <c r="H82" s="369">
        <v>646</v>
      </c>
      <c r="I82" s="369">
        <v>677</v>
      </c>
      <c r="J82" s="369">
        <v>636</v>
      </c>
      <c r="K82" s="369">
        <v>479</v>
      </c>
      <c r="L82" s="369">
        <v>675</v>
      </c>
      <c r="M82" s="369">
        <v>258</v>
      </c>
      <c r="N82" s="369">
        <v>1081</v>
      </c>
      <c r="O82" s="369">
        <v>422</v>
      </c>
      <c r="P82" s="369">
        <v>389</v>
      </c>
      <c r="Q82" s="369">
        <v>261</v>
      </c>
      <c r="R82" s="369">
        <v>649</v>
      </c>
      <c r="S82" s="369">
        <v>542</v>
      </c>
      <c r="T82" s="369">
        <v>418</v>
      </c>
      <c r="U82" s="369">
        <v>1414</v>
      </c>
      <c r="V82" s="369">
        <v>2700</v>
      </c>
      <c r="W82" s="369">
        <v>455</v>
      </c>
      <c r="X82" s="369">
        <v>305</v>
      </c>
      <c r="Y82" s="369">
        <v>522</v>
      </c>
      <c r="Z82" s="369">
        <v>485</v>
      </c>
      <c r="AA82" s="369">
        <v>350</v>
      </c>
      <c r="AB82" s="369">
        <v>839</v>
      </c>
      <c r="AC82" s="369">
        <v>851</v>
      </c>
      <c r="AD82" s="369">
        <v>134</v>
      </c>
      <c r="AE82" s="369">
        <v>959</v>
      </c>
      <c r="AF82" s="369">
        <v>30333</v>
      </c>
      <c r="AG82" s="128">
        <v>3.3036329833985176E-2</v>
      </c>
    </row>
    <row r="83" spans="1:33" ht="24.95" customHeight="1" thickBot="1">
      <c r="A83" s="784" t="s">
        <v>909</v>
      </c>
      <c r="B83" s="369">
        <v>129741</v>
      </c>
      <c r="C83" s="369">
        <v>86922</v>
      </c>
      <c r="D83" s="369">
        <v>37748</v>
      </c>
      <c r="E83" s="369">
        <v>21940</v>
      </c>
      <c r="F83" s="369">
        <v>12313</v>
      </c>
      <c r="G83" s="369">
        <v>43972</v>
      </c>
      <c r="H83" s="369">
        <v>19739</v>
      </c>
      <c r="I83" s="369">
        <v>19966</v>
      </c>
      <c r="J83" s="369">
        <v>29498</v>
      </c>
      <c r="K83" s="369">
        <v>13740</v>
      </c>
      <c r="L83" s="369">
        <v>18807</v>
      </c>
      <c r="M83" s="369">
        <v>10841</v>
      </c>
      <c r="N83" s="369">
        <v>30664</v>
      </c>
      <c r="O83" s="369">
        <v>16622</v>
      </c>
      <c r="P83" s="369">
        <v>11624</v>
      </c>
      <c r="Q83" s="369">
        <v>34291</v>
      </c>
      <c r="R83" s="369">
        <v>14569</v>
      </c>
      <c r="S83" s="369">
        <v>18336</v>
      </c>
      <c r="T83" s="369">
        <v>12933</v>
      </c>
      <c r="U83" s="369">
        <v>27861</v>
      </c>
      <c r="V83" s="369">
        <v>35436</v>
      </c>
      <c r="W83" s="369">
        <v>17841</v>
      </c>
      <c r="X83" s="369">
        <v>17345</v>
      </c>
      <c r="Y83" s="369">
        <v>16232</v>
      </c>
      <c r="Z83" s="369">
        <v>23246</v>
      </c>
      <c r="AA83" s="369">
        <v>8047</v>
      </c>
      <c r="AB83" s="369">
        <v>22661</v>
      </c>
      <c r="AC83" s="369">
        <v>34810</v>
      </c>
      <c r="AD83" s="369">
        <v>20851</v>
      </c>
      <c r="AE83" s="369">
        <v>21651</v>
      </c>
      <c r="AF83" s="369">
        <v>830247</v>
      </c>
      <c r="AG83" s="128">
        <v>0.90424005985813105</v>
      </c>
    </row>
    <row r="84" spans="1:33" ht="24.95" customHeight="1" thickTop="1" thickBot="1">
      <c r="A84" s="157" t="s">
        <v>273</v>
      </c>
      <c r="B84" s="371">
        <v>149598</v>
      </c>
      <c r="C84" s="371">
        <v>92047</v>
      </c>
      <c r="D84" s="371">
        <v>41517</v>
      </c>
      <c r="E84" s="371">
        <v>23751</v>
      </c>
      <c r="F84" s="371">
        <v>14143</v>
      </c>
      <c r="G84" s="371">
        <v>48970</v>
      </c>
      <c r="H84" s="371">
        <v>21543</v>
      </c>
      <c r="I84" s="371">
        <v>22134</v>
      </c>
      <c r="J84" s="371">
        <v>31408</v>
      </c>
      <c r="K84" s="371">
        <v>15597</v>
      </c>
      <c r="L84" s="371">
        <v>20326</v>
      </c>
      <c r="M84" s="371">
        <v>11531</v>
      </c>
      <c r="N84" s="371">
        <v>33986</v>
      </c>
      <c r="O84" s="371">
        <v>18085</v>
      </c>
      <c r="P84" s="371">
        <v>13016</v>
      </c>
      <c r="Q84" s="371">
        <v>35003</v>
      </c>
      <c r="R84" s="371">
        <v>16086</v>
      </c>
      <c r="S84" s="371">
        <v>20291</v>
      </c>
      <c r="T84" s="371">
        <v>14186</v>
      </c>
      <c r="U84" s="371">
        <v>32132</v>
      </c>
      <c r="V84" s="371">
        <v>43157</v>
      </c>
      <c r="W84" s="371">
        <v>19443</v>
      </c>
      <c r="X84" s="371">
        <v>18311</v>
      </c>
      <c r="Y84" s="371">
        <v>17858</v>
      </c>
      <c r="Z84" s="371">
        <v>24720</v>
      </c>
      <c r="AA84" s="371">
        <v>9113</v>
      </c>
      <c r="AB84" s="371">
        <v>25057</v>
      </c>
      <c r="AC84" s="371">
        <v>37641</v>
      </c>
      <c r="AD84" s="371">
        <v>21201</v>
      </c>
      <c r="AE84" s="371">
        <v>26320</v>
      </c>
      <c r="AF84" s="371">
        <v>918171</v>
      </c>
      <c r="AG84" s="158">
        <v>1</v>
      </c>
    </row>
    <row r="85" spans="1:33" ht="24.95" customHeight="1" thickTop="1">
      <c r="A85" s="787" t="s">
        <v>910</v>
      </c>
      <c r="B85" s="128">
        <v>0.16293043452690184</v>
      </c>
      <c r="C85" s="128">
        <v>0.10025038908874273</v>
      </c>
      <c r="D85" s="128">
        <v>4.5217067409012046E-2</v>
      </c>
      <c r="E85" s="128">
        <v>2.5867730520785344E-2</v>
      </c>
      <c r="F85" s="128">
        <v>1.5403448812911755E-2</v>
      </c>
      <c r="G85" s="128">
        <v>5.3334291760467278E-2</v>
      </c>
      <c r="H85" s="128">
        <v>2.3462949711981755E-2</v>
      </c>
      <c r="I85" s="128">
        <v>2.4106620662164239E-2</v>
      </c>
      <c r="J85" s="128">
        <v>3.420713570783656E-2</v>
      </c>
      <c r="K85" s="128">
        <v>1.69870318274047E-2</v>
      </c>
      <c r="L85" s="128">
        <v>2.2137488550607674E-2</v>
      </c>
      <c r="M85" s="128">
        <v>1.2558662819888671E-2</v>
      </c>
      <c r="N85" s="128">
        <v>3.7014891561593648E-2</v>
      </c>
      <c r="O85" s="128">
        <v>1.9696766724281205E-2</v>
      </c>
      <c r="P85" s="128">
        <v>1.4176008608418257E-2</v>
      </c>
      <c r="Q85" s="128">
        <v>3.8122528374344211E-2</v>
      </c>
      <c r="R85" s="128">
        <v>1.7519612359789188E-2</v>
      </c>
      <c r="S85" s="128">
        <v>2.2099369289598561E-2</v>
      </c>
      <c r="T85" s="128">
        <v>1.5450281047865812E-2</v>
      </c>
      <c r="U85" s="128">
        <v>3.4995659849853679E-2</v>
      </c>
      <c r="V85" s="128">
        <v>4.7003227067724855E-2</v>
      </c>
      <c r="W85" s="128">
        <v>2.1175794051434865E-2</v>
      </c>
      <c r="X85" s="128">
        <v>1.9942908238225778E-2</v>
      </c>
      <c r="Y85" s="128">
        <v>1.9449536088593518E-2</v>
      </c>
      <c r="Z85" s="128">
        <v>2.6923089489866266E-2</v>
      </c>
      <c r="AA85" s="128">
        <v>9.9251664450303919E-3</v>
      </c>
      <c r="AB85" s="128">
        <v>2.7290123517296885E-2</v>
      </c>
      <c r="AC85" s="128">
        <v>4.0995631532688356E-2</v>
      </c>
      <c r="AD85" s="128">
        <v>2.3090470075835548E-2</v>
      </c>
      <c r="AE85" s="128">
        <v>2.8665684278854374E-2</v>
      </c>
      <c r="AF85" s="128">
        <v>1</v>
      </c>
      <c r="AG85" s="128"/>
    </row>
    <row r="86" spans="1:33" ht="20.100000000000001" customHeight="1" thickBot="1">
      <c r="A86" s="773"/>
      <c r="B86" s="774"/>
      <c r="C86" s="775"/>
      <c r="D86" s="775"/>
      <c r="E86" s="775"/>
      <c r="F86" s="775"/>
      <c r="G86" s="775"/>
      <c r="H86" s="774"/>
      <c r="I86" s="774"/>
      <c r="J86" s="774"/>
      <c r="K86" s="774"/>
      <c r="L86" s="774"/>
      <c r="M86" s="774"/>
      <c r="N86" s="774"/>
      <c r="O86" s="774"/>
      <c r="P86" s="774"/>
      <c r="Q86" s="774"/>
      <c r="R86" s="774"/>
      <c r="S86" s="774"/>
      <c r="T86" s="774"/>
      <c r="U86" s="774"/>
      <c r="V86" s="774"/>
      <c r="W86" s="774"/>
      <c r="X86" s="774"/>
      <c r="Y86" s="774"/>
      <c r="Z86" s="774"/>
      <c r="AA86" s="774"/>
      <c r="AB86" s="774"/>
      <c r="AC86" s="774"/>
      <c r="AD86" s="774"/>
      <c r="AE86" s="774"/>
      <c r="AF86" s="774"/>
      <c r="AG86" s="774"/>
    </row>
    <row r="87" spans="1:33" ht="15.75" customHeight="1">
      <c r="A87" s="1221" t="s">
        <v>917</v>
      </c>
      <c r="B87" s="1221"/>
      <c r="C87" s="1221"/>
      <c r="D87" s="1221"/>
      <c r="E87" s="1221"/>
      <c r="F87" s="1221"/>
      <c r="G87" s="1221"/>
      <c r="H87" s="1221"/>
      <c r="I87" s="1221"/>
      <c r="J87" s="1221"/>
      <c r="K87" s="1221"/>
      <c r="L87" s="1221"/>
      <c r="M87" s="1221"/>
      <c r="N87" s="1221"/>
      <c r="O87" s="1221"/>
      <c r="P87" s="1221"/>
      <c r="Q87" s="1221"/>
      <c r="R87" s="1221"/>
      <c r="S87" s="1221"/>
      <c r="T87" s="1221"/>
      <c r="U87" s="1221"/>
      <c r="V87" s="1221"/>
      <c r="W87" s="1221"/>
      <c r="X87" s="1221"/>
      <c r="Y87" s="1221"/>
      <c r="Z87" s="1221"/>
      <c r="AA87" s="1221"/>
      <c r="AB87" s="1221"/>
      <c r="AC87" s="1221"/>
      <c r="AD87" s="1221"/>
      <c r="AE87" s="1221"/>
      <c r="AF87" s="1221"/>
      <c r="AG87" s="1221"/>
    </row>
    <row r="88" spans="1:33" ht="9" customHeight="1">
      <c r="A88" s="777"/>
      <c r="B88" s="778"/>
      <c r="C88" s="147"/>
      <c r="D88" s="147"/>
      <c r="E88" s="147"/>
      <c r="F88" s="147"/>
      <c r="G88" s="147"/>
      <c r="H88" s="546"/>
      <c r="I88" s="546"/>
      <c r="J88" s="546"/>
      <c r="K88" s="546"/>
      <c r="L88" s="546"/>
      <c r="M88" s="546"/>
      <c r="N88" s="546"/>
      <c r="O88" s="546"/>
      <c r="P88" s="394"/>
      <c r="Q88" s="394"/>
      <c r="R88" s="394"/>
      <c r="S88" s="394"/>
      <c r="T88" s="394"/>
      <c r="U88" s="394"/>
      <c r="V88" s="394"/>
      <c r="W88" s="394"/>
      <c r="X88" s="394"/>
      <c r="Y88" s="394"/>
      <c r="Z88" s="394"/>
      <c r="AA88" s="394"/>
      <c r="AB88" s="394"/>
      <c r="AC88" s="394"/>
      <c r="AD88" s="394"/>
      <c r="AE88" s="394"/>
      <c r="AF88" s="394"/>
      <c r="AG88" s="394"/>
    </row>
    <row r="89" spans="1:33" ht="27.95" customHeight="1">
      <c r="A89" s="762"/>
      <c r="B89" s="780"/>
      <c r="C89" s="780"/>
      <c r="D89" s="780"/>
      <c r="E89" s="780"/>
      <c r="F89" s="780"/>
      <c r="G89" s="780"/>
      <c r="H89" s="780"/>
      <c r="I89" s="780"/>
      <c r="J89" s="780"/>
      <c r="K89" s="780"/>
      <c r="L89" s="780"/>
      <c r="M89" s="780"/>
      <c r="N89" s="780"/>
      <c r="O89" s="780"/>
      <c r="P89" s="780"/>
      <c r="Q89" s="780"/>
      <c r="R89" s="780"/>
      <c r="S89" s="780"/>
      <c r="T89" s="780"/>
      <c r="U89" s="780"/>
      <c r="V89" s="780"/>
      <c r="W89" s="780"/>
      <c r="X89" s="780"/>
      <c r="Y89" s="780"/>
      <c r="Z89" s="780"/>
      <c r="AA89" s="780"/>
      <c r="AB89" s="780"/>
      <c r="AC89" s="780"/>
      <c r="AD89" s="780"/>
      <c r="AE89" s="780"/>
      <c r="AF89" s="780"/>
      <c r="AG89" s="780"/>
    </row>
    <row r="90" spans="1:33" ht="27.95" customHeight="1">
      <c r="A90" s="1198" t="s">
        <v>586</v>
      </c>
      <c r="B90" s="1198"/>
      <c r="C90" s="1198"/>
      <c r="D90" s="1198"/>
      <c r="E90" s="1198"/>
      <c r="F90" s="1198"/>
      <c r="G90" s="1198"/>
      <c r="H90" s="1198"/>
      <c r="I90" s="1198"/>
      <c r="J90" s="1198"/>
      <c r="K90" s="1198"/>
      <c r="L90" s="1198"/>
      <c r="M90" s="1198"/>
      <c r="N90" s="1198"/>
      <c r="O90" s="1198"/>
      <c r="P90" s="1198"/>
      <c r="Q90" s="1198"/>
      <c r="R90" s="1198"/>
      <c r="S90" s="1198"/>
      <c r="T90" s="1198"/>
      <c r="U90" s="1198"/>
      <c r="V90" s="1198"/>
      <c r="W90" s="1198"/>
      <c r="X90" s="1198"/>
      <c r="Y90" s="1198"/>
      <c r="Z90" s="1198"/>
      <c r="AA90" s="1198"/>
      <c r="AB90" s="1198"/>
      <c r="AC90" s="1198"/>
      <c r="AD90" s="1198"/>
      <c r="AE90" s="1198"/>
      <c r="AF90" s="1198"/>
      <c r="AG90" s="1198"/>
    </row>
    <row r="91" spans="1:33" ht="27.95" customHeight="1">
      <c r="A91" s="1198" t="s">
        <v>1245</v>
      </c>
      <c r="B91" s="1198"/>
      <c r="C91" s="1198"/>
      <c r="D91" s="1198"/>
      <c r="E91" s="1198"/>
      <c r="F91" s="1198"/>
      <c r="G91" s="1198"/>
      <c r="H91" s="1198"/>
      <c r="I91" s="1198"/>
      <c r="J91" s="1198"/>
      <c r="K91" s="1198"/>
      <c r="L91" s="1198"/>
      <c r="M91" s="1198"/>
      <c r="N91" s="1198"/>
      <c r="O91" s="1198"/>
      <c r="P91" s="1198"/>
      <c r="Q91" s="1198"/>
      <c r="R91" s="1198"/>
      <c r="S91" s="1198"/>
      <c r="T91" s="1198"/>
      <c r="U91" s="1198"/>
      <c r="V91" s="1198"/>
      <c r="W91" s="1198"/>
      <c r="X91" s="1198"/>
      <c r="Y91" s="1198"/>
      <c r="Z91" s="1198"/>
      <c r="AA91" s="1198"/>
      <c r="AB91" s="1198"/>
      <c r="AC91" s="1198"/>
      <c r="AD91" s="1198"/>
      <c r="AE91" s="1198"/>
      <c r="AF91" s="1198"/>
      <c r="AG91" s="1198"/>
    </row>
    <row r="92" spans="1:33" ht="27.95" customHeight="1">
      <c r="A92" s="1198" t="s">
        <v>578</v>
      </c>
      <c r="B92" s="1198"/>
      <c r="C92" s="1198"/>
      <c r="D92" s="1198"/>
      <c r="E92" s="1198"/>
      <c r="F92" s="1198"/>
      <c r="G92" s="1198"/>
      <c r="H92" s="1198"/>
      <c r="I92" s="1198"/>
      <c r="J92" s="1198"/>
      <c r="K92" s="1198"/>
      <c r="L92" s="1198"/>
      <c r="M92" s="1198"/>
      <c r="N92" s="1198"/>
      <c r="O92" s="1198"/>
      <c r="P92" s="1198"/>
      <c r="Q92" s="1198"/>
      <c r="R92" s="1198"/>
      <c r="S92" s="1198"/>
      <c r="T92" s="1198"/>
      <c r="U92" s="1198"/>
      <c r="V92" s="1198"/>
      <c r="W92" s="1198"/>
      <c r="X92" s="1198"/>
      <c r="Y92" s="1198"/>
      <c r="Z92" s="1198"/>
      <c r="AA92" s="1198"/>
      <c r="AB92" s="1198"/>
      <c r="AC92" s="1198"/>
      <c r="AD92" s="1198"/>
      <c r="AE92" s="1198"/>
      <c r="AF92" s="1198"/>
      <c r="AG92" s="1198"/>
    </row>
    <row r="93" spans="1:33" ht="27.95" customHeight="1">
      <c r="A93" s="1222" t="s">
        <v>590</v>
      </c>
      <c r="B93" s="1222"/>
      <c r="C93" s="1222"/>
      <c r="D93" s="1222"/>
      <c r="E93" s="1222"/>
      <c r="F93" s="1222"/>
      <c r="G93" s="1222"/>
      <c r="H93" s="1222"/>
      <c r="I93" s="1222"/>
      <c r="J93" s="1222"/>
      <c r="K93" s="1222"/>
      <c r="L93" s="1222"/>
      <c r="M93" s="1222"/>
      <c r="N93" s="1222"/>
      <c r="O93" s="1222"/>
      <c r="P93" s="1222"/>
      <c r="Q93" s="1222"/>
      <c r="R93" s="1222"/>
      <c r="S93" s="1222"/>
      <c r="T93" s="1222"/>
      <c r="U93" s="1222"/>
      <c r="V93" s="1222"/>
      <c r="W93" s="1222"/>
      <c r="X93" s="1222"/>
      <c r="Y93" s="1222"/>
      <c r="Z93" s="1222"/>
      <c r="AA93" s="1222"/>
      <c r="AB93" s="1222"/>
      <c r="AC93" s="1222"/>
      <c r="AD93" s="1222"/>
      <c r="AE93" s="1222"/>
      <c r="AF93" s="1222"/>
      <c r="AG93" s="1222"/>
    </row>
    <row r="94" spans="1:33" ht="9" customHeight="1">
      <c r="A94" s="768"/>
    </row>
    <row r="95" spans="1:33" ht="9" customHeight="1" thickBot="1">
      <c r="A95" s="770"/>
      <c r="B95" s="771"/>
      <c r="C95" s="771"/>
      <c r="D95" s="772"/>
      <c r="E95" s="771"/>
      <c r="F95" s="771"/>
      <c r="G95" s="771"/>
      <c r="H95" s="771"/>
      <c r="I95" s="772"/>
      <c r="J95" s="771"/>
      <c r="K95" s="771"/>
      <c r="L95" s="771"/>
      <c r="M95" s="771"/>
      <c r="N95" s="771"/>
      <c r="O95" s="771"/>
      <c r="P95" s="771"/>
    </row>
    <row r="96" spans="1:33" ht="24.95" customHeight="1" thickTop="1" thickBot="1">
      <c r="A96" s="157" t="s">
        <v>894</v>
      </c>
      <c r="B96" s="782" t="s">
        <v>52</v>
      </c>
      <c r="C96" s="782" t="s">
        <v>54</v>
      </c>
      <c r="D96" s="782" t="s">
        <v>56</v>
      </c>
      <c r="E96" s="782" t="s">
        <v>58</v>
      </c>
      <c r="F96" s="782" t="s">
        <v>60</v>
      </c>
      <c r="G96" s="782" t="s">
        <v>62</v>
      </c>
      <c r="H96" s="782" t="s">
        <v>64</v>
      </c>
      <c r="I96" s="782" t="s">
        <v>66</v>
      </c>
      <c r="J96" s="782" t="s">
        <v>68</v>
      </c>
      <c r="K96" s="782" t="s">
        <v>70</v>
      </c>
      <c r="L96" s="782" t="s">
        <v>72</v>
      </c>
      <c r="M96" s="782" t="s">
        <v>74</v>
      </c>
      <c r="N96" s="782" t="s">
        <v>76</v>
      </c>
      <c r="O96" s="782" t="s">
        <v>78</v>
      </c>
      <c r="P96" s="782" t="s">
        <v>80</v>
      </c>
      <c r="Q96" s="782" t="s">
        <v>82</v>
      </c>
      <c r="R96" s="782" t="s">
        <v>84</v>
      </c>
      <c r="S96" s="782" t="s">
        <v>86</v>
      </c>
      <c r="T96" s="782" t="s">
        <v>88</v>
      </c>
      <c r="U96" s="782" t="s">
        <v>90</v>
      </c>
      <c r="V96" s="782" t="s">
        <v>92</v>
      </c>
      <c r="W96" s="782" t="s">
        <v>94</v>
      </c>
      <c r="X96" s="782" t="s">
        <v>96</v>
      </c>
      <c r="Y96" s="782" t="s">
        <v>98</v>
      </c>
      <c r="Z96" s="782" t="s">
        <v>100</v>
      </c>
      <c r="AA96" s="782" t="s">
        <v>102</v>
      </c>
      <c r="AB96" s="782" t="s">
        <v>104</v>
      </c>
      <c r="AC96" s="782" t="s">
        <v>106</v>
      </c>
      <c r="AD96" s="782" t="s">
        <v>108</v>
      </c>
      <c r="AE96" s="782" t="s">
        <v>110</v>
      </c>
      <c r="AF96" s="782" t="s">
        <v>273</v>
      </c>
      <c r="AG96" s="783" t="s">
        <v>844</v>
      </c>
    </row>
    <row r="97" spans="1:33" ht="24.95" customHeight="1" thickTop="1">
      <c r="A97" s="784" t="s">
        <v>896</v>
      </c>
      <c r="B97" s="369">
        <v>30000</v>
      </c>
      <c r="C97" s="369">
        <v>0</v>
      </c>
      <c r="D97" s="369">
        <v>36077.860420000005</v>
      </c>
      <c r="E97" s="369">
        <v>0</v>
      </c>
      <c r="F97" s="369">
        <v>0</v>
      </c>
      <c r="G97" s="369">
        <v>0</v>
      </c>
      <c r="H97" s="369">
        <v>0</v>
      </c>
      <c r="I97" s="369">
        <v>0</v>
      </c>
      <c r="J97" s="369">
        <v>0</v>
      </c>
      <c r="K97" s="369">
        <v>0</v>
      </c>
      <c r="L97" s="369">
        <v>0</v>
      </c>
      <c r="M97" s="369">
        <v>0</v>
      </c>
      <c r="N97" s="369">
        <v>0</v>
      </c>
      <c r="O97" s="369">
        <v>0</v>
      </c>
      <c r="P97" s="369">
        <v>0</v>
      </c>
      <c r="Q97" s="369">
        <v>0</v>
      </c>
      <c r="R97" s="369">
        <v>0</v>
      </c>
      <c r="S97" s="369">
        <v>0</v>
      </c>
      <c r="T97" s="369">
        <v>0</v>
      </c>
      <c r="U97" s="369">
        <v>16000</v>
      </c>
      <c r="V97" s="369">
        <v>0</v>
      </c>
      <c r="W97" s="369">
        <v>0</v>
      </c>
      <c r="X97" s="369">
        <v>0</v>
      </c>
      <c r="Y97" s="369">
        <v>0</v>
      </c>
      <c r="Z97" s="369">
        <v>0</v>
      </c>
      <c r="AA97" s="369">
        <v>0</v>
      </c>
      <c r="AB97" s="369">
        <v>0</v>
      </c>
      <c r="AC97" s="369">
        <v>0</v>
      </c>
      <c r="AD97" s="369">
        <v>0</v>
      </c>
      <c r="AE97" s="369">
        <v>0</v>
      </c>
      <c r="AF97" s="369">
        <v>82077.860419999997</v>
      </c>
      <c r="AG97" s="128">
        <v>1.9805961722364762E-2</v>
      </c>
    </row>
    <row r="98" spans="1:33" ht="24.95" customHeight="1">
      <c r="A98" s="784" t="s">
        <v>897</v>
      </c>
      <c r="B98" s="369">
        <v>41206.31813</v>
      </c>
      <c r="C98" s="369">
        <v>16995.372219999997</v>
      </c>
      <c r="D98" s="369">
        <v>0</v>
      </c>
      <c r="E98" s="369">
        <v>0</v>
      </c>
      <c r="F98" s="369">
        <v>0</v>
      </c>
      <c r="G98" s="369">
        <v>0</v>
      </c>
      <c r="H98" s="369">
        <v>0</v>
      </c>
      <c r="I98" s="369">
        <v>0</v>
      </c>
      <c r="J98" s="369">
        <v>0</v>
      </c>
      <c r="K98" s="369">
        <v>0</v>
      </c>
      <c r="L98" s="369">
        <v>0</v>
      </c>
      <c r="M98" s="369">
        <v>0</v>
      </c>
      <c r="N98" s="369">
        <v>0</v>
      </c>
      <c r="O98" s="369">
        <v>0</v>
      </c>
      <c r="P98" s="369">
        <v>0</v>
      </c>
      <c r="Q98" s="369">
        <v>0</v>
      </c>
      <c r="R98" s="369">
        <v>0</v>
      </c>
      <c r="S98" s="369">
        <v>0</v>
      </c>
      <c r="T98" s="369">
        <v>0</v>
      </c>
      <c r="U98" s="369">
        <v>0</v>
      </c>
      <c r="V98" s="369">
        <v>0</v>
      </c>
      <c r="W98" s="369">
        <v>0</v>
      </c>
      <c r="X98" s="369">
        <v>0</v>
      </c>
      <c r="Y98" s="369">
        <v>0</v>
      </c>
      <c r="Z98" s="369">
        <v>7000</v>
      </c>
      <c r="AA98" s="369">
        <v>0</v>
      </c>
      <c r="AB98" s="369">
        <v>0</v>
      </c>
      <c r="AC98" s="369">
        <v>0</v>
      </c>
      <c r="AD98" s="369">
        <v>0</v>
      </c>
      <c r="AE98" s="369">
        <v>0</v>
      </c>
      <c r="AF98" s="369">
        <v>65201.690350000004</v>
      </c>
      <c r="AG98" s="128">
        <v>1.5733623862725685E-2</v>
      </c>
    </row>
    <row r="99" spans="1:33" ht="24.95" customHeight="1">
      <c r="A99" s="784" t="s">
        <v>898</v>
      </c>
      <c r="B99" s="369">
        <v>17378.35166</v>
      </c>
      <c r="C99" s="369">
        <v>73003.327780000007</v>
      </c>
      <c r="D99" s="369">
        <v>3737.3122200000003</v>
      </c>
      <c r="E99" s="369">
        <v>0</v>
      </c>
      <c r="F99" s="369">
        <v>0</v>
      </c>
      <c r="G99" s="369">
        <v>11868</v>
      </c>
      <c r="H99" s="369">
        <v>5000</v>
      </c>
      <c r="I99" s="369">
        <v>0</v>
      </c>
      <c r="J99" s="369">
        <v>0</v>
      </c>
      <c r="K99" s="369">
        <v>0</v>
      </c>
      <c r="L99" s="369">
        <v>0</v>
      </c>
      <c r="M99" s="369">
        <v>0</v>
      </c>
      <c r="N99" s="369">
        <v>0</v>
      </c>
      <c r="O99" s="369">
        <v>4200</v>
      </c>
      <c r="P99" s="369">
        <v>0</v>
      </c>
      <c r="Q99" s="369">
        <v>0</v>
      </c>
      <c r="R99" s="369">
        <v>0</v>
      </c>
      <c r="S99" s="369">
        <v>0</v>
      </c>
      <c r="T99" s="369">
        <v>0</v>
      </c>
      <c r="U99" s="369">
        <v>4000</v>
      </c>
      <c r="V99" s="369">
        <v>3500</v>
      </c>
      <c r="W99" s="369">
        <v>0</v>
      </c>
      <c r="X99" s="369">
        <v>0</v>
      </c>
      <c r="Y99" s="369">
        <v>0</v>
      </c>
      <c r="Z99" s="369">
        <v>17052.09722</v>
      </c>
      <c r="AA99" s="369">
        <v>7987.6279999999997</v>
      </c>
      <c r="AB99" s="369">
        <v>0</v>
      </c>
      <c r="AC99" s="369">
        <v>0</v>
      </c>
      <c r="AD99" s="369">
        <v>0</v>
      </c>
      <c r="AE99" s="369">
        <v>0</v>
      </c>
      <c r="AF99" s="369">
        <v>147726.71687999999</v>
      </c>
      <c r="AG99" s="128">
        <v>3.5647489894643336E-2</v>
      </c>
    </row>
    <row r="100" spans="1:33" ht="24.95" customHeight="1">
      <c r="A100" s="784" t="s">
        <v>899</v>
      </c>
      <c r="B100" s="369">
        <v>142703.88709</v>
      </c>
      <c r="C100" s="369">
        <v>91667.121419999996</v>
      </c>
      <c r="D100" s="369">
        <v>32461.048569999999</v>
      </c>
      <c r="E100" s="369">
        <v>5049.1424800000004</v>
      </c>
      <c r="F100" s="369">
        <v>41903.545760000001</v>
      </c>
      <c r="G100" s="369">
        <v>7079.3733300000004</v>
      </c>
      <c r="H100" s="369">
        <v>16059.9545</v>
      </c>
      <c r="I100" s="369">
        <v>2926.2408</v>
      </c>
      <c r="J100" s="369">
        <v>12735</v>
      </c>
      <c r="K100" s="369">
        <v>0</v>
      </c>
      <c r="L100" s="369">
        <v>3331.08698</v>
      </c>
      <c r="M100" s="369">
        <v>0</v>
      </c>
      <c r="N100" s="369">
        <v>5088.375</v>
      </c>
      <c r="O100" s="369">
        <v>6500</v>
      </c>
      <c r="P100" s="369">
        <v>2969.5541800000001</v>
      </c>
      <c r="Q100" s="369">
        <v>0</v>
      </c>
      <c r="R100" s="369">
        <v>1638.3964699999999</v>
      </c>
      <c r="S100" s="369">
        <v>1501.3381399999998</v>
      </c>
      <c r="T100" s="369">
        <v>0</v>
      </c>
      <c r="U100" s="369">
        <v>5349.9916600000006</v>
      </c>
      <c r="V100" s="369">
        <v>0</v>
      </c>
      <c r="W100" s="369">
        <v>5500</v>
      </c>
      <c r="X100" s="369">
        <v>8516.6020000000008</v>
      </c>
      <c r="Y100" s="369">
        <v>1507.1</v>
      </c>
      <c r="Z100" s="369">
        <v>38315.698560000004</v>
      </c>
      <c r="AA100" s="369">
        <v>5115.3964800000003</v>
      </c>
      <c r="AB100" s="369">
        <v>17731.531620000002</v>
      </c>
      <c r="AC100" s="369">
        <v>2743.7647299999999</v>
      </c>
      <c r="AD100" s="369">
        <v>3000</v>
      </c>
      <c r="AE100" s="369">
        <v>2016.84</v>
      </c>
      <c r="AF100" s="369">
        <v>463410.98976999999</v>
      </c>
      <c r="AG100" s="128">
        <v>0.11182431264827784</v>
      </c>
    </row>
    <row r="101" spans="1:33" ht="24.95" customHeight="1">
      <c r="A101" s="784" t="s">
        <v>900</v>
      </c>
      <c r="B101" s="369">
        <v>169852.07861000003</v>
      </c>
      <c r="C101" s="369">
        <v>77929.868870000006</v>
      </c>
      <c r="D101" s="369">
        <v>35342.383219999996</v>
      </c>
      <c r="E101" s="369">
        <v>3026.1341699999998</v>
      </c>
      <c r="F101" s="369">
        <v>20046.625929999998</v>
      </c>
      <c r="G101" s="369">
        <v>10965.52658</v>
      </c>
      <c r="H101" s="369">
        <v>19781.365670000003</v>
      </c>
      <c r="I101" s="369">
        <v>9263.5601600000009</v>
      </c>
      <c r="J101" s="369">
        <v>10751.63616</v>
      </c>
      <c r="K101" s="369">
        <v>1000</v>
      </c>
      <c r="L101" s="369">
        <v>1000</v>
      </c>
      <c r="M101" s="369">
        <v>4722</v>
      </c>
      <c r="N101" s="369">
        <v>2627.67</v>
      </c>
      <c r="O101" s="369">
        <v>7889.6510900000003</v>
      </c>
      <c r="P101" s="369">
        <v>976.31226000000004</v>
      </c>
      <c r="Q101" s="369">
        <v>7735.5</v>
      </c>
      <c r="R101" s="369">
        <v>4744.8973699999997</v>
      </c>
      <c r="S101" s="369">
        <v>2286.7539700000002</v>
      </c>
      <c r="T101" s="369">
        <v>1000</v>
      </c>
      <c r="U101" s="369">
        <v>6710.9201499999999</v>
      </c>
      <c r="V101" s="369">
        <v>0</v>
      </c>
      <c r="W101" s="369">
        <v>11099.65425</v>
      </c>
      <c r="X101" s="369">
        <v>30438.39919</v>
      </c>
      <c r="Y101" s="369">
        <v>0</v>
      </c>
      <c r="Z101" s="369">
        <v>28969.47884</v>
      </c>
      <c r="AA101" s="369">
        <v>24151.167359999999</v>
      </c>
      <c r="AB101" s="369">
        <v>8513.26</v>
      </c>
      <c r="AC101" s="369">
        <v>14920.02743</v>
      </c>
      <c r="AD101" s="369">
        <v>0</v>
      </c>
      <c r="AE101" s="369">
        <v>1520.2</v>
      </c>
      <c r="AF101" s="369">
        <v>517265.07127999997</v>
      </c>
      <c r="AG101" s="128">
        <v>0.12481967913958399</v>
      </c>
    </row>
    <row r="102" spans="1:33" ht="24.95" customHeight="1">
      <c r="A102" s="784" t="s">
        <v>901</v>
      </c>
      <c r="B102" s="369">
        <v>62992.676060000005</v>
      </c>
      <c r="C102" s="369">
        <v>104083.55998999999</v>
      </c>
      <c r="D102" s="369">
        <v>56410.722470000001</v>
      </c>
      <c r="E102" s="369">
        <v>19663.378670000002</v>
      </c>
      <c r="F102" s="369">
        <v>24280.71298</v>
      </c>
      <c r="G102" s="369">
        <v>13963.595140000001</v>
      </c>
      <c r="H102" s="369">
        <v>17627.298760000001</v>
      </c>
      <c r="I102" s="369">
        <v>11251.57998</v>
      </c>
      <c r="J102" s="369">
        <v>12804.864949999999</v>
      </c>
      <c r="K102" s="369">
        <v>1284.0859399999999</v>
      </c>
      <c r="L102" s="369">
        <v>1276.23713</v>
      </c>
      <c r="M102" s="369">
        <v>5137.5455999999995</v>
      </c>
      <c r="N102" s="369">
        <v>14830.64421</v>
      </c>
      <c r="O102" s="369">
        <v>9509.0732200000002</v>
      </c>
      <c r="P102" s="369">
        <v>3361.1090600000002</v>
      </c>
      <c r="Q102" s="369">
        <v>7474.46137</v>
      </c>
      <c r="R102" s="369">
        <v>8911.6264800000008</v>
      </c>
      <c r="S102" s="369">
        <v>10322.70182</v>
      </c>
      <c r="T102" s="369">
        <v>4480.7103099999995</v>
      </c>
      <c r="U102" s="369">
        <v>8243.1521599999996</v>
      </c>
      <c r="V102" s="369">
        <v>7520.8911799999996</v>
      </c>
      <c r="W102" s="369">
        <v>11840.389650000001</v>
      </c>
      <c r="X102" s="369">
        <v>35036.922840000007</v>
      </c>
      <c r="Y102" s="369">
        <v>3334.1544599999997</v>
      </c>
      <c r="Z102" s="369">
        <v>26226.670140000002</v>
      </c>
      <c r="AA102" s="369">
        <v>8317.0946100000001</v>
      </c>
      <c r="AB102" s="369">
        <v>12385.39487</v>
      </c>
      <c r="AC102" s="369">
        <v>15791.136829999999</v>
      </c>
      <c r="AD102" s="369">
        <v>4039.9827</v>
      </c>
      <c r="AE102" s="369">
        <v>3400.8320600000002</v>
      </c>
      <c r="AF102" s="369">
        <v>525803.20563999994</v>
      </c>
      <c r="AG102" s="128">
        <v>0.12687999067121061</v>
      </c>
    </row>
    <row r="103" spans="1:33" ht="24.95" customHeight="1">
      <c r="A103" s="784" t="s">
        <v>902</v>
      </c>
      <c r="B103" s="369">
        <v>88857.580889999997</v>
      </c>
      <c r="C103" s="369">
        <v>68167.10931</v>
      </c>
      <c r="D103" s="369">
        <v>37674.859299999996</v>
      </c>
      <c r="E103" s="369">
        <v>7760.3556500000004</v>
      </c>
      <c r="F103" s="369">
        <v>11250.77685</v>
      </c>
      <c r="G103" s="369">
        <v>14169.48798</v>
      </c>
      <c r="H103" s="369">
        <v>12392.558140000001</v>
      </c>
      <c r="I103" s="369">
        <v>11921.73049</v>
      </c>
      <c r="J103" s="369">
        <v>11975.592949999998</v>
      </c>
      <c r="K103" s="369">
        <v>6046.6587900000004</v>
      </c>
      <c r="L103" s="369">
        <v>2997.3198700000003</v>
      </c>
      <c r="M103" s="369">
        <v>3789.6</v>
      </c>
      <c r="N103" s="369">
        <v>13032.80509</v>
      </c>
      <c r="O103" s="369">
        <v>7504.8900100000001</v>
      </c>
      <c r="P103" s="369">
        <v>6314.0625999999993</v>
      </c>
      <c r="Q103" s="369">
        <v>3937.0250000000001</v>
      </c>
      <c r="R103" s="369">
        <v>8263.6244699999988</v>
      </c>
      <c r="S103" s="369">
        <v>15898.31847</v>
      </c>
      <c r="T103" s="369">
        <v>4924.9469800000006</v>
      </c>
      <c r="U103" s="369">
        <v>10698.32423</v>
      </c>
      <c r="V103" s="369">
        <v>6507.5522300000002</v>
      </c>
      <c r="W103" s="369">
        <v>8090.5775000000003</v>
      </c>
      <c r="X103" s="369">
        <v>17063.282340000002</v>
      </c>
      <c r="Y103" s="369">
        <v>7014.3793099999994</v>
      </c>
      <c r="Z103" s="369">
        <v>19136.874230000001</v>
      </c>
      <c r="AA103" s="369">
        <v>5888.0489699999998</v>
      </c>
      <c r="AB103" s="369">
        <v>17963.864389999999</v>
      </c>
      <c r="AC103" s="369">
        <v>12857.63097</v>
      </c>
      <c r="AD103" s="369">
        <v>3706.2420899999997</v>
      </c>
      <c r="AE103" s="369">
        <v>6531.75083</v>
      </c>
      <c r="AF103" s="369">
        <v>452337.82993000001</v>
      </c>
      <c r="AG103" s="128">
        <v>0.10915228173988899</v>
      </c>
    </row>
    <row r="104" spans="1:33" ht="24.95" customHeight="1">
      <c r="A104" s="784" t="s">
        <v>903</v>
      </c>
      <c r="B104" s="369">
        <v>36095.655939999997</v>
      </c>
      <c r="C104" s="369">
        <v>49538.002919999999</v>
      </c>
      <c r="D104" s="369">
        <v>34350.36681</v>
      </c>
      <c r="E104" s="369">
        <v>3379.6869500000003</v>
      </c>
      <c r="F104" s="369">
        <v>14374.9432</v>
      </c>
      <c r="G104" s="369">
        <v>18446.053319999999</v>
      </c>
      <c r="H104" s="369">
        <v>10026.307560000001</v>
      </c>
      <c r="I104" s="369">
        <v>14124.94246</v>
      </c>
      <c r="J104" s="369">
        <v>11576.246800000001</v>
      </c>
      <c r="K104" s="369">
        <v>8179.4193299999997</v>
      </c>
      <c r="L104" s="369">
        <v>6132.7453399999995</v>
      </c>
      <c r="M104" s="369">
        <v>6669.5436200000004</v>
      </c>
      <c r="N104" s="369">
        <v>18775.262409999999</v>
      </c>
      <c r="O104" s="369">
        <v>9593.1055199999992</v>
      </c>
      <c r="P104" s="369">
        <v>7817.4157300000006</v>
      </c>
      <c r="Q104" s="369">
        <v>3282.69</v>
      </c>
      <c r="R104" s="369">
        <v>8835.9064999999991</v>
      </c>
      <c r="S104" s="369">
        <v>18647.084620000001</v>
      </c>
      <c r="T104" s="369">
        <v>4290.96551</v>
      </c>
      <c r="U104" s="369">
        <v>14077.812890000001</v>
      </c>
      <c r="V104" s="369">
        <v>12518.487080000001</v>
      </c>
      <c r="W104" s="369">
        <v>8191.7322400000003</v>
      </c>
      <c r="X104" s="369">
        <v>19721.166839999998</v>
      </c>
      <c r="Y104" s="369">
        <v>11043.120489999999</v>
      </c>
      <c r="Z104" s="369">
        <v>26273.766329999999</v>
      </c>
      <c r="AA104" s="369">
        <v>4744.0338899999997</v>
      </c>
      <c r="AB104" s="369">
        <v>20716.134890000001</v>
      </c>
      <c r="AC104" s="369">
        <v>16515.088520000001</v>
      </c>
      <c r="AD104" s="369">
        <v>2708.90337</v>
      </c>
      <c r="AE104" s="369">
        <v>11572.25655</v>
      </c>
      <c r="AF104" s="369">
        <v>432218.84762999997</v>
      </c>
      <c r="AG104" s="128">
        <v>0.10429743061087932</v>
      </c>
    </row>
    <row r="105" spans="1:33" ht="24.95" customHeight="1">
      <c r="A105" s="784" t="s">
        <v>904</v>
      </c>
      <c r="B105" s="369">
        <v>21077.788929999999</v>
      </c>
      <c r="C105" s="369">
        <v>25898.594290000001</v>
      </c>
      <c r="D105" s="369">
        <v>16358.99445</v>
      </c>
      <c r="E105" s="369">
        <v>3245.1328199999998</v>
      </c>
      <c r="F105" s="369">
        <v>4502.8286900000003</v>
      </c>
      <c r="G105" s="369">
        <v>8910.6302599999999</v>
      </c>
      <c r="H105" s="369">
        <v>5498.8969800000004</v>
      </c>
      <c r="I105" s="369">
        <v>8338.0722100000003</v>
      </c>
      <c r="J105" s="369">
        <v>5657.7865300000003</v>
      </c>
      <c r="K105" s="369">
        <v>4589.0639800000008</v>
      </c>
      <c r="L105" s="369">
        <v>3120.4459999999999</v>
      </c>
      <c r="M105" s="369">
        <v>2892.1042499999999</v>
      </c>
      <c r="N105" s="369">
        <v>8806.4174199999998</v>
      </c>
      <c r="O105" s="369">
        <v>2810.6542200000004</v>
      </c>
      <c r="P105" s="369">
        <v>3170.7640000000001</v>
      </c>
      <c r="Q105" s="369">
        <v>1061.3499999999999</v>
      </c>
      <c r="R105" s="369">
        <v>5455.0656600000002</v>
      </c>
      <c r="S105" s="369">
        <v>7196.2953699999998</v>
      </c>
      <c r="T105" s="369">
        <v>2283.5638100000001</v>
      </c>
      <c r="U105" s="369">
        <v>7725.5346399999999</v>
      </c>
      <c r="V105" s="369">
        <v>5702.5449600000002</v>
      </c>
      <c r="W105" s="369">
        <v>4448.1662800000004</v>
      </c>
      <c r="X105" s="369">
        <v>7198.8199599999998</v>
      </c>
      <c r="Y105" s="369">
        <v>4271.3693499999999</v>
      </c>
      <c r="Z105" s="369">
        <v>11028.084080000001</v>
      </c>
      <c r="AA105" s="369">
        <v>2554.97928</v>
      </c>
      <c r="AB105" s="369">
        <v>10889.228509999999</v>
      </c>
      <c r="AC105" s="369">
        <v>8227.6164100000005</v>
      </c>
      <c r="AD105" s="369">
        <v>1207.0431999999998</v>
      </c>
      <c r="AE105" s="369">
        <v>11962.40632</v>
      </c>
      <c r="AF105" s="369">
        <v>216090.24286000003</v>
      </c>
      <c r="AG105" s="128">
        <v>5.2144086806858142E-2</v>
      </c>
    </row>
    <row r="106" spans="1:33" ht="24.95" customHeight="1">
      <c r="A106" s="784" t="s">
        <v>905</v>
      </c>
      <c r="B106" s="369">
        <v>34238.171539999996</v>
      </c>
      <c r="C106" s="369">
        <v>32792.868539999996</v>
      </c>
      <c r="D106" s="369">
        <v>21259.104070000001</v>
      </c>
      <c r="E106" s="369">
        <v>2538.7601099999997</v>
      </c>
      <c r="F106" s="369">
        <v>11618.95491</v>
      </c>
      <c r="G106" s="369">
        <v>26245.840489999999</v>
      </c>
      <c r="H106" s="369">
        <v>16021.253490000001</v>
      </c>
      <c r="I106" s="369">
        <v>19224.650269999998</v>
      </c>
      <c r="J106" s="369">
        <v>14114.836300000001</v>
      </c>
      <c r="K106" s="369">
        <v>13062.57581</v>
      </c>
      <c r="L106" s="369">
        <v>10796.414429999999</v>
      </c>
      <c r="M106" s="369">
        <v>5141.1406900000002</v>
      </c>
      <c r="N106" s="369">
        <v>16918.203140000001</v>
      </c>
      <c r="O106" s="369">
        <v>10568.866380000001</v>
      </c>
      <c r="P106" s="369">
        <v>10445.457890000001</v>
      </c>
      <c r="Q106" s="369">
        <v>1262.1398000000002</v>
      </c>
      <c r="R106" s="369">
        <v>9636.6919399999988</v>
      </c>
      <c r="S106" s="369">
        <v>21011.951370000002</v>
      </c>
      <c r="T106" s="369">
        <v>7229.8722199999993</v>
      </c>
      <c r="U106" s="369">
        <v>18613.50548</v>
      </c>
      <c r="V106" s="369">
        <v>21128.287989999997</v>
      </c>
      <c r="W106" s="369">
        <v>6765.1758200000004</v>
      </c>
      <c r="X106" s="369">
        <v>17984.374110000001</v>
      </c>
      <c r="Y106" s="369">
        <v>11583.068710000001</v>
      </c>
      <c r="Z106" s="369">
        <v>17877.436899999997</v>
      </c>
      <c r="AA106" s="369">
        <v>5378.9908299999997</v>
      </c>
      <c r="AB106" s="369">
        <v>36211.594939999995</v>
      </c>
      <c r="AC106" s="369">
        <v>15497.643689999999</v>
      </c>
      <c r="AD106" s="369">
        <v>3308.8258500000002</v>
      </c>
      <c r="AE106" s="369">
        <v>42413.930130000001</v>
      </c>
      <c r="AF106" s="369">
        <v>480890.58783999999</v>
      </c>
      <c r="AG106" s="128">
        <v>0.11604226190432816</v>
      </c>
    </row>
    <row r="107" spans="1:33" ht="24.95" customHeight="1">
      <c r="A107" s="784" t="s">
        <v>906</v>
      </c>
      <c r="B107" s="369">
        <v>39969.958509999997</v>
      </c>
      <c r="C107" s="369">
        <v>32020.74812</v>
      </c>
      <c r="D107" s="369">
        <v>18313.002469999999</v>
      </c>
      <c r="E107" s="369">
        <v>2623.48794</v>
      </c>
      <c r="F107" s="369">
        <v>10539.40408</v>
      </c>
      <c r="G107" s="369">
        <v>23661.016299999999</v>
      </c>
      <c r="H107" s="369">
        <v>14533.7207</v>
      </c>
      <c r="I107" s="369">
        <v>22696.832200000001</v>
      </c>
      <c r="J107" s="369">
        <v>15766.644039999999</v>
      </c>
      <c r="K107" s="369">
        <v>14198.739009999999</v>
      </c>
      <c r="L107" s="369">
        <v>10124.959490000001</v>
      </c>
      <c r="M107" s="369">
        <v>4312.68912</v>
      </c>
      <c r="N107" s="369">
        <v>18927.159780000002</v>
      </c>
      <c r="O107" s="369">
        <v>8596.4324099999994</v>
      </c>
      <c r="P107" s="369">
        <v>9795.3590800000002</v>
      </c>
      <c r="Q107" s="369">
        <v>869.02800000000002</v>
      </c>
      <c r="R107" s="369">
        <v>10705.725699999999</v>
      </c>
      <c r="S107" s="369">
        <v>15107.29189</v>
      </c>
      <c r="T107" s="369">
        <v>6136.96774</v>
      </c>
      <c r="U107" s="369">
        <v>18002.247579999999</v>
      </c>
      <c r="V107" s="369">
        <v>17658.04305</v>
      </c>
      <c r="W107" s="369">
        <v>8311.1870799999997</v>
      </c>
      <c r="X107" s="369">
        <v>16149.68338</v>
      </c>
      <c r="Y107" s="369">
        <v>13205.273220000001</v>
      </c>
      <c r="Z107" s="369">
        <v>17295.808659999999</v>
      </c>
      <c r="AA107" s="369">
        <v>6490.0017699999999</v>
      </c>
      <c r="AB107" s="369">
        <v>19216.372480000002</v>
      </c>
      <c r="AC107" s="369">
        <v>15348.23504</v>
      </c>
      <c r="AD107" s="369">
        <v>2250.99487</v>
      </c>
      <c r="AE107" s="369">
        <v>26896.068950000001</v>
      </c>
      <c r="AF107" s="369">
        <v>439723.08266000001</v>
      </c>
      <c r="AG107" s="128">
        <v>0.10610825500370905</v>
      </c>
    </row>
    <row r="108" spans="1:33" ht="24.95" customHeight="1">
      <c r="A108" s="784" t="s">
        <v>907</v>
      </c>
      <c r="B108" s="369">
        <v>19153.695789999998</v>
      </c>
      <c r="C108" s="369">
        <v>17165.294839999999</v>
      </c>
      <c r="D108" s="369">
        <v>11247.150380000001</v>
      </c>
      <c r="E108" s="369">
        <v>1433.17796</v>
      </c>
      <c r="F108" s="369">
        <v>6988.1150099999995</v>
      </c>
      <c r="G108" s="369">
        <v>16220.970710000001</v>
      </c>
      <c r="H108" s="369">
        <v>11600.27513</v>
      </c>
      <c r="I108" s="369">
        <v>15008.19198</v>
      </c>
      <c r="J108" s="369">
        <v>11512.494919999999</v>
      </c>
      <c r="K108" s="369">
        <v>9291.0102999999999</v>
      </c>
      <c r="L108" s="369">
        <v>10196.704699999998</v>
      </c>
      <c r="M108" s="369">
        <v>2846.3572400000003</v>
      </c>
      <c r="N108" s="369">
        <v>14676.071</v>
      </c>
      <c r="O108" s="369">
        <v>6809.9514100000006</v>
      </c>
      <c r="P108" s="369">
        <v>6496.9233299999996</v>
      </c>
      <c r="Q108" s="369">
        <v>1118.89348</v>
      </c>
      <c r="R108" s="369">
        <v>6819.8572999999997</v>
      </c>
      <c r="S108" s="369">
        <v>12212.4035</v>
      </c>
      <c r="T108" s="369">
        <v>5021.5878000000002</v>
      </c>
      <c r="U108" s="369">
        <v>15485.564289999998</v>
      </c>
      <c r="V108" s="369">
        <v>16686.71832</v>
      </c>
      <c r="W108" s="369">
        <v>5097.3487400000004</v>
      </c>
      <c r="X108" s="369">
        <v>10497.5383</v>
      </c>
      <c r="Y108" s="369">
        <v>9034.8711700000003</v>
      </c>
      <c r="Z108" s="369">
        <v>8217.8513700000003</v>
      </c>
      <c r="AA108" s="369">
        <v>4669.5496800000001</v>
      </c>
      <c r="AB108" s="369">
        <v>22422.056550000001</v>
      </c>
      <c r="AC108" s="369">
        <v>11091.583500000001</v>
      </c>
      <c r="AD108" s="369">
        <v>2249.13033</v>
      </c>
      <c r="AE108" s="369">
        <v>12155.74422</v>
      </c>
      <c r="AF108" s="369">
        <v>303427.08325000003</v>
      </c>
      <c r="AG108" s="128">
        <v>7.3219077174115826E-2</v>
      </c>
    </row>
    <row r="109" spans="1:33" ht="24.95" customHeight="1">
      <c r="A109" s="784" t="s">
        <v>908</v>
      </c>
      <c r="B109" s="369">
        <v>909.05312000000004</v>
      </c>
      <c r="C109" s="369">
        <v>756.67753000000005</v>
      </c>
      <c r="D109" s="369">
        <v>412.15990999999997</v>
      </c>
      <c r="E109" s="369">
        <v>42.10125</v>
      </c>
      <c r="F109" s="369">
        <v>268.24351000000001</v>
      </c>
      <c r="G109" s="369">
        <v>589.26129000000003</v>
      </c>
      <c r="H109" s="369">
        <v>365.75745000000001</v>
      </c>
      <c r="I109" s="369">
        <v>518.75136999999995</v>
      </c>
      <c r="J109" s="369">
        <v>449.84814</v>
      </c>
      <c r="K109" s="369">
        <v>207.80798000000001</v>
      </c>
      <c r="L109" s="369">
        <v>885.36239999999998</v>
      </c>
      <c r="M109" s="369">
        <v>180.4846</v>
      </c>
      <c r="N109" s="369">
        <v>895.88486999999998</v>
      </c>
      <c r="O109" s="369">
        <v>332.93466999999998</v>
      </c>
      <c r="P109" s="369">
        <v>338.68772999999999</v>
      </c>
      <c r="Q109" s="369">
        <v>29.4</v>
      </c>
      <c r="R109" s="369">
        <v>187.59419</v>
      </c>
      <c r="S109" s="369">
        <v>509.03318999999999</v>
      </c>
      <c r="T109" s="369">
        <v>246.2456</v>
      </c>
      <c r="U109" s="369">
        <v>1239.0361</v>
      </c>
      <c r="V109" s="369">
        <v>384.68738000000002</v>
      </c>
      <c r="W109" s="369">
        <v>203.34710000000001</v>
      </c>
      <c r="X109" s="369">
        <v>369.88807000000003</v>
      </c>
      <c r="Y109" s="369">
        <v>314.48926</v>
      </c>
      <c r="Z109" s="369">
        <v>361.19961999999998</v>
      </c>
      <c r="AA109" s="369">
        <v>200.45798000000002</v>
      </c>
      <c r="AB109" s="369">
        <v>1366.08375</v>
      </c>
      <c r="AC109" s="369">
        <v>685.80775000000006</v>
      </c>
      <c r="AD109" s="369">
        <v>139.48366000000001</v>
      </c>
      <c r="AE109" s="369">
        <v>533.88199999999995</v>
      </c>
      <c r="AF109" s="369">
        <v>13923.651470000001</v>
      </c>
      <c r="AG109" s="128">
        <v>3.3598744733259445E-3</v>
      </c>
    </row>
    <row r="110" spans="1:33" ht="24.95" customHeight="1" thickBot="1">
      <c r="A110" s="784" t="s">
        <v>909</v>
      </c>
      <c r="B110" s="369">
        <v>230.84378000000001</v>
      </c>
      <c r="C110" s="369">
        <v>228.61649</v>
      </c>
      <c r="D110" s="369">
        <v>110.80839999999999</v>
      </c>
      <c r="E110" s="369">
        <v>0</v>
      </c>
      <c r="F110" s="369">
        <v>66.34648</v>
      </c>
      <c r="G110" s="369">
        <v>185.8108</v>
      </c>
      <c r="H110" s="369">
        <v>85.321520000000007</v>
      </c>
      <c r="I110" s="369">
        <v>172.92669000000001</v>
      </c>
      <c r="J110" s="369">
        <v>160.65957</v>
      </c>
      <c r="K110" s="369">
        <v>64.794669999999996</v>
      </c>
      <c r="L110" s="369">
        <v>557.83235000000002</v>
      </c>
      <c r="M110" s="369">
        <v>19.341240000000003</v>
      </c>
      <c r="N110" s="369">
        <v>219.63119</v>
      </c>
      <c r="O110" s="369">
        <v>102.00042999999999</v>
      </c>
      <c r="P110" s="369">
        <v>264.33461999999997</v>
      </c>
      <c r="Q110" s="369">
        <v>3.5</v>
      </c>
      <c r="R110" s="369">
        <v>69.238249999999994</v>
      </c>
      <c r="S110" s="369">
        <v>144.88085999999998</v>
      </c>
      <c r="T110" s="369">
        <v>52.440469999999998</v>
      </c>
      <c r="U110" s="369">
        <v>245.3484</v>
      </c>
      <c r="V110" s="369">
        <v>0</v>
      </c>
      <c r="W110" s="369">
        <v>0</v>
      </c>
      <c r="X110" s="369">
        <v>94.23245</v>
      </c>
      <c r="Y110" s="369">
        <v>3</v>
      </c>
      <c r="Z110" s="369">
        <v>101.08457000000001</v>
      </c>
      <c r="AA110" s="369">
        <v>42.971519999999998</v>
      </c>
      <c r="AB110" s="369">
        <v>433.44198</v>
      </c>
      <c r="AC110" s="369">
        <v>210.84620000000001</v>
      </c>
      <c r="AD110" s="369">
        <v>31.21059</v>
      </c>
      <c r="AE110" s="369">
        <v>100.38630000000001</v>
      </c>
      <c r="AF110" s="369">
        <v>4001.8498199999999</v>
      </c>
      <c r="AG110" s="128">
        <v>9.6567434808837716E-4</v>
      </c>
    </row>
    <row r="111" spans="1:33" ht="24.95" customHeight="1" thickTop="1" thickBot="1">
      <c r="A111" s="157" t="s">
        <v>273</v>
      </c>
      <c r="B111" s="371">
        <v>704666.0600500002</v>
      </c>
      <c r="C111" s="371">
        <v>590247.16232</v>
      </c>
      <c r="D111" s="371">
        <v>303755.77269000001</v>
      </c>
      <c r="E111" s="371">
        <v>48761.358000000007</v>
      </c>
      <c r="F111" s="371">
        <v>145840.49739999999</v>
      </c>
      <c r="G111" s="371">
        <v>152305.5662</v>
      </c>
      <c r="H111" s="371">
        <v>128992.70990000002</v>
      </c>
      <c r="I111" s="371">
        <v>115447.47861000001</v>
      </c>
      <c r="J111" s="371">
        <v>107505.61035999999</v>
      </c>
      <c r="K111" s="371">
        <v>57924.155810000004</v>
      </c>
      <c r="L111" s="371">
        <v>50419.108689999994</v>
      </c>
      <c r="M111" s="371">
        <v>35710.806360000002</v>
      </c>
      <c r="N111" s="371">
        <v>114798.12410999999</v>
      </c>
      <c r="O111" s="371">
        <v>74417.559359999999</v>
      </c>
      <c r="P111" s="371">
        <v>51949.980479999998</v>
      </c>
      <c r="Q111" s="371">
        <v>26773.987649999999</v>
      </c>
      <c r="R111" s="371">
        <v>65268.624329999999</v>
      </c>
      <c r="S111" s="371">
        <v>104838.05319999999</v>
      </c>
      <c r="T111" s="371">
        <v>35667.300440000006</v>
      </c>
      <c r="U111" s="371">
        <v>126391.43758</v>
      </c>
      <c r="V111" s="371">
        <v>91607.212189999991</v>
      </c>
      <c r="W111" s="371">
        <v>69547.578659999999</v>
      </c>
      <c r="X111" s="371">
        <v>163070.90948000003</v>
      </c>
      <c r="Y111" s="371">
        <v>61310.825970000005</v>
      </c>
      <c r="Z111" s="371">
        <v>217856.05052000002</v>
      </c>
      <c r="AA111" s="371">
        <v>75540.320370000016</v>
      </c>
      <c r="AB111" s="371">
        <v>167848.96398</v>
      </c>
      <c r="AC111" s="371">
        <v>113889.38107</v>
      </c>
      <c r="AD111" s="371">
        <v>22641.81666</v>
      </c>
      <c r="AE111" s="371">
        <v>119104.29736</v>
      </c>
      <c r="AF111" s="790">
        <v>4144098.7097999998</v>
      </c>
      <c r="AG111" s="158">
        <v>1</v>
      </c>
    </row>
    <row r="112" spans="1:33" ht="24.95" customHeight="1" thickTop="1" thickBot="1">
      <c r="A112" s="785" t="s">
        <v>910</v>
      </c>
      <c r="B112" s="128">
        <v>0.17004084829919711</v>
      </c>
      <c r="C112" s="128">
        <v>0.14243076810023336</v>
      </c>
      <c r="D112" s="128">
        <v>7.3298392234643392E-2</v>
      </c>
      <c r="E112" s="128">
        <v>1.1766456692908578E-2</v>
      </c>
      <c r="F112" s="128">
        <v>3.5192331943038696E-2</v>
      </c>
      <c r="G112" s="128">
        <v>3.6752398257267983E-2</v>
      </c>
      <c r="H112" s="128">
        <v>3.112684299603119E-2</v>
      </c>
      <c r="I112" s="128">
        <v>2.785828395858159E-2</v>
      </c>
      <c r="J112" s="128">
        <v>2.5941855609223258E-2</v>
      </c>
      <c r="K112" s="128">
        <v>1.3977503883539374E-2</v>
      </c>
      <c r="L112" s="128">
        <v>1.2166483527713386E-2</v>
      </c>
      <c r="M112" s="128">
        <v>8.617267314494895E-3</v>
      </c>
      <c r="N112" s="128">
        <v>2.7701590176538123E-2</v>
      </c>
      <c r="O112" s="128">
        <v>1.7957477505064424E-2</v>
      </c>
      <c r="P112" s="128">
        <v>1.2535893596633749E-2</v>
      </c>
      <c r="Q112" s="128">
        <v>6.4607504610555352E-3</v>
      </c>
      <c r="R112" s="128">
        <v>1.5749775500195542E-2</v>
      </c>
      <c r="S112" s="128">
        <v>2.5298155411230452E-2</v>
      </c>
      <c r="T112" s="128">
        <v>8.6067690317447494E-3</v>
      </c>
      <c r="U112" s="128">
        <v>3.0499137793486543E-2</v>
      </c>
      <c r="V112" s="128">
        <v>2.2105460947000725E-2</v>
      </c>
      <c r="W112" s="128">
        <v>1.6782317104448621E-2</v>
      </c>
      <c r="X112" s="128">
        <v>3.935015087704561E-2</v>
      </c>
      <c r="Y112" s="128">
        <v>1.4794731077474492E-2</v>
      </c>
      <c r="Z112" s="128">
        <v>5.2570188544209188E-2</v>
      </c>
      <c r="AA112" s="128">
        <v>1.8228407588690303E-2</v>
      </c>
      <c r="AB112" s="128">
        <v>4.0503128842725042E-2</v>
      </c>
      <c r="AC112" s="128">
        <v>2.7482304125785766E-2</v>
      </c>
      <c r="AD112" s="128">
        <v>5.4636287032585494E-3</v>
      </c>
      <c r="AE112" s="128">
        <v>2.8740699896539903E-2</v>
      </c>
      <c r="AF112" s="128">
        <v>1</v>
      </c>
      <c r="AG112" s="128"/>
    </row>
    <row r="113" spans="1:33" ht="24.95" customHeight="1" thickTop="1" thickBot="1">
      <c r="A113" s="786" t="s">
        <v>1229</v>
      </c>
      <c r="B113" s="782" t="s">
        <v>52</v>
      </c>
      <c r="C113" s="782" t="s">
        <v>54</v>
      </c>
      <c r="D113" s="782" t="s">
        <v>56</v>
      </c>
      <c r="E113" s="782" t="s">
        <v>58</v>
      </c>
      <c r="F113" s="782" t="s">
        <v>60</v>
      </c>
      <c r="G113" s="782" t="s">
        <v>62</v>
      </c>
      <c r="H113" s="782" t="s">
        <v>64</v>
      </c>
      <c r="I113" s="782" t="s">
        <v>66</v>
      </c>
      <c r="J113" s="782" t="s">
        <v>68</v>
      </c>
      <c r="K113" s="782" t="s">
        <v>70</v>
      </c>
      <c r="L113" s="782" t="s">
        <v>72</v>
      </c>
      <c r="M113" s="782" t="s">
        <v>74</v>
      </c>
      <c r="N113" s="782" t="s">
        <v>76</v>
      </c>
      <c r="O113" s="782" t="s">
        <v>78</v>
      </c>
      <c r="P113" s="782" t="s">
        <v>80</v>
      </c>
      <c r="Q113" s="782" t="s">
        <v>82</v>
      </c>
      <c r="R113" s="782" t="s">
        <v>84</v>
      </c>
      <c r="S113" s="782" t="s">
        <v>86</v>
      </c>
      <c r="T113" s="782" t="s">
        <v>88</v>
      </c>
      <c r="U113" s="782" t="s">
        <v>90</v>
      </c>
      <c r="V113" s="782" t="s">
        <v>92</v>
      </c>
      <c r="W113" s="782" t="s">
        <v>94</v>
      </c>
      <c r="X113" s="782" t="s">
        <v>96</v>
      </c>
      <c r="Y113" s="782" t="s">
        <v>98</v>
      </c>
      <c r="Z113" s="782" t="s">
        <v>100</v>
      </c>
      <c r="AA113" s="782" t="s">
        <v>102</v>
      </c>
      <c r="AB113" s="782" t="s">
        <v>104</v>
      </c>
      <c r="AC113" s="782" t="s">
        <v>106</v>
      </c>
      <c r="AD113" s="782" t="s">
        <v>108</v>
      </c>
      <c r="AE113" s="782" t="s">
        <v>110</v>
      </c>
      <c r="AF113" s="782" t="s">
        <v>273</v>
      </c>
      <c r="AG113" s="783" t="s">
        <v>844</v>
      </c>
    </row>
    <row r="114" spans="1:33" ht="24.95" customHeight="1" thickTop="1">
      <c r="A114" s="784" t="s">
        <v>896</v>
      </c>
      <c r="B114" s="369">
        <v>1</v>
      </c>
      <c r="C114" s="369">
        <v>0</v>
      </c>
      <c r="D114" s="369">
        <v>2</v>
      </c>
      <c r="E114" s="369">
        <v>0</v>
      </c>
      <c r="F114" s="369">
        <v>0</v>
      </c>
      <c r="G114" s="369">
        <v>0</v>
      </c>
      <c r="H114" s="369">
        <v>0</v>
      </c>
      <c r="I114" s="369">
        <v>0</v>
      </c>
      <c r="J114" s="369">
        <v>0</v>
      </c>
      <c r="K114" s="369">
        <v>0</v>
      </c>
      <c r="L114" s="369">
        <v>0</v>
      </c>
      <c r="M114" s="369">
        <v>0</v>
      </c>
      <c r="N114" s="369">
        <v>0</v>
      </c>
      <c r="O114" s="369">
        <v>0</v>
      </c>
      <c r="P114" s="369">
        <v>0</v>
      </c>
      <c r="Q114" s="369">
        <v>0</v>
      </c>
      <c r="R114" s="369">
        <v>0</v>
      </c>
      <c r="S114" s="369">
        <v>0</v>
      </c>
      <c r="T114" s="369">
        <v>0</v>
      </c>
      <c r="U114" s="369">
        <v>1</v>
      </c>
      <c r="V114" s="369">
        <v>0</v>
      </c>
      <c r="W114" s="369">
        <v>0</v>
      </c>
      <c r="X114" s="369">
        <v>0</v>
      </c>
      <c r="Y114" s="369">
        <v>0</v>
      </c>
      <c r="Z114" s="369">
        <v>0</v>
      </c>
      <c r="AA114" s="369">
        <v>0</v>
      </c>
      <c r="AB114" s="369">
        <v>0</v>
      </c>
      <c r="AC114" s="369">
        <v>0</v>
      </c>
      <c r="AD114" s="369">
        <v>0</v>
      </c>
      <c r="AE114" s="369">
        <v>0</v>
      </c>
      <c r="AF114" s="369">
        <v>4</v>
      </c>
      <c r="AG114" s="128">
        <v>9.0616646277921249E-5</v>
      </c>
    </row>
    <row r="115" spans="1:33" ht="24.95" customHeight="1">
      <c r="A115" s="784" t="s">
        <v>897</v>
      </c>
      <c r="B115" s="369">
        <v>5</v>
      </c>
      <c r="C115" s="369">
        <v>2</v>
      </c>
      <c r="D115" s="369">
        <v>0</v>
      </c>
      <c r="E115" s="369">
        <v>0</v>
      </c>
      <c r="F115" s="369">
        <v>0</v>
      </c>
      <c r="G115" s="369">
        <v>0</v>
      </c>
      <c r="H115" s="369">
        <v>0</v>
      </c>
      <c r="I115" s="369">
        <v>0</v>
      </c>
      <c r="J115" s="369">
        <v>0</v>
      </c>
      <c r="K115" s="369">
        <v>0</v>
      </c>
      <c r="L115" s="369">
        <v>0</v>
      </c>
      <c r="M115" s="369">
        <v>0</v>
      </c>
      <c r="N115" s="369">
        <v>0</v>
      </c>
      <c r="O115" s="369">
        <v>0</v>
      </c>
      <c r="P115" s="369">
        <v>0</v>
      </c>
      <c r="Q115" s="369">
        <v>0</v>
      </c>
      <c r="R115" s="369">
        <v>0</v>
      </c>
      <c r="S115" s="369">
        <v>0</v>
      </c>
      <c r="T115" s="369">
        <v>0</v>
      </c>
      <c r="U115" s="369">
        <v>0</v>
      </c>
      <c r="V115" s="369">
        <v>0</v>
      </c>
      <c r="W115" s="369">
        <v>0</v>
      </c>
      <c r="X115" s="369">
        <v>0</v>
      </c>
      <c r="Y115" s="369">
        <v>0</v>
      </c>
      <c r="Z115" s="369">
        <v>1</v>
      </c>
      <c r="AA115" s="369">
        <v>0</v>
      </c>
      <c r="AB115" s="369">
        <v>0</v>
      </c>
      <c r="AC115" s="369">
        <v>0</v>
      </c>
      <c r="AD115" s="369">
        <v>0</v>
      </c>
      <c r="AE115" s="369">
        <v>0</v>
      </c>
      <c r="AF115" s="369">
        <v>8</v>
      </c>
      <c r="AG115" s="128">
        <v>1.812332925558425E-4</v>
      </c>
    </row>
    <row r="116" spans="1:33" ht="24.95" customHeight="1">
      <c r="A116" s="784" t="s">
        <v>898</v>
      </c>
      <c r="B116" s="369">
        <v>3</v>
      </c>
      <c r="C116" s="369">
        <v>16</v>
      </c>
      <c r="D116" s="369">
        <v>1</v>
      </c>
      <c r="E116" s="369">
        <v>0</v>
      </c>
      <c r="F116" s="369">
        <v>0</v>
      </c>
      <c r="G116" s="369">
        <v>2</v>
      </c>
      <c r="H116" s="369">
        <v>1</v>
      </c>
      <c r="I116" s="369">
        <v>0</v>
      </c>
      <c r="J116" s="369">
        <v>0</v>
      </c>
      <c r="K116" s="369">
        <v>0</v>
      </c>
      <c r="L116" s="369">
        <v>0</v>
      </c>
      <c r="M116" s="369">
        <v>0</v>
      </c>
      <c r="N116" s="369">
        <v>0</v>
      </c>
      <c r="O116" s="369">
        <v>1</v>
      </c>
      <c r="P116" s="369">
        <v>0</v>
      </c>
      <c r="Q116" s="369">
        <v>0</v>
      </c>
      <c r="R116" s="369">
        <v>0</v>
      </c>
      <c r="S116" s="369">
        <v>0</v>
      </c>
      <c r="T116" s="369">
        <v>0</v>
      </c>
      <c r="U116" s="369">
        <v>1</v>
      </c>
      <c r="V116" s="369">
        <v>1</v>
      </c>
      <c r="W116" s="369">
        <v>0</v>
      </c>
      <c r="X116" s="369">
        <v>0</v>
      </c>
      <c r="Y116" s="369">
        <v>0</v>
      </c>
      <c r="Z116" s="369">
        <v>4</v>
      </c>
      <c r="AA116" s="369">
        <v>2</v>
      </c>
      <c r="AB116" s="369">
        <v>0</v>
      </c>
      <c r="AC116" s="369">
        <v>0</v>
      </c>
      <c r="AD116" s="369">
        <v>0</v>
      </c>
      <c r="AE116" s="369">
        <v>0</v>
      </c>
      <c r="AF116" s="369">
        <v>32</v>
      </c>
      <c r="AG116" s="128">
        <v>7.2493317022336999E-4</v>
      </c>
    </row>
    <row r="117" spans="1:33" ht="24.95" customHeight="1">
      <c r="A117" s="784" t="s">
        <v>899</v>
      </c>
      <c r="B117" s="369">
        <v>67</v>
      </c>
      <c r="C117" s="369">
        <v>43</v>
      </c>
      <c r="D117" s="369">
        <v>15</v>
      </c>
      <c r="E117" s="369">
        <v>2</v>
      </c>
      <c r="F117" s="369">
        <v>21</v>
      </c>
      <c r="G117" s="369">
        <v>4</v>
      </c>
      <c r="H117" s="369">
        <v>8</v>
      </c>
      <c r="I117" s="369">
        <v>2</v>
      </c>
      <c r="J117" s="369">
        <v>7</v>
      </c>
      <c r="K117" s="369">
        <v>0</v>
      </c>
      <c r="L117" s="369">
        <v>2</v>
      </c>
      <c r="M117" s="369">
        <v>0</v>
      </c>
      <c r="N117" s="369">
        <v>3</v>
      </c>
      <c r="O117" s="369">
        <v>4</v>
      </c>
      <c r="P117" s="369">
        <v>2</v>
      </c>
      <c r="Q117" s="369">
        <v>0</v>
      </c>
      <c r="R117" s="369">
        <v>1</v>
      </c>
      <c r="S117" s="369">
        <v>1</v>
      </c>
      <c r="T117" s="369">
        <v>0</v>
      </c>
      <c r="U117" s="369">
        <v>3</v>
      </c>
      <c r="V117" s="369">
        <v>0</v>
      </c>
      <c r="W117" s="369">
        <v>3</v>
      </c>
      <c r="X117" s="369">
        <v>5</v>
      </c>
      <c r="Y117" s="369">
        <v>1</v>
      </c>
      <c r="Z117" s="369">
        <v>20</v>
      </c>
      <c r="AA117" s="369">
        <v>3</v>
      </c>
      <c r="AB117" s="369">
        <v>9</v>
      </c>
      <c r="AC117" s="369">
        <v>1</v>
      </c>
      <c r="AD117" s="369">
        <v>1</v>
      </c>
      <c r="AE117" s="369">
        <v>1</v>
      </c>
      <c r="AF117" s="369">
        <v>229</v>
      </c>
      <c r="AG117" s="128">
        <v>5.1878029994109915E-3</v>
      </c>
    </row>
    <row r="118" spans="1:33" ht="24.95" customHeight="1">
      <c r="A118" s="784" t="s">
        <v>900</v>
      </c>
      <c r="B118" s="369">
        <v>176</v>
      </c>
      <c r="C118" s="369">
        <v>85</v>
      </c>
      <c r="D118" s="369">
        <v>39</v>
      </c>
      <c r="E118" s="369">
        <v>4</v>
      </c>
      <c r="F118" s="369">
        <v>23</v>
      </c>
      <c r="G118" s="369">
        <v>12</v>
      </c>
      <c r="H118" s="369">
        <v>20</v>
      </c>
      <c r="I118" s="369">
        <v>11</v>
      </c>
      <c r="J118" s="369">
        <v>12</v>
      </c>
      <c r="K118" s="369">
        <v>1</v>
      </c>
      <c r="L118" s="369">
        <v>1</v>
      </c>
      <c r="M118" s="369">
        <v>5</v>
      </c>
      <c r="N118" s="369">
        <v>3</v>
      </c>
      <c r="O118" s="369">
        <v>9</v>
      </c>
      <c r="P118" s="369">
        <v>1</v>
      </c>
      <c r="Q118" s="369">
        <v>9</v>
      </c>
      <c r="R118" s="369">
        <v>6</v>
      </c>
      <c r="S118" s="369">
        <v>3</v>
      </c>
      <c r="T118" s="369">
        <v>1</v>
      </c>
      <c r="U118" s="369">
        <v>6</v>
      </c>
      <c r="V118" s="369">
        <v>0</v>
      </c>
      <c r="W118" s="369">
        <v>11</v>
      </c>
      <c r="X118" s="369">
        <v>34</v>
      </c>
      <c r="Y118" s="369">
        <v>0</v>
      </c>
      <c r="Z118" s="369">
        <v>31</v>
      </c>
      <c r="AA118" s="369">
        <v>25</v>
      </c>
      <c r="AB118" s="369">
        <v>10</v>
      </c>
      <c r="AC118" s="369">
        <v>16</v>
      </c>
      <c r="AD118" s="369">
        <v>0</v>
      </c>
      <c r="AE118" s="369">
        <v>2</v>
      </c>
      <c r="AF118" s="369">
        <v>556</v>
      </c>
      <c r="AG118" s="128">
        <v>1.2595713832631054E-2</v>
      </c>
    </row>
    <row r="119" spans="1:33" ht="24.95" customHeight="1">
      <c r="A119" s="784" t="s">
        <v>901</v>
      </c>
      <c r="B119" s="369">
        <v>131</v>
      </c>
      <c r="C119" s="369">
        <v>223</v>
      </c>
      <c r="D119" s="369">
        <v>116</v>
      </c>
      <c r="E119" s="369">
        <v>39</v>
      </c>
      <c r="F119" s="369">
        <v>52</v>
      </c>
      <c r="G119" s="369">
        <v>30</v>
      </c>
      <c r="H119" s="369">
        <v>38</v>
      </c>
      <c r="I119" s="369">
        <v>24</v>
      </c>
      <c r="J119" s="369">
        <v>28</v>
      </c>
      <c r="K119" s="369">
        <v>3</v>
      </c>
      <c r="L119" s="369">
        <v>3</v>
      </c>
      <c r="M119" s="369">
        <v>12</v>
      </c>
      <c r="N119" s="369">
        <v>32</v>
      </c>
      <c r="O119" s="369">
        <v>22</v>
      </c>
      <c r="P119" s="369">
        <v>8</v>
      </c>
      <c r="Q119" s="369">
        <v>16</v>
      </c>
      <c r="R119" s="369">
        <v>18</v>
      </c>
      <c r="S119" s="369">
        <v>23</v>
      </c>
      <c r="T119" s="369">
        <v>9</v>
      </c>
      <c r="U119" s="369">
        <v>18</v>
      </c>
      <c r="V119" s="369">
        <v>17</v>
      </c>
      <c r="W119" s="369">
        <v>25</v>
      </c>
      <c r="X119" s="369">
        <v>71</v>
      </c>
      <c r="Y119" s="369">
        <v>8</v>
      </c>
      <c r="Z119" s="369">
        <v>58</v>
      </c>
      <c r="AA119" s="369">
        <v>19</v>
      </c>
      <c r="AB119" s="369">
        <v>27</v>
      </c>
      <c r="AC119" s="369">
        <v>34</v>
      </c>
      <c r="AD119" s="369">
        <v>8</v>
      </c>
      <c r="AE119" s="369">
        <v>7</v>
      </c>
      <c r="AF119" s="369">
        <v>1119</v>
      </c>
      <c r="AG119" s="128">
        <v>2.5350006796248471E-2</v>
      </c>
    </row>
    <row r="120" spans="1:33" ht="24.95" customHeight="1">
      <c r="A120" s="784" t="s">
        <v>902</v>
      </c>
      <c r="B120" s="369">
        <v>291</v>
      </c>
      <c r="C120" s="369">
        <v>252</v>
      </c>
      <c r="D120" s="369">
        <v>141</v>
      </c>
      <c r="E120" s="369">
        <v>28</v>
      </c>
      <c r="F120" s="369">
        <v>43</v>
      </c>
      <c r="G120" s="369">
        <v>55</v>
      </c>
      <c r="H120" s="369">
        <v>48</v>
      </c>
      <c r="I120" s="369">
        <v>45</v>
      </c>
      <c r="J120" s="369">
        <v>47</v>
      </c>
      <c r="K120" s="369">
        <v>24</v>
      </c>
      <c r="L120" s="369">
        <v>12</v>
      </c>
      <c r="M120" s="369">
        <v>14</v>
      </c>
      <c r="N120" s="369">
        <v>49</v>
      </c>
      <c r="O120" s="369">
        <v>29</v>
      </c>
      <c r="P120" s="369">
        <v>25</v>
      </c>
      <c r="Q120" s="369">
        <v>16</v>
      </c>
      <c r="R120" s="369">
        <v>30</v>
      </c>
      <c r="S120" s="369">
        <v>61</v>
      </c>
      <c r="T120" s="369">
        <v>18</v>
      </c>
      <c r="U120" s="369">
        <v>41</v>
      </c>
      <c r="V120" s="369">
        <v>25</v>
      </c>
      <c r="W120" s="369">
        <v>31</v>
      </c>
      <c r="X120" s="369">
        <v>65</v>
      </c>
      <c r="Y120" s="369">
        <v>27</v>
      </c>
      <c r="Z120" s="369">
        <v>71</v>
      </c>
      <c r="AA120" s="369">
        <v>23</v>
      </c>
      <c r="AB120" s="369">
        <v>69</v>
      </c>
      <c r="AC120" s="369">
        <v>49</v>
      </c>
      <c r="AD120" s="369">
        <v>14</v>
      </c>
      <c r="AE120" s="369">
        <v>25</v>
      </c>
      <c r="AF120" s="369">
        <v>1668</v>
      </c>
      <c r="AG120" s="128">
        <v>3.7787141497893161E-2</v>
      </c>
    </row>
    <row r="121" spans="1:33" ht="24.95" customHeight="1">
      <c r="A121" s="784" t="s">
        <v>903</v>
      </c>
      <c r="B121" s="369">
        <v>214</v>
      </c>
      <c r="C121" s="369">
        <v>289</v>
      </c>
      <c r="D121" s="369">
        <v>203</v>
      </c>
      <c r="E121" s="369">
        <v>20</v>
      </c>
      <c r="F121" s="369">
        <v>85</v>
      </c>
      <c r="G121" s="369">
        <v>111</v>
      </c>
      <c r="H121" s="369">
        <v>59</v>
      </c>
      <c r="I121" s="369">
        <v>87</v>
      </c>
      <c r="J121" s="369">
        <v>70</v>
      </c>
      <c r="K121" s="369">
        <v>51</v>
      </c>
      <c r="L121" s="369">
        <v>38</v>
      </c>
      <c r="M121" s="369">
        <v>38</v>
      </c>
      <c r="N121" s="369">
        <v>111</v>
      </c>
      <c r="O121" s="369">
        <v>55</v>
      </c>
      <c r="P121" s="369">
        <v>46</v>
      </c>
      <c r="Q121" s="369">
        <v>22</v>
      </c>
      <c r="R121" s="369">
        <v>52</v>
      </c>
      <c r="S121" s="369">
        <v>108</v>
      </c>
      <c r="T121" s="369">
        <v>25</v>
      </c>
      <c r="U121" s="369">
        <v>82</v>
      </c>
      <c r="V121" s="369">
        <v>71</v>
      </c>
      <c r="W121" s="369">
        <v>49</v>
      </c>
      <c r="X121" s="369">
        <v>116</v>
      </c>
      <c r="Y121" s="369">
        <v>67</v>
      </c>
      <c r="Z121" s="369">
        <v>151</v>
      </c>
      <c r="AA121" s="369">
        <v>28</v>
      </c>
      <c r="AB121" s="369">
        <v>125</v>
      </c>
      <c r="AC121" s="369">
        <v>97</v>
      </c>
      <c r="AD121" s="369">
        <v>17</v>
      </c>
      <c r="AE121" s="369">
        <v>72</v>
      </c>
      <c r="AF121" s="369">
        <v>2559</v>
      </c>
      <c r="AG121" s="128">
        <v>5.7971999456300119E-2</v>
      </c>
    </row>
    <row r="122" spans="1:33" ht="24.95" customHeight="1">
      <c r="A122" s="784" t="s">
        <v>904</v>
      </c>
      <c r="B122" s="369">
        <v>177</v>
      </c>
      <c r="C122" s="369">
        <v>215</v>
      </c>
      <c r="D122" s="369">
        <v>132</v>
      </c>
      <c r="E122" s="369">
        <v>26</v>
      </c>
      <c r="F122" s="369">
        <v>39</v>
      </c>
      <c r="G122" s="369">
        <v>78</v>
      </c>
      <c r="H122" s="369">
        <v>47</v>
      </c>
      <c r="I122" s="369">
        <v>73</v>
      </c>
      <c r="J122" s="369">
        <v>48</v>
      </c>
      <c r="K122" s="369">
        <v>39</v>
      </c>
      <c r="L122" s="369">
        <v>27</v>
      </c>
      <c r="M122" s="369">
        <v>25</v>
      </c>
      <c r="N122" s="369">
        <v>74</v>
      </c>
      <c r="O122" s="369">
        <v>24</v>
      </c>
      <c r="P122" s="369">
        <v>27</v>
      </c>
      <c r="Q122" s="369">
        <v>9</v>
      </c>
      <c r="R122" s="369">
        <v>46</v>
      </c>
      <c r="S122" s="369">
        <v>62</v>
      </c>
      <c r="T122" s="369">
        <v>20</v>
      </c>
      <c r="U122" s="369">
        <v>66</v>
      </c>
      <c r="V122" s="369">
        <v>49</v>
      </c>
      <c r="W122" s="369">
        <v>38</v>
      </c>
      <c r="X122" s="369">
        <v>59</v>
      </c>
      <c r="Y122" s="369">
        <v>36</v>
      </c>
      <c r="Z122" s="369">
        <v>93</v>
      </c>
      <c r="AA122" s="369">
        <v>22</v>
      </c>
      <c r="AB122" s="369">
        <v>93</v>
      </c>
      <c r="AC122" s="369">
        <v>71</v>
      </c>
      <c r="AD122" s="369">
        <v>11</v>
      </c>
      <c r="AE122" s="369">
        <v>102</v>
      </c>
      <c r="AF122" s="369">
        <v>1828</v>
      </c>
      <c r="AG122" s="128">
        <v>4.141180734901001E-2</v>
      </c>
    </row>
    <row r="123" spans="1:33" ht="24.95" customHeight="1">
      <c r="A123" s="784" t="s">
        <v>905</v>
      </c>
      <c r="B123" s="369">
        <v>397</v>
      </c>
      <c r="C123" s="369">
        <v>377</v>
      </c>
      <c r="D123" s="369">
        <v>248</v>
      </c>
      <c r="E123" s="369">
        <v>30</v>
      </c>
      <c r="F123" s="369">
        <v>141</v>
      </c>
      <c r="G123" s="369">
        <v>313</v>
      </c>
      <c r="H123" s="369">
        <v>188</v>
      </c>
      <c r="I123" s="369">
        <v>229</v>
      </c>
      <c r="J123" s="369">
        <v>170</v>
      </c>
      <c r="K123" s="369">
        <v>159</v>
      </c>
      <c r="L123" s="369">
        <v>121</v>
      </c>
      <c r="M123" s="369">
        <v>60</v>
      </c>
      <c r="N123" s="369">
        <v>194</v>
      </c>
      <c r="O123" s="369">
        <v>120</v>
      </c>
      <c r="P123" s="369">
        <v>122</v>
      </c>
      <c r="Q123" s="369">
        <v>14</v>
      </c>
      <c r="R123" s="369">
        <v>116</v>
      </c>
      <c r="S123" s="369">
        <v>240</v>
      </c>
      <c r="T123" s="369">
        <v>83</v>
      </c>
      <c r="U123" s="369">
        <v>213</v>
      </c>
      <c r="V123" s="369">
        <v>242</v>
      </c>
      <c r="W123" s="369">
        <v>78</v>
      </c>
      <c r="X123" s="369">
        <v>211</v>
      </c>
      <c r="Y123" s="369">
        <v>136</v>
      </c>
      <c r="Z123" s="369">
        <v>208</v>
      </c>
      <c r="AA123" s="369">
        <v>64</v>
      </c>
      <c r="AB123" s="369">
        <v>443</v>
      </c>
      <c r="AC123" s="369">
        <v>181</v>
      </c>
      <c r="AD123" s="369">
        <v>37</v>
      </c>
      <c r="AE123" s="369">
        <v>501</v>
      </c>
      <c r="AF123" s="369">
        <v>5636</v>
      </c>
      <c r="AG123" s="128">
        <v>0.12767885460559106</v>
      </c>
    </row>
    <row r="124" spans="1:33" ht="24.95" customHeight="1">
      <c r="A124" s="784" t="s">
        <v>906</v>
      </c>
      <c r="B124" s="369">
        <v>802</v>
      </c>
      <c r="C124" s="369">
        <v>635</v>
      </c>
      <c r="D124" s="369">
        <v>365</v>
      </c>
      <c r="E124" s="369">
        <v>50</v>
      </c>
      <c r="F124" s="369">
        <v>219</v>
      </c>
      <c r="G124" s="369">
        <v>486</v>
      </c>
      <c r="H124" s="369">
        <v>308</v>
      </c>
      <c r="I124" s="369">
        <v>464</v>
      </c>
      <c r="J124" s="369">
        <v>323</v>
      </c>
      <c r="K124" s="369">
        <v>290</v>
      </c>
      <c r="L124" s="369">
        <v>207</v>
      </c>
      <c r="M124" s="369">
        <v>90</v>
      </c>
      <c r="N124" s="369">
        <v>389</v>
      </c>
      <c r="O124" s="369">
        <v>179</v>
      </c>
      <c r="P124" s="369">
        <v>203</v>
      </c>
      <c r="Q124" s="369">
        <v>19</v>
      </c>
      <c r="R124" s="369">
        <v>216</v>
      </c>
      <c r="S124" s="369">
        <v>310</v>
      </c>
      <c r="T124" s="369">
        <v>125</v>
      </c>
      <c r="U124" s="369">
        <v>371</v>
      </c>
      <c r="V124" s="369">
        <v>369</v>
      </c>
      <c r="W124" s="369">
        <v>172</v>
      </c>
      <c r="X124" s="369">
        <v>324</v>
      </c>
      <c r="Y124" s="369">
        <v>274</v>
      </c>
      <c r="Z124" s="369">
        <v>345</v>
      </c>
      <c r="AA124" s="369">
        <v>133</v>
      </c>
      <c r="AB124" s="369">
        <v>404</v>
      </c>
      <c r="AC124" s="369">
        <v>317</v>
      </c>
      <c r="AD124" s="369">
        <v>47</v>
      </c>
      <c r="AE124" s="369">
        <v>542</v>
      </c>
      <c r="AF124" s="369">
        <v>8978</v>
      </c>
      <c r="AG124" s="128">
        <v>0.20338906257079425</v>
      </c>
    </row>
    <row r="125" spans="1:33" ht="24.95" customHeight="1">
      <c r="A125" s="784" t="s">
        <v>907</v>
      </c>
      <c r="B125" s="369">
        <v>1037</v>
      </c>
      <c r="C125" s="369">
        <v>928</v>
      </c>
      <c r="D125" s="369">
        <v>580</v>
      </c>
      <c r="E125" s="369">
        <v>73</v>
      </c>
      <c r="F125" s="369">
        <v>370</v>
      </c>
      <c r="G125" s="369">
        <v>897</v>
      </c>
      <c r="H125" s="369">
        <v>612</v>
      </c>
      <c r="I125" s="369">
        <v>803</v>
      </c>
      <c r="J125" s="369">
        <v>603</v>
      </c>
      <c r="K125" s="369">
        <v>474</v>
      </c>
      <c r="L125" s="369">
        <v>591</v>
      </c>
      <c r="M125" s="369">
        <v>159</v>
      </c>
      <c r="N125" s="369">
        <v>842</v>
      </c>
      <c r="O125" s="369">
        <v>372</v>
      </c>
      <c r="P125" s="369">
        <v>358</v>
      </c>
      <c r="Q125" s="369">
        <v>51</v>
      </c>
      <c r="R125" s="369">
        <v>364</v>
      </c>
      <c r="S125" s="369">
        <v>645</v>
      </c>
      <c r="T125" s="369">
        <v>280</v>
      </c>
      <c r="U125" s="369">
        <v>918</v>
      </c>
      <c r="V125" s="369">
        <v>999</v>
      </c>
      <c r="W125" s="369">
        <v>280</v>
      </c>
      <c r="X125" s="369">
        <v>547</v>
      </c>
      <c r="Y125" s="369">
        <v>492</v>
      </c>
      <c r="Z125" s="369">
        <v>432</v>
      </c>
      <c r="AA125" s="369">
        <v>257</v>
      </c>
      <c r="AB125" s="369">
        <v>1296</v>
      </c>
      <c r="AC125" s="369">
        <v>627</v>
      </c>
      <c r="AD125" s="369">
        <v>118</v>
      </c>
      <c r="AE125" s="369">
        <v>669</v>
      </c>
      <c r="AF125" s="369">
        <v>16674</v>
      </c>
      <c r="AG125" s="128">
        <v>0.37773549000951473</v>
      </c>
    </row>
    <row r="126" spans="1:33" ht="24.95" customHeight="1">
      <c r="A126" s="784" t="s">
        <v>908</v>
      </c>
      <c r="B126" s="369">
        <v>177</v>
      </c>
      <c r="C126" s="369">
        <v>149</v>
      </c>
      <c r="D126" s="369">
        <v>82</v>
      </c>
      <c r="E126" s="369">
        <v>8</v>
      </c>
      <c r="F126" s="369">
        <v>51</v>
      </c>
      <c r="G126" s="369">
        <v>120</v>
      </c>
      <c r="H126" s="369">
        <v>73</v>
      </c>
      <c r="I126" s="369">
        <v>101</v>
      </c>
      <c r="J126" s="369">
        <v>90</v>
      </c>
      <c r="K126" s="369">
        <v>38</v>
      </c>
      <c r="L126" s="369">
        <v>176</v>
      </c>
      <c r="M126" s="369">
        <v>35</v>
      </c>
      <c r="N126" s="369">
        <v>172</v>
      </c>
      <c r="O126" s="369">
        <v>67</v>
      </c>
      <c r="P126" s="369">
        <v>68</v>
      </c>
      <c r="Q126" s="369">
        <v>6</v>
      </c>
      <c r="R126" s="369">
        <v>37</v>
      </c>
      <c r="S126" s="369">
        <v>98</v>
      </c>
      <c r="T126" s="369">
        <v>49</v>
      </c>
      <c r="U126" s="369">
        <v>242</v>
      </c>
      <c r="V126" s="369">
        <v>76</v>
      </c>
      <c r="W126" s="369">
        <v>40</v>
      </c>
      <c r="X126" s="369">
        <v>72</v>
      </c>
      <c r="Y126" s="369">
        <v>59</v>
      </c>
      <c r="Z126" s="369">
        <v>71</v>
      </c>
      <c r="AA126" s="369">
        <v>40</v>
      </c>
      <c r="AB126" s="369">
        <v>272</v>
      </c>
      <c r="AC126" s="369">
        <v>141</v>
      </c>
      <c r="AD126" s="369">
        <v>29</v>
      </c>
      <c r="AE126" s="369">
        <v>105</v>
      </c>
      <c r="AF126" s="369">
        <v>2744</v>
      </c>
      <c r="AG126" s="128">
        <v>6.2163019346653983E-2</v>
      </c>
    </row>
    <row r="127" spans="1:33" ht="24.95" customHeight="1" thickBot="1">
      <c r="A127" s="784" t="s">
        <v>909</v>
      </c>
      <c r="B127" s="369">
        <v>115</v>
      </c>
      <c r="C127" s="369">
        <v>143</v>
      </c>
      <c r="D127" s="369">
        <v>42</v>
      </c>
      <c r="E127" s="369">
        <v>0</v>
      </c>
      <c r="F127" s="369">
        <v>36</v>
      </c>
      <c r="G127" s="369">
        <v>95</v>
      </c>
      <c r="H127" s="369">
        <v>33</v>
      </c>
      <c r="I127" s="369">
        <v>89</v>
      </c>
      <c r="J127" s="369">
        <v>70</v>
      </c>
      <c r="K127" s="369">
        <v>29</v>
      </c>
      <c r="L127" s="369">
        <v>328</v>
      </c>
      <c r="M127" s="369">
        <v>8</v>
      </c>
      <c r="N127" s="369">
        <v>113</v>
      </c>
      <c r="O127" s="369">
        <v>50</v>
      </c>
      <c r="P127" s="369">
        <v>222</v>
      </c>
      <c r="Q127" s="369">
        <v>2</v>
      </c>
      <c r="R127" s="369">
        <v>34</v>
      </c>
      <c r="S127" s="369">
        <v>73</v>
      </c>
      <c r="T127" s="369">
        <v>30</v>
      </c>
      <c r="U127" s="369">
        <v>144</v>
      </c>
      <c r="V127" s="369">
        <v>0</v>
      </c>
      <c r="W127" s="369">
        <v>0</v>
      </c>
      <c r="X127" s="369">
        <v>36</v>
      </c>
      <c r="Y127" s="369">
        <v>1</v>
      </c>
      <c r="Z127" s="369">
        <v>58</v>
      </c>
      <c r="AA127" s="369">
        <v>14</v>
      </c>
      <c r="AB127" s="369">
        <v>191</v>
      </c>
      <c r="AC127" s="369">
        <v>97</v>
      </c>
      <c r="AD127" s="369">
        <v>14</v>
      </c>
      <c r="AE127" s="369">
        <v>40</v>
      </c>
      <c r="AF127" s="369">
        <v>2107</v>
      </c>
      <c r="AG127" s="128">
        <v>4.7732318426895022E-2</v>
      </c>
    </row>
    <row r="128" spans="1:33" ht="24.95" customHeight="1" thickTop="1" thickBot="1">
      <c r="A128" s="157" t="s">
        <v>273</v>
      </c>
      <c r="B128" s="371">
        <v>3593</v>
      </c>
      <c r="C128" s="371">
        <v>3357</v>
      </c>
      <c r="D128" s="371">
        <v>1966</v>
      </c>
      <c r="E128" s="371">
        <v>280</v>
      </c>
      <c r="F128" s="371">
        <v>1080</v>
      </c>
      <c r="G128" s="371">
        <v>2203</v>
      </c>
      <c r="H128" s="371">
        <v>1435</v>
      </c>
      <c r="I128" s="371">
        <v>1928</v>
      </c>
      <c r="J128" s="371">
        <v>1468</v>
      </c>
      <c r="K128" s="371">
        <v>1108</v>
      </c>
      <c r="L128" s="371">
        <v>1506</v>
      </c>
      <c r="M128" s="371">
        <v>446</v>
      </c>
      <c r="N128" s="371">
        <v>1982</v>
      </c>
      <c r="O128" s="371">
        <v>932</v>
      </c>
      <c r="P128" s="371">
        <v>1082</v>
      </c>
      <c r="Q128" s="371">
        <v>164</v>
      </c>
      <c r="R128" s="371">
        <v>920</v>
      </c>
      <c r="S128" s="371">
        <v>1624</v>
      </c>
      <c r="T128" s="371">
        <v>640</v>
      </c>
      <c r="U128" s="371">
        <v>2106</v>
      </c>
      <c r="V128" s="371">
        <v>1849</v>
      </c>
      <c r="W128" s="371">
        <v>727</v>
      </c>
      <c r="X128" s="371">
        <v>1540</v>
      </c>
      <c r="Y128" s="371">
        <v>1101</v>
      </c>
      <c r="Z128" s="371">
        <v>1543</v>
      </c>
      <c r="AA128" s="371">
        <v>630</v>
      </c>
      <c r="AB128" s="371">
        <v>2939</v>
      </c>
      <c r="AC128" s="371">
        <v>1631</v>
      </c>
      <c r="AD128" s="371">
        <v>296</v>
      </c>
      <c r="AE128" s="371">
        <v>2066</v>
      </c>
      <c r="AF128" s="371">
        <v>44142</v>
      </c>
      <c r="AG128" s="158">
        <v>1</v>
      </c>
    </row>
    <row r="129" spans="1:33" ht="24.95" customHeight="1" thickTop="1">
      <c r="A129" s="787" t="s">
        <v>910</v>
      </c>
      <c r="B129" s="128">
        <v>8.1396402519142763E-2</v>
      </c>
      <c r="C129" s="128">
        <v>7.6050020388745407E-2</v>
      </c>
      <c r="D129" s="128">
        <v>4.4538081645598297E-2</v>
      </c>
      <c r="E129" s="128">
        <v>6.3431652394544879E-3</v>
      </c>
      <c r="F129" s="128">
        <v>2.4466494495038738E-2</v>
      </c>
      <c r="G129" s="128">
        <v>4.9907117937565131E-2</v>
      </c>
      <c r="H129" s="128">
        <v>3.2508721852204249E-2</v>
      </c>
      <c r="I129" s="128">
        <v>4.3677223505958047E-2</v>
      </c>
      <c r="J129" s="128">
        <v>3.32563091839971E-2</v>
      </c>
      <c r="K129" s="128">
        <v>2.5100811018984186E-2</v>
      </c>
      <c r="L129" s="128">
        <v>3.411716732363735E-2</v>
      </c>
      <c r="M129" s="128">
        <v>1.0103756059988219E-2</v>
      </c>
      <c r="N129" s="128">
        <v>4.4900548230709984E-2</v>
      </c>
      <c r="O129" s="128">
        <v>2.1113678582755653E-2</v>
      </c>
      <c r="P129" s="128">
        <v>2.4511802818177698E-2</v>
      </c>
      <c r="Q129" s="128">
        <v>3.7152824973947715E-3</v>
      </c>
      <c r="R129" s="128">
        <v>2.0841828643921888E-2</v>
      </c>
      <c r="S129" s="128">
        <v>3.6790358388836028E-2</v>
      </c>
      <c r="T129" s="128">
        <v>1.4498663404467401E-2</v>
      </c>
      <c r="U129" s="128">
        <v>4.7709664265325538E-2</v>
      </c>
      <c r="V129" s="128">
        <v>4.1887544741969103E-2</v>
      </c>
      <c r="W129" s="128">
        <v>1.6469575461012187E-2</v>
      </c>
      <c r="X129" s="128">
        <v>3.4887408816999685E-2</v>
      </c>
      <c r="Y129" s="128">
        <v>2.4942231887997827E-2</v>
      </c>
      <c r="Z129" s="128">
        <v>3.4955371301708123E-2</v>
      </c>
      <c r="AA129" s="128">
        <v>1.4272121788772598E-2</v>
      </c>
      <c r="AB129" s="128">
        <v>6.6580580852702645E-2</v>
      </c>
      <c r="AC129" s="128">
        <v>3.6948937519822395E-2</v>
      </c>
      <c r="AD129" s="128">
        <v>6.7056318245661724E-3</v>
      </c>
      <c r="AE129" s="128">
        <v>4.6803497802546327E-2</v>
      </c>
      <c r="AF129" s="128">
        <v>1</v>
      </c>
      <c r="AG129" s="128"/>
    </row>
    <row r="130" spans="1:33" ht="15.75" thickBot="1">
      <c r="A130" s="773"/>
      <c r="B130" s="774"/>
      <c r="C130" s="775"/>
      <c r="D130" s="775"/>
      <c r="E130" s="775"/>
      <c r="F130" s="775"/>
      <c r="G130" s="775"/>
      <c r="H130" s="774"/>
      <c r="I130" s="774"/>
      <c r="J130" s="774"/>
      <c r="K130" s="774"/>
      <c r="L130" s="774"/>
      <c r="M130" s="774"/>
      <c r="N130" s="774"/>
      <c r="O130" s="774"/>
      <c r="P130" s="774"/>
      <c r="Q130" s="774"/>
      <c r="R130" s="774"/>
      <c r="S130" s="774"/>
      <c r="T130" s="774"/>
      <c r="U130" s="774"/>
      <c r="V130" s="774"/>
      <c r="W130" s="774"/>
      <c r="X130" s="774"/>
      <c r="Y130" s="774"/>
      <c r="Z130" s="774"/>
      <c r="AA130" s="774"/>
      <c r="AB130" s="774"/>
      <c r="AC130" s="774"/>
      <c r="AD130" s="774"/>
      <c r="AE130" s="774"/>
      <c r="AF130" s="774"/>
      <c r="AG130" s="774"/>
    </row>
    <row r="131" spans="1:33" ht="12.75" customHeight="1">
      <c r="A131" s="1221" t="s">
        <v>919</v>
      </c>
      <c r="B131" s="1221"/>
      <c r="C131" s="1221"/>
      <c r="D131" s="1221"/>
      <c r="E131" s="1221"/>
      <c r="F131" s="1221"/>
      <c r="G131" s="1221"/>
      <c r="H131" s="1221"/>
      <c r="I131" s="1221"/>
      <c r="J131" s="1221"/>
      <c r="K131" s="1221"/>
      <c r="L131" s="1221"/>
      <c r="M131" s="1221"/>
      <c r="N131" s="1221"/>
      <c r="O131" s="1221"/>
      <c r="P131" s="1221"/>
      <c r="Q131" s="1221"/>
      <c r="R131" s="1221"/>
      <c r="S131" s="1221"/>
      <c r="T131" s="1221"/>
      <c r="U131" s="1221"/>
      <c r="V131" s="1221"/>
      <c r="W131" s="1221"/>
      <c r="X131" s="1221"/>
      <c r="Y131" s="1221"/>
      <c r="Z131" s="1221"/>
      <c r="AA131" s="1221"/>
      <c r="AB131" s="1221"/>
      <c r="AC131" s="1221"/>
      <c r="AD131" s="1221"/>
      <c r="AE131" s="1221"/>
      <c r="AF131" s="1221"/>
      <c r="AG131" s="1221"/>
    </row>
    <row r="132" spans="1:33" ht="15.75">
      <c r="A132" s="273"/>
      <c r="C132" s="701"/>
      <c r="D132" s="701"/>
      <c r="E132" s="701"/>
      <c r="F132" s="701"/>
      <c r="G132" s="701"/>
    </row>
    <row r="133" spans="1:33" ht="27.95" customHeight="1">
      <c r="A133" s="762"/>
      <c r="B133" s="780"/>
      <c r="C133" s="780"/>
      <c r="D133" s="780"/>
      <c r="E133" s="780"/>
      <c r="F133" s="780"/>
      <c r="G133" s="780"/>
      <c r="H133" s="780"/>
      <c r="I133" s="780"/>
      <c r="J133" s="780"/>
      <c r="K133" s="780"/>
      <c r="L133" s="780"/>
      <c r="M133" s="780"/>
      <c r="N133" s="780"/>
      <c r="O133" s="780"/>
      <c r="P133" s="780"/>
      <c r="Q133" s="780"/>
      <c r="R133" s="780"/>
      <c r="S133" s="780"/>
      <c r="T133" s="780"/>
      <c r="U133" s="780"/>
      <c r="V133" s="780"/>
      <c r="W133" s="780"/>
      <c r="X133" s="780"/>
      <c r="Y133" s="780"/>
      <c r="Z133" s="780"/>
      <c r="AA133" s="780"/>
      <c r="AB133" s="780"/>
      <c r="AC133" s="780"/>
      <c r="AD133" s="780"/>
      <c r="AE133" s="780"/>
      <c r="AF133" s="780"/>
      <c r="AG133" s="780"/>
    </row>
    <row r="134" spans="1:33" ht="27.95" customHeight="1">
      <c r="A134" s="1198" t="s">
        <v>586</v>
      </c>
      <c r="B134" s="1198"/>
      <c r="C134" s="1198"/>
      <c r="D134" s="1198"/>
      <c r="E134" s="1198"/>
      <c r="F134" s="1198"/>
      <c r="G134" s="1198"/>
      <c r="H134" s="1198"/>
      <c r="I134" s="1198"/>
      <c r="J134" s="1198"/>
      <c r="K134" s="1198"/>
      <c r="L134" s="1198"/>
      <c r="M134" s="1198"/>
      <c r="N134" s="1198"/>
      <c r="O134" s="1198"/>
      <c r="P134" s="1198"/>
      <c r="Q134" s="1198"/>
      <c r="R134" s="1198"/>
      <c r="S134" s="1198"/>
      <c r="T134" s="1198"/>
      <c r="U134" s="1198"/>
      <c r="V134" s="1198"/>
      <c r="W134" s="1198"/>
      <c r="X134" s="1198"/>
      <c r="Y134" s="1198"/>
      <c r="Z134" s="1198"/>
      <c r="AA134" s="1198"/>
      <c r="AB134" s="1198"/>
      <c r="AC134" s="1198"/>
      <c r="AD134" s="1198"/>
      <c r="AE134" s="1198"/>
      <c r="AF134" s="1198"/>
      <c r="AG134" s="1198"/>
    </row>
    <row r="135" spans="1:33" ht="27.95" customHeight="1">
      <c r="A135" s="1198" t="s">
        <v>920</v>
      </c>
      <c r="B135" s="1198"/>
      <c r="C135" s="1198"/>
      <c r="D135" s="1198"/>
      <c r="E135" s="1198"/>
      <c r="F135" s="1198"/>
      <c r="G135" s="1198"/>
      <c r="H135" s="1198"/>
      <c r="I135" s="1198"/>
      <c r="J135" s="1198"/>
      <c r="K135" s="1198"/>
      <c r="L135" s="1198"/>
      <c r="M135" s="1198"/>
      <c r="N135" s="1198"/>
      <c r="O135" s="1198"/>
      <c r="P135" s="1198"/>
      <c r="Q135" s="1198"/>
      <c r="R135" s="1198"/>
      <c r="S135" s="1198"/>
      <c r="T135" s="1198"/>
      <c r="U135" s="1198"/>
      <c r="V135" s="1198"/>
      <c r="W135" s="1198"/>
      <c r="X135" s="1198"/>
      <c r="Y135" s="1198"/>
      <c r="Z135" s="1198"/>
      <c r="AA135" s="1198"/>
      <c r="AB135" s="1198"/>
      <c r="AC135" s="1198"/>
      <c r="AD135" s="1198"/>
      <c r="AE135" s="1198"/>
      <c r="AF135" s="1198"/>
      <c r="AG135" s="1198"/>
    </row>
    <row r="136" spans="1:33" ht="27.95" customHeight="1">
      <c r="A136" s="1198" t="s">
        <v>578</v>
      </c>
      <c r="B136" s="1198"/>
      <c r="C136" s="1198"/>
      <c r="D136" s="1198"/>
      <c r="E136" s="1198"/>
      <c r="F136" s="1198"/>
      <c r="G136" s="1198"/>
      <c r="H136" s="1198"/>
      <c r="I136" s="1198"/>
      <c r="J136" s="1198"/>
      <c r="K136" s="1198"/>
      <c r="L136" s="1198"/>
      <c r="M136" s="1198"/>
      <c r="N136" s="1198"/>
      <c r="O136" s="1198"/>
      <c r="P136" s="1198"/>
      <c r="Q136" s="1198"/>
      <c r="R136" s="1198"/>
      <c r="S136" s="1198"/>
      <c r="T136" s="1198"/>
      <c r="U136" s="1198"/>
      <c r="V136" s="1198"/>
      <c r="W136" s="1198"/>
      <c r="X136" s="1198"/>
      <c r="Y136" s="1198"/>
      <c r="Z136" s="1198"/>
      <c r="AA136" s="1198"/>
      <c r="AB136" s="1198"/>
      <c r="AC136" s="1198"/>
      <c r="AD136" s="1198"/>
      <c r="AE136" s="1198"/>
      <c r="AF136" s="1198"/>
      <c r="AG136" s="1198"/>
    </row>
    <row r="137" spans="1:33" ht="27.95" customHeight="1">
      <c r="A137" s="1222" t="s">
        <v>590</v>
      </c>
      <c r="B137" s="1222"/>
      <c r="C137" s="1222"/>
      <c r="D137" s="1222"/>
      <c r="E137" s="1222"/>
      <c r="F137" s="1222"/>
      <c r="G137" s="1222"/>
      <c r="H137" s="1222"/>
      <c r="I137" s="1222"/>
      <c r="J137" s="1222"/>
      <c r="K137" s="1222"/>
      <c r="L137" s="1222"/>
      <c r="M137" s="1222"/>
      <c r="N137" s="1222"/>
      <c r="O137" s="1222"/>
      <c r="P137" s="1222"/>
      <c r="Q137" s="1222"/>
      <c r="R137" s="1222"/>
      <c r="S137" s="1222"/>
      <c r="T137" s="1222"/>
      <c r="U137" s="1222"/>
      <c r="V137" s="1222"/>
      <c r="W137" s="1222"/>
      <c r="X137" s="1222"/>
      <c r="Y137" s="1222"/>
      <c r="Z137" s="1222"/>
      <c r="AA137" s="1222"/>
      <c r="AB137" s="1222"/>
      <c r="AC137" s="1222"/>
      <c r="AD137" s="1222"/>
      <c r="AE137" s="1222"/>
      <c r="AF137" s="1222"/>
      <c r="AG137" s="1222"/>
    </row>
    <row r="138" spans="1:33">
      <c r="A138" s="768"/>
    </row>
    <row r="139" spans="1:33" ht="17.25" thickBot="1">
      <c r="A139" s="770"/>
      <c r="B139" s="771"/>
      <c r="C139" s="771"/>
      <c r="D139" s="772"/>
      <c r="E139" s="771"/>
      <c r="F139" s="771"/>
      <c r="G139" s="771"/>
      <c r="H139" s="771"/>
      <c r="I139" s="772"/>
      <c r="J139" s="771"/>
      <c r="K139" s="771"/>
      <c r="L139" s="771"/>
      <c r="M139" s="771"/>
      <c r="N139" s="771"/>
      <c r="O139" s="771"/>
      <c r="P139" s="771"/>
    </row>
    <row r="140" spans="1:33" ht="24.95" customHeight="1" thickTop="1" thickBot="1">
      <c r="A140" s="157" t="s">
        <v>894</v>
      </c>
      <c r="B140" s="782" t="s">
        <v>52</v>
      </c>
      <c r="C140" s="782" t="s">
        <v>54</v>
      </c>
      <c r="D140" s="782" t="s">
        <v>56</v>
      </c>
      <c r="E140" s="782" t="s">
        <v>58</v>
      </c>
      <c r="F140" s="782" t="s">
        <v>60</v>
      </c>
      <c r="G140" s="782" t="s">
        <v>62</v>
      </c>
      <c r="H140" s="782" t="s">
        <v>64</v>
      </c>
      <c r="I140" s="782" t="s">
        <v>66</v>
      </c>
      <c r="J140" s="782" t="s">
        <v>68</v>
      </c>
      <c r="K140" s="782" t="s">
        <v>70</v>
      </c>
      <c r="L140" s="782" t="s">
        <v>72</v>
      </c>
      <c r="M140" s="782" t="s">
        <v>74</v>
      </c>
      <c r="N140" s="782" t="s">
        <v>76</v>
      </c>
      <c r="O140" s="782" t="s">
        <v>78</v>
      </c>
      <c r="P140" s="782" t="s">
        <v>80</v>
      </c>
      <c r="Q140" s="782" t="s">
        <v>82</v>
      </c>
      <c r="R140" s="782" t="s">
        <v>84</v>
      </c>
      <c r="S140" s="782" t="s">
        <v>86</v>
      </c>
      <c r="T140" s="782" t="s">
        <v>88</v>
      </c>
      <c r="U140" s="782" t="s">
        <v>90</v>
      </c>
      <c r="V140" s="782" t="s">
        <v>92</v>
      </c>
      <c r="W140" s="782" t="s">
        <v>94</v>
      </c>
      <c r="X140" s="782" t="s">
        <v>96</v>
      </c>
      <c r="Y140" s="782" t="s">
        <v>98</v>
      </c>
      <c r="Z140" s="782" t="s">
        <v>100</v>
      </c>
      <c r="AA140" s="782" t="s">
        <v>102</v>
      </c>
      <c r="AB140" s="782" t="s">
        <v>104</v>
      </c>
      <c r="AC140" s="782" t="s">
        <v>106</v>
      </c>
      <c r="AD140" s="782" t="s">
        <v>108</v>
      </c>
      <c r="AE140" s="782" t="s">
        <v>110</v>
      </c>
      <c r="AF140" s="782" t="s">
        <v>273</v>
      </c>
      <c r="AG140" s="783" t="s">
        <v>844</v>
      </c>
    </row>
    <row r="141" spans="1:33" ht="24.95" customHeight="1" thickTop="1">
      <c r="A141" s="784" t="s">
        <v>896</v>
      </c>
      <c r="B141" s="369">
        <v>0</v>
      </c>
      <c r="C141" s="369">
        <v>0</v>
      </c>
      <c r="D141" s="369">
        <v>0</v>
      </c>
      <c r="E141" s="369">
        <v>0</v>
      </c>
      <c r="F141" s="369">
        <v>0</v>
      </c>
      <c r="G141" s="369">
        <v>0</v>
      </c>
      <c r="H141" s="369">
        <v>0</v>
      </c>
      <c r="I141" s="369">
        <v>0</v>
      </c>
      <c r="J141" s="369">
        <v>0</v>
      </c>
      <c r="K141" s="369">
        <v>0</v>
      </c>
      <c r="L141" s="369">
        <v>0</v>
      </c>
      <c r="M141" s="369">
        <v>0</v>
      </c>
      <c r="N141" s="369">
        <v>0</v>
      </c>
      <c r="O141" s="369">
        <v>0</v>
      </c>
      <c r="P141" s="369">
        <v>0</v>
      </c>
      <c r="Q141" s="369">
        <v>0</v>
      </c>
      <c r="R141" s="369">
        <v>0</v>
      </c>
      <c r="S141" s="369">
        <v>0</v>
      </c>
      <c r="T141" s="369">
        <v>0</v>
      </c>
      <c r="U141" s="369">
        <v>0</v>
      </c>
      <c r="V141" s="369">
        <v>0</v>
      </c>
      <c r="W141" s="369">
        <v>0</v>
      </c>
      <c r="X141" s="369">
        <v>0</v>
      </c>
      <c r="Y141" s="369">
        <v>0</v>
      </c>
      <c r="Z141" s="369">
        <v>0</v>
      </c>
      <c r="AA141" s="369">
        <v>0</v>
      </c>
      <c r="AB141" s="369">
        <v>0</v>
      </c>
      <c r="AC141" s="369">
        <v>0</v>
      </c>
      <c r="AD141" s="369">
        <v>0</v>
      </c>
      <c r="AE141" s="369">
        <v>0</v>
      </c>
      <c r="AF141" s="369">
        <v>0</v>
      </c>
      <c r="AG141" s="128">
        <v>0</v>
      </c>
    </row>
    <row r="142" spans="1:33" ht="24.95" customHeight="1">
      <c r="A142" s="784" t="s">
        <v>897</v>
      </c>
      <c r="B142" s="369">
        <v>7734.2244700000001</v>
      </c>
      <c r="C142" s="369">
        <v>0</v>
      </c>
      <c r="D142" s="369">
        <v>0</v>
      </c>
      <c r="E142" s="369">
        <v>0</v>
      </c>
      <c r="F142" s="369">
        <v>0</v>
      </c>
      <c r="G142" s="369">
        <v>0</v>
      </c>
      <c r="H142" s="369">
        <v>0</v>
      </c>
      <c r="I142" s="369">
        <v>0</v>
      </c>
      <c r="J142" s="369">
        <v>0</v>
      </c>
      <c r="K142" s="369">
        <v>0</v>
      </c>
      <c r="L142" s="369">
        <v>0</v>
      </c>
      <c r="M142" s="369">
        <v>0</v>
      </c>
      <c r="N142" s="369">
        <v>0</v>
      </c>
      <c r="O142" s="369">
        <v>0</v>
      </c>
      <c r="P142" s="369">
        <v>0</v>
      </c>
      <c r="Q142" s="369">
        <v>0</v>
      </c>
      <c r="R142" s="369">
        <v>0</v>
      </c>
      <c r="S142" s="369">
        <v>0</v>
      </c>
      <c r="T142" s="369">
        <v>0</v>
      </c>
      <c r="U142" s="369">
        <v>0</v>
      </c>
      <c r="V142" s="369">
        <v>0</v>
      </c>
      <c r="W142" s="369">
        <v>0</v>
      </c>
      <c r="X142" s="369">
        <v>0</v>
      </c>
      <c r="Y142" s="369">
        <v>0</v>
      </c>
      <c r="Z142" s="369">
        <v>0</v>
      </c>
      <c r="AA142" s="369">
        <v>0</v>
      </c>
      <c r="AB142" s="369">
        <v>0</v>
      </c>
      <c r="AC142" s="369">
        <v>0</v>
      </c>
      <c r="AD142" s="369">
        <v>0</v>
      </c>
      <c r="AE142" s="369">
        <v>0</v>
      </c>
      <c r="AF142" s="369">
        <v>7734.2244700000001</v>
      </c>
      <c r="AG142" s="128">
        <v>3.5746745396092579E-2</v>
      </c>
    </row>
    <row r="143" spans="1:33" ht="24.95" customHeight="1">
      <c r="A143" s="784" t="s">
        <v>898</v>
      </c>
      <c r="B143" s="369">
        <v>0</v>
      </c>
      <c r="C143" s="369">
        <v>0</v>
      </c>
      <c r="D143" s="369">
        <v>0</v>
      </c>
      <c r="E143" s="369">
        <v>0</v>
      </c>
      <c r="F143" s="369">
        <v>0</v>
      </c>
      <c r="G143" s="369">
        <v>0</v>
      </c>
      <c r="H143" s="369">
        <v>0</v>
      </c>
      <c r="I143" s="369">
        <v>0</v>
      </c>
      <c r="J143" s="369">
        <v>0</v>
      </c>
      <c r="K143" s="369">
        <v>0</v>
      </c>
      <c r="L143" s="369">
        <v>0</v>
      </c>
      <c r="M143" s="369">
        <v>0</v>
      </c>
      <c r="N143" s="369">
        <v>0</v>
      </c>
      <c r="O143" s="369">
        <v>0</v>
      </c>
      <c r="P143" s="369">
        <v>0</v>
      </c>
      <c r="Q143" s="369">
        <v>0</v>
      </c>
      <c r="R143" s="369">
        <v>0</v>
      </c>
      <c r="S143" s="369">
        <v>0</v>
      </c>
      <c r="T143" s="369">
        <v>0</v>
      </c>
      <c r="U143" s="369">
        <v>0</v>
      </c>
      <c r="V143" s="369">
        <v>0</v>
      </c>
      <c r="W143" s="369">
        <v>0</v>
      </c>
      <c r="X143" s="369">
        <v>0</v>
      </c>
      <c r="Y143" s="369">
        <v>0</v>
      </c>
      <c r="Z143" s="369">
        <v>0</v>
      </c>
      <c r="AA143" s="369">
        <v>0</v>
      </c>
      <c r="AB143" s="369">
        <v>0</v>
      </c>
      <c r="AC143" s="369">
        <v>0</v>
      </c>
      <c r="AD143" s="369">
        <v>0</v>
      </c>
      <c r="AE143" s="369">
        <v>0</v>
      </c>
      <c r="AF143" s="369">
        <v>0</v>
      </c>
      <c r="AG143" s="128">
        <v>0</v>
      </c>
    </row>
    <row r="144" spans="1:33" ht="24.95" customHeight="1">
      <c r="A144" s="784" t="s">
        <v>899</v>
      </c>
      <c r="B144" s="369">
        <v>1433.4300700000001</v>
      </c>
      <c r="C144" s="369">
        <v>2000.00019</v>
      </c>
      <c r="D144" s="369">
        <v>0</v>
      </c>
      <c r="E144" s="369">
        <v>0</v>
      </c>
      <c r="F144" s="369">
        <v>0</v>
      </c>
      <c r="G144" s="369">
        <v>0</v>
      </c>
      <c r="H144" s="369">
        <v>0</v>
      </c>
      <c r="I144" s="369">
        <v>0</v>
      </c>
      <c r="J144" s="369">
        <v>0</v>
      </c>
      <c r="K144" s="369">
        <v>0</v>
      </c>
      <c r="L144" s="369">
        <v>0</v>
      </c>
      <c r="M144" s="369">
        <v>0</v>
      </c>
      <c r="N144" s="369">
        <v>0</v>
      </c>
      <c r="O144" s="369">
        <v>0</v>
      </c>
      <c r="P144" s="369">
        <v>0</v>
      </c>
      <c r="Q144" s="369">
        <v>0</v>
      </c>
      <c r="R144" s="369">
        <v>0</v>
      </c>
      <c r="S144" s="369">
        <v>0</v>
      </c>
      <c r="T144" s="369">
        <v>0</v>
      </c>
      <c r="U144" s="369">
        <v>0</v>
      </c>
      <c r="V144" s="369">
        <v>0</v>
      </c>
      <c r="W144" s="369">
        <v>0</v>
      </c>
      <c r="X144" s="369">
        <v>0</v>
      </c>
      <c r="Y144" s="369">
        <v>0</v>
      </c>
      <c r="Z144" s="369">
        <v>0</v>
      </c>
      <c r="AA144" s="369">
        <v>0</v>
      </c>
      <c r="AB144" s="369">
        <v>0</v>
      </c>
      <c r="AC144" s="369">
        <v>1384</v>
      </c>
      <c r="AD144" s="369">
        <v>0</v>
      </c>
      <c r="AE144" s="369">
        <v>0</v>
      </c>
      <c r="AF144" s="369">
        <v>4817.4302600000001</v>
      </c>
      <c r="AG144" s="128">
        <v>2.226563938448144E-2</v>
      </c>
    </row>
    <row r="145" spans="1:33" ht="24.95" customHeight="1">
      <c r="A145" s="784" t="s">
        <v>900</v>
      </c>
      <c r="B145" s="369">
        <v>1536.2858600000002</v>
      </c>
      <c r="C145" s="369">
        <v>5117.26</v>
      </c>
      <c r="D145" s="369">
        <v>706.58</v>
      </c>
      <c r="E145" s="369">
        <v>0</v>
      </c>
      <c r="F145" s="369">
        <v>693</v>
      </c>
      <c r="G145" s="369">
        <v>0</v>
      </c>
      <c r="H145" s="369">
        <v>0</v>
      </c>
      <c r="I145" s="369">
        <v>0</v>
      </c>
      <c r="J145" s="369">
        <v>0</v>
      </c>
      <c r="K145" s="369">
        <v>0</v>
      </c>
      <c r="L145" s="369">
        <v>0</v>
      </c>
      <c r="M145" s="369">
        <v>0</v>
      </c>
      <c r="N145" s="369">
        <v>0</v>
      </c>
      <c r="O145" s="369">
        <v>1100</v>
      </c>
      <c r="P145" s="369">
        <v>0</v>
      </c>
      <c r="Q145" s="369">
        <v>0</v>
      </c>
      <c r="R145" s="369">
        <v>0</v>
      </c>
      <c r="S145" s="369">
        <v>0</v>
      </c>
      <c r="T145" s="369">
        <v>0</v>
      </c>
      <c r="U145" s="369">
        <v>0</v>
      </c>
      <c r="V145" s="369">
        <v>0</v>
      </c>
      <c r="W145" s="369">
        <v>934.46005000000002</v>
      </c>
      <c r="X145" s="369">
        <v>0</v>
      </c>
      <c r="Y145" s="369">
        <v>0</v>
      </c>
      <c r="Z145" s="369">
        <v>1696</v>
      </c>
      <c r="AA145" s="369">
        <v>0</v>
      </c>
      <c r="AB145" s="369">
        <v>1000</v>
      </c>
      <c r="AC145" s="369">
        <v>5261.5</v>
      </c>
      <c r="AD145" s="369">
        <v>0</v>
      </c>
      <c r="AE145" s="369">
        <v>0</v>
      </c>
      <c r="AF145" s="369">
        <v>18045.085910000002</v>
      </c>
      <c r="AG145" s="128">
        <v>8.3402426988958028E-2</v>
      </c>
    </row>
    <row r="146" spans="1:33" ht="24.95" customHeight="1">
      <c r="A146" s="784" t="s">
        <v>901</v>
      </c>
      <c r="B146" s="369">
        <v>7064.2815799999998</v>
      </c>
      <c r="C146" s="369">
        <v>9748.4811199999986</v>
      </c>
      <c r="D146" s="369">
        <v>2425.9919799999998</v>
      </c>
      <c r="E146" s="369">
        <v>514.5</v>
      </c>
      <c r="F146" s="369">
        <v>400</v>
      </c>
      <c r="G146" s="369">
        <v>946.84</v>
      </c>
      <c r="H146" s="369">
        <v>0</v>
      </c>
      <c r="I146" s="369">
        <v>0</v>
      </c>
      <c r="J146" s="369">
        <v>400</v>
      </c>
      <c r="K146" s="369">
        <v>0</v>
      </c>
      <c r="L146" s="369">
        <v>0</v>
      </c>
      <c r="M146" s="369">
        <v>2000</v>
      </c>
      <c r="N146" s="369">
        <v>987.2</v>
      </c>
      <c r="O146" s="369">
        <v>882.8</v>
      </c>
      <c r="P146" s="369">
        <v>0</v>
      </c>
      <c r="Q146" s="369">
        <v>0</v>
      </c>
      <c r="R146" s="369">
        <v>0</v>
      </c>
      <c r="S146" s="369">
        <v>0</v>
      </c>
      <c r="T146" s="369">
        <v>0</v>
      </c>
      <c r="U146" s="369">
        <v>350</v>
      </c>
      <c r="V146" s="369">
        <v>0</v>
      </c>
      <c r="W146" s="369">
        <v>0</v>
      </c>
      <c r="X146" s="369">
        <v>0</v>
      </c>
      <c r="Y146" s="369">
        <v>400</v>
      </c>
      <c r="Z146" s="369">
        <v>1235.8525900000002</v>
      </c>
      <c r="AA146" s="369">
        <v>0</v>
      </c>
      <c r="AB146" s="369">
        <v>1572.9665600000001</v>
      </c>
      <c r="AC146" s="369">
        <v>2974.5742700000001</v>
      </c>
      <c r="AD146" s="369">
        <v>0</v>
      </c>
      <c r="AE146" s="369">
        <v>0</v>
      </c>
      <c r="AF146" s="369">
        <v>31903.488100000002</v>
      </c>
      <c r="AG146" s="128">
        <v>0.14745445658858275</v>
      </c>
    </row>
    <row r="147" spans="1:33" ht="24.95" customHeight="1">
      <c r="A147" s="784" t="s">
        <v>902</v>
      </c>
      <c r="B147" s="369">
        <v>7903.5559899999998</v>
      </c>
      <c r="C147" s="369">
        <v>7011.9250400000001</v>
      </c>
      <c r="D147" s="369">
        <v>3291.54</v>
      </c>
      <c r="E147" s="369">
        <v>0</v>
      </c>
      <c r="F147" s="369">
        <v>0</v>
      </c>
      <c r="G147" s="369">
        <v>843.2</v>
      </c>
      <c r="H147" s="369">
        <v>877</v>
      </c>
      <c r="I147" s="369">
        <v>214.70185999999998</v>
      </c>
      <c r="J147" s="369">
        <v>0</v>
      </c>
      <c r="K147" s="369">
        <v>0</v>
      </c>
      <c r="L147" s="369">
        <v>0</v>
      </c>
      <c r="M147" s="369">
        <v>530</v>
      </c>
      <c r="N147" s="369">
        <v>1272.07</v>
      </c>
      <c r="O147" s="369">
        <v>510</v>
      </c>
      <c r="P147" s="369">
        <v>0</v>
      </c>
      <c r="Q147" s="369">
        <v>300</v>
      </c>
      <c r="R147" s="369">
        <v>480.64485999999999</v>
      </c>
      <c r="S147" s="369">
        <v>274</v>
      </c>
      <c r="T147" s="369">
        <v>0</v>
      </c>
      <c r="U147" s="369">
        <v>0</v>
      </c>
      <c r="V147" s="369">
        <v>210</v>
      </c>
      <c r="W147" s="369">
        <v>511.3</v>
      </c>
      <c r="X147" s="369">
        <v>240</v>
      </c>
      <c r="Y147" s="369">
        <v>253.67500000000001</v>
      </c>
      <c r="Z147" s="369">
        <v>2914.7818900000002</v>
      </c>
      <c r="AA147" s="369">
        <v>0</v>
      </c>
      <c r="AB147" s="369">
        <v>1684.7</v>
      </c>
      <c r="AC147" s="369">
        <v>2792.61256</v>
      </c>
      <c r="AD147" s="369">
        <v>265</v>
      </c>
      <c r="AE147" s="369">
        <v>0</v>
      </c>
      <c r="AF147" s="369">
        <v>32380.707200000001</v>
      </c>
      <c r="AG147" s="128">
        <v>0.14966011143245522</v>
      </c>
    </row>
    <row r="148" spans="1:33" ht="24.95" customHeight="1">
      <c r="A148" s="784" t="s">
        <v>903</v>
      </c>
      <c r="B148" s="369">
        <v>7929.5775199999998</v>
      </c>
      <c r="C148" s="369">
        <v>4204.0775000000003</v>
      </c>
      <c r="D148" s="369">
        <v>3098.2085000000002</v>
      </c>
      <c r="E148" s="369">
        <v>0</v>
      </c>
      <c r="F148" s="369">
        <v>493.25326000000001</v>
      </c>
      <c r="G148" s="369">
        <v>1357.7913899999999</v>
      </c>
      <c r="H148" s="369">
        <v>340</v>
      </c>
      <c r="I148" s="369">
        <v>0</v>
      </c>
      <c r="J148" s="369">
        <v>140</v>
      </c>
      <c r="K148" s="369">
        <v>0</v>
      </c>
      <c r="L148" s="369">
        <v>156.75</v>
      </c>
      <c r="M148" s="369">
        <v>675</v>
      </c>
      <c r="N148" s="369">
        <v>1865.4855</v>
      </c>
      <c r="O148" s="369">
        <v>278</v>
      </c>
      <c r="P148" s="369">
        <v>504.3</v>
      </c>
      <c r="Q148" s="369">
        <v>200</v>
      </c>
      <c r="R148" s="369">
        <v>315</v>
      </c>
      <c r="S148" s="369">
        <v>0</v>
      </c>
      <c r="T148" s="369">
        <v>320.50453999999996</v>
      </c>
      <c r="U148" s="369">
        <v>150</v>
      </c>
      <c r="V148" s="369">
        <v>200</v>
      </c>
      <c r="W148" s="369">
        <v>327.33843000000002</v>
      </c>
      <c r="X148" s="369">
        <v>338.77</v>
      </c>
      <c r="Y148" s="369">
        <v>0</v>
      </c>
      <c r="Z148" s="369">
        <v>1064.0016000000001</v>
      </c>
      <c r="AA148" s="369">
        <v>160</v>
      </c>
      <c r="AB148" s="369">
        <v>2005.73549</v>
      </c>
      <c r="AC148" s="369">
        <v>2354.72154</v>
      </c>
      <c r="AD148" s="369">
        <v>0</v>
      </c>
      <c r="AE148" s="369">
        <v>0</v>
      </c>
      <c r="AF148" s="369">
        <v>28478.51527</v>
      </c>
      <c r="AG148" s="128">
        <v>0.1316246041945334</v>
      </c>
    </row>
    <row r="149" spans="1:33" ht="24.95" customHeight="1">
      <c r="A149" s="784" t="s">
        <v>904</v>
      </c>
      <c r="B149" s="369">
        <v>3290.2747400000003</v>
      </c>
      <c r="C149" s="369">
        <v>2235.1891000000001</v>
      </c>
      <c r="D149" s="369">
        <v>935.02591000000007</v>
      </c>
      <c r="E149" s="369">
        <v>0</v>
      </c>
      <c r="F149" s="369">
        <v>314.75226000000004</v>
      </c>
      <c r="G149" s="369">
        <v>118</v>
      </c>
      <c r="H149" s="369">
        <v>230</v>
      </c>
      <c r="I149" s="369">
        <v>0</v>
      </c>
      <c r="J149" s="369">
        <v>105.97</v>
      </c>
      <c r="K149" s="369">
        <v>130</v>
      </c>
      <c r="L149" s="369">
        <v>104.25</v>
      </c>
      <c r="M149" s="369">
        <v>452.29025000000001</v>
      </c>
      <c r="N149" s="369">
        <v>674.89</v>
      </c>
      <c r="O149" s="369">
        <v>469</v>
      </c>
      <c r="P149" s="369">
        <v>230</v>
      </c>
      <c r="Q149" s="369">
        <v>0</v>
      </c>
      <c r="R149" s="369">
        <v>525</v>
      </c>
      <c r="S149" s="369">
        <v>0</v>
      </c>
      <c r="T149" s="369">
        <v>109.89024999999999</v>
      </c>
      <c r="U149" s="369">
        <v>110.73139999999999</v>
      </c>
      <c r="V149" s="369">
        <v>0</v>
      </c>
      <c r="W149" s="369">
        <v>118</v>
      </c>
      <c r="X149" s="369">
        <v>0</v>
      </c>
      <c r="Y149" s="369">
        <v>130</v>
      </c>
      <c r="Z149" s="369">
        <v>359.17</v>
      </c>
      <c r="AA149" s="369">
        <v>234.1</v>
      </c>
      <c r="AB149" s="369">
        <v>478.51990999999998</v>
      </c>
      <c r="AC149" s="369">
        <v>1318.9477400000001</v>
      </c>
      <c r="AD149" s="369">
        <v>0</v>
      </c>
      <c r="AE149" s="369">
        <v>346.2</v>
      </c>
      <c r="AF149" s="369">
        <v>13020.201560000001</v>
      </c>
      <c r="AG149" s="128">
        <v>6.0177957334502791E-2</v>
      </c>
    </row>
    <row r="150" spans="1:33" ht="24.95" customHeight="1">
      <c r="A150" s="784" t="s">
        <v>905</v>
      </c>
      <c r="B150" s="369">
        <v>6811.1688400000003</v>
      </c>
      <c r="C150" s="369">
        <v>5083.11474</v>
      </c>
      <c r="D150" s="369">
        <v>1579.24658</v>
      </c>
      <c r="E150" s="369">
        <v>0</v>
      </c>
      <c r="F150" s="369">
        <v>558.04200000000003</v>
      </c>
      <c r="G150" s="369">
        <v>950.56040000000007</v>
      </c>
      <c r="H150" s="369">
        <v>898.27796999999998</v>
      </c>
      <c r="I150" s="369">
        <v>884.27516000000003</v>
      </c>
      <c r="J150" s="369">
        <v>375.41588000000002</v>
      </c>
      <c r="K150" s="369">
        <v>300</v>
      </c>
      <c r="L150" s="369">
        <v>319.20555999999999</v>
      </c>
      <c r="M150" s="369">
        <v>683.1</v>
      </c>
      <c r="N150" s="369">
        <v>1907.6157900000001</v>
      </c>
      <c r="O150" s="369">
        <v>830</v>
      </c>
      <c r="P150" s="369">
        <v>765.65966000000003</v>
      </c>
      <c r="Q150" s="369">
        <v>72.8</v>
      </c>
      <c r="R150" s="369">
        <v>638.38854000000003</v>
      </c>
      <c r="S150" s="369">
        <v>70</v>
      </c>
      <c r="T150" s="369">
        <v>579.25662</v>
      </c>
      <c r="U150" s="369">
        <v>334.74910999999997</v>
      </c>
      <c r="V150" s="369">
        <v>100</v>
      </c>
      <c r="W150" s="369">
        <v>973.59689000000003</v>
      </c>
      <c r="X150" s="369">
        <v>263.04000000000002</v>
      </c>
      <c r="Y150" s="369">
        <v>1008</v>
      </c>
      <c r="Z150" s="369">
        <v>740.34276</v>
      </c>
      <c r="AA150" s="369">
        <v>100</v>
      </c>
      <c r="AB150" s="369">
        <v>2385.6708599999997</v>
      </c>
      <c r="AC150" s="369">
        <v>2924.0399199999997</v>
      </c>
      <c r="AD150" s="369">
        <v>100</v>
      </c>
      <c r="AE150" s="369">
        <v>1110.73044</v>
      </c>
      <c r="AF150" s="369">
        <v>33346.297720000002</v>
      </c>
      <c r="AG150" s="128">
        <v>0.15412296593185673</v>
      </c>
    </row>
    <row r="151" spans="1:33" ht="24.95" customHeight="1">
      <c r="A151" s="784" t="s">
        <v>906</v>
      </c>
      <c r="B151" s="369">
        <v>7357.4289500000004</v>
      </c>
      <c r="C151" s="369">
        <v>3993.5308100000002</v>
      </c>
      <c r="D151" s="369">
        <v>1231.17932</v>
      </c>
      <c r="E151" s="369">
        <v>0</v>
      </c>
      <c r="F151" s="369">
        <v>626.95943999999997</v>
      </c>
      <c r="G151" s="369">
        <v>874.10543999999993</v>
      </c>
      <c r="H151" s="369">
        <v>1106.34879</v>
      </c>
      <c r="I151" s="369">
        <v>1210.8777600000001</v>
      </c>
      <c r="J151" s="369">
        <v>465.20859000000002</v>
      </c>
      <c r="K151" s="369">
        <v>332.02727000000004</v>
      </c>
      <c r="L151" s="369">
        <v>461.95236</v>
      </c>
      <c r="M151" s="369">
        <v>507.1</v>
      </c>
      <c r="N151" s="369">
        <v>2096.6832100000001</v>
      </c>
      <c r="O151" s="369">
        <v>835.51588000000004</v>
      </c>
      <c r="P151" s="369">
        <v>607.35225000000003</v>
      </c>
      <c r="Q151" s="369">
        <v>316.14620000000002</v>
      </c>
      <c r="R151" s="369">
        <v>690.28354000000002</v>
      </c>
      <c r="S151" s="369">
        <v>50</v>
      </c>
      <c r="T151" s="369">
        <v>456.66458</v>
      </c>
      <c r="U151" s="369">
        <v>172.55634000000001</v>
      </c>
      <c r="V151" s="369">
        <v>104.16</v>
      </c>
      <c r="W151" s="369">
        <v>498.98820000000001</v>
      </c>
      <c r="X151" s="369">
        <v>336.48273999999998</v>
      </c>
      <c r="Y151" s="369">
        <v>941.08</v>
      </c>
      <c r="Z151" s="369">
        <v>469.10782</v>
      </c>
      <c r="AA151" s="369">
        <v>284.84520000000003</v>
      </c>
      <c r="AB151" s="369">
        <v>1463.8096699999999</v>
      </c>
      <c r="AC151" s="369">
        <v>1067.1967</v>
      </c>
      <c r="AD151" s="369">
        <v>0</v>
      </c>
      <c r="AE151" s="369">
        <v>1095.9942599999999</v>
      </c>
      <c r="AF151" s="369">
        <v>29653.585320000002</v>
      </c>
      <c r="AG151" s="128">
        <v>0.13705565032758205</v>
      </c>
    </row>
    <row r="152" spans="1:33" ht="24.95" customHeight="1">
      <c r="A152" s="784" t="s">
        <v>907</v>
      </c>
      <c r="B152" s="369">
        <v>3260.2307799999999</v>
      </c>
      <c r="C152" s="369">
        <v>1731.3147300000001</v>
      </c>
      <c r="D152" s="369">
        <v>515.34981000000005</v>
      </c>
      <c r="E152" s="369">
        <v>0</v>
      </c>
      <c r="F152" s="369">
        <v>338.54902000000004</v>
      </c>
      <c r="G152" s="369">
        <v>482.29662999999999</v>
      </c>
      <c r="H152" s="369">
        <v>467.96315999999996</v>
      </c>
      <c r="I152" s="369">
        <v>466.62006000000002</v>
      </c>
      <c r="J152" s="369">
        <v>262.18477000000001</v>
      </c>
      <c r="K152" s="369">
        <v>185</v>
      </c>
      <c r="L152" s="369">
        <v>236.57799</v>
      </c>
      <c r="M152" s="369">
        <v>492.10174999999998</v>
      </c>
      <c r="N152" s="369">
        <v>1569.2403400000001</v>
      </c>
      <c r="O152" s="369">
        <v>335.49399</v>
      </c>
      <c r="P152" s="369">
        <v>349.13236000000001</v>
      </c>
      <c r="Q152" s="369">
        <v>99.027429999999995</v>
      </c>
      <c r="R152" s="369">
        <v>468.85184000000004</v>
      </c>
      <c r="S152" s="369">
        <v>89.659199999999998</v>
      </c>
      <c r="T152" s="369">
        <v>418.18902000000003</v>
      </c>
      <c r="U152" s="369">
        <v>345.24544000000003</v>
      </c>
      <c r="V152" s="369">
        <v>59</v>
      </c>
      <c r="W152" s="369">
        <v>657.78306000000009</v>
      </c>
      <c r="X152" s="369">
        <v>289.86444</v>
      </c>
      <c r="Y152" s="369">
        <v>393.05309</v>
      </c>
      <c r="Z152" s="369">
        <v>202.34604000000002</v>
      </c>
      <c r="AA152" s="369">
        <v>162.13047</v>
      </c>
      <c r="AB152" s="369">
        <v>1034.4688599999999</v>
      </c>
      <c r="AC152" s="369">
        <v>1097.1248500000002</v>
      </c>
      <c r="AD152" s="369">
        <v>93</v>
      </c>
      <c r="AE152" s="369">
        <v>347.91747999999995</v>
      </c>
      <c r="AF152" s="369">
        <v>16449.716609999999</v>
      </c>
      <c r="AG152" s="128">
        <v>7.6028803376008702E-2</v>
      </c>
    </row>
    <row r="153" spans="1:33" ht="24.95" customHeight="1">
      <c r="A153" s="784" t="s">
        <v>908</v>
      </c>
      <c r="B153" s="369">
        <v>132.79767000000001</v>
      </c>
      <c r="C153" s="369">
        <v>55.19</v>
      </c>
      <c r="D153" s="369">
        <v>4.8019999999999996</v>
      </c>
      <c r="E153" s="369">
        <v>0</v>
      </c>
      <c r="F153" s="369">
        <v>24.687349999999999</v>
      </c>
      <c r="G153" s="369">
        <v>9.9167199999999998</v>
      </c>
      <c r="H153" s="369">
        <v>5</v>
      </c>
      <c r="I153" s="369">
        <v>16</v>
      </c>
      <c r="J153" s="369">
        <v>9</v>
      </c>
      <c r="K153" s="369">
        <v>0</v>
      </c>
      <c r="L153" s="369">
        <v>11.463469999999999</v>
      </c>
      <c r="M153" s="369">
        <v>22.105</v>
      </c>
      <c r="N153" s="369">
        <v>41.353000000000002</v>
      </c>
      <c r="O153" s="369">
        <v>0</v>
      </c>
      <c r="P153" s="369">
        <v>10</v>
      </c>
      <c r="Q153" s="369">
        <v>13.72</v>
      </c>
      <c r="R153" s="369">
        <v>4.0000499999999999</v>
      </c>
      <c r="S153" s="369">
        <v>0</v>
      </c>
      <c r="T153" s="369">
        <v>14.823</v>
      </c>
      <c r="U153" s="369">
        <v>18.335810000000002</v>
      </c>
      <c r="V153" s="369">
        <v>0</v>
      </c>
      <c r="W153" s="369">
        <v>27.724209999999999</v>
      </c>
      <c r="X153" s="369">
        <v>0</v>
      </c>
      <c r="Y153" s="369">
        <v>5.5</v>
      </c>
      <c r="Z153" s="369">
        <v>0</v>
      </c>
      <c r="AA153" s="369">
        <v>4.07</v>
      </c>
      <c r="AB153" s="369">
        <v>18.502689999999998</v>
      </c>
      <c r="AC153" s="369">
        <v>15</v>
      </c>
      <c r="AD153" s="369">
        <v>4.5</v>
      </c>
      <c r="AE153" s="369">
        <v>6.5</v>
      </c>
      <c r="AF153" s="369">
        <v>474.99096999999995</v>
      </c>
      <c r="AG153" s="128">
        <v>2.1953566690356284E-3</v>
      </c>
    </row>
    <row r="154" spans="1:33" ht="24.95" customHeight="1" thickBot="1">
      <c r="A154" s="784" t="s">
        <v>909</v>
      </c>
      <c r="B154" s="369">
        <v>17.209299999999999</v>
      </c>
      <c r="C154" s="369">
        <v>13.68</v>
      </c>
      <c r="D154" s="369">
        <v>2.0579999999999998</v>
      </c>
      <c r="E154" s="369">
        <v>0</v>
      </c>
      <c r="F154" s="369">
        <v>5.9050000000000002</v>
      </c>
      <c r="G154" s="369">
        <v>3.0077699999999998</v>
      </c>
      <c r="H154" s="369">
        <v>2.5502600000000002</v>
      </c>
      <c r="I154" s="369">
        <v>0</v>
      </c>
      <c r="J154" s="369">
        <v>0</v>
      </c>
      <c r="K154" s="369">
        <v>3</v>
      </c>
      <c r="L154" s="369">
        <v>0</v>
      </c>
      <c r="M154" s="369">
        <v>0</v>
      </c>
      <c r="N154" s="369">
        <v>0</v>
      </c>
      <c r="O154" s="369">
        <v>0</v>
      </c>
      <c r="P154" s="369">
        <v>0</v>
      </c>
      <c r="Q154" s="369">
        <v>0</v>
      </c>
      <c r="R154" s="369">
        <v>0</v>
      </c>
      <c r="S154" s="369">
        <v>0</v>
      </c>
      <c r="T154" s="369">
        <v>0</v>
      </c>
      <c r="U154" s="369">
        <v>2.1936900000000001</v>
      </c>
      <c r="V154" s="369">
        <v>0</v>
      </c>
      <c r="W154" s="369">
        <v>0</v>
      </c>
      <c r="X154" s="369">
        <v>0</v>
      </c>
      <c r="Y154" s="369">
        <v>0</v>
      </c>
      <c r="Z154" s="369">
        <v>0</v>
      </c>
      <c r="AA154" s="369">
        <v>0</v>
      </c>
      <c r="AB154" s="369">
        <v>2</v>
      </c>
      <c r="AC154" s="369">
        <v>5.79291</v>
      </c>
      <c r="AD154" s="369">
        <v>0</v>
      </c>
      <c r="AE154" s="369">
        <v>0</v>
      </c>
      <c r="AF154" s="369">
        <v>57.396929999999998</v>
      </c>
      <c r="AG154" s="128">
        <v>2.6528237591058021E-4</v>
      </c>
    </row>
    <row r="155" spans="1:33" ht="24.95" customHeight="1" thickTop="1" thickBot="1">
      <c r="A155" s="157" t="s">
        <v>273</v>
      </c>
      <c r="B155" s="371">
        <v>54470.465770000003</v>
      </c>
      <c r="C155" s="371">
        <v>41193.763230000004</v>
      </c>
      <c r="D155" s="371">
        <v>13789.982100000001</v>
      </c>
      <c r="E155" s="371">
        <v>514.5</v>
      </c>
      <c r="F155" s="371">
        <v>3455.1483300000004</v>
      </c>
      <c r="G155" s="371">
        <v>5585.7183500000001</v>
      </c>
      <c r="H155" s="371">
        <v>3927.1401799999999</v>
      </c>
      <c r="I155" s="371">
        <v>2792.4748400000003</v>
      </c>
      <c r="J155" s="371">
        <v>1757.7792400000001</v>
      </c>
      <c r="K155" s="371">
        <v>950.02727000000004</v>
      </c>
      <c r="L155" s="371">
        <v>1290.19938</v>
      </c>
      <c r="M155" s="371">
        <v>5361.6970000000001</v>
      </c>
      <c r="N155" s="371">
        <v>10414.537840000001</v>
      </c>
      <c r="O155" s="371">
        <v>5240.80987</v>
      </c>
      <c r="P155" s="371">
        <v>2466.44427</v>
      </c>
      <c r="Q155" s="371">
        <v>1001.69363</v>
      </c>
      <c r="R155" s="371">
        <v>3122.1688300000001</v>
      </c>
      <c r="S155" s="371">
        <v>483.6592</v>
      </c>
      <c r="T155" s="371">
        <v>1899.3280100000002</v>
      </c>
      <c r="U155" s="371">
        <v>1483.8117900000002</v>
      </c>
      <c r="V155" s="371">
        <v>673.16</v>
      </c>
      <c r="W155" s="371">
        <v>4049.1908400000002</v>
      </c>
      <c r="X155" s="371">
        <v>1468.1571799999999</v>
      </c>
      <c r="Y155" s="371">
        <v>3131.30809</v>
      </c>
      <c r="Z155" s="371">
        <v>8681.6026999999995</v>
      </c>
      <c r="AA155" s="371">
        <v>945.14567000000022</v>
      </c>
      <c r="AB155" s="371">
        <v>11646.374040000001</v>
      </c>
      <c r="AC155" s="371">
        <v>21195.510490000001</v>
      </c>
      <c r="AD155" s="371">
        <v>462.5</v>
      </c>
      <c r="AE155" s="371">
        <v>2907.3421800000001</v>
      </c>
      <c r="AF155" s="790">
        <v>216361.64032000003</v>
      </c>
      <c r="AG155" s="158">
        <v>1</v>
      </c>
    </row>
    <row r="156" spans="1:33" ht="24.95" customHeight="1" thickTop="1" thickBot="1">
      <c r="A156" s="785" t="s">
        <v>910</v>
      </c>
      <c r="B156" s="128">
        <v>0.25175657611690266</v>
      </c>
      <c r="C156" s="128">
        <v>0.19039309911440033</v>
      </c>
      <c r="D156" s="128">
        <v>6.3735799375548005E-2</v>
      </c>
      <c r="E156" s="128">
        <v>2.3779631141594773E-3</v>
      </c>
      <c r="F156" s="128">
        <v>1.5969320277336673E-2</v>
      </c>
      <c r="G156" s="128">
        <v>2.5816583483739042E-2</v>
      </c>
      <c r="H156" s="128">
        <v>1.8150815339501671E-2</v>
      </c>
      <c r="I156" s="128">
        <v>1.2906515387246626E-2</v>
      </c>
      <c r="J156" s="128">
        <v>8.1242647143931566E-3</v>
      </c>
      <c r="K156" s="128">
        <v>4.3909228484074374E-3</v>
      </c>
      <c r="L156" s="128">
        <v>5.9631613907705086E-3</v>
      </c>
      <c r="M156" s="128">
        <v>2.478118113760841E-2</v>
      </c>
      <c r="N156" s="128">
        <v>4.8134862652163497E-2</v>
      </c>
      <c r="O156" s="128">
        <v>2.4222453953708308E-2</v>
      </c>
      <c r="P156" s="128">
        <v>1.13996375066861E-2</v>
      </c>
      <c r="Q156" s="128">
        <v>4.6297191522420037E-3</v>
      </c>
      <c r="R156" s="128">
        <v>1.4430325197120411E-2</v>
      </c>
      <c r="S156" s="128">
        <v>2.2354202865381562E-3</v>
      </c>
      <c r="T156" s="128">
        <v>8.7784877540717648E-3</v>
      </c>
      <c r="U156" s="128">
        <v>6.8580169192904734E-3</v>
      </c>
      <c r="V156" s="128">
        <v>3.1112724002479953E-3</v>
      </c>
      <c r="W156" s="128">
        <v>1.8714920232677221E-2</v>
      </c>
      <c r="X156" s="128">
        <v>6.7856630123000897E-3</v>
      </c>
      <c r="Y156" s="128">
        <v>1.4472565864118882E-2</v>
      </c>
      <c r="Z156" s="128">
        <v>4.012542466936312E-2</v>
      </c>
      <c r="AA156" s="128">
        <v>4.3683606234549005E-3</v>
      </c>
      <c r="AB156" s="128">
        <v>5.3828275764479093E-2</v>
      </c>
      <c r="AC156" s="128">
        <v>9.796334719339217E-2</v>
      </c>
      <c r="AD156" s="128">
        <v>2.1376247624854388E-3</v>
      </c>
      <c r="AE156" s="128">
        <v>1.3437419755646265E-2</v>
      </c>
      <c r="AF156" s="128">
        <v>1</v>
      </c>
      <c r="AG156" s="128"/>
    </row>
    <row r="157" spans="1:33" ht="24.95" customHeight="1" thickTop="1" thickBot="1">
      <c r="A157" s="786" t="s">
        <v>1229</v>
      </c>
      <c r="B157" s="782" t="s">
        <v>52</v>
      </c>
      <c r="C157" s="782" t="s">
        <v>54</v>
      </c>
      <c r="D157" s="782" t="s">
        <v>56</v>
      </c>
      <c r="E157" s="782" t="s">
        <v>58</v>
      </c>
      <c r="F157" s="782" t="s">
        <v>60</v>
      </c>
      <c r="G157" s="782" t="s">
        <v>62</v>
      </c>
      <c r="H157" s="782" t="s">
        <v>64</v>
      </c>
      <c r="I157" s="782" t="s">
        <v>66</v>
      </c>
      <c r="J157" s="782" t="s">
        <v>68</v>
      </c>
      <c r="K157" s="782" t="s">
        <v>70</v>
      </c>
      <c r="L157" s="782" t="s">
        <v>72</v>
      </c>
      <c r="M157" s="782" t="s">
        <v>74</v>
      </c>
      <c r="N157" s="782" t="s">
        <v>76</v>
      </c>
      <c r="O157" s="782" t="s">
        <v>78</v>
      </c>
      <c r="P157" s="782" t="s">
        <v>80</v>
      </c>
      <c r="Q157" s="782" t="s">
        <v>82</v>
      </c>
      <c r="R157" s="782" t="s">
        <v>84</v>
      </c>
      <c r="S157" s="782" t="s">
        <v>86</v>
      </c>
      <c r="T157" s="782" t="s">
        <v>88</v>
      </c>
      <c r="U157" s="782" t="s">
        <v>90</v>
      </c>
      <c r="V157" s="782" t="s">
        <v>92</v>
      </c>
      <c r="W157" s="782" t="s">
        <v>94</v>
      </c>
      <c r="X157" s="782" t="s">
        <v>96</v>
      </c>
      <c r="Y157" s="782" t="s">
        <v>98</v>
      </c>
      <c r="Z157" s="782" t="s">
        <v>100</v>
      </c>
      <c r="AA157" s="782" t="s">
        <v>102</v>
      </c>
      <c r="AB157" s="782" t="s">
        <v>104</v>
      </c>
      <c r="AC157" s="782" t="s">
        <v>106</v>
      </c>
      <c r="AD157" s="782" t="s">
        <v>108</v>
      </c>
      <c r="AE157" s="782" t="s">
        <v>110</v>
      </c>
      <c r="AF157" s="782" t="s">
        <v>273</v>
      </c>
      <c r="AG157" s="783" t="s">
        <v>844</v>
      </c>
    </row>
    <row r="158" spans="1:33" ht="24.95" customHeight="1" thickTop="1">
      <c r="A158" s="784" t="s">
        <v>896</v>
      </c>
      <c r="B158" s="369">
        <v>0</v>
      </c>
      <c r="C158" s="369">
        <v>0</v>
      </c>
      <c r="D158" s="369">
        <v>0</v>
      </c>
      <c r="E158" s="369">
        <v>0</v>
      </c>
      <c r="F158" s="369">
        <v>0</v>
      </c>
      <c r="G158" s="369">
        <v>0</v>
      </c>
      <c r="H158" s="369">
        <v>0</v>
      </c>
      <c r="I158" s="369">
        <v>0</v>
      </c>
      <c r="J158" s="369">
        <v>0</v>
      </c>
      <c r="K158" s="369">
        <v>0</v>
      </c>
      <c r="L158" s="369">
        <v>0</v>
      </c>
      <c r="M158" s="369">
        <v>0</v>
      </c>
      <c r="N158" s="369">
        <v>0</v>
      </c>
      <c r="O158" s="369">
        <v>0</v>
      </c>
      <c r="P158" s="369">
        <v>0</v>
      </c>
      <c r="Q158" s="369">
        <v>0</v>
      </c>
      <c r="R158" s="369">
        <v>0</v>
      </c>
      <c r="S158" s="369">
        <v>0</v>
      </c>
      <c r="T158" s="369">
        <v>0</v>
      </c>
      <c r="U158" s="369">
        <v>0</v>
      </c>
      <c r="V158" s="369">
        <v>0</v>
      </c>
      <c r="W158" s="369">
        <v>0</v>
      </c>
      <c r="X158" s="369">
        <v>0</v>
      </c>
      <c r="Y158" s="369">
        <v>0</v>
      </c>
      <c r="Z158" s="369">
        <v>0</v>
      </c>
      <c r="AA158" s="369">
        <v>0</v>
      </c>
      <c r="AB158" s="369">
        <v>0</v>
      </c>
      <c r="AC158" s="369">
        <v>0</v>
      </c>
      <c r="AD158" s="369">
        <v>0</v>
      </c>
      <c r="AE158" s="369">
        <v>0</v>
      </c>
      <c r="AF158" s="369">
        <v>0</v>
      </c>
      <c r="AG158" s="128">
        <v>0</v>
      </c>
    </row>
    <row r="159" spans="1:33" ht="24.95" customHeight="1">
      <c r="A159" s="784" t="s">
        <v>897</v>
      </c>
      <c r="B159" s="369">
        <v>1</v>
      </c>
      <c r="C159" s="369">
        <v>0</v>
      </c>
      <c r="D159" s="369">
        <v>0</v>
      </c>
      <c r="E159" s="369">
        <v>0</v>
      </c>
      <c r="F159" s="369">
        <v>0</v>
      </c>
      <c r="G159" s="369">
        <v>0</v>
      </c>
      <c r="H159" s="369">
        <v>0</v>
      </c>
      <c r="I159" s="369">
        <v>0</v>
      </c>
      <c r="J159" s="369">
        <v>0</v>
      </c>
      <c r="K159" s="369">
        <v>0</v>
      </c>
      <c r="L159" s="369">
        <v>0</v>
      </c>
      <c r="M159" s="369">
        <v>0</v>
      </c>
      <c r="N159" s="369">
        <v>0</v>
      </c>
      <c r="O159" s="369">
        <v>0</v>
      </c>
      <c r="P159" s="369">
        <v>0</v>
      </c>
      <c r="Q159" s="369">
        <v>0</v>
      </c>
      <c r="R159" s="369">
        <v>0</v>
      </c>
      <c r="S159" s="369">
        <v>0</v>
      </c>
      <c r="T159" s="369">
        <v>0</v>
      </c>
      <c r="U159" s="369">
        <v>0</v>
      </c>
      <c r="V159" s="369">
        <v>0</v>
      </c>
      <c r="W159" s="369">
        <v>0</v>
      </c>
      <c r="X159" s="369">
        <v>0</v>
      </c>
      <c r="Y159" s="369">
        <v>0</v>
      </c>
      <c r="Z159" s="369">
        <v>0</v>
      </c>
      <c r="AA159" s="369">
        <v>0</v>
      </c>
      <c r="AB159" s="369">
        <v>0</v>
      </c>
      <c r="AC159" s="369">
        <v>0</v>
      </c>
      <c r="AD159" s="369">
        <v>0</v>
      </c>
      <c r="AE159" s="369">
        <v>0</v>
      </c>
      <c r="AF159" s="369">
        <v>1</v>
      </c>
      <c r="AG159" s="128">
        <v>4.0749796251018743E-4</v>
      </c>
    </row>
    <row r="160" spans="1:33" ht="24.95" customHeight="1">
      <c r="A160" s="784" t="s">
        <v>898</v>
      </c>
      <c r="B160" s="369">
        <v>0</v>
      </c>
      <c r="C160" s="369">
        <v>0</v>
      </c>
      <c r="D160" s="369">
        <v>0</v>
      </c>
      <c r="E160" s="369">
        <v>0</v>
      </c>
      <c r="F160" s="369">
        <v>0</v>
      </c>
      <c r="G160" s="369">
        <v>0</v>
      </c>
      <c r="H160" s="369">
        <v>0</v>
      </c>
      <c r="I160" s="369">
        <v>0</v>
      </c>
      <c r="J160" s="369">
        <v>0</v>
      </c>
      <c r="K160" s="369">
        <v>0</v>
      </c>
      <c r="L160" s="369">
        <v>0</v>
      </c>
      <c r="M160" s="369">
        <v>0</v>
      </c>
      <c r="N160" s="369">
        <v>0</v>
      </c>
      <c r="O160" s="369">
        <v>0</v>
      </c>
      <c r="P160" s="369">
        <v>0</v>
      </c>
      <c r="Q160" s="369">
        <v>0</v>
      </c>
      <c r="R160" s="369">
        <v>0</v>
      </c>
      <c r="S160" s="369">
        <v>0</v>
      </c>
      <c r="T160" s="369">
        <v>0</v>
      </c>
      <c r="U160" s="369">
        <v>0</v>
      </c>
      <c r="V160" s="369">
        <v>0</v>
      </c>
      <c r="W160" s="369">
        <v>0</v>
      </c>
      <c r="X160" s="369">
        <v>0</v>
      </c>
      <c r="Y160" s="369">
        <v>0</v>
      </c>
      <c r="Z160" s="369">
        <v>0</v>
      </c>
      <c r="AA160" s="369">
        <v>0</v>
      </c>
      <c r="AB160" s="369">
        <v>0</v>
      </c>
      <c r="AC160" s="369">
        <v>0</v>
      </c>
      <c r="AD160" s="369">
        <v>0</v>
      </c>
      <c r="AE160" s="369">
        <v>0</v>
      </c>
      <c r="AF160" s="369">
        <v>0</v>
      </c>
      <c r="AG160" s="128">
        <v>0</v>
      </c>
    </row>
    <row r="161" spans="1:33" ht="24.95" customHeight="1">
      <c r="A161" s="784" t="s">
        <v>899</v>
      </c>
      <c r="B161" s="369">
        <v>1</v>
      </c>
      <c r="C161" s="369">
        <v>1</v>
      </c>
      <c r="D161" s="369">
        <v>0</v>
      </c>
      <c r="E161" s="369">
        <v>0</v>
      </c>
      <c r="F161" s="369">
        <v>1</v>
      </c>
      <c r="G161" s="369">
        <v>0</v>
      </c>
      <c r="H161" s="369">
        <v>0</v>
      </c>
      <c r="I161" s="369">
        <v>0</v>
      </c>
      <c r="J161" s="369">
        <v>0</v>
      </c>
      <c r="K161" s="369">
        <v>0</v>
      </c>
      <c r="L161" s="369">
        <v>0</v>
      </c>
      <c r="M161" s="369">
        <v>0</v>
      </c>
      <c r="N161" s="369">
        <v>0</v>
      </c>
      <c r="O161" s="369">
        <v>0</v>
      </c>
      <c r="P161" s="369">
        <v>0</v>
      </c>
      <c r="Q161" s="369">
        <v>0</v>
      </c>
      <c r="R161" s="369">
        <v>0</v>
      </c>
      <c r="S161" s="369">
        <v>0</v>
      </c>
      <c r="T161" s="369">
        <v>0</v>
      </c>
      <c r="U161" s="369">
        <v>0</v>
      </c>
      <c r="V161" s="369">
        <v>0</v>
      </c>
      <c r="W161" s="369">
        <v>0</v>
      </c>
      <c r="X161" s="369">
        <v>0</v>
      </c>
      <c r="Y161" s="369">
        <v>0</v>
      </c>
      <c r="Z161" s="369">
        <v>0</v>
      </c>
      <c r="AA161" s="369">
        <v>0</v>
      </c>
      <c r="AB161" s="369">
        <v>0</v>
      </c>
      <c r="AC161" s="369">
        <v>1</v>
      </c>
      <c r="AD161" s="369">
        <v>0</v>
      </c>
      <c r="AE161" s="369">
        <v>0</v>
      </c>
      <c r="AF161" s="369">
        <v>4</v>
      </c>
      <c r="AG161" s="128">
        <v>1.6299918500407497E-3</v>
      </c>
    </row>
    <row r="162" spans="1:33" ht="24.95" customHeight="1">
      <c r="A162" s="784" t="s">
        <v>900</v>
      </c>
      <c r="B162" s="369">
        <v>2</v>
      </c>
      <c r="C162" s="369">
        <v>5</v>
      </c>
      <c r="D162" s="369">
        <v>1</v>
      </c>
      <c r="E162" s="369">
        <v>0</v>
      </c>
      <c r="F162" s="369">
        <v>1</v>
      </c>
      <c r="G162" s="369">
        <v>0</v>
      </c>
      <c r="H162" s="369">
        <v>0</v>
      </c>
      <c r="I162" s="369">
        <v>0</v>
      </c>
      <c r="J162" s="369">
        <v>0</v>
      </c>
      <c r="K162" s="369">
        <v>0</v>
      </c>
      <c r="L162" s="369">
        <v>0</v>
      </c>
      <c r="M162" s="369">
        <v>0</v>
      </c>
      <c r="N162" s="369">
        <v>0</v>
      </c>
      <c r="O162" s="369">
        <v>1</v>
      </c>
      <c r="P162" s="369">
        <v>0</v>
      </c>
      <c r="Q162" s="369">
        <v>0</v>
      </c>
      <c r="R162" s="369">
        <v>0</v>
      </c>
      <c r="S162" s="369">
        <v>0</v>
      </c>
      <c r="T162" s="369">
        <v>0</v>
      </c>
      <c r="U162" s="369">
        <v>0</v>
      </c>
      <c r="V162" s="369">
        <v>0</v>
      </c>
      <c r="W162" s="369">
        <v>1</v>
      </c>
      <c r="X162" s="369">
        <v>0</v>
      </c>
      <c r="Y162" s="369">
        <v>0</v>
      </c>
      <c r="Z162" s="369">
        <v>2</v>
      </c>
      <c r="AA162" s="369">
        <v>0</v>
      </c>
      <c r="AB162" s="369">
        <v>1</v>
      </c>
      <c r="AC162" s="369">
        <v>5</v>
      </c>
      <c r="AD162" s="369">
        <v>0</v>
      </c>
      <c r="AE162" s="369">
        <v>0</v>
      </c>
      <c r="AF162" s="369">
        <v>19</v>
      </c>
      <c r="AG162" s="128">
        <v>7.7424612876935616E-3</v>
      </c>
    </row>
    <row r="163" spans="1:33" ht="24.95" customHeight="1">
      <c r="A163" s="784" t="s">
        <v>901</v>
      </c>
      <c r="B163" s="369">
        <v>16</v>
      </c>
      <c r="C163" s="369">
        <v>20</v>
      </c>
      <c r="D163" s="369">
        <v>5</v>
      </c>
      <c r="E163" s="369">
        <v>1</v>
      </c>
      <c r="F163" s="369">
        <v>1</v>
      </c>
      <c r="G163" s="369">
        <v>2</v>
      </c>
      <c r="H163" s="369">
        <v>0</v>
      </c>
      <c r="I163" s="369">
        <v>0</v>
      </c>
      <c r="J163" s="369">
        <v>1</v>
      </c>
      <c r="K163" s="369">
        <v>0</v>
      </c>
      <c r="L163" s="369">
        <v>0</v>
      </c>
      <c r="M163" s="369">
        <v>4</v>
      </c>
      <c r="N163" s="369">
        <v>2</v>
      </c>
      <c r="O163" s="369">
        <v>2</v>
      </c>
      <c r="P163" s="369">
        <v>0</v>
      </c>
      <c r="Q163" s="369">
        <v>0</v>
      </c>
      <c r="R163" s="369">
        <v>0</v>
      </c>
      <c r="S163" s="369">
        <v>0</v>
      </c>
      <c r="T163" s="369">
        <v>0</v>
      </c>
      <c r="U163" s="369">
        <v>1</v>
      </c>
      <c r="V163" s="369">
        <v>0</v>
      </c>
      <c r="W163" s="369">
        <v>0</v>
      </c>
      <c r="X163" s="369">
        <v>0</v>
      </c>
      <c r="Y163" s="369">
        <v>1</v>
      </c>
      <c r="Z163" s="369">
        <v>3</v>
      </c>
      <c r="AA163" s="369">
        <v>0</v>
      </c>
      <c r="AB163" s="369">
        <v>4</v>
      </c>
      <c r="AC163" s="369">
        <v>6</v>
      </c>
      <c r="AD163" s="369">
        <v>0</v>
      </c>
      <c r="AE163" s="369">
        <v>0</v>
      </c>
      <c r="AF163" s="369">
        <v>69</v>
      </c>
      <c r="AG163" s="128">
        <v>2.8117359413202935E-2</v>
      </c>
    </row>
    <row r="164" spans="1:33" ht="24.95" customHeight="1">
      <c r="A164" s="784" t="s">
        <v>902</v>
      </c>
      <c r="B164" s="369">
        <v>29</v>
      </c>
      <c r="C164" s="369">
        <v>28</v>
      </c>
      <c r="D164" s="369">
        <v>12</v>
      </c>
      <c r="E164" s="369">
        <v>0</v>
      </c>
      <c r="F164" s="369">
        <v>0</v>
      </c>
      <c r="G164" s="369">
        <v>4</v>
      </c>
      <c r="H164" s="369">
        <v>4</v>
      </c>
      <c r="I164" s="369">
        <v>1</v>
      </c>
      <c r="J164" s="369">
        <v>0</v>
      </c>
      <c r="K164" s="369">
        <v>0</v>
      </c>
      <c r="L164" s="369">
        <v>0</v>
      </c>
      <c r="M164" s="369">
        <v>2</v>
      </c>
      <c r="N164" s="369">
        <v>5</v>
      </c>
      <c r="O164" s="369">
        <v>2</v>
      </c>
      <c r="P164" s="369">
        <v>0</v>
      </c>
      <c r="Q164" s="369">
        <v>1</v>
      </c>
      <c r="R164" s="369">
        <v>2</v>
      </c>
      <c r="S164" s="369">
        <v>1</v>
      </c>
      <c r="T164" s="369">
        <v>0</v>
      </c>
      <c r="U164" s="369">
        <v>0</v>
      </c>
      <c r="V164" s="369">
        <v>1</v>
      </c>
      <c r="W164" s="369">
        <v>2</v>
      </c>
      <c r="X164" s="369">
        <v>1</v>
      </c>
      <c r="Y164" s="369">
        <v>1</v>
      </c>
      <c r="Z164" s="369">
        <v>11</v>
      </c>
      <c r="AA164" s="369">
        <v>0</v>
      </c>
      <c r="AB164" s="369">
        <v>7</v>
      </c>
      <c r="AC164" s="369">
        <v>10</v>
      </c>
      <c r="AD164" s="369">
        <v>1</v>
      </c>
      <c r="AE164" s="369">
        <v>0</v>
      </c>
      <c r="AF164" s="369">
        <v>125</v>
      </c>
      <c r="AG164" s="128">
        <v>5.093724531377343E-2</v>
      </c>
    </row>
    <row r="165" spans="1:33" ht="24.95" customHeight="1">
      <c r="A165" s="784" t="s">
        <v>903</v>
      </c>
      <c r="B165" s="369">
        <v>48</v>
      </c>
      <c r="C165" s="369">
        <v>25</v>
      </c>
      <c r="D165" s="369">
        <v>17</v>
      </c>
      <c r="E165" s="369">
        <v>0</v>
      </c>
      <c r="F165" s="369">
        <v>3</v>
      </c>
      <c r="G165" s="369">
        <v>8</v>
      </c>
      <c r="H165" s="369">
        <v>2</v>
      </c>
      <c r="I165" s="369">
        <v>0</v>
      </c>
      <c r="J165" s="369">
        <v>1</v>
      </c>
      <c r="K165" s="369">
        <v>0</v>
      </c>
      <c r="L165" s="369">
        <v>1</v>
      </c>
      <c r="M165" s="369">
        <v>4</v>
      </c>
      <c r="N165" s="369">
        <v>11</v>
      </c>
      <c r="O165" s="369">
        <v>2</v>
      </c>
      <c r="P165" s="369">
        <v>3</v>
      </c>
      <c r="Q165" s="369">
        <v>1</v>
      </c>
      <c r="R165" s="369">
        <v>2</v>
      </c>
      <c r="S165" s="369">
        <v>0</v>
      </c>
      <c r="T165" s="369">
        <v>2</v>
      </c>
      <c r="U165" s="369">
        <v>1</v>
      </c>
      <c r="V165" s="369">
        <v>1</v>
      </c>
      <c r="W165" s="369">
        <v>2</v>
      </c>
      <c r="X165" s="369">
        <v>2</v>
      </c>
      <c r="Y165" s="369">
        <v>0</v>
      </c>
      <c r="Z165" s="369">
        <v>7</v>
      </c>
      <c r="AA165" s="369">
        <v>1</v>
      </c>
      <c r="AB165" s="369">
        <v>11</v>
      </c>
      <c r="AC165" s="369">
        <v>14</v>
      </c>
      <c r="AD165" s="369">
        <v>0</v>
      </c>
      <c r="AE165" s="369">
        <v>0</v>
      </c>
      <c r="AF165" s="369">
        <v>169</v>
      </c>
      <c r="AG165" s="128">
        <v>6.8867155664221677E-2</v>
      </c>
    </row>
    <row r="166" spans="1:33" ht="24.95" customHeight="1">
      <c r="A166" s="784" t="s">
        <v>904</v>
      </c>
      <c r="B166" s="369">
        <v>28</v>
      </c>
      <c r="C166" s="369">
        <v>18</v>
      </c>
      <c r="D166" s="369">
        <v>8</v>
      </c>
      <c r="E166" s="369">
        <v>0</v>
      </c>
      <c r="F166" s="369">
        <v>3</v>
      </c>
      <c r="G166" s="369">
        <v>1</v>
      </c>
      <c r="H166" s="369">
        <v>2</v>
      </c>
      <c r="I166" s="369">
        <v>0</v>
      </c>
      <c r="J166" s="369">
        <v>1</v>
      </c>
      <c r="K166" s="369">
        <v>1</v>
      </c>
      <c r="L166" s="369">
        <v>1</v>
      </c>
      <c r="M166" s="369">
        <v>4</v>
      </c>
      <c r="N166" s="369">
        <v>6</v>
      </c>
      <c r="O166" s="369">
        <v>4</v>
      </c>
      <c r="P166" s="369">
        <v>2</v>
      </c>
      <c r="Q166" s="369">
        <v>0</v>
      </c>
      <c r="R166" s="369">
        <v>4</v>
      </c>
      <c r="S166" s="369">
        <v>0</v>
      </c>
      <c r="T166" s="369">
        <v>1</v>
      </c>
      <c r="U166" s="369">
        <v>1</v>
      </c>
      <c r="V166" s="369">
        <v>0</v>
      </c>
      <c r="W166" s="369">
        <v>1</v>
      </c>
      <c r="X166" s="369">
        <v>0</v>
      </c>
      <c r="Y166" s="369">
        <v>1</v>
      </c>
      <c r="Z166" s="369">
        <v>3</v>
      </c>
      <c r="AA166" s="369">
        <v>2</v>
      </c>
      <c r="AB166" s="369">
        <v>4</v>
      </c>
      <c r="AC166" s="369">
        <v>11</v>
      </c>
      <c r="AD166" s="369">
        <v>0</v>
      </c>
      <c r="AE166" s="369">
        <v>3</v>
      </c>
      <c r="AF166" s="369">
        <v>110</v>
      </c>
      <c r="AG166" s="128">
        <v>4.4824775876120618E-2</v>
      </c>
    </row>
    <row r="167" spans="1:33" ht="24.95" customHeight="1">
      <c r="A167" s="784" t="s">
        <v>905</v>
      </c>
      <c r="B167" s="369">
        <v>80</v>
      </c>
      <c r="C167" s="369">
        <v>59</v>
      </c>
      <c r="D167" s="369">
        <v>18</v>
      </c>
      <c r="E167" s="369">
        <v>0</v>
      </c>
      <c r="F167" s="369">
        <v>7</v>
      </c>
      <c r="G167" s="369">
        <v>12</v>
      </c>
      <c r="H167" s="369">
        <v>11</v>
      </c>
      <c r="I167" s="369">
        <v>11</v>
      </c>
      <c r="J167" s="369">
        <v>4</v>
      </c>
      <c r="K167" s="369">
        <v>4</v>
      </c>
      <c r="L167" s="369">
        <v>4</v>
      </c>
      <c r="M167" s="369">
        <v>8</v>
      </c>
      <c r="N167" s="369">
        <v>23</v>
      </c>
      <c r="O167" s="369">
        <v>10</v>
      </c>
      <c r="P167" s="369">
        <v>9</v>
      </c>
      <c r="Q167" s="369">
        <v>1</v>
      </c>
      <c r="R167" s="369">
        <v>7</v>
      </c>
      <c r="S167" s="369">
        <v>1</v>
      </c>
      <c r="T167" s="369">
        <v>7</v>
      </c>
      <c r="U167" s="369">
        <v>4</v>
      </c>
      <c r="V167" s="369">
        <v>1</v>
      </c>
      <c r="W167" s="369">
        <v>12</v>
      </c>
      <c r="X167" s="369">
        <v>3</v>
      </c>
      <c r="Y167" s="369">
        <v>12</v>
      </c>
      <c r="Z167" s="369">
        <v>9</v>
      </c>
      <c r="AA167" s="369">
        <v>1</v>
      </c>
      <c r="AB167" s="369">
        <v>29</v>
      </c>
      <c r="AC167" s="369">
        <v>37</v>
      </c>
      <c r="AD167" s="369">
        <v>1</v>
      </c>
      <c r="AE167" s="369">
        <v>14</v>
      </c>
      <c r="AF167" s="369">
        <v>399</v>
      </c>
      <c r="AG167" s="128">
        <v>0.16259168704156479</v>
      </c>
    </row>
    <row r="168" spans="1:33" ht="24.95" customHeight="1">
      <c r="A168" s="784" t="s">
        <v>906</v>
      </c>
      <c r="B168" s="369">
        <v>155</v>
      </c>
      <c r="C168" s="369">
        <v>78</v>
      </c>
      <c r="D168" s="369">
        <v>25</v>
      </c>
      <c r="E168" s="369">
        <v>0</v>
      </c>
      <c r="F168" s="369">
        <v>13</v>
      </c>
      <c r="G168" s="369">
        <v>17</v>
      </c>
      <c r="H168" s="369">
        <v>22</v>
      </c>
      <c r="I168" s="369">
        <v>24</v>
      </c>
      <c r="J168" s="369">
        <v>9</v>
      </c>
      <c r="K168" s="369">
        <v>6</v>
      </c>
      <c r="L168" s="369">
        <v>9</v>
      </c>
      <c r="M168" s="369">
        <v>11</v>
      </c>
      <c r="N168" s="369">
        <v>43</v>
      </c>
      <c r="O168" s="369">
        <v>17</v>
      </c>
      <c r="P168" s="369">
        <v>13</v>
      </c>
      <c r="Q168" s="369">
        <v>6</v>
      </c>
      <c r="R168" s="369">
        <v>15</v>
      </c>
      <c r="S168" s="369">
        <v>1</v>
      </c>
      <c r="T168" s="369">
        <v>10</v>
      </c>
      <c r="U168" s="369">
        <v>4</v>
      </c>
      <c r="V168" s="369">
        <v>2</v>
      </c>
      <c r="W168" s="369">
        <v>11</v>
      </c>
      <c r="X168" s="369">
        <v>7</v>
      </c>
      <c r="Y168" s="369">
        <v>18</v>
      </c>
      <c r="Z168" s="369">
        <v>9</v>
      </c>
      <c r="AA168" s="369">
        <v>6</v>
      </c>
      <c r="AB168" s="369">
        <v>29</v>
      </c>
      <c r="AC168" s="369">
        <v>22</v>
      </c>
      <c r="AD168" s="369">
        <v>0</v>
      </c>
      <c r="AE168" s="369">
        <v>21</v>
      </c>
      <c r="AF168" s="369">
        <v>603</v>
      </c>
      <c r="AG168" s="128">
        <v>0.24572127139364303</v>
      </c>
    </row>
    <row r="169" spans="1:33" ht="24.95" customHeight="1">
      <c r="A169" s="784" t="s">
        <v>907</v>
      </c>
      <c r="B169" s="369">
        <v>162</v>
      </c>
      <c r="C169" s="369">
        <v>83</v>
      </c>
      <c r="D169" s="369">
        <v>24</v>
      </c>
      <c r="E169" s="369">
        <v>0</v>
      </c>
      <c r="F169" s="369">
        <v>18</v>
      </c>
      <c r="G169" s="369">
        <v>23</v>
      </c>
      <c r="H169" s="369">
        <v>26</v>
      </c>
      <c r="I169" s="369">
        <v>26</v>
      </c>
      <c r="J169" s="369">
        <v>14</v>
      </c>
      <c r="K169" s="369">
        <v>9</v>
      </c>
      <c r="L169" s="369">
        <v>13</v>
      </c>
      <c r="M169" s="369">
        <v>25</v>
      </c>
      <c r="N169" s="369">
        <v>78</v>
      </c>
      <c r="O169" s="369">
        <v>16</v>
      </c>
      <c r="P169" s="369">
        <v>19</v>
      </c>
      <c r="Q169" s="369">
        <v>7</v>
      </c>
      <c r="R169" s="369">
        <v>26</v>
      </c>
      <c r="S169" s="369">
        <v>3</v>
      </c>
      <c r="T169" s="369">
        <v>24</v>
      </c>
      <c r="U169" s="369">
        <v>15</v>
      </c>
      <c r="V169" s="369">
        <v>2</v>
      </c>
      <c r="W169" s="369">
        <v>32</v>
      </c>
      <c r="X169" s="369">
        <v>12</v>
      </c>
      <c r="Y169" s="369">
        <v>19</v>
      </c>
      <c r="Z169" s="369">
        <v>9</v>
      </c>
      <c r="AA169" s="369">
        <v>8</v>
      </c>
      <c r="AB169" s="369">
        <v>58</v>
      </c>
      <c r="AC169" s="369">
        <v>58</v>
      </c>
      <c r="AD169" s="369">
        <v>5</v>
      </c>
      <c r="AE169" s="369">
        <v>19</v>
      </c>
      <c r="AF169" s="369">
        <v>833</v>
      </c>
      <c r="AG169" s="128">
        <v>0.33944580277098613</v>
      </c>
    </row>
    <row r="170" spans="1:33" ht="24.95" customHeight="1">
      <c r="A170" s="784" t="s">
        <v>908</v>
      </c>
      <c r="B170" s="369">
        <v>24</v>
      </c>
      <c r="C170" s="369">
        <v>11</v>
      </c>
      <c r="D170" s="369">
        <v>1</v>
      </c>
      <c r="E170" s="369">
        <v>0</v>
      </c>
      <c r="F170" s="369">
        <v>5</v>
      </c>
      <c r="G170" s="369">
        <v>2</v>
      </c>
      <c r="H170" s="369">
        <v>1</v>
      </c>
      <c r="I170" s="369">
        <v>3</v>
      </c>
      <c r="J170" s="369">
        <v>2</v>
      </c>
      <c r="K170" s="369">
        <v>0</v>
      </c>
      <c r="L170" s="369">
        <v>2</v>
      </c>
      <c r="M170" s="369">
        <v>4</v>
      </c>
      <c r="N170" s="369">
        <v>7</v>
      </c>
      <c r="O170" s="369">
        <v>0</v>
      </c>
      <c r="P170" s="369">
        <v>2</v>
      </c>
      <c r="Q170" s="369">
        <v>2</v>
      </c>
      <c r="R170" s="369">
        <v>1</v>
      </c>
      <c r="S170" s="369">
        <v>0</v>
      </c>
      <c r="T170" s="369">
        <v>3</v>
      </c>
      <c r="U170" s="369">
        <v>3</v>
      </c>
      <c r="V170" s="369">
        <v>0</v>
      </c>
      <c r="W170" s="369">
        <v>5</v>
      </c>
      <c r="X170" s="369">
        <v>0</v>
      </c>
      <c r="Y170" s="369">
        <v>1</v>
      </c>
      <c r="Z170" s="369">
        <v>0</v>
      </c>
      <c r="AA170" s="369">
        <v>1</v>
      </c>
      <c r="AB170" s="369">
        <v>4</v>
      </c>
      <c r="AC170" s="369">
        <v>3</v>
      </c>
      <c r="AD170" s="369">
        <v>1</v>
      </c>
      <c r="AE170" s="369">
        <v>1</v>
      </c>
      <c r="AF170" s="369">
        <v>89</v>
      </c>
      <c r="AG170" s="128">
        <v>3.6267318663406684E-2</v>
      </c>
    </row>
    <row r="171" spans="1:33" ht="24.95" customHeight="1" thickBot="1">
      <c r="A171" s="784" t="s">
        <v>909</v>
      </c>
      <c r="B171" s="369">
        <v>7</v>
      </c>
      <c r="C171" s="369">
        <v>7</v>
      </c>
      <c r="D171" s="369">
        <v>1</v>
      </c>
      <c r="E171" s="369">
        <v>0</v>
      </c>
      <c r="F171" s="369">
        <v>8</v>
      </c>
      <c r="G171" s="369">
        <v>3</v>
      </c>
      <c r="H171" s="369">
        <v>1</v>
      </c>
      <c r="I171" s="369">
        <v>0</v>
      </c>
      <c r="J171" s="369">
        <v>0</v>
      </c>
      <c r="K171" s="369">
        <v>1</v>
      </c>
      <c r="L171" s="369">
        <v>0</v>
      </c>
      <c r="M171" s="369">
        <v>0</v>
      </c>
      <c r="N171" s="369">
        <v>0</v>
      </c>
      <c r="O171" s="369">
        <v>0</v>
      </c>
      <c r="P171" s="369">
        <v>0</v>
      </c>
      <c r="Q171" s="369">
        <v>0</v>
      </c>
      <c r="R171" s="369">
        <v>0</v>
      </c>
      <c r="S171" s="369">
        <v>0</v>
      </c>
      <c r="T171" s="369">
        <v>0</v>
      </c>
      <c r="U171" s="369">
        <v>2</v>
      </c>
      <c r="V171" s="369">
        <v>0</v>
      </c>
      <c r="W171" s="369">
        <v>0</v>
      </c>
      <c r="X171" s="369">
        <v>0</v>
      </c>
      <c r="Y171" s="369">
        <v>0</v>
      </c>
      <c r="Z171" s="369">
        <v>0</v>
      </c>
      <c r="AA171" s="369">
        <v>0</v>
      </c>
      <c r="AB171" s="369">
        <v>1</v>
      </c>
      <c r="AC171" s="369">
        <v>2</v>
      </c>
      <c r="AD171" s="369">
        <v>0</v>
      </c>
      <c r="AE171" s="369">
        <v>0</v>
      </c>
      <c r="AF171" s="369">
        <v>33</v>
      </c>
      <c r="AG171" s="128">
        <v>1.3447432762836185E-2</v>
      </c>
    </row>
    <row r="172" spans="1:33" ht="24.95" customHeight="1" thickTop="1" thickBot="1">
      <c r="A172" s="157" t="s">
        <v>273</v>
      </c>
      <c r="B172" s="371">
        <v>553</v>
      </c>
      <c r="C172" s="371">
        <v>335</v>
      </c>
      <c r="D172" s="371">
        <v>112</v>
      </c>
      <c r="E172" s="371">
        <v>1</v>
      </c>
      <c r="F172" s="371">
        <v>60</v>
      </c>
      <c r="G172" s="371">
        <v>72</v>
      </c>
      <c r="H172" s="371">
        <v>69</v>
      </c>
      <c r="I172" s="371">
        <v>65</v>
      </c>
      <c r="J172" s="371">
        <v>32</v>
      </c>
      <c r="K172" s="371">
        <v>21</v>
      </c>
      <c r="L172" s="371">
        <v>30</v>
      </c>
      <c r="M172" s="371">
        <v>62</v>
      </c>
      <c r="N172" s="371">
        <v>175</v>
      </c>
      <c r="O172" s="371">
        <v>54</v>
      </c>
      <c r="P172" s="371">
        <v>48</v>
      </c>
      <c r="Q172" s="371">
        <v>18</v>
      </c>
      <c r="R172" s="371">
        <v>57</v>
      </c>
      <c r="S172" s="371">
        <v>6</v>
      </c>
      <c r="T172" s="371">
        <v>47</v>
      </c>
      <c r="U172" s="371">
        <v>31</v>
      </c>
      <c r="V172" s="371">
        <v>7</v>
      </c>
      <c r="W172" s="371">
        <v>66</v>
      </c>
      <c r="X172" s="371">
        <v>25</v>
      </c>
      <c r="Y172" s="371">
        <v>53</v>
      </c>
      <c r="Z172" s="371">
        <v>53</v>
      </c>
      <c r="AA172" s="371">
        <v>19</v>
      </c>
      <c r="AB172" s="371">
        <v>148</v>
      </c>
      <c r="AC172" s="371">
        <v>169</v>
      </c>
      <c r="AD172" s="371">
        <v>8</v>
      </c>
      <c r="AE172" s="371">
        <v>58</v>
      </c>
      <c r="AF172" s="371">
        <v>2454</v>
      </c>
      <c r="AG172" s="158">
        <v>1</v>
      </c>
    </row>
    <row r="173" spans="1:33" ht="15.75" thickTop="1">
      <c r="A173" s="787" t="s">
        <v>910</v>
      </c>
      <c r="B173" s="128">
        <v>0.22534637326813367</v>
      </c>
      <c r="C173" s="128">
        <v>0.13651181744091279</v>
      </c>
      <c r="D173" s="128">
        <v>4.5639771801140996E-2</v>
      </c>
      <c r="E173" s="128">
        <v>4.0749796251018743E-4</v>
      </c>
      <c r="F173" s="128">
        <v>2.4449877750611249E-2</v>
      </c>
      <c r="G173" s="128">
        <v>2.9339853300733496E-2</v>
      </c>
      <c r="H173" s="128">
        <v>2.8117359413202935E-2</v>
      </c>
      <c r="I173" s="128">
        <v>2.6487367563162185E-2</v>
      </c>
      <c r="J173" s="128">
        <v>1.3039934800325998E-2</v>
      </c>
      <c r="K173" s="128">
        <v>8.557457212713936E-3</v>
      </c>
      <c r="L173" s="128">
        <v>1.2224938875305624E-2</v>
      </c>
      <c r="M173" s="128">
        <v>2.526487367563162E-2</v>
      </c>
      <c r="N173" s="128">
        <v>7.1312143439282799E-2</v>
      </c>
      <c r="O173" s="128">
        <v>2.2004889975550123E-2</v>
      </c>
      <c r="P173" s="128">
        <v>1.9559902200488997E-2</v>
      </c>
      <c r="Q173" s="128">
        <v>7.3349633251833741E-3</v>
      </c>
      <c r="R173" s="128">
        <v>2.3227383863080684E-2</v>
      </c>
      <c r="S173" s="128">
        <v>2.4449877750611247E-3</v>
      </c>
      <c r="T173" s="128">
        <v>1.9152404237978812E-2</v>
      </c>
      <c r="U173" s="128">
        <v>1.263243683781581E-2</v>
      </c>
      <c r="V173" s="128">
        <v>2.8524857375713123E-3</v>
      </c>
      <c r="W173" s="128">
        <v>2.6894865525672371E-2</v>
      </c>
      <c r="X173" s="128">
        <v>1.0187449062754686E-2</v>
      </c>
      <c r="Y173" s="128">
        <v>2.1597392013039934E-2</v>
      </c>
      <c r="Z173" s="128">
        <v>2.1597392013039934E-2</v>
      </c>
      <c r="AA173" s="128">
        <v>7.7424612876935616E-3</v>
      </c>
      <c r="AB173" s="128">
        <v>6.0309698451507743E-2</v>
      </c>
      <c r="AC173" s="128">
        <v>6.8867155664221677E-2</v>
      </c>
      <c r="AD173" s="128">
        <v>3.2599837000814994E-3</v>
      </c>
      <c r="AE173" s="128">
        <v>2.3634881825590873E-2</v>
      </c>
      <c r="AF173" s="128">
        <v>1</v>
      </c>
      <c r="AG173" s="128"/>
    </row>
    <row r="174" spans="1:33" ht="15.75" thickBot="1">
      <c r="A174" s="773"/>
      <c r="B174" s="774"/>
      <c r="C174" s="775"/>
      <c r="D174" s="775"/>
      <c r="E174" s="775"/>
      <c r="F174" s="775"/>
      <c r="G174" s="775"/>
      <c r="H174" s="774"/>
      <c r="I174" s="774"/>
      <c r="J174" s="774"/>
      <c r="K174" s="774"/>
      <c r="L174" s="774"/>
      <c r="M174" s="774"/>
      <c r="N174" s="774"/>
      <c r="O174" s="774"/>
      <c r="P174" s="774"/>
      <c r="Q174" s="774"/>
      <c r="R174" s="774"/>
      <c r="S174" s="774"/>
      <c r="T174" s="774"/>
      <c r="U174" s="774"/>
      <c r="V174" s="774"/>
      <c r="W174" s="774"/>
      <c r="X174" s="774"/>
      <c r="Y174" s="774"/>
      <c r="Z174" s="774"/>
      <c r="AA174" s="774"/>
      <c r="AB174" s="774"/>
      <c r="AC174" s="774"/>
      <c r="AD174" s="774"/>
      <c r="AE174" s="774"/>
      <c r="AF174" s="774"/>
      <c r="AG174" s="774"/>
    </row>
    <row r="175" spans="1:33" ht="12.75" customHeight="1">
      <c r="A175" s="1221" t="s">
        <v>921</v>
      </c>
      <c r="B175" s="1221"/>
      <c r="C175" s="1221"/>
      <c r="D175" s="1221"/>
      <c r="E175" s="1221"/>
      <c r="F175" s="1221"/>
      <c r="G175" s="1221"/>
      <c r="H175" s="1221"/>
      <c r="I175" s="1221"/>
      <c r="J175" s="1221"/>
      <c r="K175" s="1221"/>
      <c r="L175" s="1221"/>
      <c r="M175" s="1221"/>
      <c r="N175" s="1221"/>
      <c r="O175" s="1221"/>
      <c r="P175" s="1221"/>
      <c r="Q175" s="1221"/>
      <c r="R175" s="1221"/>
      <c r="S175" s="1221"/>
      <c r="T175" s="1221"/>
      <c r="U175" s="1221"/>
      <c r="V175" s="1221"/>
      <c r="W175" s="1221"/>
      <c r="X175" s="1221"/>
      <c r="Y175" s="1221"/>
      <c r="Z175" s="1221"/>
      <c r="AA175" s="1221"/>
      <c r="AB175" s="1221"/>
      <c r="AC175" s="1221"/>
      <c r="AD175" s="1221"/>
      <c r="AE175" s="1221"/>
      <c r="AF175" s="1221"/>
      <c r="AG175" s="1221"/>
    </row>
    <row r="176" spans="1:33" ht="15.75">
      <c r="A176" s="273"/>
      <c r="C176" s="701"/>
      <c r="D176" s="701"/>
      <c r="E176" s="701"/>
      <c r="F176" s="701"/>
      <c r="G176" s="701"/>
    </row>
    <row r="177" spans="1:7" ht="15.75">
      <c r="A177" s="273"/>
      <c r="C177" s="701"/>
      <c r="D177" s="701"/>
      <c r="E177" s="701"/>
      <c r="F177" s="701"/>
      <c r="G177" s="701"/>
    </row>
    <row r="178" spans="1:7" ht="15.75">
      <c r="A178" s="273"/>
      <c r="C178" s="701"/>
      <c r="D178" s="701"/>
      <c r="E178" s="701"/>
      <c r="F178" s="701"/>
      <c r="G178" s="701"/>
    </row>
    <row r="179" spans="1:7" ht="15.75">
      <c r="A179" s="273"/>
      <c r="C179" s="701"/>
      <c r="D179" s="701"/>
      <c r="E179" s="701"/>
      <c r="F179" s="701"/>
      <c r="G179" s="701"/>
    </row>
    <row r="180" spans="1:7" ht="15.75">
      <c r="A180" s="273"/>
      <c r="C180" s="701"/>
      <c r="D180" s="701"/>
      <c r="E180" s="701"/>
      <c r="F180" s="701"/>
      <c r="G180" s="701"/>
    </row>
    <row r="181" spans="1:7" ht="15.75">
      <c r="A181" s="273"/>
      <c r="C181" s="701"/>
      <c r="D181" s="701"/>
      <c r="E181" s="701"/>
      <c r="F181" s="701"/>
      <c r="G181" s="701"/>
    </row>
    <row r="182" spans="1:7" ht="15.75">
      <c r="A182" s="273"/>
      <c r="C182" s="701"/>
      <c r="D182" s="701"/>
      <c r="E182" s="701"/>
      <c r="F182" s="701"/>
      <c r="G182" s="701"/>
    </row>
    <row r="183" spans="1:7" ht="15.75">
      <c r="A183" s="273"/>
      <c r="C183" s="701"/>
      <c r="D183" s="701"/>
      <c r="E183" s="701"/>
      <c r="F183" s="701"/>
      <c r="G183" s="701"/>
    </row>
    <row r="184" spans="1:7" ht="15.75">
      <c r="A184" s="273"/>
      <c r="C184" s="701"/>
      <c r="D184" s="701"/>
      <c r="E184" s="701"/>
      <c r="F184" s="701"/>
      <c r="G184" s="701"/>
    </row>
    <row r="185" spans="1:7" ht="15.75">
      <c r="A185" s="273"/>
      <c r="C185" s="701"/>
      <c r="D185" s="701"/>
      <c r="E185" s="701"/>
      <c r="F185" s="701"/>
      <c r="G185" s="701"/>
    </row>
    <row r="186" spans="1:7" ht="15.75">
      <c r="A186" s="273"/>
      <c r="C186" s="701"/>
      <c r="D186" s="701"/>
      <c r="E186" s="701"/>
      <c r="F186" s="701"/>
      <c r="G186" s="701"/>
    </row>
    <row r="187" spans="1:7" ht="15.75">
      <c r="A187" s="273"/>
      <c r="C187" s="701"/>
      <c r="D187" s="701"/>
      <c r="E187" s="701"/>
      <c r="F187" s="701"/>
      <c r="G187" s="701"/>
    </row>
    <row r="188" spans="1:7" ht="15.75">
      <c r="A188" s="273"/>
      <c r="C188" s="701"/>
      <c r="D188" s="701"/>
      <c r="E188" s="701"/>
      <c r="F188" s="701"/>
      <c r="G188" s="701"/>
    </row>
    <row r="189" spans="1:7" ht="15.75">
      <c r="A189" s="273"/>
      <c r="C189" s="701"/>
      <c r="D189" s="701"/>
      <c r="E189" s="701"/>
      <c r="F189" s="701"/>
      <c r="G189" s="701"/>
    </row>
    <row r="190" spans="1:7" ht="15.75">
      <c r="A190" s="273"/>
      <c r="C190" s="701"/>
      <c r="D190" s="701"/>
      <c r="E190" s="701"/>
      <c r="F190" s="701"/>
      <c r="G190" s="701"/>
    </row>
    <row r="191" spans="1:7" ht="15.75">
      <c r="A191" s="273"/>
      <c r="C191" s="701"/>
      <c r="D191" s="701"/>
      <c r="E191" s="701"/>
      <c r="F191" s="701"/>
      <c r="G191" s="701"/>
    </row>
    <row r="192" spans="1:7" ht="15.75">
      <c r="A192" s="273"/>
      <c r="C192" s="701"/>
      <c r="D192" s="701"/>
      <c r="E192" s="701"/>
      <c r="F192" s="701"/>
      <c r="G192" s="701"/>
    </row>
    <row r="193" spans="1:7" ht="15.75">
      <c r="A193" s="273"/>
      <c r="C193" s="701"/>
      <c r="D193" s="701"/>
      <c r="E193" s="701"/>
      <c r="F193" s="701"/>
      <c r="G193" s="701"/>
    </row>
    <row r="194" spans="1:7" ht="15.75">
      <c r="A194" s="87"/>
      <c r="C194" s="701"/>
      <c r="D194" s="701"/>
      <c r="E194" s="701"/>
      <c r="F194" s="701"/>
      <c r="G194" s="701"/>
    </row>
    <row r="195" spans="1:7" ht="15.75">
      <c r="A195" s="87"/>
      <c r="C195" s="701"/>
      <c r="D195" s="701"/>
      <c r="E195" s="701"/>
      <c r="F195" s="701"/>
      <c r="G195" s="701"/>
    </row>
    <row r="196" spans="1:7" ht="15.75">
      <c r="A196" s="87"/>
      <c r="C196" s="701"/>
      <c r="D196" s="701"/>
      <c r="E196" s="701"/>
      <c r="F196" s="701"/>
      <c r="G196" s="701"/>
    </row>
    <row r="197" spans="1:7" ht="15.75">
      <c r="A197" s="87"/>
      <c r="C197" s="701"/>
      <c r="D197" s="701"/>
      <c r="E197" s="701"/>
      <c r="F197" s="701"/>
      <c r="G197" s="701"/>
    </row>
    <row r="198" spans="1:7" ht="15.75">
      <c r="A198" s="87"/>
      <c r="C198" s="701"/>
      <c r="D198" s="701"/>
      <c r="E198" s="701"/>
      <c r="F198" s="701"/>
      <c r="G198" s="701"/>
    </row>
    <row r="199" spans="1:7" ht="15.75">
      <c r="A199" s="87"/>
      <c r="C199" s="701"/>
      <c r="D199" s="701"/>
      <c r="E199" s="701"/>
      <c r="F199" s="701"/>
      <c r="G199" s="701"/>
    </row>
    <row r="200" spans="1:7" ht="15.75">
      <c r="A200" s="87"/>
      <c r="C200" s="701"/>
      <c r="D200" s="701"/>
      <c r="E200" s="701"/>
      <c r="F200" s="701"/>
      <c r="G200" s="701"/>
    </row>
    <row r="201" spans="1:7" ht="15.75">
      <c r="A201" s="87"/>
      <c r="C201" s="701"/>
      <c r="D201" s="701"/>
      <c r="E201" s="701"/>
      <c r="F201" s="701"/>
      <c r="G201" s="701"/>
    </row>
    <row r="202" spans="1:7" ht="15.75">
      <c r="A202" s="87"/>
      <c r="C202" s="701"/>
      <c r="D202" s="701"/>
      <c r="E202" s="701"/>
      <c r="F202" s="701"/>
      <c r="G202" s="701"/>
    </row>
    <row r="203" spans="1:7" ht="15.75">
      <c r="A203" s="87"/>
      <c r="C203" s="701"/>
      <c r="D203" s="701"/>
      <c r="E203" s="701"/>
      <c r="F203" s="701"/>
      <c r="G203" s="701"/>
    </row>
    <row r="204" spans="1:7" ht="15.75">
      <c r="A204" s="87"/>
      <c r="C204" s="701"/>
      <c r="D204" s="701"/>
      <c r="E204" s="701"/>
      <c r="F204" s="701"/>
      <c r="G204" s="701"/>
    </row>
    <row r="205" spans="1:7" ht="15.75">
      <c r="A205" s="87"/>
      <c r="C205" s="701"/>
      <c r="D205" s="701"/>
      <c r="E205" s="701"/>
      <c r="F205" s="701"/>
      <c r="G205" s="701"/>
    </row>
    <row r="206" spans="1:7" ht="15.75">
      <c r="A206" s="87"/>
      <c r="C206" s="701"/>
      <c r="D206" s="701"/>
      <c r="E206" s="701"/>
      <c r="F206" s="701"/>
      <c r="G206" s="701"/>
    </row>
    <row r="207" spans="1:7" ht="15.75">
      <c r="A207" s="87"/>
      <c r="C207" s="701"/>
      <c r="D207" s="701"/>
      <c r="E207" s="701"/>
      <c r="F207" s="701"/>
      <c r="G207" s="701"/>
    </row>
    <row r="208" spans="1:7" ht="15.75">
      <c r="A208" s="87"/>
      <c r="C208" s="701"/>
      <c r="D208" s="701"/>
      <c r="E208" s="701"/>
      <c r="F208" s="701"/>
      <c r="G208" s="701"/>
    </row>
    <row r="209" spans="1:7" ht="15.75">
      <c r="A209" s="87"/>
      <c r="C209" s="701"/>
      <c r="D209" s="701"/>
      <c r="E209" s="701"/>
      <c r="F209" s="701"/>
      <c r="G209" s="701"/>
    </row>
    <row r="210" spans="1:7" ht="15.75">
      <c r="A210" s="87"/>
      <c r="C210" s="701"/>
      <c r="D210" s="701"/>
      <c r="E210" s="701"/>
      <c r="F210" s="701"/>
      <c r="G210" s="701"/>
    </row>
    <row r="211" spans="1:7" ht="15.75">
      <c r="A211" s="87"/>
      <c r="C211" s="701"/>
      <c r="D211" s="701"/>
      <c r="E211" s="701"/>
      <c r="F211" s="701"/>
      <c r="G211" s="701"/>
    </row>
    <row r="212" spans="1:7" ht="15.75">
      <c r="A212" s="87"/>
      <c r="C212" s="701"/>
      <c r="D212" s="701"/>
      <c r="E212" s="701"/>
      <c r="F212" s="701"/>
      <c r="G212" s="701"/>
    </row>
    <row r="213" spans="1:7" ht="15.75">
      <c r="A213" s="87"/>
      <c r="C213" s="701"/>
      <c r="D213" s="701"/>
      <c r="E213" s="701"/>
      <c r="F213" s="701"/>
      <c r="G213" s="701"/>
    </row>
    <row r="214" spans="1:7" ht="15.75">
      <c r="A214" s="87"/>
      <c r="C214" s="701"/>
      <c r="D214" s="701"/>
      <c r="E214" s="701"/>
      <c r="F214" s="701"/>
      <c r="G214" s="701"/>
    </row>
    <row r="215" spans="1:7" ht="15.75">
      <c r="A215" s="87"/>
      <c r="C215" s="701"/>
      <c r="D215" s="701"/>
      <c r="E215" s="701"/>
      <c r="F215" s="701"/>
      <c r="G215" s="701"/>
    </row>
    <row r="216" spans="1:7" ht="15.75">
      <c r="A216" s="87"/>
      <c r="C216" s="701"/>
      <c r="D216" s="701"/>
      <c r="E216" s="701"/>
      <c r="F216" s="701"/>
      <c r="G216" s="701"/>
    </row>
    <row r="217" spans="1:7" ht="15.75">
      <c r="A217" s="87"/>
      <c r="C217" s="701"/>
      <c r="D217" s="701"/>
      <c r="E217" s="701"/>
      <c r="F217" s="701"/>
      <c r="G217" s="701"/>
    </row>
    <row r="218" spans="1:7" ht="15.75">
      <c r="A218" s="87"/>
      <c r="C218" s="701"/>
      <c r="D218" s="701"/>
      <c r="E218" s="701"/>
      <c r="F218" s="701"/>
      <c r="G218" s="701"/>
    </row>
    <row r="219" spans="1:7" ht="15.75">
      <c r="A219" s="87"/>
      <c r="C219" s="701"/>
      <c r="D219" s="701"/>
      <c r="E219" s="701"/>
      <c r="F219" s="701"/>
      <c r="G219" s="701"/>
    </row>
    <row r="220" spans="1:7" ht="15.75">
      <c r="A220" s="87"/>
      <c r="C220" s="701"/>
      <c r="D220" s="701"/>
      <c r="E220" s="701"/>
      <c r="F220" s="701"/>
      <c r="G220" s="701"/>
    </row>
    <row r="221" spans="1:7" ht="15.75">
      <c r="A221" s="87"/>
      <c r="C221" s="701"/>
      <c r="D221" s="701"/>
      <c r="E221" s="701"/>
      <c r="F221" s="701"/>
      <c r="G221" s="701"/>
    </row>
    <row r="222" spans="1:7" ht="15.75">
      <c r="A222" s="87"/>
      <c r="C222" s="701"/>
      <c r="D222" s="701"/>
      <c r="E222" s="701"/>
      <c r="F222" s="701"/>
      <c r="G222" s="701"/>
    </row>
    <row r="223" spans="1:7" ht="15.75">
      <c r="A223" s="87"/>
      <c r="C223" s="701"/>
      <c r="D223" s="701"/>
      <c r="E223" s="701"/>
      <c r="F223" s="701"/>
      <c r="G223" s="701"/>
    </row>
    <row r="224" spans="1:7" ht="15.75">
      <c r="A224" s="87"/>
      <c r="C224" s="701"/>
      <c r="D224" s="701"/>
      <c r="E224" s="701"/>
      <c r="F224" s="701"/>
      <c r="G224" s="701"/>
    </row>
    <row r="225" spans="1:7" ht="15.75">
      <c r="A225" s="87"/>
      <c r="C225" s="701"/>
      <c r="D225" s="701"/>
      <c r="E225" s="701"/>
      <c r="F225" s="701"/>
      <c r="G225" s="701"/>
    </row>
    <row r="226" spans="1:7" ht="15.75">
      <c r="A226" s="87"/>
      <c r="C226" s="701"/>
      <c r="D226" s="701"/>
      <c r="E226" s="701"/>
      <c r="F226" s="701"/>
      <c r="G226" s="701"/>
    </row>
    <row r="227" spans="1:7" ht="15.75">
      <c r="A227" s="87"/>
      <c r="C227" s="701"/>
      <c r="D227" s="701"/>
      <c r="E227" s="701"/>
      <c r="F227" s="701"/>
      <c r="G227" s="701"/>
    </row>
    <row r="228" spans="1:7" ht="15.75">
      <c r="A228" s="87"/>
      <c r="C228" s="701"/>
      <c r="D228" s="701"/>
      <c r="E228" s="701"/>
      <c r="F228" s="701"/>
      <c r="G228" s="701"/>
    </row>
    <row r="229" spans="1:7" ht="15.75">
      <c r="A229" s="87"/>
      <c r="C229" s="701"/>
      <c r="D229" s="701"/>
      <c r="E229" s="701"/>
      <c r="F229" s="701"/>
      <c r="G229" s="701"/>
    </row>
    <row r="230" spans="1:7" ht="15.75">
      <c r="A230" s="87"/>
      <c r="C230" s="701"/>
      <c r="D230" s="701"/>
      <c r="E230" s="701"/>
      <c r="F230" s="701"/>
      <c r="G230" s="701"/>
    </row>
    <row r="231" spans="1:7" ht="15.75">
      <c r="A231" s="87"/>
      <c r="C231" s="701"/>
      <c r="D231" s="701"/>
      <c r="E231" s="701"/>
      <c r="F231" s="701"/>
      <c r="G231" s="701"/>
    </row>
    <row r="232" spans="1:7" ht="15.75">
      <c r="A232" s="87"/>
      <c r="C232" s="701"/>
      <c r="D232" s="701"/>
      <c r="E232" s="701"/>
      <c r="F232" s="701"/>
      <c r="G232" s="701"/>
    </row>
    <row r="233" spans="1:7" ht="15.75">
      <c r="A233" s="87"/>
      <c r="C233" s="701"/>
      <c r="D233" s="701"/>
      <c r="E233" s="701"/>
      <c r="F233" s="701"/>
      <c r="G233" s="701"/>
    </row>
    <row r="234" spans="1:7" ht="15.75">
      <c r="A234" s="87"/>
      <c r="C234" s="701"/>
      <c r="D234" s="701"/>
      <c r="E234" s="701"/>
      <c r="F234" s="701"/>
      <c r="G234" s="701"/>
    </row>
    <row r="235" spans="1:7" ht="15.75">
      <c r="A235" s="87"/>
      <c r="C235" s="701"/>
      <c r="D235" s="701"/>
      <c r="E235" s="701"/>
      <c r="F235" s="701"/>
      <c r="G235" s="701"/>
    </row>
    <row r="236" spans="1:7" ht="15.75">
      <c r="A236" s="87"/>
      <c r="C236" s="701"/>
      <c r="D236" s="701"/>
      <c r="E236" s="701"/>
      <c r="F236" s="701"/>
      <c r="G236" s="701"/>
    </row>
    <row r="237" spans="1:7" ht="15.75">
      <c r="A237" s="87"/>
      <c r="C237" s="701"/>
      <c r="D237" s="701"/>
      <c r="E237" s="701"/>
      <c r="F237" s="701"/>
      <c r="G237" s="701"/>
    </row>
    <row r="238" spans="1:7" ht="15.75">
      <c r="A238" s="87"/>
      <c r="C238" s="701"/>
      <c r="D238" s="701"/>
      <c r="E238" s="701"/>
      <c r="F238" s="701"/>
      <c r="G238" s="701"/>
    </row>
    <row r="239" spans="1:7" ht="15.75">
      <c r="A239" s="87"/>
      <c r="C239" s="701"/>
      <c r="D239" s="701"/>
      <c r="E239" s="701"/>
      <c r="F239" s="701"/>
      <c r="G239" s="701"/>
    </row>
    <row r="240" spans="1:7" ht="15.75">
      <c r="A240" s="87"/>
      <c r="C240" s="701"/>
      <c r="D240" s="701"/>
      <c r="E240" s="701"/>
      <c r="F240" s="701"/>
      <c r="G240" s="701"/>
    </row>
    <row r="241" spans="1:7" ht="15.75">
      <c r="A241" s="87"/>
      <c r="C241" s="701"/>
      <c r="D241" s="701"/>
      <c r="E241" s="701"/>
      <c r="F241" s="701"/>
      <c r="G241" s="701"/>
    </row>
    <row r="242" spans="1:7" ht="15.75">
      <c r="A242" s="87"/>
      <c r="C242" s="701"/>
      <c r="D242" s="701"/>
      <c r="E242" s="701"/>
      <c r="F242" s="701"/>
      <c r="G242" s="701"/>
    </row>
    <row r="243" spans="1:7" ht="15.75">
      <c r="A243" s="87"/>
      <c r="C243" s="701"/>
      <c r="D243" s="701"/>
      <c r="E243" s="701"/>
      <c r="F243" s="701"/>
      <c r="G243" s="701"/>
    </row>
    <row r="244" spans="1:7" ht="15.75">
      <c r="A244" s="87"/>
      <c r="C244" s="701"/>
      <c r="D244" s="701"/>
      <c r="E244" s="701"/>
      <c r="F244" s="701"/>
      <c r="G244" s="701"/>
    </row>
    <row r="245" spans="1:7" ht="15.75">
      <c r="A245" s="87"/>
      <c r="C245" s="701"/>
      <c r="D245" s="701"/>
      <c r="E245" s="701"/>
      <c r="F245" s="701"/>
      <c r="G245" s="701"/>
    </row>
    <row r="246" spans="1:7" ht="15.75">
      <c r="A246" s="87"/>
      <c r="C246" s="701"/>
      <c r="D246" s="701"/>
      <c r="E246" s="701"/>
      <c r="F246" s="701"/>
      <c r="G246" s="701"/>
    </row>
    <row r="247" spans="1:7" ht="15.75">
      <c r="A247" s="87"/>
      <c r="C247" s="701"/>
      <c r="D247" s="701"/>
      <c r="E247" s="701"/>
      <c r="F247" s="701"/>
      <c r="G247" s="701"/>
    </row>
    <row r="248" spans="1:7" ht="15.75">
      <c r="A248" s="87"/>
      <c r="C248" s="701"/>
      <c r="D248" s="701"/>
      <c r="E248" s="701"/>
      <c r="F248" s="701"/>
      <c r="G248" s="701"/>
    </row>
    <row r="249" spans="1:7" ht="15.75">
      <c r="A249" s="87"/>
      <c r="C249" s="701"/>
      <c r="D249" s="701"/>
      <c r="E249" s="701"/>
      <c r="F249" s="701"/>
      <c r="G249" s="701"/>
    </row>
    <row r="250" spans="1:7" ht="15.75">
      <c r="A250" s="87"/>
      <c r="C250" s="701"/>
      <c r="D250" s="701"/>
      <c r="E250" s="701"/>
      <c r="F250" s="701"/>
      <c r="G250" s="701"/>
    </row>
    <row r="251" spans="1:7" ht="15.75">
      <c r="A251" s="87"/>
      <c r="C251" s="701"/>
      <c r="D251" s="701"/>
      <c r="E251" s="701"/>
      <c r="F251" s="701"/>
      <c r="G251" s="701"/>
    </row>
    <row r="252" spans="1:7" ht="15.75">
      <c r="A252" s="87"/>
      <c r="C252" s="701"/>
      <c r="D252" s="701"/>
      <c r="E252" s="701"/>
      <c r="F252" s="701"/>
      <c r="G252" s="701"/>
    </row>
    <row r="253" spans="1:7" ht="15.75">
      <c r="A253" s="87"/>
      <c r="C253" s="701"/>
      <c r="D253" s="701"/>
      <c r="E253" s="701"/>
      <c r="F253" s="701"/>
      <c r="G253" s="701"/>
    </row>
    <row r="254" spans="1:7" ht="15.75">
      <c r="A254" s="87"/>
      <c r="C254" s="701"/>
      <c r="D254" s="701"/>
      <c r="E254" s="701"/>
      <c r="F254" s="701"/>
      <c r="G254" s="701"/>
    </row>
    <row r="255" spans="1:7" ht="15.75">
      <c r="A255" s="87"/>
      <c r="C255" s="701"/>
      <c r="D255" s="701"/>
      <c r="E255" s="701"/>
      <c r="F255" s="701"/>
      <c r="G255" s="701"/>
    </row>
    <row r="256" spans="1:7" ht="15.75">
      <c r="A256" s="87"/>
      <c r="C256" s="701"/>
      <c r="D256" s="701"/>
      <c r="E256" s="701"/>
      <c r="F256" s="701"/>
      <c r="G256" s="701"/>
    </row>
    <row r="257" spans="1:7" ht="15.75">
      <c r="A257" s="87"/>
      <c r="C257" s="701"/>
      <c r="D257" s="701"/>
      <c r="E257" s="701"/>
      <c r="F257" s="701"/>
      <c r="G257" s="701"/>
    </row>
    <row r="258" spans="1:7" ht="15.75">
      <c r="A258" s="87"/>
      <c r="C258" s="701"/>
      <c r="D258" s="701"/>
      <c r="E258" s="701"/>
      <c r="F258" s="701"/>
      <c r="G258" s="701"/>
    </row>
    <row r="259" spans="1:7" ht="15.75">
      <c r="A259" s="87"/>
      <c r="C259" s="701"/>
      <c r="D259" s="701"/>
      <c r="E259" s="701"/>
      <c r="F259" s="701"/>
      <c r="G259" s="701"/>
    </row>
    <row r="260" spans="1:7" ht="15.75">
      <c r="A260" s="87"/>
      <c r="C260" s="701"/>
      <c r="D260" s="701"/>
      <c r="E260" s="701"/>
      <c r="F260" s="701"/>
      <c r="G260" s="701"/>
    </row>
    <row r="261" spans="1:7" ht="15.75">
      <c r="A261" s="87"/>
      <c r="C261" s="701"/>
      <c r="D261" s="701"/>
      <c r="E261" s="701"/>
      <c r="F261" s="701"/>
      <c r="G261" s="701"/>
    </row>
    <row r="262" spans="1:7" ht="15.75">
      <c r="A262" s="87"/>
      <c r="C262" s="701"/>
      <c r="D262" s="701"/>
      <c r="E262" s="701"/>
      <c r="F262" s="701"/>
      <c r="G262" s="701"/>
    </row>
    <row r="263" spans="1:7" ht="15.75">
      <c r="A263" s="87"/>
      <c r="C263" s="701"/>
      <c r="D263" s="701"/>
      <c r="E263" s="701"/>
      <c r="F263" s="701"/>
      <c r="G263" s="701"/>
    </row>
    <row r="264" spans="1:7" ht="15.75">
      <c r="A264" s="87"/>
      <c r="C264" s="701"/>
      <c r="D264" s="701"/>
      <c r="E264" s="701"/>
      <c r="F264" s="701"/>
      <c r="G264" s="701"/>
    </row>
    <row r="265" spans="1:7" ht="15.75">
      <c r="A265" s="87"/>
      <c r="C265" s="701"/>
      <c r="D265" s="701"/>
      <c r="E265" s="701"/>
      <c r="F265" s="701"/>
      <c r="G265" s="701"/>
    </row>
    <row r="266" spans="1:7" ht="15.75">
      <c r="A266" s="87"/>
    </row>
    <row r="267" spans="1:7" ht="15.75">
      <c r="A267" s="87"/>
    </row>
    <row r="268" spans="1:7" ht="15.75">
      <c r="A268" s="87"/>
    </row>
    <row r="269" spans="1:7" ht="15.75">
      <c r="A269" s="87"/>
    </row>
    <row r="270" spans="1:7" ht="15.75">
      <c r="A270" s="87"/>
    </row>
    <row r="271" spans="1:7" ht="15.75">
      <c r="A271" s="87"/>
    </row>
    <row r="272" spans="1:7"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sheetData>
  <mergeCells count="28">
    <mergeCell ref="A137:AG137"/>
    <mergeCell ref="A175:AG175"/>
    <mergeCell ref="A2:O2"/>
    <mergeCell ref="P2:AD2"/>
    <mergeCell ref="AE2:AG2"/>
    <mergeCell ref="A3:O3"/>
    <mergeCell ref="P3:AD3"/>
    <mergeCell ref="AE3:AG3"/>
    <mergeCell ref="A4:O4"/>
    <mergeCell ref="P4:AD4"/>
    <mergeCell ref="A92:AG92"/>
    <mergeCell ref="A93:AG93"/>
    <mergeCell ref="A131:AG131"/>
    <mergeCell ref="A134:AG134"/>
    <mergeCell ref="A135:AG135"/>
    <mergeCell ref="A136:AG136"/>
    <mergeCell ref="A91:AG91"/>
    <mergeCell ref="A43:AG43"/>
    <mergeCell ref="A46:AG46"/>
    <mergeCell ref="AE4:AG4"/>
    <mergeCell ref="A5:O5"/>
    <mergeCell ref="P5:AD5"/>
    <mergeCell ref="AE5:AG5"/>
    <mergeCell ref="A47:AG47"/>
    <mergeCell ref="A48:AG48"/>
    <mergeCell ref="A49:AG49"/>
    <mergeCell ref="A87:AG87"/>
    <mergeCell ref="A90:AG90"/>
  </mergeCells>
  <pageMargins left="0.7" right="0.7" top="0.75" bottom="0.75" header="0.3" footer="0.3"/>
  <pageSetup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9"/>
  <sheetViews>
    <sheetView zoomScale="85" zoomScaleNormal="85" workbookViewId="0"/>
  </sheetViews>
  <sheetFormatPr defaultColWidth="20.140625" defaultRowHeight="15"/>
  <cols>
    <col min="1" max="1" width="20.140625" style="104" customWidth="1"/>
    <col min="2" max="2" width="20.140625" style="520"/>
    <col min="3" max="3" width="9.28515625" style="520" bestFit="1" customWidth="1"/>
    <col min="4" max="4" width="8.85546875" style="520" bestFit="1" customWidth="1"/>
    <col min="5" max="8" width="9.7109375" style="520" bestFit="1" customWidth="1"/>
    <col min="9" max="9" width="8.85546875" style="520" bestFit="1" customWidth="1"/>
    <col min="10" max="12" width="9.7109375" style="520" bestFit="1" customWidth="1"/>
    <col min="13" max="13" width="9.28515625" style="520" bestFit="1" customWidth="1"/>
    <col min="14" max="14" width="8.85546875" style="520" bestFit="1" customWidth="1"/>
    <col min="15" max="15" width="9.28515625" style="520" bestFit="1" customWidth="1"/>
    <col min="16" max="19" width="15" style="520" customWidth="1"/>
    <col min="20" max="256" width="20.140625" style="520"/>
    <col min="257" max="257" width="20.140625" style="520" customWidth="1"/>
    <col min="258" max="258" width="20.140625" style="520"/>
    <col min="259" max="259" width="9.28515625" style="520" bestFit="1" customWidth="1"/>
    <col min="260" max="260" width="8.85546875" style="520" bestFit="1" customWidth="1"/>
    <col min="261" max="264" width="9.7109375" style="520" bestFit="1" customWidth="1"/>
    <col min="265" max="265" width="8.85546875" style="520" bestFit="1" customWidth="1"/>
    <col min="266" max="268" width="9.7109375" style="520" bestFit="1" customWidth="1"/>
    <col min="269" max="269" width="9.28515625" style="520" bestFit="1" customWidth="1"/>
    <col min="270" max="270" width="8.85546875" style="520" bestFit="1" customWidth="1"/>
    <col min="271" max="271" width="9.28515625" style="520" bestFit="1" customWidth="1"/>
    <col min="272" max="275" width="15" style="520" customWidth="1"/>
    <col min="276" max="512" width="20.140625" style="520"/>
    <col min="513" max="513" width="20.140625" style="520" customWidth="1"/>
    <col min="514" max="514" width="20.140625" style="520"/>
    <col min="515" max="515" width="9.28515625" style="520" bestFit="1" customWidth="1"/>
    <col min="516" max="516" width="8.85546875" style="520" bestFit="1" customWidth="1"/>
    <col min="517" max="520" width="9.7109375" style="520" bestFit="1" customWidth="1"/>
    <col min="521" max="521" width="8.85546875" style="520" bestFit="1" customWidth="1"/>
    <col min="522" max="524" width="9.7109375" style="520" bestFit="1" customWidth="1"/>
    <col min="525" max="525" width="9.28515625" style="520" bestFit="1" customWidth="1"/>
    <col min="526" max="526" width="8.85546875" style="520" bestFit="1" customWidth="1"/>
    <col min="527" max="527" width="9.28515625" style="520" bestFit="1" customWidth="1"/>
    <col min="528" max="531" width="15" style="520" customWidth="1"/>
    <col min="532" max="768" width="20.140625" style="520"/>
    <col min="769" max="769" width="20.140625" style="520" customWidth="1"/>
    <col min="770" max="770" width="20.140625" style="520"/>
    <col min="771" max="771" width="9.28515625" style="520" bestFit="1" customWidth="1"/>
    <col min="772" max="772" width="8.85546875" style="520" bestFit="1" customWidth="1"/>
    <col min="773" max="776" width="9.7109375" style="520" bestFit="1" customWidth="1"/>
    <col min="777" max="777" width="8.85546875" style="520" bestFit="1" customWidth="1"/>
    <col min="778" max="780" width="9.7109375" style="520" bestFit="1" customWidth="1"/>
    <col min="781" max="781" width="9.28515625" style="520" bestFit="1" customWidth="1"/>
    <col min="782" max="782" width="8.85546875" style="520" bestFit="1" customWidth="1"/>
    <col min="783" max="783" width="9.28515625" style="520" bestFit="1" customWidth="1"/>
    <col min="784" max="787" width="15" style="520" customWidth="1"/>
    <col min="788" max="1024" width="20.140625" style="520"/>
    <col min="1025" max="1025" width="20.140625" style="520" customWidth="1"/>
    <col min="1026" max="1026" width="20.140625" style="520"/>
    <col min="1027" max="1027" width="9.28515625" style="520" bestFit="1" customWidth="1"/>
    <col min="1028" max="1028" width="8.85546875" style="520" bestFit="1" customWidth="1"/>
    <col min="1029" max="1032" width="9.7109375" style="520" bestFit="1" customWidth="1"/>
    <col min="1033" max="1033" width="8.85546875" style="520" bestFit="1" customWidth="1"/>
    <col min="1034" max="1036" width="9.7109375" style="520" bestFit="1" customWidth="1"/>
    <col min="1037" max="1037" width="9.28515625" style="520" bestFit="1" customWidth="1"/>
    <col min="1038" max="1038" width="8.85546875" style="520" bestFit="1" customWidth="1"/>
    <col min="1039" max="1039" width="9.28515625" style="520" bestFit="1" customWidth="1"/>
    <col min="1040" max="1043" width="15" style="520" customWidth="1"/>
    <col min="1044" max="1280" width="20.140625" style="520"/>
    <col min="1281" max="1281" width="20.140625" style="520" customWidth="1"/>
    <col min="1282" max="1282" width="20.140625" style="520"/>
    <col min="1283" max="1283" width="9.28515625" style="520" bestFit="1" customWidth="1"/>
    <col min="1284" max="1284" width="8.85546875" style="520" bestFit="1" customWidth="1"/>
    <col min="1285" max="1288" width="9.7109375" style="520" bestFit="1" customWidth="1"/>
    <col min="1289" max="1289" width="8.85546875" style="520" bestFit="1" customWidth="1"/>
    <col min="1290" max="1292" width="9.7109375" style="520" bestFit="1" customWidth="1"/>
    <col min="1293" max="1293" width="9.28515625" style="520" bestFit="1" customWidth="1"/>
    <col min="1294" max="1294" width="8.85546875" style="520" bestFit="1" customWidth="1"/>
    <col min="1295" max="1295" width="9.28515625" style="520" bestFit="1" customWidth="1"/>
    <col min="1296" max="1299" width="15" style="520" customWidth="1"/>
    <col min="1300" max="1536" width="20.140625" style="520"/>
    <col min="1537" max="1537" width="20.140625" style="520" customWidth="1"/>
    <col min="1538" max="1538" width="20.140625" style="520"/>
    <col min="1539" max="1539" width="9.28515625" style="520" bestFit="1" customWidth="1"/>
    <col min="1540" max="1540" width="8.85546875" style="520" bestFit="1" customWidth="1"/>
    <col min="1541" max="1544" width="9.7109375" style="520" bestFit="1" customWidth="1"/>
    <col min="1545" max="1545" width="8.85546875" style="520" bestFit="1" customWidth="1"/>
    <col min="1546" max="1548" width="9.7109375" style="520" bestFit="1" customWidth="1"/>
    <col min="1549" max="1549" width="9.28515625" style="520" bestFit="1" customWidth="1"/>
    <col min="1550" max="1550" width="8.85546875" style="520" bestFit="1" customWidth="1"/>
    <col min="1551" max="1551" width="9.28515625" style="520" bestFit="1" customWidth="1"/>
    <col min="1552" max="1555" width="15" style="520" customWidth="1"/>
    <col min="1556" max="1792" width="20.140625" style="520"/>
    <col min="1793" max="1793" width="20.140625" style="520" customWidth="1"/>
    <col min="1794" max="1794" width="20.140625" style="520"/>
    <col min="1795" max="1795" width="9.28515625" style="520" bestFit="1" customWidth="1"/>
    <col min="1796" max="1796" width="8.85546875" style="520" bestFit="1" customWidth="1"/>
    <col min="1797" max="1800" width="9.7109375" style="520" bestFit="1" customWidth="1"/>
    <col min="1801" max="1801" width="8.85546875" style="520" bestFit="1" customWidth="1"/>
    <col min="1802" max="1804" width="9.7109375" style="520" bestFit="1" customWidth="1"/>
    <col min="1805" max="1805" width="9.28515625" style="520" bestFit="1" customWidth="1"/>
    <col min="1806" max="1806" width="8.85546875" style="520" bestFit="1" customWidth="1"/>
    <col min="1807" max="1807" width="9.28515625" style="520" bestFit="1" customWidth="1"/>
    <col min="1808" max="1811" width="15" style="520" customWidth="1"/>
    <col min="1812" max="2048" width="20.140625" style="520"/>
    <col min="2049" max="2049" width="20.140625" style="520" customWidth="1"/>
    <col min="2050" max="2050" width="20.140625" style="520"/>
    <col min="2051" max="2051" width="9.28515625" style="520" bestFit="1" customWidth="1"/>
    <col min="2052" max="2052" width="8.85546875" style="520" bestFit="1" customWidth="1"/>
    <col min="2053" max="2056" width="9.7109375" style="520" bestFit="1" customWidth="1"/>
    <col min="2057" max="2057" width="8.85546875" style="520" bestFit="1" customWidth="1"/>
    <col min="2058" max="2060" width="9.7109375" style="520" bestFit="1" customWidth="1"/>
    <col min="2061" max="2061" width="9.28515625" style="520" bestFit="1" customWidth="1"/>
    <col min="2062" max="2062" width="8.85546875" style="520" bestFit="1" customWidth="1"/>
    <col min="2063" max="2063" width="9.28515625" style="520" bestFit="1" customWidth="1"/>
    <col min="2064" max="2067" width="15" style="520" customWidth="1"/>
    <col min="2068" max="2304" width="20.140625" style="520"/>
    <col min="2305" max="2305" width="20.140625" style="520" customWidth="1"/>
    <col min="2306" max="2306" width="20.140625" style="520"/>
    <col min="2307" max="2307" width="9.28515625" style="520" bestFit="1" customWidth="1"/>
    <col min="2308" max="2308" width="8.85546875" style="520" bestFit="1" customWidth="1"/>
    <col min="2309" max="2312" width="9.7109375" style="520" bestFit="1" customWidth="1"/>
    <col min="2313" max="2313" width="8.85546875" style="520" bestFit="1" customWidth="1"/>
    <col min="2314" max="2316" width="9.7109375" style="520" bestFit="1" customWidth="1"/>
    <col min="2317" max="2317" width="9.28515625" style="520" bestFit="1" customWidth="1"/>
    <col min="2318" max="2318" width="8.85546875" style="520" bestFit="1" customWidth="1"/>
    <col min="2319" max="2319" width="9.28515625" style="520" bestFit="1" customWidth="1"/>
    <col min="2320" max="2323" width="15" style="520" customWidth="1"/>
    <col min="2324" max="2560" width="20.140625" style="520"/>
    <col min="2561" max="2561" width="20.140625" style="520" customWidth="1"/>
    <col min="2562" max="2562" width="20.140625" style="520"/>
    <col min="2563" max="2563" width="9.28515625" style="520" bestFit="1" customWidth="1"/>
    <col min="2564" max="2564" width="8.85546875" style="520" bestFit="1" customWidth="1"/>
    <col min="2565" max="2568" width="9.7109375" style="520" bestFit="1" customWidth="1"/>
    <col min="2569" max="2569" width="8.85546875" style="520" bestFit="1" customWidth="1"/>
    <col min="2570" max="2572" width="9.7109375" style="520" bestFit="1" customWidth="1"/>
    <col min="2573" max="2573" width="9.28515625" style="520" bestFit="1" customWidth="1"/>
    <col min="2574" max="2574" width="8.85546875" style="520" bestFit="1" customWidth="1"/>
    <col min="2575" max="2575" width="9.28515625" style="520" bestFit="1" customWidth="1"/>
    <col min="2576" max="2579" width="15" style="520" customWidth="1"/>
    <col min="2580" max="2816" width="20.140625" style="520"/>
    <col min="2817" max="2817" width="20.140625" style="520" customWidth="1"/>
    <col min="2818" max="2818" width="20.140625" style="520"/>
    <col min="2819" max="2819" width="9.28515625" style="520" bestFit="1" customWidth="1"/>
    <col min="2820" max="2820" width="8.85546875" style="520" bestFit="1" customWidth="1"/>
    <col min="2821" max="2824" width="9.7109375" style="520" bestFit="1" customWidth="1"/>
    <col min="2825" max="2825" width="8.85546875" style="520" bestFit="1" customWidth="1"/>
    <col min="2826" max="2828" width="9.7109375" style="520" bestFit="1" customWidth="1"/>
    <col min="2829" max="2829" width="9.28515625" style="520" bestFit="1" customWidth="1"/>
    <col min="2830" max="2830" width="8.85546875" style="520" bestFit="1" customWidth="1"/>
    <col min="2831" max="2831" width="9.28515625" style="520" bestFit="1" customWidth="1"/>
    <col min="2832" max="2835" width="15" style="520" customWidth="1"/>
    <col min="2836" max="3072" width="20.140625" style="520"/>
    <col min="3073" max="3073" width="20.140625" style="520" customWidth="1"/>
    <col min="3074" max="3074" width="20.140625" style="520"/>
    <col min="3075" max="3075" width="9.28515625" style="520" bestFit="1" customWidth="1"/>
    <col min="3076" max="3076" width="8.85546875" style="520" bestFit="1" customWidth="1"/>
    <col min="3077" max="3080" width="9.7109375" style="520" bestFit="1" customWidth="1"/>
    <col min="3081" max="3081" width="8.85546875" style="520" bestFit="1" customWidth="1"/>
    <col min="3082" max="3084" width="9.7109375" style="520" bestFit="1" customWidth="1"/>
    <col min="3085" max="3085" width="9.28515625" style="520" bestFit="1" customWidth="1"/>
    <col min="3086" max="3086" width="8.85546875" style="520" bestFit="1" customWidth="1"/>
    <col min="3087" max="3087" width="9.28515625" style="520" bestFit="1" customWidth="1"/>
    <col min="3088" max="3091" width="15" style="520" customWidth="1"/>
    <col min="3092" max="3328" width="20.140625" style="520"/>
    <col min="3329" max="3329" width="20.140625" style="520" customWidth="1"/>
    <col min="3330" max="3330" width="20.140625" style="520"/>
    <col min="3331" max="3331" width="9.28515625" style="520" bestFit="1" customWidth="1"/>
    <col min="3332" max="3332" width="8.85546875" style="520" bestFit="1" customWidth="1"/>
    <col min="3333" max="3336" width="9.7109375" style="520" bestFit="1" customWidth="1"/>
    <col min="3337" max="3337" width="8.85546875" style="520" bestFit="1" customWidth="1"/>
    <col min="3338" max="3340" width="9.7109375" style="520" bestFit="1" customWidth="1"/>
    <col min="3341" max="3341" width="9.28515625" style="520" bestFit="1" customWidth="1"/>
    <col min="3342" max="3342" width="8.85546875" style="520" bestFit="1" customWidth="1"/>
    <col min="3343" max="3343" width="9.28515625" style="520" bestFit="1" customWidth="1"/>
    <col min="3344" max="3347" width="15" style="520" customWidth="1"/>
    <col min="3348" max="3584" width="20.140625" style="520"/>
    <col min="3585" max="3585" width="20.140625" style="520" customWidth="1"/>
    <col min="3586" max="3586" width="20.140625" style="520"/>
    <col min="3587" max="3587" width="9.28515625" style="520" bestFit="1" customWidth="1"/>
    <col min="3588" max="3588" width="8.85546875" style="520" bestFit="1" customWidth="1"/>
    <col min="3589" max="3592" width="9.7109375" style="520" bestFit="1" customWidth="1"/>
    <col min="3593" max="3593" width="8.85546875" style="520" bestFit="1" customWidth="1"/>
    <col min="3594" max="3596" width="9.7109375" style="520" bestFit="1" customWidth="1"/>
    <col min="3597" max="3597" width="9.28515625" style="520" bestFit="1" customWidth="1"/>
    <col min="3598" max="3598" width="8.85546875" style="520" bestFit="1" customWidth="1"/>
    <col min="3599" max="3599" width="9.28515625" style="520" bestFit="1" customWidth="1"/>
    <col min="3600" max="3603" width="15" style="520" customWidth="1"/>
    <col min="3604" max="3840" width="20.140625" style="520"/>
    <col min="3841" max="3841" width="20.140625" style="520" customWidth="1"/>
    <col min="3842" max="3842" width="20.140625" style="520"/>
    <col min="3843" max="3843" width="9.28515625" style="520" bestFit="1" customWidth="1"/>
    <col min="3844" max="3844" width="8.85546875" style="520" bestFit="1" customWidth="1"/>
    <col min="3845" max="3848" width="9.7109375" style="520" bestFit="1" customWidth="1"/>
    <col min="3849" max="3849" width="8.85546875" style="520" bestFit="1" customWidth="1"/>
    <col min="3850" max="3852" width="9.7109375" style="520" bestFit="1" customWidth="1"/>
    <col min="3853" max="3853" width="9.28515625" style="520" bestFit="1" customWidth="1"/>
    <col min="3854" max="3854" width="8.85546875" style="520" bestFit="1" customWidth="1"/>
    <col min="3855" max="3855" width="9.28515625" style="520" bestFit="1" customWidth="1"/>
    <col min="3856" max="3859" width="15" style="520" customWidth="1"/>
    <col min="3860" max="4096" width="20.140625" style="520"/>
    <col min="4097" max="4097" width="20.140625" style="520" customWidth="1"/>
    <col min="4098" max="4098" width="20.140625" style="520"/>
    <col min="4099" max="4099" width="9.28515625" style="520" bestFit="1" customWidth="1"/>
    <col min="4100" max="4100" width="8.85546875" style="520" bestFit="1" customWidth="1"/>
    <col min="4101" max="4104" width="9.7109375" style="520" bestFit="1" customWidth="1"/>
    <col min="4105" max="4105" width="8.85546875" style="520" bestFit="1" customWidth="1"/>
    <col min="4106" max="4108" width="9.7109375" style="520" bestFit="1" customWidth="1"/>
    <col min="4109" max="4109" width="9.28515625" style="520" bestFit="1" customWidth="1"/>
    <col min="4110" max="4110" width="8.85546875" style="520" bestFit="1" customWidth="1"/>
    <col min="4111" max="4111" width="9.28515625" style="520" bestFit="1" customWidth="1"/>
    <col min="4112" max="4115" width="15" style="520" customWidth="1"/>
    <col min="4116" max="4352" width="20.140625" style="520"/>
    <col min="4353" max="4353" width="20.140625" style="520" customWidth="1"/>
    <col min="4354" max="4354" width="20.140625" style="520"/>
    <col min="4355" max="4355" width="9.28515625" style="520" bestFit="1" customWidth="1"/>
    <col min="4356" max="4356" width="8.85546875" style="520" bestFit="1" customWidth="1"/>
    <col min="4357" max="4360" width="9.7109375" style="520" bestFit="1" customWidth="1"/>
    <col min="4361" max="4361" width="8.85546875" style="520" bestFit="1" customWidth="1"/>
    <col min="4362" max="4364" width="9.7109375" style="520" bestFit="1" customWidth="1"/>
    <col min="4365" max="4365" width="9.28515625" style="520" bestFit="1" customWidth="1"/>
    <col min="4366" max="4366" width="8.85546875" style="520" bestFit="1" customWidth="1"/>
    <col min="4367" max="4367" width="9.28515625" style="520" bestFit="1" customWidth="1"/>
    <col min="4368" max="4371" width="15" style="520" customWidth="1"/>
    <col min="4372" max="4608" width="20.140625" style="520"/>
    <col min="4609" max="4609" width="20.140625" style="520" customWidth="1"/>
    <col min="4610" max="4610" width="20.140625" style="520"/>
    <col min="4611" max="4611" width="9.28515625" style="520" bestFit="1" customWidth="1"/>
    <col min="4612" max="4612" width="8.85546875" style="520" bestFit="1" customWidth="1"/>
    <col min="4613" max="4616" width="9.7109375" style="520" bestFit="1" customWidth="1"/>
    <col min="4617" max="4617" width="8.85546875" style="520" bestFit="1" customWidth="1"/>
    <col min="4618" max="4620" width="9.7109375" style="520" bestFit="1" customWidth="1"/>
    <col min="4621" max="4621" width="9.28515625" style="520" bestFit="1" customWidth="1"/>
    <col min="4622" max="4622" width="8.85546875" style="520" bestFit="1" customWidth="1"/>
    <col min="4623" max="4623" width="9.28515625" style="520" bestFit="1" customWidth="1"/>
    <col min="4624" max="4627" width="15" style="520" customWidth="1"/>
    <col min="4628" max="4864" width="20.140625" style="520"/>
    <col min="4865" max="4865" width="20.140625" style="520" customWidth="1"/>
    <col min="4866" max="4866" width="20.140625" style="520"/>
    <col min="4867" max="4867" width="9.28515625" style="520" bestFit="1" customWidth="1"/>
    <col min="4868" max="4868" width="8.85546875" style="520" bestFit="1" customWidth="1"/>
    <col min="4869" max="4872" width="9.7109375" style="520" bestFit="1" customWidth="1"/>
    <col min="4873" max="4873" width="8.85546875" style="520" bestFit="1" customWidth="1"/>
    <col min="4874" max="4876" width="9.7109375" style="520" bestFit="1" customWidth="1"/>
    <col min="4877" max="4877" width="9.28515625" style="520" bestFit="1" customWidth="1"/>
    <col min="4878" max="4878" width="8.85546875" style="520" bestFit="1" customWidth="1"/>
    <col min="4879" max="4879" width="9.28515625" style="520" bestFit="1" customWidth="1"/>
    <col min="4880" max="4883" width="15" style="520" customWidth="1"/>
    <col min="4884" max="5120" width="20.140625" style="520"/>
    <col min="5121" max="5121" width="20.140625" style="520" customWidth="1"/>
    <col min="5122" max="5122" width="20.140625" style="520"/>
    <col min="5123" max="5123" width="9.28515625" style="520" bestFit="1" customWidth="1"/>
    <col min="5124" max="5124" width="8.85546875" style="520" bestFit="1" customWidth="1"/>
    <col min="5125" max="5128" width="9.7109375" style="520" bestFit="1" customWidth="1"/>
    <col min="5129" max="5129" width="8.85546875" style="520" bestFit="1" customWidth="1"/>
    <col min="5130" max="5132" width="9.7109375" style="520" bestFit="1" customWidth="1"/>
    <col min="5133" max="5133" width="9.28515625" style="520" bestFit="1" customWidth="1"/>
    <col min="5134" max="5134" width="8.85546875" style="520" bestFit="1" customWidth="1"/>
    <col min="5135" max="5135" width="9.28515625" style="520" bestFit="1" customWidth="1"/>
    <col min="5136" max="5139" width="15" style="520" customWidth="1"/>
    <col min="5140" max="5376" width="20.140625" style="520"/>
    <col min="5377" max="5377" width="20.140625" style="520" customWidth="1"/>
    <col min="5378" max="5378" width="20.140625" style="520"/>
    <col min="5379" max="5379" width="9.28515625" style="520" bestFit="1" customWidth="1"/>
    <col min="5380" max="5380" width="8.85546875" style="520" bestFit="1" customWidth="1"/>
    <col min="5381" max="5384" width="9.7109375" style="520" bestFit="1" customWidth="1"/>
    <col min="5385" max="5385" width="8.85546875" style="520" bestFit="1" customWidth="1"/>
    <col min="5386" max="5388" width="9.7109375" style="520" bestFit="1" customWidth="1"/>
    <col min="5389" max="5389" width="9.28515625" style="520" bestFit="1" customWidth="1"/>
    <col min="5390" max="5390" width="8.85546875" style="520" bestFit="1" customWidth="1"/>
    <col min="5391" max="5391" width="9.28515625" style="520" bestFit="1" customWidth="1"/>
    <col min="5392" max="5395" width="15" style="520" customWidth="1"/>
    <col min="5396" max="5632" width="20.140625" style="520"/>
    <col min="5633" max="5633" width="20.140625" style="520" customWidth="1"/>
    <col min="5634" max="5634" width="20.140625" style="520"/>
    <col min="5635" max="5635" width="9.28515625" style="520" bestFit="1" customWidth="1"/>
    <col min="5636" max="5636" width="8.85546875" style="520" bestFit="1" customWidth="1"/>
    <col min="5637" max="5640" width="9.7109375" style="520" bestFit="1" customWidth="1"/>
    <col min="5641" max="5641" width="8.85546875" style="520" bestFit="1" customWidth="1"/>
    <col min="5642" max="5644" width="9.7109375" style="520" bestFit="1" customWidth="1"/>
    <col min="5645" max="5645" width="9.28515625" style="520" bestFit="1" customWidth="1"/>
    <col min="5646" max="5646" width="8.85546875" style="520" bestFit="1" customWidth="1"/>
    <col min="5647" max="5647" width="9.28515625" style="520" bestFit="1" customWidth="1"/>
    <col min="5648" max="5651" width="15" style="520" customWidth="1"/>
    <col min="5652" max="5888" width="20.140625" style="520"/>
    <col min="5889" max="5889" width="20.140625" style="520" customWidth="1"/>
    <col min="5890" max="5890" width="20.140625" style="520"/>
    <col min="5891" max="5891" width="9.28515625" style="520" bestFit="1" customWidth="1"/>
    <col min="5892" max="5892" width="8.85546875" style="520" bestFit="1" customWidth="1"/>
    <col min="5893" max="5896" width="9.7109375" style="520" bestFit="1" customWidth="1"/>
    <col min="5897" max="5897" width="8.85546875" style="520" bestFit="1" customWidth="1"/>
    <col min="5898" max="5900" width="9.7109375" style="520" bestFit="1" customWidth="1"/>
    <col min="5901" max="5901" width="9.28515625" style="520" bestFit="1" customWidth="1"/>
    <col min="5902" max="5902" width="8.85546875" style="520" bestFit="1" customWidth="1"/>
    <col min="5903" max="5903" width="9.28515625" style="520" bestFit="1" customWidth="1"/>
    <col min="5904" max="5907" width="15" style="520" customWidth="1"/>
    <col min="5908" max="6144" width="20.140625" style="520"/>
    <col min="6145" max="6145" width="20.140625" style="520" customWidth="1"/>
    <col min="6146" max="6146" width="20.140625" style="520"/>
    <col min="6147" max="6147" width="9.28515625" style="520" bestFit="1" customWidth="1"/>
    <col min="6148" max="6148" width="8.85546875" style="520" bestFit="1" customWidth="1"/>
    <col min="6149" max="6152" width="9.7109375" style="520" bestFit="1" customWidth="1"/>
    <col min="6153" max="6153" width="8.85546875" style="520" bestFit="1" customWidth="1"/>
    <col min="6154" max="6156" width="9.7109375" style="520" bestFit="1" customWidth="1"/>
    <col min="6157" max="6157" width="9.28515625" style="520" bestFit="1" customWidth="1"/>
    <col min="6158" max="6158" width="8.85546875" style="520" bestFit="1" customWidth="1"/>
    <col min="6159" max="6159" width="9.28515625" style="520" bestFit="1" customWidth="1"/>
    <col min="6160" max="6163" width="15" style="520" customWidth="1"/>
    <col min="6164" max="6400" width="20.140625" style="520"/>
    <col min="6401" max="6401" width="20.140625" style="520" customWidth="1"/>
    <col min="6402" max="6402" width="20.140625" style="520"/>
    <col min="6403" max="6403" width="9.28515625" style="520" bestFit="1" customWidth="1"/>
    <col min="6404" max="6404" width="8.85546875" style="520" bestFit="1" customWidth="1"/>
    <col min="6405" max="6408" width="9.7109375" style="520" bestFit="1" customWidth="1"/>
    <col min="6409" max="6409" width="8.85546875" style="520" bestFit="1" customWidth="1"/>
    <col min="6410" max="6412" width="9.7109375" style="520" bestFit="1" customWidth="1"/>
    <col min="6413" max="6413" width="9.28515625" style="520" bestFit="1" customWidth="1"/>
    <col min="6414" max="6414" width="8.85546875" style="520" bestFit="1" customWidth="1"/>
    <col min="6415" max="6415" width="9.28515625" style="520" bestFit="1" customWidth="1"/>
    <col min="6416" max="6419" width="15" style="520" customWidth="1"/>
    <col min="6420" max="6656" width="20.140625" style="520"/>
    <col min="6657" max="6657" width="20.140625" style="520" customWidth="1"/>
    <col min="6658" max="6658" width="20.140625" style="520"/>
    <col min="6659" max="6659" width="9.28515625" style="520" bestFit="1" customWidth="1"/>
    <col min="6660" max="6660" width="8.85546875" style="520" bestFit="1" customWidth="1"/>
    <col min="6661" max="6664" width="9.7109375" style="520" bestFit="1" customWidth="1"/>
    <col min="6665" max="6665" width="8.85546875" style="520" bestFit="1" customWidth="1"/>
    <col min="6666" max="6668" width="9.7109375" style="520" bestFit="1" customWidth="1"/>
    <col min="6669" max="6669" width="9.28515625" style="520" bestFit="1" customWidth="1"/>
    <col min="6670" max="6670" width="8.85546875" style="520" bestFit="1" customWidth="1"/>
    <col min="6671" max="6671" width="9.28515625" style="520" bestFit="1" customWidth="1"/>
    <col min="6672" max="6675" width="15" style="520" customWidth="1"/>
    <col min="6676" max="6912" width="20.140625" style="520"/>
    <col min="6913" max="6913" width="20.140625" style="520" customWidth="1"/>
    <col min="6914" max="6914" width="20.140625" style="520"/>
    <col min="6915" max="6915" width="9.28515625" style="520" bestFit="1" customWidth="1"/>
    <col min="6916" max="6916" width="8.85546875" style="520" bestFit="1" customWidth="1"/>
    <col min="6917" max="6920" width="9.7109375" style="520" bestFit="1" customWidth="1"/>
    <col min="6921" max="6921" width="8.85546875" style="520" bestFit="1" customWidth="1"/>
    <col min="6922" max="6924" width="9.7109375" style="520" bestFit="1" customWidth="1"/>
    <col min="6925" max="6925" width="9.28515625" style="520" bestFit="1" customWidth="1"/>
    <col min="6926" max="6926" width="8.85546875" style="520" bestFit="1" customWidth="1"/>
    <col min="6927" max="6927" width="9.28515625" style="520" bestFit="1" customWidth="1"/>
    <col min="6928" max="6931" width="15" style="520" customWidth="1"/>
    <col min="6932" max="7168" width="20.140625" style="520"/>
    <col min="7169" max="7169" width="20.140625" style="520" customWidth="1"/>
    <col min="7170" max="7170" width="20.140625" style="520"/>
    <col min="7171" max="7171" width="9.28515625" style="520" bestFit="1" customWidth="1"/>
    <col min="7172" max="7172" width="8.85546875" style="520" bestFit="1" customWidth="1"/>
    <col min="7173" max="7176" width="9.7109375" style="520" bestFit="1" customWidth="1"/>
    <col min="7177" max="7177" width="8.85546875" style="520" bestFit="1" customWidth="1"/>
    <col min="7178" max="7180" width="9.7109375" style="520" bestFit="1" customWidth="1"/>
    <col min="7181" max="7181" width="9.28515625" style="520" bestFit="1" customWidth="1"/>
    <col min="7182" max="7182" width="8.85546875" style="520" bestFit="1" customWidth="1"/>
    <col min="7183" max="7183" width="9.28515625" style="520" bestFit="1" customWidth="1"/>
    <col min="7184" max="7187" width="15" style="520" customWidth="1"/>
    <col min="7188" max="7424" width="20.140625" style="520"/>
    <col min="7425" max="7425" width="20.140625" style="520" customWidth="1"/>
    <col min="7426" max="7426" width="20.140625" style="520"/>
    <col min="7427" max="7427" width="9.28515625" style="520" bestFit="1" customWidth="1"/>
    <col min="7428" max="7428" width="8.85546875" style="520" bestFit="1" customWidth="1"/>
    <col min="7429" max="7432" width="9.7109375" style="520" bestFit="1" customWidth="1"/>
    <col min="7433" max="7433" width="8.85546875" style="520" bestFit="1" customWidth="1"/>
    <col min="7434" max="7436" width="9.7109375" style="520" bestFit="1" customWidth="1"/>
    <col min="7437" max="7437" width="9.28515625" style="520" bestFit="1" customWidth="1"/>
    <col min="7438" max="7438" width="8.85546875" style="520" bestFit="1" customWidth="1"/>
    <col min="7439" max="7439" width="9.28515625" style="520" bestFit="1" customWidth="1"/>
    <col min="7440" max="7443" width="15" style="520" customWidth="1"/>
    <col min="7444" max="7680" width="20.140625" style="520"/>
    <col min="7681" max="7681" width="20.140625" style="520" customWidth="1"/>
    <col min="7682" max="7682" width="20.140625" style="520"/>
    <col min="7683" max="7683" width="9.28515625" style="520" bestFit="1" customWidth="1"/>
    <col min="7684" max="7684" width="8.85546875" style="520" bestFit="1" customWidth="1"/>
    <col min="7685" max="7688" width="9.7109375" style="520" bestFit="1" customWidth="1"/>
    <col min="7689" max="7689" width="8.85546875" style="520" bestFit="1" customWidth="1"/>
    <col min="7690" max="7692" width="9.7109375" style="520" bestFit="1" customWidth="1"/>
    <col min="7693" max="7693" width="9.28515625" style="520" bestFit="1" customWidth="1"/>
    <col min="7694" max="7694" width="8.85546875" style="520" bestFit="1" customWidth="1"/>
    <col min="7695" max="7695" width="9.28515625" style="520" bestFit="1" customWidth="1"/>
    <col min="7696" max="7699" width="15" style="520" customWidth="1"/>
    <col min="7700" max="7936" width="20.140625" style="520"/>
    <col min="7937" max="7937" width="20.140625" style="520" customWidth="1"/>
    <col min="7938" max="7938" width="20.140625" style="520"/>
    <col min="7939" max="7939" width="9.28515625" style="520" bestFit="1" customWidth="1"/>
    <col min="7940" max="7940" width="8.85546875" style="520" bestFit="1" customWidth="1"/>
    <col min="7941" max="7944" width="9.7109375" style="520" bestFit="1" customWidth="1"/>
    <col min="7945" max="7945" width="8.85546875" style="520" bestFit="1" customWidth="1"/>
    <col min="7946" max="7948" width="9.7109375" style="520" bestFit="1" customWidth="1"/>
    <col min="7949" max="7949" width="9.28515625" style="520" bestFit="1" customWidth="1"/>
    <col min="7950" max="7950" width="8.85546875" style="520" bestFit="1" customWidth="1"/>
    <col min="7951" max="7951" width="9.28515625" style="520" bestFit="1" customWidth="1"/>
    <col min="7952" max="7955" width="15" style="520" customWidth="1"/>
    <col min="7956" max="8192" width="20.140625" style="520"/>
    <col min="8193" max="8193" width="20.140625" style="520" customWidth="1"/>
    <col min="8194" max="8194" width="20.140625" style="520"/>
    <col min="8195" max="8195" width="9.28515625" style="520" bestFit="1" customWidth="1"/>
    <col min="8196" max="8196" width="8.85546875" style="520" bestFit="1" customWidth="1"/>
    <col min="8197" max="8200" width="9.7109375" style="520" bestFit="1" customWidth="1"/>
    <col min="8201" max="8201" width="8.85546875" style="520" bestFit="1" customWidth="1"/>
    <col min="8202" max="8204" width="9.7109375" style="520" bestFit="1" customWidth="1"/>
    <col min="8205" max="8205" width="9.28515625" style="520" bestFit="1" customWidth="1"/>
    <col min="8206" max="8206" width="8.85546875" style="520" bestFit="1" customWidth="1"/>
    <col min="8207" max="8207" width="9.28515625" style="520" bestFit="1" customWidth="1"/>
    <col min="8208" max="8211" width="15" style="520" customWidth="1"/>
    <col min="8212" max="8448" width="20.140625" style="520"/>
    <col min="8449" max="8449" width="20.140625" style="520" customWidth="1"/>
    <col min="8450" max="8450" width="20.140625" style="520"/>
    <col min="8451" max="8451" width="9.28515625" style="520" bestFit="1" customWidth="1"/>
    <col min="8452" max="8452" width="8.85546875" style="520" bestFit="1" customWidth="1"/>
    <col min="8453" max="8456" width="9.7109375" style="520" bestFit="1" customWidth="1"/>
    <col min="8457" max="8457" width="8.85546875" style="520" bestFit="1" customWidth="1"/>
    <col min="8458" max="8460" width="9.7109375" style="520" bestFit="1" customWidth="1"/>
    <col min="8461" max="8461" width="9.28515625" style="520" bestFit="1" customWidth="1"/>
    <col min="8462" max="8462" width="8.85546875" style="520" bestFit="1" customWidth="1"/>
    <col min="8463" max="8463" width="9.28515625" style="520" bestFit="1" customWidth="1"/>
    <col min="8464" max="8467" width="15" style="520" customWidth="1"/>
    <col min="8468" max="8704" width="20.140625" style="520"/>
    <col min="8705" max="8705" width="20.140625" style="520" customWidth="1"/>
    <col min="8706" max="8706" width="20.140625" style="520"/>
    <col min="8707" max="8707" width="9.28515625" style="520" bestFit="1" customWidth="1"/>
    <col min="8708" max="8708" width="8.85546875" style="520" bestFit="1" customWidth="1"/>
    <col min="8709" max="8712" width="9.7109375" style="520" bestFit="1" customWidth="1"/>
    <col min="8713" max="8713" width="8.85546875" style="520" bestFit="1" customWidth="1"/>
    <col min="8714" max="8716" width="9.7109375" style="520" bestFit="1" customWidth="1"/>
    <col min="8717" max="8717" width="9.28515625" style="520" bestFit="1" customWidth="1"/>
    <col min="8718" max="8718" width="8.85546875" style="520" bestFit="1" customWidth="1"/>
    <col min="8719" max="8719" width="9.28515625" style="520" bestFit="1" customWidth="1"/>
    <col min="8720" max="8723" width="15" style="520" customWidth="1"/>
    <col min="8724" max="8960" width="20.140625" style="520"/>
    <col min="8961" max="8961" width="20.140625" style="520" customWidth="1"/>
    <col min="8962" max="8962" width="20.140625" style="520"/>
    <col min="8963" max="8963" width="9.28515625" style="520" bestFit="1" customWidth="1"/>
    <col min="8964" max="8964" width="8.85546875" style="520" bestFit="1" customWidth="1"/>
    <col min="8965" max="8968" width="9.7109375" style="520" bestFit="1" customWidth="1"/>
    <col min="8969" max="8969" width="8.85546875" style="520" bestFit="1" customWidth="1"/>
    <col min="8970" max="8972" width="9.7109375" style="520" bestFit="1" customWidth="1"/>
    <col min="8973" max="8973" width="9.28515625" style="520" bestFit="1" customWidth="1"/>
    <col min="8974" max="8974" width="8.85546875" style="520" bestFit="1" customWidth="1"/>
    <col min="8975" max="8975" width="9.28515625" style="520" bestFit="1" customWidth="1"/>
    <col min="8976" max="8979" width="15" style="520" customWidth="1"/>
    <col min="8980" max="9216" width="20.140625" style="520"/>
    <col min="9217" max="9217" width="20.140625" style="520" customWidth="1"/>
    <col min="9218" max="9218" width="20.140625" style="520"/>
    <col min="9219" max="9219" width="9.28515625" style="520" bestFit="1" customWidth="1"/>
    <col min="9220" max="9220" width="8.85546875" style="520" bestFit="1" customWidth="1"/>
    <col min="9221" max="9224" width="9.7109375" style="520" bestFit="1" customWidth="1"/>
    <col min="9225" max="9225" width="8.85546875" style="520" bestFit="1" customWidth="1"/>
    <col min="9226" max="9228" width="9.7109375" style="520" bestFit="1" customWidth="1"/>
    <col min="9229" max="9229" width="9.28515625" style="520" bestFit="1" customWidth="1"/>
    <col min="9230" max="9230" width="8.85546875" style="520" bestFit="1" customWidth="1"/>
    <col min="9231" max="9231" width="9.28515625" style="520" bestFit="1" customWidth="1"/>
    <col min="9232" max="9235" width="15" style="520" customWidth="1"/>
    <col min="9236" max="9472" width="20.140625" style="520"/>
    <col min="9473" max="9473" width="20.140625" style="520" customWidth="1"/>
    <col min="9474" max="9474" width="20.140625" style="520"/>
    <col min="9475" max="9475" width="9.28515625" style="520" bestFit="1" customWidth="1"/>
    <col min="9476" max="9476" width="8.85546875" style="520" bestFit="1" customWidth="1"/>
    <col min="9477" max="9480" width="9.7109375" style="520" bestFit="1" customWidth="1"/>
    <col min="9481" max="9481" width="8.85546875" style="520" bestFit="1" customWidth="1"/>
    <col min="9482" max="9484" width="9.7109375" style="520" bestFit="1" customWidth="1"/>
    <col min="9485" max="9485" width="9.28515625" style="520" bestFit="1" customWidth="1"/>
    <col min="9486" max="9486" width="8.85546875" style="520" bestFit="1" customWidth="1"/>
    <col min="9487" max="9487" width="9.28515625" style="520" bestFit="1" customWidth="1"/>
    <col min="9488" max="9491" width="15" style="520" customWidth="1"/>
    <col min="9492" max="9728" width="20.140625" style="520"/>
    <col min="9729" max="9729" width="20.140625" style="520" customWidth="1"/>
    <col min="9730" max="9730" width="20.140625" style="520"/>
    <col min="9731" max="9731" width="9.28515625" style="520" bestFit="1" customWidth="1"/>
    <col min="9732" max="9732" width="8.85546875" style="520" bestFit="1" customWidth="1"/>
    <col min="9733" max="9736" width="9.7109375" style="520" bestFit="1" customWidth="1"/>
    <col min="9737" max="9737" width="8.85546875" style="520" bestFit="1" customWidth="1"/>
    <col min="9738" max="9740" width="9.7109375" style="520" bestFit="1" customWidth="1"/>
    <col min="9741" max="9741" width="9.28515625" style="520" bestFit="1" customWidth="1"/>
    <col min="9742" max="9742" width="8.85546875" style="520" bestFit="1" customWidth="1"/>
    <col min="9743" max="9743" width="9.28515625" style="520" bestFit="1" customWidth="1"/>
    <col min="9744" max="9747" width="15" style="520" customWidth="1"/>
    <col min="9748" max="9984" width="20.140625" style="520"/>
    <col min="9985" max="9985" width="20.140625" style="520" customWidth="1"/>
    <col min="9986" max="9986" width="20.140625" style="520"/>
    <col min="9987" max="9987" width="9.28515625" style="520" bestFit="1" customWidth="1"/>
    <col min="9988" max="9988" width="8.85546875" style="520" bestFit="1" customWidth="1"/>
    <col min="9989" max="9992" width="9.7109375" style="520" bestFit="1" customWidth="1"/>
    <col min="9993" max="9993" width="8.85546875" style="520" bestFit="1" customWidth="1"/>
    <col min="9994" max="9996" width="9.7109375" style="520" bestFit="1" customWidth="1"/>
    <col min="9997" max="9997" width="9.28515625" style="520" bestFit="1" customWidth="1"/>
    <col min="9998" max="9998" width="8.85546875" style="520" bestFit="1" customWidth="1"/>
    <col min="9999" max="9999" width="9.28515625" style="520" bestFit="1" customWidth="1"/>
    <col min="10000" max="10003" width="15" style="520" customWidth="1"/>
    <col min="10004" max="10240" width="20.140625" style="520"/>
    <col min="10241" max="10241" width="20.140625" style="520" customWidth="1"/>
    <col min="10242" max="10242" width="20.140625" style="520"/>
    <col min="10243" max="10243" width="9.28515625" style="520" bestFit="1" customWidth="1"/>
    <col min="10244" max="10244" width="8.85546875" style="520" bestFit="1" customWidth="1"/>
    <col min="10245" max="10248" width="9.7109375" style="520" bestFit="1" customWidth="1"/>
    <col min="10249" max="10249" width="8.85546875" style="520" bestFit="1" customWidth="1"/>
    <col min="10250" max="10252" width="9.7109375" style="520" bestFit="1" customWidth="1"/>
    <col min="10253" max="10253" width="9.28515625" style="520" bestFit="1" customWidth="1"/>
    <col min="10254" max="10254" width="8.85546875" style="520" bestFit="1" customWidth="1"/>
    <col min="10255" max="10255" width="9.28515625" style="520" bestFit="1" customWidth="1"/>
    <col min="10256" max="10259" width="15" style="520" customWidth="1"/>
    <col min="10260" max="10496" width="20.140625" style="520"/>
    <col min="10497" max="10497" width="20.140625" style="520" customWidth="1"/>
    <col min="10498" max="10498" width="20.140625" style="520"/>
    <col min="10499" max="10499" width="9.28515625" style="520" bestFit="1" customWidth="1"/>
    <col min="10500" max="10500" width="8.85546875" style="520" bestFit="1" customWidth="1"/>
    <col min="10501" max="10504" width="9.7109375" style="520" bestFit="1" customWidth="1"/>
    <col min="10505" max="10505" width="8.85546875" style="520" bestFit="1" customWidth="1"/>
    <col min="10506" max="10508" width="9.7109375" style="520" bestFit="1" customWidth="1"/>
    <col min="10509" max="10509" width="9.28515625" style="520" bestFit="1" customWidth="1"/>
    <col min="10510" max="10510" width="8.85546875" style="520" bestFit="1" customWidth="1"/>
    <col min="10511" max="10511" width="9.28515625" style="520" bestFit="1" customWidth="1"/>
    <col min="10512" max="10515" width="15" style="520" customWidth="1"/>
    <col min="10516" max="10752" width="20.140625" style="520"/>
    <col min="10753" max="10753" width="20.140625" style="520" customWidth="1"/>
    <col min="10754" max="10754" width="20.140625" style="520"/>
    <col min="10755" max="10755" width="9.28515625" style="520" bestFit="1" customWidth="1"/>
    <col min="10756" max="10756" width="8.85546875" style="520" bestFit="1" customWidth="1"/>
    <col min="10757" max="10760" width="9.7109375" style="520" bestFit="1" customWidth="1"/>
    <col min="10761" max="10761" width="8.85546875" style="520" bestFit="1" customWidth="1"/>
    <col min="10762" max="10764" width="9.7109375" style="520" bestFit="1" customWidth="1"/>
    <col min="10765" max="10765" width="9.28515625" style="520" bestFit="1" customWidth="1"/>
    <col min="10766" max="10766" width="8.85546875" style="520" bestFit="1" customWidth="1"/>
    <col min="10767" max="10767" width="9.28515625" style="520" bestFit="1" customWidth="1"/>
    <col min="10768" max="10771" width="15" style="520" customWidth="1"/>
    <col min="10772" max="11008" width="20.140625" style="520"/>
    <col min="11009" max="11009" width="20.140625" style="520" customWidth="1"/>
    <col min="11010" max="11010" width="20.140625" style="520"/>
    <col min="11011" max="11011" width="9.28515625" style="520" bestFit="1" customWidth="1"/>
    <col min="11012" max="11012" width="8.85546875" style="520" bestFit="1" customWidth="1"/>
    <col min="11013" max="11016" width="9.7109375" style="520" bestFit="1" customWidth="1"/>
    <col min="11017" max="11017" width="8.85546875" style="520" bestFit="1" customWidth="1"/>
    <col min="11018" max="11020" width="9.7109375" style="520" bestFit="1" customWidth="1"/>
    <col min="11021" max="11021" width="9.28515625" style="520" bestFit="1" customWidth="1"/>
    <col min="11022" max="11022" width="8.85546875" style="520" bestFit="1" customWidth="1"/>
    <col min="11023" max="11023" width="9.28515625" style="520" bestFit="1" customWidth="1"/>
    <col min="11024" max="11027" width="15" style="520" customWidth="1"/>
    <col min="11028" max="11264" width="20.140625" style="520"/>
    <col min="11265" max="11265" width="20.140625" style="520" customWidth="1"/>
    <col min="11266" max="11266" width="20.140625" style="520"/>
    <col min="11267" max="11267" width="9.28515625" style="520" bestFit="1" customWidth="1"/>
    <col min="11268" max="11268" width="8.85546875" style="520" bestFit="1" customWidth="1"/>
    <col min="11269" max="11272" width="9.7109375" style="520" bestFit="1" customWidth="1"/>
    <col min="11273" max="11273" width="8.85546875" style="520" bestFit="1" customWidth="1"/>
    <col min="11274" max="11276" width="9.7109375" style="520" bestFit="1" customWidth="1"/>
    <col min="11277" max="11277" width="9.28515625" style="520" bestFit="1" customWidth="1"/>
    <col min="11278" max="11278" width="8.85546875" style="520" bestFit="1" customWidth="1"/>
    <col min="11279" max="11279" width="9.28515625" style="520" bestFit="1" customWidth="1"/>
    <col min="11280" max="11283" width="15" style="520" customWidth="1"/>
    <col min="11284" max="11520" width="20.140625" style="520"/>
    <col min="11521" max="11521" width="20.140625" style="520" customWidth="1"/>
    <col min="11522" max="11522" width="20.140625" style="520"/>
    <col min="11523" max="11523" width="9.28515625" style="520" bestFit="1" customWidth="1"/>
    <col min="11524" max="11524" width="8.85546875" style="520" bestFit="1" customWidth="1"/>
    <col min="11525" max="11528" width="9.7109375" style="520" bestFit="1" customWidth="1"/>
    <col min="11529" max="11529" width="8.85546875" style="520" bestFit="1" customWidth="1"/>
    <col min="11530" max="11532" width="9.7109375" style="520" bestFit="1" customWidth="1"/>
    <col min="11533" max="11533" width="9.28515625" style="520" bestFit="1" customWidth="1"/>
    <col min="11534" max="11534" width="8.85546875" style="520" bestFit="1" customWidth="1"/>
    <col min="11535" max="11535" width="9.28515625" style="520" bestFit="1" customWidth="1"/>
    <col min="11536" max="11539" width="15" style="520" customWidth="1"/>
    <col min="11540" max="11776" width="20.140625" style="520"/>
    <col min="11777" max="11777" width="20.140625" style="520" customWidth="1"/>
    <col min="11778" max="11778" width="20.140625" style="520"/>
    <col min="11779" max="11779" width="9.28515625" style="520" bestFit="1" customWidth="1"/>
    <col min="11780" max="11780" width="8.85546875" style="520" bestFit="1" customWidth="1"/>
    <col min="11781" max="11784" width="9.7109375" style="520" bestFit="1" customWidth="1"/>
    <col min="11785" max="11785" width="8.85546875" style="520" bestFit="1" customWidth="1"/>
    <col min="11786" max="11788" width="9.7109375" style="520" bestFit="1" customWidth="1"/>
    <col min="11789" max="11789" width="9.28515625" style="520" bestFit="1" customWidth="1"/>
    <col min="11790" max="11790" width="8.85546875" style="520" bestFit="1" customWidth="1"/>
    <col min="11791" max="11791" width="9.28515625" style="520" bestFit="1" customWidth="1"/>
    <col min="11792" max="11795" width="15" style="520" customWidth="1"/>
    <col min="11796" max="12032" width="20.140625" style="520"/>
    <col min="12033" max="12033" width="20.140625" style="520" customWidth="1"/>
    <col min="12034" max="12034" width="20.140625" style="520"/>
    <col min="12035" max="12035" width="9.28515625" style="520" bestFit="1" customWidth="1"/>
    <col min="12036" max="12036" width="8.85546875" style="520" bestFit="1" customWidth="1"/>
    <col min="12037" max="12040" width="9.7109375" style="520" bestFit="1" customWidth="1"/>
    <col min="12041" max="12041" width="8.85546875" style="520" bestFit="1" customWidth="1"/>
    <col min="12042" max="12044" width="9.7109375" style="520" bestFit="1" customWidth="1"/>
    <col min="12045" max="12045" width="9.28515625" style="520" bestFit="1" customWidth="1"/>
    <col min="12046" max="12046" width="8.85546875" style="520" bestFit="1" customWidth="1"/>
    <col min="12047" max="12047" width="9.28515625" style="520" bestFit="1" customWidth="1"/>
    <col min="12048" max="12051" width="15" style="520" customWidth="1"/>
    <col min="12052" max="12288" width="20.140625" style="520"/>
    <col min="12289" max="12289" width="20.140625" style="520" customWidth="1"/>
    <col min="12290" max="12290" width="20.140625" style="520"/>
    <col min="12291" max="12291" width="9.28515625" style="520" bestFit="1" customWidth="1"/>
    <col min="12292" max="12292" width="8.85546875" style="520" bestFit="1" customWidth="1"/>
    <col min="12293" max="12296" width="9.7109375" style="520" bestFit="1" customWidth="1"/>
    <col min="12297" max="12297" width="8.85546875" style="520" bestFit="1" customWidth="1"/>
    <col min="12298" max="12300" width="9.7109375" style="520" bestFit="1" customWidth="1"/>
    <col min="12301" max="12301" width="9.28515625" style="520" bestFit="1" customWidth="1"/>
    <col min="12302" max="12302" width="8.85546875" style="520" bestFit="1" customWidth="1"/>
    <col min="12303" max="12303" width="9.28515625" style="520" bestFit="1" customWidth="1"/>
    <col min="12304" max="12307" width="15" style="520" customWidth="1"/>
    <col min="12308" max="12544" width="20.140625" style="520"/>
    <col min="12545" max="12545" width="20.140625" style="520" customWidth="1"/>
    <col min="12546" max="12546" width="20.140625" style="520"/>
    <col min="12547" max="12547" width="9.28515625" style="520" bestFit="1" customWidth="1"/>
    <col min="12548" max="12548" width="8.85546875" style="520" bestFit="1" customWidth="1"/>
    <col min="12549" max="12552" width="9.7109375" style="520" bestFit="1" customWidth="1"/>
    <col min="12553" max="12553" width="8.85546875" style="520" bestFit="1" customWidth="1"/>
    <col min="12554" max="12556" width="9.7109375" style="520" bestFit="1" customWidth="1"/>
    <col min="12557" max="12557" width="9.28515625" style="520" bestFit="1" customWidth="1"/>
    <col min="12558" max="12558" width="8.85546875" style="520" bestFit="1" customWidth="1"/>
    <col min="12559" max="12559" width="9.28515625" style="520" bestFit="1" customWidth="1"/>
    <col min="12560" max="12563" width="15" style="520" customWidth="1"/>
    <col min="12564" max="12800" width="20.140625" style="520"/>
    <col min="12801" max="12801" width="20.140625" style="520" customWidth="1"/>
    <col min="12802" max="12802" width="20.140625" style="520"/>
    <col min="12803" max="12803" width="9.28515625" style="520" bestFit="1" customWidth="1"/>
    <col min="12804" max="12804" width="8.85546875" style="520" bestFit="1" customWidth="1"/>
    <col min="12805" max="12808" width="9.7109375" style="520" bestFit="1" customWidth="1"/>
    <col min="12809" max="12809" width="8.85546875" style="520" bestFit="1" customWidth="1"/>
    <col min="12810" max="12812" width="9.7109375" style="520" bestFit="1" customWidth="1"/>
    <col min="12813" max="12813" width="9.28515625" style="520" bestFit="1" customWidth="1"/>
    <col min="12814" max="12814" width="8.85546875" style="520" bestFit="1" customWidth="1"/>
    <col min="12815" max="12815" width="9.28515625" style="520" bestFit="1" customWidth="1"/>
    <col min="12816" max="12819" width="15" style="520" customWidth="1"/>
    <col min="12820" max="13056" width="20.140625" style="520"/>
    <col min="13057" max="13057" width="20.140625" style="520" customWidth="1"/>
    <col min="13058" max="13058" width="20.140625" style="520"/>
    <col min="13059" max="13059" width="9.28515625" style="520" bestFit="1" customWidth="1"/>
    <col min="13060" max="13060" width="8.85546875" style="520" bestFit="1" customWidth="1"/>
    <col min="13061" max="13064" width="9.7109375" style="520" bestFit="1" customWidth="1"/>
    <col min="13065" max="13065" width="8.85546875" style="520" bestFit="1" customWidth="1"/>
    <col min="13066" max="13068" width="9.7109375" style="520" bestFit="1" customWidth="1"/>
    <col min="13069" max="13069" width="9.28515625" style="520" bestFit="1" customWidth="1"/>
    <col min="13070" max="13070" width="8.85546875" style="520" bestFit="1" customWidth="1"/>
    <col min="13071" max="13071" width="9.28515625" style="520" bestFit="1" customWidth="1"/>
    <col min="13072" max="13075" width="15" style="520" customWidth="1"/>
    <col min="13076" max="13312" width="20.140625" style="520"/>
    <col min="13313" max="13313" width="20.140625" style="520" customWidth="1"/>
    <col min="13314" max="13314" width="20.140625" style="520"/>
    <col min="13315" max="13315" width="9.28515625" style="520" bestFit="1" customWidth="1"/>
    <col min="13316" max="13316" width="8.85546875" style="520" bestFit="1" customWidth="1"/>
    <col min="13317" max="13320" width="9.7109375" style="520" bestFit="1" customWidth="1"/>
    <col min="13321" max="13321" width="8.85546875" style="520" bestFit="1" customWidth="1"/>
    <col min="13322" max="13324" width="9.7109375" style="520" bestFit="1" customWidth="1"/>
    <col min="13325" max="13325" width="9.28515625" style="520" bestFit="1" customWidth="1"/>
    <col min="13326" max="13326" width="8.85546875" style="520" bestFit="1" customWidth="1"/>
    <col min="13327" max="13327" width="9.28515625" style="520" bestFit="1" customWidth="1"/>
    <col min="13328" max="13331" width="15" style="520" customWidth="1"/>
    <col min="13332" max="13568" width="20.140625" style="520"/>
    <col min="13569" max="13569" width="20.140625" style="520" customWidth="1"/>
    <col min="13570" max="13570" width="20.140625" style="520"/>
    <col min="13571" max="13571" width="9.28515625" style="520" bestFit="1" customWidth="1"/>
    <col min="13572" max="13572" width="8.85546875" style="520" bestFit="1" customWidth="1"/>
    <col min="13573" max="13576" width="9.7109375" style="520" bestFit="1" customWidth="1"/>
    <col min="13577" max="13577" width="8.85546875" style="520" bestFit="1" customWidth="1"/>
    <col min="13578" max="13580" width="9.7109375" style="520" bestFit="1" customWidth="1"/>
    <col min="13581" max="13581" width="9.28515625" style="520" bestFit="1" customWidth="1"/>
    <col min="13582" max="13582" width="8.85546875" style="520" bestFit="1" customWidth="1"/>
    <col min="13583" max="13583" width="9.28515625" style="520" bestFit="1" customWidth="1"/>
    <col min="13584" max="13587" width="15" style="520" customWidth="1"/>
    <col min="13588" max="13824" width="20.140625" style="520"/>
    <col min="13825" max="13825" width="20.140625" style="520" customWidth="1"/>
    <col min="13826" max="13826" width="20.140625" style="520"/>
    <col min="13827" max="13827" width="9.28515625" style="520" bestFit="1" customWidth="1"/>
    <col min="13828" max="13828" width="8.85546875" style="520" bestFit="1" customWidth="1"/>
    <col min="13829" max="13832" width="9.7109375" style="520" bestFit="1" customWidth="1"/>
    <col min="13833" max="13833" width="8.85546875" style="520" bestFit="1" customWidth="1"/>
    <col min="13834" max="13836" width="9.7109375" style="520" bestFit="1" customWidth="1"/>
    <col min="13837" max="13837" width="9.28515625" style="520" bestFit="1" customWidth="1"/>
    <col min="13838" max="13838" width="8.85546875" style="520" bestFit="1" customWidth="1"/>
    <col min="13839" max="13839" width="9.28515625" style="520" bestFit="1" customWidth="1"/>
    <col min="13840" max="13843" width="15" style="520" customWidth="1"/>
    <col min="13844" max="14080" width="20.140625" style="520"/>
    <col min="14081" max="14081" width="20.140625" style="520" customWidth="1"/>
    <col min="14082" max="14082" width="20.140625" style="520"/>
    <col min="14083" max="14083" width="9.28515625" style="520" bestFit="1" customWidth="1"/>
    <col min="14084" max="14084" width="8.85546875" style="520" bestFit="1" customWidth="1"/>
    <col min="14085" max="14088" width="9.7109375" style="520" bestFit="1" customWidth="1"/>
    <col min="14089" max="14089" width="8.85546875" style="520" bestFit="1" customWidth="1"/>
    <col min="14090" max="14092" width="9.7109375" style="520" bestFit="1" customWidth="1"/>
    <col min="14093" max="14093" width="9.28515625" style="520" bestFit="1" customWidth="1"/>
    <col min="14094" max="14094" width="8.85546875" style="520" bestFit="1" customWidth="1"/>
    <col min="14095" max="14095" width="9.28515625" style="520" bestFit="1" customWidth="1"/>
    <col min="14096" max="14099" width="15" style="520" customWidth="1"/>
    <col min="14100" max="14336" width="20.140625" style="520"/>
    <col min="14337" max="14337" width="20.140625" style="520" customWidth="1"/>
    <col min="14338" max="14338" width="20.140625" style="520"/>
    <col min="14339" max="14339" width="9.28515625" style="520" bestFit="1" customWidth="1"/>
    <col min="14340" max="14340" width="8.85546875" style="520" bestFit="1" customWidth="1"/>
    <col min="14341" max="14344" width="9.7109375" style="520" bestFit="1" customWidth="1"/>
    <col min="14345" max="14345" width="8.85546875" style="520" bestFit="1" customWidth="1"/>
    <col min="14346" max="14348" width="9.7109375" style="520" bestFit="1" customWidth="1"/>
    <col min="14349" max="14349" width="9.28515625" style="520" bestFit="1" customWidth="1"/>
    <col min="14350" max="14350" width="8.85546875" style="520" bestFit="1" customWidth="1"/>
    <col min="14351" max="14351" width="9.28515625" style="520" bestFit="1" customWidth="1"/>
    <col min="14352" max="14355" width="15" style="520" customWidth="1"/>
    <col min="14356" max="14592" width="20.140625" style="520"/>
    <col min="14593" max="14593" width="20.140625" style="520" customWidth="1"/>
    <col min="14594" max="14594" width="20.140625" style="520"/>
    <col min="14595" max="14595" width="9.28515625" style="520" bestFit="1" customWidth="1"/>
    <col min="14596" max="14596" width="8.85546875" style="520" bestFit="1" customWidth="1"/>
    <col min="14597" max="14600" width="9.7109375" style="520" bestFit="1" customWidth="1"/>
    <col min="14601" max="14601" width="8.85546875" style="520" bestFit="1" customWidth="1"/>
    <col min="14602" max="14604" width="9.7109375" style="520" bestFit="1" customWidth="1"/>
    <col min="14605" max="14605" width="9.28515625" style="520" bestFit="1" customWidth="1"/>
    <col min="14606" max="14606" width="8.85546875" style="520" bestFit="1" customWidth="1"/>
    <col min="14607" max="14607" width="9.28515625" style="520" bestFit="1" customWidth="1"/>
    <col min="14608" max="14611" width="15" style="520" customWidth="1"/>
    <col min="14612" max="14848" width="20.140625" style="520"/>
    <col min="14849" max="14849" width="20.140625" style="520" customWidth="1"/>
    <col min="14850" max="14850" width="20.140625" style="520"/>
    <col min="14851" max="14851" width="9.28515625" style="520" bestFit="1" customWidth="1"/>
    <col min="14852" max="14852" width="8.85546875" style="520" bestFit="1" customWidth="1"/>
    <col min="14853" max="14856" width="9.7109375" style="520" bestFit="1" customWidth="1"/>
    <col min="14857" max="14857" width="8.85546875" style="520" bestFit="1" customWidth="1"/>
    <col min="14858" max="14860" width="9.7109375" style="520" bestFit="1" customWidth="1"/>
    <col min="14861" max="14861" width="9.28515625" style="520" bestFit="1" customWidth="1"/>
    <col min="14862" max="14862" width="8.85546875" style="520" bestFit="1" customWidth="1"/>
    <col min="14863" max="14863" width="9.28515625" style="520" bestFit="1" customWidth="1"/>
    <col min="14864" max="14867" width="15" style="520" customWidth="1"/>
    <col min="14868" max="15104" width="20.140625" style="520"/>
    <col min="15105" max="15105" width="20.140625" style="520" customWidth="1"/>
    <col min="15106" max="15106" width="20.140625" style="520"/>
    <col min="15107" max="15107" width="9.28515625" style="520" bestFit="1" customWidth="1"/>
    <col min="15108" max="15108" width="8.85546875" style="520" bestFit="1" customWidth="1"/>
    <col min="15109" max="15112" width="9.7109375" style="520" bestFit="1" customWidth="1"/>
    <col min="15113" max="15113" width="8.85546875" style="520" bestFit="1" customWidth="1"/>
    <col min="15114" max="15116" width="9.7109375" style="520" bestFit="1" customWidth="1"/>
    <col min="15117" max="15117" width="9.28515625" style="520" bestFit="1" customWidth="1"/>
    <col min="15118" max="15118" width="8.85546875" style="520" bestFit="1" customWidth="1"/>
    <col min="15119" max="15119" width="9.28515625" style="520" bestFit="1" customWidth="1"/>
    <col min="15120" max="15123" width="15" style="520" customWidth="1"/>
    <col min="15124" max="15360" width="20.140625" style="520"/>
    <col min="15361" max="15361" width="20.140625" style="520" customWidth="1"/>
    <col min="15362" max="15362" width="20.140625" style="520"/>
    <col min="15363" max="15363" width="9.28515625" style="520" bestFit="1" customWidth="1"/>
    <col min="15364" max="15364" width="8.85546875" style="520" bestFit="1" customWidth="1"/>
    <col min="15365" max="15368" width="9.7109375" style="520" bestFit="1" customWidth="1"/>
    <col min="15369" max="15369" width="8.85546875" style="520" bestFit="1" customWidth="1"/>
    <col min="15370" max="15372" width="9.7109375" style="520" bestFit="1" customWidth="1"/>
    <col min="15373" max="15373" width="9.28515625" style="520" bestFit="1" customWidth="1"/>
    <col min="15374" max="15374" width="8.85546875" style="520" bestFit="1" customWidth="1"/>
    <col min="15375" max="15375" width="9.28515625" style="520" bestFit="1" customWidth="1"/>
    <col min="15376" max="15379" width="15" style="520" customWidth="1"/>
    <col min="15380" max="15616" width="20.140625" style="520"/>
    <col min="15617" max="15617" width="20.140625" style="520" customWidth="1"/>
    <col min="15618" max="15618" width="20.140625" style="520"/>
    <col min="15619" max="15619" width="9.28515625" style="520" bestFit="1" customWidth="1"/>
    <col min="15620" max="15620" width="8.85546875" style="520" bestFit="1" customWidth="1"/>
    <col min="15621" max="15624" width="9.7109375" style="520" bestFit="1" customWidth="1"/>
    <col min="15625" max="15625" width="8.85546875" style="520" bestFit="1" customWidth="1"/>
    <col min="15626" max="15628" width="9.7109375" style="520" bestFit="1" customWidth="1"/>
    <col min="15629" max="15629" width="9.28515625" style="520" bestFit="1" customWidth="1"/>
    <col min="15630" max="15630" width="8.85546875" style="520" bestFit="1" customWidth="1"/>
    <col min="15631" max="15631" width="9.28515625" style="520" bestFit="1" customWidth="1"/>
    <col min="15632" max="15635" width="15" style="520" customWidth="1"/>
    <col min="15636" max="15872" width="20.140625" style="520"/>
    <col min="15873" max="15873" width="20.140625" style="520" customWidth="1"/>
    <col min="15874" max="15874" width="20.140625" style="520"/>
    <col min="15875" max="15875" width="9.28515625" style="520" bestFit="1" customWidth="1"/>
    <col min="15876" max="15876" width="8.85546875" style="520" bestFit="1" customWidth="1"/>
    <col min="15877" max="15880" width="9.7109375" style="520" bestFit="1" customWidth="1"/>
    <col min="15881" max="15881" width="8.85546875" style="520" bestFit="1" customWidth="1"/>
    <col min="15882" max="15884" width="9.7109375" style="520" bestFit="1" customWidth="1"/>
    <col min="15885" max="15885" width="9.28515625" style="520" bestFit="1" customWidth="1"/>
    <col min="15886" max="15886" width="8.85546875" style="520" bestFit="1" customWidth="1"/>
    <col min="15887" max="15887" width="9.28515625" style="520" bestFit="1" customWidth="1"/>
    <col min="15888" max="15891" width="15" style="520" customWidth="1"/>
    <col min="15892" max="16128" width="20.140625" style="520"/>
    <col min="16129" max="16129" width="20.140625" style="520" customWidth="1"/>
    <col min="16130" max="16130" width="20.140625" style="520"/>
    <col min="16131" max="16131" width="9.28515625" style="520" bestFit="1" customWidth="1"/>
    <col min="16132" max="16132" width="8.85546875" style="520" bestFit="1" customWidth="1"/>
    <col min="16133" max="16136" width="9.7109375" style="520" bestFit="1" customWidth="1"/>
    <col min="16137" max="16137" width="8.85546875" style="520" bestFit="1" customWidth="1"/>
    <col min="16138" max="16140" width="9.7109375" style="520" bestFit="1" customWidth="1"/>
    <col min="16141" max="16141" width="9.28515625" style="520" bestFit="1" customWidth="1"/>
    <col min="16142" max="16142" width="8.85546875" style="520" bestFit="1" customWidth="1"/>
    <col min="16143" max="16143" width="9.28515625" style="520" bestFit="1" customWidth="1"/>
    <col min="16144" max="16147" width="15" style="520" customWidth="1"/>
    <col min="16148" max="16384" width="20.140625" style="520"/>
  </cols>
  <sheetData>
    <row r="1" spans="1:26" s="104" customFormat="1" ht="8.25" customHeight="1">
      <c r="A1" s="791"/>
      <c r="B1" s="791"/>
      <c r="C1" s="791"/>
      <c r="D1" s="791"/>
      <c r="E1" s="791"/>
      <c r="F1" s="791"/>
      <c r="G1" s="791"/>
      <c r="H1" s="791"/>
      <c r="I1" s="791"/>
      <c r="J1" s="791"/>
      <c r="K1" s="791"/>
      <c r="L1" s="791"/>
      <c r="M1" s="791" t="s">
        <v>584</v>
      </c>
      <c r="N1" s="791"/>
      <c r="O1" s="791"/>
      <c r="P1" s="791"/>
      <c r="Q1" s="791"/>
      <c r="R1" s="791"/>
      <c r="S1" s="791"/>
    </row>
    <row r="2" spans="1:26" s="104" customFormat="1" ht="29.25" customHeight="1">
      <c r="A2" s="1158" t="s">
        <v>1246</v>
      </c>
      <c r="B2" s="1158"/>
      <c r="C2" s="1158"/>
      <c r="D2" s="1158"/>
      <c r="E2" s="1158"/>
      <c r="F2" s="1158"/>
      <c r="G2" s="1158"/>
      <c r="H2" s="1158"/>
      <c r="I2" s="1158"/>
      <c r="J2" s="1158"/>
      <c r="K2" s="1158"/>
      <c r="L2" s="1158"/>
      <c r="M2" s="1158"/>
      <c r="N2" s="1158"/>
      <c r="O2" s="1158"/>
      <c r="P2" s="1158"/>
      <c r="Q2" s="1158"/>
      <c r="R2" s="1158"/>
      <c r="S2" s="1158"/>
    </row>
    <row r="3" spans="1:26" s="104" customFormat="1" ht="29.25" customHeight="1">
      <c r="A3" s="1158" t="s">
        <v>1247</v>
      </c>
      <c r="B3" s="1158"/>
      <c r="C3" s="1158"/>
      <c r="D3" s="1158"/>
      <c r="E3" s="1158"/>
      <c r="F3" s="1158"/>
      <c r="G3" s="1158"/>
      <c r="H3" s="1158"/>
      <c r="I3" s="1158"/>
      <c r="J3" s="1158"/>
      <c r="K3" s="1158"/>
      <c r="L3" s="1158"/>
      <c r="M3" s="1158"/>
      <c r="N3" s="1158"/>
      <c r="O3" s="1158"/>
      <c r="P3" s="1158"/>
      <c r="Q3" s="1158"/>
      <c r="R3" s="1158"/>
      <c r="S3" s="1158"/>
    </row>
    <row r="4" spans="1:26" s="104" customFormat="1" ht="29.25" customHeight="1">
      <c r="A4" s="1224" t="s">
        <v>578</v>
      </c>
      <c r="B4" s="1224"/>
      <c r="C4" s="1224"/>
      <c r="D4" s="1224"/>
      <c r="E4" s="1224"/>
      <c r="F4" s="1224"/>
      <c r="G4" s="1224"/>
      <c r="H4" s="1224"/>
      <c r="I4" s="1225"/>
      <c r="J4" s="1224"/>
      <c r="K4" s="1224"/>
      <c r="L4" s="1224"/>
      <c r="M4" s="1224"/>
      <c r="N4" s="1224"/>
      <c r="O4" s="1224"/>
      <c r="P4" s="1224"/>
      <c r="Q4" s="1224"/>
      <c r="R4" s="1224"/>
      <c r="S4" s="1224"/>
    </row>
    <row r="5" spans="1:26" s="104" customFormat="1" ht="22.5" customHeight="1">
      <c r="A5" s="1159" t="s">
        <v>602</v>
      </c>
      <c r="B5" s="1159"/>
      <c r="C5" s="1159"/>
      <c r="D5" s="1159"/>
      <c r="E5" s="1159"/>
      <c r="F5" s="1159"/>
      <c r="G5" s="1159"/>
      <c r="H5" s="1159"/>
      <c r="I5" s="1159"/>
      <c r="J5" s="1159"/>
      <c r="K5" s="1159"/>
      <c r="L5" s="1159"/>
      <c r="M5" s="1159"/>
      <c r="N5" s="1159"/>
      <c r="O5" s="1159"/>
      <c r="P5" s="1159"/>
      <c r="Q5" s="1159"/>
      <c r="R5" s="1159"/>
      <c r="S5" s="1159"/>
    </row>
    <row r="6" spans="1:26" s="104" customFormat="1" ht="12" customHeight="1">
      <c r="A6" s="791"/>
      <c r="B6" s="791"/>
      <c r="C6" s="791"/>
      <c r="D6" s="791"/>
      <c r="E6" s="791"/>
      <c r="F6" s="791"/>
      <c r="G6" s="791"/>
      <c r="H6" s="791"/>
      <c r="I6" s="791"/>
      <c r="J6" s="791"/>
      <c r="K6" s="791"/>
      <c r="L6" s="791"/>
      <c r="M6" s="791"/>
      <c r="N6" s="791"/>
      <c r="O6" s="791"/>
      <c r="P6" s="791"/>
      <c r="Q6" s="791"/>
      <c r="R6" s="791"/>
      <c r="S6" s="791"/>
    </row>
    <row r="7" spans="1:26" s="104" customFormat="1" ht="15.75">
      <c r="A7" s="792"/>
      <c r="B7" s="1052" t="s">
        <v>1030</v>
      </c>
      <c r="C7" s="1242" t="s">
        <v>1248</v>
      </c>
      <c r="D7" s="1242"/>
      <c r="E7" s="1242"/>
      <c r="F7" s="1242"/>
      <c r="G7" s="1242"/>
      <c r="H7" s="1242" t="s">
        <v>1249</v>
      </c>
      <c r="I7" s="1242"/>
      <c r="J7" s="1242"/>
      <c r="K7" s="1242"/>
      <c r="L7" s="1242"/>
      <c r="M7" s="1242" t="s">
        <v>1250</v>
      </c>
      <c r="N7" s="1242"/>
      <c r="O7" s="1242"/>
      <c r="P7" s="1242"/>
      <c r="Q7" s="1242"/>
      <c r="R7" s="1242" t="s">
        <v>1034</v>
      </c>
      <c r="S7" s="1242"/>
    </row>
    <row r="8" spans="1:26" s="104" customFormat="1" ht="16.5" thickBot="1">
      <c r="A8" s="792"/>
      <c r="B8" s="1052" t="s">
        <v>1035</v>
      </c>
      <c r="C8" s="1053"/>
      <c r="D8" s="1053"/>
      <c r="E8" s="1053"/>
      <c r="F8" s="1053"/>
      <c r="G8" s="1053"/>
      <c r="H8" s="1053"/>
      <c r="I8" s="1053"/>
      <c r="J8" s="1053"/>
      <c r="K8" s="1053"/>
      <c r="L8" s="1053"/>
      <c r="M8" s="1053"/>
      <c r="N8" s="1053"/>
      <c r="O8" s="1053"/>
      <c r="P8" s="1053"/>
      <c r="Q8" s="1053"/>
      <c r="R8" s="1053"/>
      <c r="S8" s="1053"/>
    </row>
    <row r="9" spans="1:26" s="727" customFormat="1" ht="17.25" thickTop="1" thickBot="1">
      <c r="A9" s="793"/>
      <c r="B9" s="1054" t="s">
        <v>1036</v>
      </c>
      <c r="C9" s="1054" t="s">
        <v>269</v>
      </c>
      <c r="D9" s="1054" t="s">
        <v>271</v>
      </c>
      <c r="E9" s="1054" t="s">
        <v>270</v>
      </c>
      <c r="F9" s="1054" t="s">
        <v>272</v>
      </c>
      <c r="G9" s="1054" t="s">
        <v>273</v>
      </c>
      <c r="H9" s="1054" t="s">
        <v>269</v>
      </c>
      <c r="I9" s="1054" t="s">
        <v>271</v>
      </c>
      <c r="J9" s="1054" t="s">
        <v>270</v>
      </c>
      <c r="K9" s="1054" t="s">
        <v>272</v>
      </c>
      <c r="L9" s="1054" t="s">
        <v>273</v>
      </c>
      <c r="M9" s="1054" t="s">
        <v>269</v>
      </c>
      <c r="N9" s="1054" t="s">
        <v>271</v>
      </c>
      <c r="O9" s="1054" t="s">
        <v>270</v>
      </c>
      <c r="P9" s="1054" t="s">
        <v>272</v>
      </c>
      <c r="Q9" s="1054" t="s">
        <v>273</v>
      </c>
      <c r="R9" s="1054" t="s">
        <v>1037</v>
      </c>
      <c r="S9" s="1054" t="s">
        <v>1038</v>
      </c>
    </row>
    <row r="10" spans="1:26" s="727" customFormat="1" ht="21" customHeight="1" thickTop="1" thickBot="1">
      <c r="A10" s="1223" t="s">
        <v>1251</v>
      </c>
      <c r="B10" s="1223"/>
      <c r="C10" s="1223"/>
      <c r="D10" s="1223" t="s">
        <v>584</v>
      </c>
      <c r="E10" s="794" t="s">
        <v>584</v>
      </c>
      <c r="F10" s="794"/>
      <c r="G10" s="794" t="s">
        <v>584</v>
      </c>
      <c r="H10" s="794"/>
      <c r="I10" s="794" t="s">
        <v>584</v>
      </c>
      <c r="J10" s="794" t="s">
        <v>584</v>
      </c>
      <c r="K10" s="794"/>
      <c r="L10" s="794"/>
      <c r="M10" s="794"/>
      <c r="N10" s="794"/>
      <c r="O10" s="794"/>
      <c r="P10" s="794"/>
      <c r="Q10" s="794"/>
      <c r="R10" s="794"/>
      <c r="S10" s="794"/>
    </row>
    <row r="11" spans="1:26" ht="11.25" customHeight="1" thickTop="1">
      <c r="A11" s="795"/>
      <c r="B11" s="796" t="s">
        <v>584</v>
      </c>
      <c r="C11" s="22"/>
      <c r="D11" s="796" t="s">
        <v>584</v>
      </c>
      <c r="E11" s="797" t="s">
        <v>584</v>
      </c>
      <c r="F11" s="797"/>
      <c r="G11" s="797" t="s">
        <v>584</v>
      </c>
      <c r="H11" s="22"/>
      <c r="I11" s="796" t="s">
        <v>584</v>
      </c>
      <c r="J11" s="796" t="s">
        <v>584</v>
      </c>
      <c r="K11" s="796"/>
      <c r="L11" s="797"/>
      <c r="M11" s="797"/>
      <c r="N11" s="797"/>
      <c r="O11" s="797"/>
      <c r="P11" s="797"/>
      <c r="Q11" s="22"/>
      <c r="R11" s="22"/>
      <c r="S11" s="22"/>
      <c r="X11" s="510"/>
    </row>
    <row r="12" spans="1:26" ht="17.45" customHeight="1">
      <c r="A12" s="513" t="s">
        <v>37</v>
      </c>
      <c r="B12" s="1045">
        <v>1724037.68</v>
      </c>
      <c r="C12" s="1045">
        <v>146521.03</v>
      </c>
      <c r="D12" s="1045">
        <v>0</v>
      </c>
      <c r="E12" s="1045">
        <v>139359.43</v>
      </c>
      <c r="F12" s="1045">
        <v>0</v>
      </c>
      <c r="G12" s="1045">
        <v>285880.45999999996</v>
      </c>
      <c r="H12" s="1045">
        <v>96358.23</v>
      </c>
      <c r="I12" s="1045">
        <v>0</v>
      </c>
      <c r="J12" s="1045">
        <v>90260.46</v>
      </c>
      <c r="K12" s="1045">
        <v>0</v>
      </c>
      <c r="L12" s="1045">
        <v>186618.69</v>
      </c>
      <c r="M12" s="1045">
        <v>-50162.8</v>
      </c>
      <c r="N12" s="1045">
        <v>0</v>
      </c>
      <c r="O12" s="1045">
        <v>-49098.969999999987</v>
      </c>
      <c r="P12" s="1045">
        <v>0</v>
      </c>
      <c r="Q12" s="1045">
        <v>-99261.76999999999</v>
      </c>
      <c r="R12" s="1046">
        <v>0.16582030852133114</v>
      </c>
      <c r="S12" s="1046">
        <v>0.10824513417827389</v>
      </c>
    </row>
    <row r="13" spans="1:26" ht="17.45" customHeight="1">
      <c r="A13" s="513" t="s">
        <v>39</v>
      </c>
      <c r="B13" s="1045">
        <v>524051.18</v>
      </c>
      <c r="C13" s="1045">
        <v>39285.199999999997</v>
      </c>
      <c r="D13" s="1045">
        <v>0</v>
      </c>
      <c r="E13" s="1045">
        <v>47328.6</v>
      </c>
      <c r="F13" s="1045">
        <v>0</v>
      </c>
      <c r="G13" s="1045">
        <v>86613.799999999988</v>
      </c>
      <c r="H13" s="1045">
        <v>28898.13</v>
      </c>
      <c r="I13" s="1045">
        <v>0</v>
      </c>
      <c r="J13" s="1045">
        <v>30783.72</v>
      </c>
      <c r="K13" s="1045">
        <v>0</v>
      </c>
      <c r="L13" s="1045">
        <v>59681.850000000006</v>
      </c>
      <c r="M13" s="1045">
        <v>-10387.069999999996</v>
      </c>
      <c r="N13" s="1045">
        <v>0</v>
      </c>
      <c r="O13" s="1045">
        <v>-16544.879999999997</v>
      </c>
      <c r="P13" s="1045">
        <v>0</v>
      </c>
      <c r="Q13" s="1045">
        <v>-26931.949999999993</v>
      </c>
      <c r="R13" s="1046">
        <v>0.16527736851961672</v>
      </c>
      <c r="S13" s="1046">
        <v>0.1138855369050023</v>
      </c>
    </row>
    <row r="14" spans="1:26" ht="17.45" customHeight="1">
      <c r="A14" s="513" t="s">
        <v>41</v>
      </c>
      <c r="B14" s="1045">
        <v>202905.21</v>
      </c>
      <c r="C14" s="1045">
        <v>18346.740000000002</v>
      </c>
      <c r="D14" s="1045">
        <v>0</v>
      </c>
      <c r="E14" s="1045">
        <v>11376.76</v>
      </c>
      <c r="F14" s="1045">
        <v>0</v>
      </c>
      <c r="G14" s="1045">
        <v>29723.5</v>
      </c>
      <c r="H14" s="1045">
        <v>16233.37</v>
      </c>
      <c r="I14" s="1045">
        <v>0</v>
      </c>
      <c r="J14" s="1045">
        <v>12776.15</v>
      </c>
      <c r="K14" s="1045">
        <v>0</v>
      </c>
      <c r="L14" s="1045">
        <v>29009.52</v>
      </c>
      <c r="M14" s="1045">
        <v>-2113.3700000000008</v>
      </c>
      <c r="N14" s="1045">
        <v>0</v>
      </c>
      <c r="O14" s="1045">
        <v>1399.3899999999994</v>
      </c>
      <c r="P14" s="1045">
        <v>0</v>
      </c>
      <c r="Q14" s="1045">
        <v>-713.98000000000138</v>
      </c>
      <c r="R14" s="1046">
        <v>0.14648958496432893</v>
      </c>
      <c r="S14" s="1046">
        <v>0.14297079902482543</v>
      </c>
    </row>
    <row r="15" spans="1:26" ht="17.45" customHeight="1">
      <c r="A15" s="514"/>
      <c r="B15" s="1045" t="s">
        <v>584</v>
      </c>
      <c r="C15" s="1045" t="s">
        <v>584</v>
      </c>
      <c r="D15" s="1045" t="s">
        <v>584</v>
      </c>
      <c r="E15" s="1045" t="s">
        <v>584</v>
      </c>
      <c r="F15" s="1045" t="s">
        <v>584</v>
      </c>
      <c r="G15" s="1045" t="s">
        <v>584</v>
      </c>
      <c r="H15" s="1045" t="s">
        <v>584</v>
      </c>
      <c r="I15" s="1045" t="s">
        <v>584</v>
      </c>
      <c r="J15" s="1045" t="s">
        <v>584</v>
      </c>
      <c r="K15" s="1045" t="s">
        <v>584</v>
      </c>
      <c r="L15" s="1047"/>
      <c r="M15" s="1047"/>
      <c r="N15" s="1045" t="s">
        <v>584</v>
      </c>
      <c r="O15" s="1047"/>
      <c r="P15" s="1047"/>
      <c r="Q15" s="1047"/>
      <c r="R15" s="515"/>
      <c r="S15" s="515"/>
      <c r="U15" s="510"/>
      <c r="V15" s="510"/>
      <c r="W15" s="510"/>
      <c r="X15" s="510"/>
    </row>
    <row r="16" spans="1:26" s="799" customFormat="1" ht="17.45" customHeight="1">
      <c r="A16" s="1048" t="s">
        <v>273</v>
      </c>
      <c r="B16" s="1090">
        <v>2450994.0699999998</v>
      </c>
      <c r="C16" s="1090">
        <v>204152.96999999997</v>
      </c>
      <c r="D16" s="1090">
        <v>0</v>
      </c>
      <c r="E16" s="1090">
        <v>198064.79</v>
      </c>
      <c r="F16" s="1090">
        <v>0</v>
      </c>
      <c r="G16" s="1090">
        <v>402217.75999999995</v>
      </c>
      <c r="H16" s="1090">
        <v>141489.73000000001</v>
      </c>
      <c r="I16" s="1090">
        <v>0</v>
      </c>
      <c r="J16" s="1090">
        <v>133820.33000000002</v>
      </c>
      <c r="K16" s="1090">
        <v>0</v>
      </c>
      <c r="L16" s="1090">
        <v>275310.06</v>
      </c>
      <c r="M16" s="1090">
        <v>-62663.24</v>
      </c>
      <c r="N16" s="1090">
        <v>0</v>
      </c>
      <c r="O16" s="1090">
        <v>-64244.459999999977</v>
      </c>
      <c r="P16" s="1090">
        <v>0</v>
      </c>
      <c r="Q16" s="1090">
        <v>-126907.69999999998</v>
      </c>
      <c r="R16" s="1091">
        <v>0.16410393028817077</v>
      </c>
      <c r="S16" s="1091">
        <v>0.11232587763870029</v>
      </c>
      <c r="T16" s="798" t="s">
        <v>584</v>
      </c>
      <c r="U16" s="798"/>
      <c r="V16" s="798"/>
      <c r="W16" s="798"/>
      <c r="X16" s="798"/>
      <c r="Y16" s="798"/>
      <c r="Z16" s="798"/>
    </row>
    <row r="17" spans="1:22" ht="16.5" thickBot="1">
      <c r="A17" s="511"/>
      <c r="B17" s="800"/>
      <c r="C17" s="800" t="s">
        <v>584</v>
      </c>
      <c r="D17" s="801" t="s">
        <v>584</v>
      </c>
      <c r="E17" s="801" t="s">
        <v>584</v>
      </c>
      <c r="F17" s="801"/>
      <c r="G17" s="800"/>
      <c r="H17" s="800"/>
      <c r="I17" s="800"/>
      <c r="J17" s="800"/>
      <c r="K17" s="800"/>
      <c r="L17" s="800" t="s">
        <v>584</v>
      </c>
      <c r="M17" s="800" t="s">
        <v>584</v>
      </c>
      <c r="N17" s="800" t="s">
        <v>584</v>
      </c>
      <c r="O17" s="800" t="s">
        <v>584</v>
      </c>
      <c r="P17" s="800"/>
      <c r="Q17" s="800" t="s">
        <v>584</v>
      </c>
      <c r="R17" s="802" t="s">
        <v>584</v>
      </c>
      <c r="S17" s="802" t="s">
        <v>584</v>
      </c>
      <c r="T17" s="508" t="s">
        <v>584</v>
      </c>
      <c r="U17" s="510"/>
      <c r="V17" s="510"/>
    </row>
    <row r="18" spans="1:22" s="727" customFormat="1" ht="21" customHeight="1" thickTop="1" thickBot="1">
      <c r="A18" s="1241" t="s">
        <v>586</v>
      </c>
      <c r="B18" s="1241"/>
      <c r="C18" s="1241"/>
      <c r="D18" s="1241"/>
      <c r="E18" s="794"/>
      <c r="F18" s="794"/>
      <c r="G18" s="794"/>
      <c r="H18" s="794"/>
      <c r="I18" s="794"/>
      <c r="J18" s="794"/>
      <c r="K18" s="794"/>
      <c r="L18" s="794" t="s">
        <v>584</v>
      </c>
      <c r="M18" s="794"/>
      <c r="N18" s="794"/>
      <c r="O18" s="794"/>
      <c r="P18" s="794"/>
      <c r="Q18" s="794" t="s">
        <v>584</v>
      </c>
      <c r="R18" s="794"/>
      <c r="S18" s="794"/>
    </row>
    <row r="19" spans="1:22" ht="16.5" customHeight="1" thickTop="1">
      <c r="A19" s="749"/>
      <c r="B19" s="800" t="s">
        <v>584</v>
      </c>
      <c r="C19" s="803"/>
      <c r="D19" s="800" t="s">
        <v>584</v>
      </c>
      <c r="E19" s="800" t="s">
        <v>584</v>
      </c>
      <c r="F19" s="800"/>
      <c r="G19" s="800" t="s">
        <v>584</v>
      </c>
      <c r="H19" s="800" t="s">
        <v>584</v>
      </c>
      <c r="I19" s="800" t="s">
        <v>584</v>
      </c>
      <c r="J19" s="800" t="s">
        <v>584</v>
      </c>
      <c r="K19" s="800"/>
      <c r="L19" s="800" t="s">
        <v>584</v>
      </c>
      <c r="M19" s="800" t="s">
        <v>584</v>
      </c>
      <c r="N19" s="800" t="s">
        <v>584</v>
      </c>
      <c r="O19" s="57"/>
      <c r="P19" s="57"/>
      <c r="Q19" s="57"/>
    </row>
    <row r="20" spans="1:22" ht="17.45" customHeight="1">
      <c r="A20" s="1049" t="s">
        <v>52</v>
      </c>
      <c r="B20" s="1045">
        <v>724094.74</v>
      </c>
      <c r="C20" s="1045">
        <v>47098.79</v>
      </c>
      <c r="D20" s="1045">
        <v>0</v>
      </c>
      <c r="E20" s="1045">
        <v>69480.55</v>
      </c>
      <c r="F20" s="1045">
        <v>0.28000000000000003</v>
      </c>
      <c r="G20" s="1045">
        <v>116579.62</v>
      </c>
      <c r="H20" s="1045">
        <v>89847.39</v>
      </c>
      <c r="I20" s="1045">
        <v>0.49</v>
      </c>
      <c r="J20" s="1045">
        <v>70552.649999999994</v>
      </c>
      <c r="K20" s="1045">
        <v>10.59</v>
      </c>
      <c r="L20" s="1045">
        <v>160411.12</v>
      </c>
      <c r="M20" s="1045">
        <v>42748.6</v>
      </c>
      <c r="N20" s="1045">
        <v>0.49</v>
      </c>
      <c r="O20" s="1045">
        <v>1072.0999999999913</v>
      </c>
      <c r="P20" s="1045">
        <v>10.31</v>
      </c>
      <c r="Q20" s="1045">
        <v>43831.499999999985</v>
      </c>
      <c r="R20" s="1046">
        <v>0.16100050664640927</v>
      </c>
      <c r="S20" s="1046">
        <v>0.22153333139804329</v>
      </c>
    </row>
    <row r="21" spans="1:22" ht="17.45" customHeight="1">
      <c r="A21" s="1049" t="s">
        <v>54</v>
      </c>
      <c r="B21" s="1045">
        <v>408986.46</v>
      </c>
      <c r="C21" s="1045">
        <v>25761.97</v>
      </c>
      <c r="D21" s="1045">
        <v>0</v>
      </c>
      <c r="E21" s="1045">
        <v>37211.39</v>
      </c>
      <c r="F21" s="1045">
        <v>0</v>
      </c>
      <c r="G21" s="1045">
        <v>62973.36</v>
      </c>
      <c r="H21" s="1045">
        <v>19135.919999999998</v>
      </c>
      <c r="I21" s="1045">
        <v>0</v>
      </c>
      <c r="J21" s="1045">
        <v>41688</v>
      </c>
      <c r="K21" s="1045">
        <v>0</v>
      </c>
      <c r="L21" s="1045">
        <v>60823.92</v>
      </c>
      <c r="M21" s="1045">
        <v>-6626.0500000000029</v>
      </c>
      <c r="N21" s="1045">
        <v>0</v>
      </c>
      <c r="O21" s="1045">
        <v>4476.6100000000006</v>
      </c>
      <c r="P21" s="1045">
        <v>0</v>
      </c>
      <c r="Q21" s="1045">
        <v>-2149.4400000000023</v>
      </c>
      <c r="R21" s="1046">
        <v>0.15397419269087784</v>
      </c>
      <c r="S21" s="1046">
        <v>0.14871866418267243</v>
      </c>
    </row>
    <row r="22" spans="1:22" ht="17.45" customHeight="1">
      <c r="A22" s="1049" t="s">
        <v>56</v>
      </c>
      <c r="B22" s="1045">
        <v>319926.26</v>
      </c>
      <c r="C22" s="1045">
        <v>12603.3</v>
      </c>
      <c r="D22" s="1045">
        <v>0</v>
      </c>
      <c r="E22" s="1045">
        <v>45011.59</v>
      </c>
      <c r="F22" s="1045">
        <v>0</v>
      </c>
      <c r="G22" s="1045">
        <v>57614.89</v>
      </c>
      <c r="H22" s="1045">
        <v>8720.51</v>
      </c>
      <c r="I22" s="1045">
        <v>0</v>
      </c>
      <c r="J22" s="1045">
        <v>35307.97</v>
      </c>
      <c r="K22" s="1045">
        <v>0</v>
      </c>
      <c r="L22" s="1045">
        <v>44028.480000000003</v>
      </c>
      <c r="M22" s="1045">
        <v>-3882.7899999999991</v>
      </c>
      <c r="N22" s="1045">
        <v>0</v>
      </c>
      <c r="O22" s="1045">
        <v>-9703.6199999999953</v>
      </c>
      <c r="P22" s="1045">
        <v>0</v>
      </c>
      <c r="Q22" s="1045">
        <v>-13586.409999999994</v>
      </c>
      <c r="R22" s="1046">
        <v>0.1800880302854789</v>
      </c>
      <c r="S22" s="1046">
        <v>0.13762071297304573</v>
      </c>
    </row>
    <row r="23" spans="1:22" ht="17.45" customHeight="1">
      <c r="A23" s="1049" t="s">
        <v>58</v>
      </c>
      <c r="B23" s="1045">
        <v>102744.21</v>
      </c>
      <c r="C23" s="1045">
        <v>3782.4</v>
      </c>
      <c r="D23" s="1045">
        <v>0</v>
      </c>
      <c r="E23" s="1045">
        <v>14396.23</v>
      </c>
      <c r="F23" s="1045">
        <v>0</v>
      </c>
      <c r="G23" s="1045">
        <v>18178.63</v>
      </c>
      <c r="H23" s="1045">
        <v>3237.26</v>
      </c>
      <c r="I23" s="1045">
        <v>0</v>
      </c>
      <c r="J23" s="1045">
        <v>11736.56</v>
      </c>
      <c r="K23" s="1045">
        <v>0</v>
      </c>
      <c r="L23" s="1045">
        <v>14973.82</v>
      </c>
      <c r="M23" s="1045">
        <v>-545.13999999999987</v>
      </c>
      <c r="N23" s="1045">
        <v>0</v>
      </c>
      <c r="O23" s="1045">
        <v>-2659.67</v>
      </c>
      <c r="P23" s="1045">
        <v>0</v>
      </c>
      <c r="Q23" s="1045">
        <v>-3204.81</v>
      </c>
      <c r="R23" s="1046">
        <v>0.17693094335924137</v>
      </c>
      <c r="S23" s="1046">
        <v>0.14573882070824232</v>
      </c>
    </row>
    <row r="24" spans="1:22" ht="17.45" customHeight="1">
      <c r="A24" s="1049" t="s">
        <v>60</v>
      </c>
      <c r="B24" s="1045">
        <v>119366.11</v>
      </c>
      <c r="C24" s="1045">
        <v>7056.96</v>
      </c>
      <c r="D24" s="1045">
        <v>0</v>
      </c>
      <c r="E24" s="1045">
        <v>10863.15</v>
      </c>
      <c r="F24" s="1045">
        <v>0</v>
      </c>
      <c r="G24" s="1045">
        <v>17920.11</v>
      </c>
      <c r="H24" s="1045">
        <v>4793.21</v>
      </c>
      <c r="I24" s="1045">
        <v>0</v>
      </c>
      <c r="J24" s="1045">
        <v>9313.76</v>
      </c>
      <c r="K24" s="1045">
        <v>0</v>
      </c>
      <c r="L24" s="1045">
        <v>14106.970000000001</v>
      </c>
      <c r="M24" s="1045">
        <v>-2263.75</v>
      </c>
      <c r="N24" s="1045">
        <v>0</v>
      </c>
      <c r="O24" s="1045">
        <v>-1549.3899999999994</v>
      </c>
      <c r="P24" s="1045">
        <v>0</v>
      </c>
      <c r="Q24" s="1045">
        <v>-3813.1399999999994</v>
      </c>
      <c r="R24" s="1046">
        <v>0.15012728487172783</v>
      </c>
      <c r="S24" s="1046">
        <v>0.11818237186417485</v>
      </c>
    </row>
    <row r="25" spans="1:22" ht="17.45" customHeight="1">
      <c r="A25" s="1049" t="s">
        <v>94</v>
      </c>
      <c r="B25" s="1045">
        <v>81972.06</v>
      </c>
      <c r="C25" s="1045">
        <v>6953.47</v>
      </c>
      <c r="D25" s="1045">
        <v>0</v>
      </c>
      <c r="E25" s="1045">
        <v>5355.48</v>
      </c>
      <c r="F25" s="1045">
        <v>0</v>
      </c>
      <c r="G25" s="1045">
        <v>12308.95</v>
      </c>
      <c r="H25" s="1045">
        <v>5176.6499999999996</v>
      </c>
      <c r="I25" s="1045">
        <v>0</v>
      </c>
      <c r="J25" s="1045">
        <v>5845.46</v>
      </c>
      <c r="K25" s="1045">
        <v>0</v>
      </c>
      <c r="L25" s="1045">
        <v>11022.11</v>
      </c>
      <c r="M25" s="1045">
        <v>-1776.8200000000006</v>
      </c>
      <c r="N25" s="1045">
        <v>0</v>
      </c>
      <c r="O25" s="1045">
        <v>489.98000000000047</v>
      </c>
      <c r="P25" s="1045">
        <v>0</v>
      </c>
      <c r="Q25" s="1045">
        <v>-1286.8400000000001</v>
      </c>
      <c r="R25" s="1046">
        <v>0.15016031072050648</v>
      </c>
      <c r="S25" s="1046">
        <v>0.13446179100537428</v>
      </c>
    </row>
    <row r="26" spans="1:22" ht="17.45" customHeight="1">
      <c r="A26" s="1049" t="s">
        <v>62</v>
      </c>
      <c r="B26" s="1045">
        <v>161711.09</v>
      </c>
      <c r="C26" s="1045">
        <v>13851.2</v>
      </c>
      <c r="D26" s="1045">
        <v>0</v>
      </c>
      <c r="E26" s="1045">
        <v>12277.53</v>
      </c>
      <c r="F26" s="1045">
        <v>0</v>
      </c>
      <c r="G26" s="1045">
        <v>26128.730000000003</v>
      </c>
      <c r="H26" s="1045">
        <v>9368.84</v>
      </c>
      <c r="I26" s="1045">
        <v>0</v>
      </c>
      <c r="J26" s="1045">
        <v>9042.5</v>
      </c>
      <c r="K26" s="1045">
        <v>0</v>
      </c>
      <c r="L26" s="1045">
        <v>18411.34</v>
      </c>
      <c r="M26" s="1045">
        <v>-4482.3600000000006</v>
      </c>
      <c r="N26" s="1045">
        <v>0</v>
      </c>
      <c r="O26" s="1045">
        <v>-3235.0300000000007</v>
      </c>
      <c r="P26" s="1045">
        <v>0</v>
      </c>
      <c r="Q26" s="1045">
        <v>-7717.3900000000012</v>
      </c>
      <c r="R26" s="1046">
        <v>0.16157661172155852</v>
      </c>
      <c r="S26" s="1046">
        <v>0.11385329231285252</v>
      </c>
    </row>
    <row r="27" spans="1:22" ht="17.45" customHeight="1">
      <c r="A27" s="1049" t="s">
        <v>64</v>
      </c>
      <c r="B27" s="1045">
        <v>76897.600000000006</v>
      </c>
      <c r="C27" s="1045">
        <v>7295.16</v>
      </c>
      <c r="D27" s="1045">
        <v>0</v>
      </c>
      <c r="E27" s="1045">
        <v>3396.66</v>
      </c>
      <c r="F27" s="1045">
        <v>0</v>
      </c>
      <c r="G27" s="1045">
        <v>10691.82</v>
      </c>
      <c r="H27" s="1045">
        <v>5220.72</v>
      </c>
      <c r="I27" s="1045">
        <v>0</v>
      </c>
      <c r="J27" s="1045">
        <v>3026.14</v>
      </c>
      <c r="K27" s="1045">
        <v>0</v>
      </c>
      <c r="L27" s="1045">
        <v>8246.86</v>
      </c>
      <c r="M27" s="1045">
        <v>-2074.4399999999996</v>
      </c>
      <c r="N27" s="1045">
        <v>0</v>
      </c>
      <c r="O27" s="1045">
        <v>-370.52</v>
      </c>
      <c r="P27" s="1045">
        <v>0</v>
      </c>
      <c r="Q27" s="1045">
        <v>-2444.9599999999996</v>
      </c>
      <c r="R27" s="1046">
        <v>0.13903970995193607</v>
      </c>
      <c r="S27" s="1046">
        <v>0.107244699444456</v>
      </c>
    </row>
    <row r="28" spans="1:22" ht="17.45" customHeight="1">
      <c r="A28" s="1049" t="s">
        <v>66</v>
      </c>
      <c r="B28" s="1045">
        <v>89663.78</v>
      </c>
      <c r="C28" s="1045">
        <v>9154.24</v>
      </c>
      <c r="D28" s="1045">
        <v>0</v>
      </c>
      <c r="E28" s="1045">
        <v>5583.25</v>
      </c>
      <c r="F28" s="1045">
        <v>0</v>
      </c>
      <c r="G28" s="1045">
        <v>14737.49</v>
      </c>
      <c r="H28" s="1045">
        <v>7913.88</v>
      </c>
      <c r="I28" s="1045">
        <v>0</v>
      </c>
      <c r="J28" s="1045">
        <v>4975.09</v>
      </c>
      <c r="K28" s="1045">
        <v>0</v>
      </c>
      <c r="L28" s="1045">
        <v>12888.970000000001</v>
      </c>
      <c r="M28" s="1045">
        <v>-1240.3599999999997</v>
      </c>
      <c r="N28" s="1045">
        <v>0</v>
      </c>
      <c r="O28" s="1045">
        <v>-608.15999999999985</v>
      </c>
      <c r="P28" s="1045">
        <v>0</v>
      </c>
      <c r="Q28" s="1045">
        <v>-1848.5199999999995</v>
      </c>
      <c r="R28" s="1046">
        <v>0.1643639159535768</v>
      </c>
      <c r="S28" s="1046">
        <v>0.14374778756817971</v>
      </c>
    </row>
    <row r="29" spans="1:22" ht="17.45" customHeight="1">
      <c r="A29" s="1049" t="s">
        <v>68</v>
      </c>
      <c r="B29" s="1045">
        <v>61187.33</v>
      </c>
      <c r="C29" s="1045">
        <v>6504.77</v>
      </c>
      <c r="D29" s="1045">
        <v>0</v>
      </c>
      <c r="E29" s="1045">
        <v>1169.82</v>
      </c>
      <c r="F29" s="1045">
        <v>0</v>
      </c>
      <c r="G29" s="1045">
        <v>7674.59</v>
      </c>
      <c r="H29" s="1045">
        <v>4600.3999999999996</v>
      </c>
      <c r="I29" s="1045">
        <v>0</v>
      </c>
      <c r="J29" s="1045">
        <v>971.18</v>
      </c>
      <c r="K29" s="1045">
        <v>0</v>
      </c>
      <c r="L29" s="1045">
        <v>5571.58</v>
      </c>
      <c r="M29" s="1045">
        <v>-1904.3700000000008</v>
      </c>
      <c r="N29" s="1045">
        <v>0</v>
      </c>
      <c r="O29" s="1045">
        <v>-198.64</v>
      </c>
      <c r="P29" s="1045">
        <v>0</v>
      </c>
      <c r="Q29" s="1045">
        <v>-2103.0100000000007</v>
      </c>
      <c r="R29" s="1046">
        <v>0.12542776421197002</v>
      </c>
      <c r="S29" s="1046">
        <v>9.1057740221709288E-2</v>
      </c>
    </row>
    <row r="30" spans="1:22" ht="17.45" customHeight="1">
      <c r="A30" s="1049" t="s">
        <v>70</v>
      </c>
      <c r="B30" s="1045">
        <v>64923.58</v>
      </c>
      <c r="C30" s="1045">
        <v>6447.05</v>
      </c>
      <c r="D30" s="1045">
        <v>0</v>
      </c>
      <c r="E30" s="1045">
        <v>2224.8000000000002</v>
      </c>
      <c r="F30" s="1045">
        <v>0</v>
      </c>
      <c r="G30" s="1045">
        <v>8671.85</v>
      </c>
      <c r="H30" s="1045">
        <v>4418.83</v>
      </c>
      <c r="I30" s="1045">
        <v>0</v>
      </c>
      <c r="J30" s="1045">
        <v>1932.07</v>
      </c>
      <c r="K30" s="1045">
        <v>0</v>
      </c>
      <c r="L30" s="1045">
        <v>6350.9</v>
      </c>
      <c r="M30" s="1045">
        <v>-2028.2200000000003</v>
      </c>
      <c r="N30" s="1045">
        <v>0</v>
      </c>
      <c r="O30" s="1045">
        <v>-292.73000000000025</v>
      </c>
      <c r="P30" s="1045">
        <v>0</v>
      </c>
      <c r="Q30" s="1045">
        <v>-2320.9500000000007</v>
      </c>
      <c r="R30" s="1046">
        <v>0.13357011427897231</v>
      </c>
      <c r="S30" s="1046">
        <v>9.7821161433180356E-2</v>
      </c>
    </row>
    <row r="31" spans="1:22" ht="17.45" customHeight="1">
      <c r="A31" s="1049" t="s">
        <v>82</v>
      </c>
      <c r="B31" s="1045">
        <v>24254.68</v>
      </c>
      <c r="C31" s="1045">
        <v>2678.31</v>
      </c>
      <c r="D31" s="1045">
        <v>0</v>
      </c>
      <c r="E31" s="1045">
        <v>56.21</v>
      </c>
      <c r="F31" s="1045">
        <v>0</v>
      </c>
      <c r="G31" s="1045">
        <v>2734.52</v>
      </c>
      <c r="H31" s="1045">
        <v>1945.83</v>
      </c>
      <c r="I31" s="1045">
        <v>0</v>
      </c>
      <c r="J31" s="1045">
        <v>284.58999999999997</v>
      </c>
      <c r="K31" s="1045">
        <v>0</v>
      </c>
      <c r="L31" s="1045">
        <v>2230.42</v>
      </c>
      <c r="M31" s="1045">
        <v>-732.48</v>
      </c>
      <c r="N31" s="1045">
        <v>0</v>
      </c>
      <c r="O31" s="1045">
        <v>228.37999999999997</v>
      </c>
      <c r="P31" s="1045">
        <v>0</v>
      </c>
      <c r="Q31" s="1045">
        <v>-504.1</v>
      </c>
      <c r="R31" s="1046">
        <v>0.1127419533055064</v>
      </c>
      <c r="S31" s="1046">
        <v>9.195833546350643E-2</v>
      </c>
    </row>
    <row r="32" spans="1:22" ht="17.45" customHeight="1">
      <c r="A32" s="1049" t="s">
        <v>78</v>
      </c>
      <c r="B32" s="1045">
        <v>54653.55</v>
      </c>
      <c r="C32" s="1045">
        <v>5529.79</v>
      </c>
      <c r="D32" s="1045">
        <v>0</v>
      </c>
      <c r="E32" s="1045">
        <v>1662.52</v>
      </c>
      <c r="F32" s="1045">
        <v>0</v>
      </c>
      <c r="G32" s="1045">
        <v>7192.3099999999995</v>
      </c>
      <c r="H32" s="1045">
        <v>4232.2</v>
      </c>
      <c r="I32" s="1045">
        <v>0</v>
      </c>
      <c r="J32" s="1045">
        <v>4111.3500000000004</v>
      </c>
      <c r="K32" s="1045">
        <v>0</v>
      </c>
      <c r="L32" s="1045">
        <v>8343.5499999999993</v>
      </c>
      <c r="M32" s="1045">
        <v>-1297.5900000000001</v>
      </c>
      <c r="N32" s="1045">
        <v>0</v>
      </c>
      <c r="O32" s="1045">
        <v>2448.8300000000004</v>
      </c>
      <c r="P32" s="1045">
        <v>0</v>
      </c>
      <c r="Q32" s="1045">
        <v>1151.2400000000002</v>
      </c>
      <c r="R32" s="1046">
        <v>0.13159822189043527</v>
      </c>
      <c r="S32" s="1046">
        <v>0.15266254433609525</v>
      </c>
    </row>
    <row r="33" spans="1:19" ht="17.45" customHeight="1">
      <c r="A33" s="1049" t="s">
        <v>96</v>
      </c>
      <c r="B33" s="1045">
        <v>103291.02</v>
      </c>
      <c r="C33" s="1045">
        <v>7956.6</v>
      </c>
      <c r="D33" s="1045">
        <v>0</v>
      </c>
      <c r="E33" s="1045">
        <v>8583.11</v>
      </c>
      <c r="F33" s="1045">
        <v>0</v>
      </c>
      <c r="G33" s="1045">
        <v>16539.71</v>
      </c>
      <c r="H33" s="1045">
        <v>5207.7700000000004</v>
      </c>
      <c r="I33" s="1045">
        <v>0</v>
      </c>
      <c r="J33" s="1045">
        <v>8509.3700000000008</v>
      </c>
      <c r="K33" s="1045">
        <v>0</v>
      </c>
      <c r="L33" s="1045">
        <v>13717.140000000001</v>
      </c>
      <c r="M33" s="1045">
        <v>-2748.83</v>
      </c>
      <c r="N33" s="1045">
        <v>0</v>
      </c>
      <c r="O33" s="1045">
        <v>-73.739999999999782</v>
      </c>
      <c r="P33" s="1045">
        <v>0</v>
      </c>
      <c r="Q33" s="1045">
        <v>-2822.5699999999997</v>
      </c>
      <c r="R33" s="1046">
        <v>0.16012727921556005</v>
      </c>
      <c r="S33" s="1046">
        <v>0.13280089595397548</v>
      </c>
    </row>
    <row r="34" spans="1:19" ht="17.45" customHeight="1">
      <c r="A34" s="1049" t="s">
        <v>80</v>
      </c>
      <c r="B34" s="1045">
        <v>48398.31</v>
      </c>
      <c r="C34" s="1045">
        <v>4330.34</v>
      </c>
      <c r="D34" s="1045">
        <v>0</v>
      </c>
      <c r="E34" s="1045">
        <v>2928.38</v>
      </c>
      <c r="F34" s="1045">
        <v>0</v>
      </c>
      <c r="G34" s="1045">
        <v>7258.72</v>
      </c>
      <c r="H34" s="1045">
        <v>2787.8</v>
      </c>
      <c r="I34" s="1045">
        <v>0</v>
      </c>
      <c r="J34" s="1045">
        <v>3345.36</v>
      </c>
      <c r="K34" s="1045">
        <v>0</v>
      </c>
      <c r="L34" s="1045">
        <v>6133.16</v>
      </c>
      <c r="M34" s="1045">
        <v>-1542.54</v>
      </c>
      <c r="N34" s="1045">
        <v>0</v>
      </c>
      <c r="O34" s="1045">
        <v>416.98</v>
      </c>
      <c r="P34" s="1045">
        <v>0</v>
      </c>
      <c r="Q34" s="1045">
        <v>-1125.56</v>
      </c>
      <c r="R34" s="1046">
        <v>0.14997879058173727</v>
      </c>
      <c r="S34" s="1046">
        <v>0.12672260663647139</v>
      </c>
    </row>
    <row r="35" spans="1:19" ht="17.45" customHeight="1">
      <c r="A35" s="1049" t="s">
        <v>76</v>
      </c>
      <c r="B35" s="1045">
        <v>120386.05</v>
      </c>
      <c r="C35" s="1045">
        <v>12577.64</v>
      </c>
      <c r="D35" s="1045">
        <v>0</v>
      </c>
      <c r="E35" s="1045">
        <v>2999.33</v>
      </c>
      <c r="F35" s="1045">
        <v>0</v>
      </c>
      <c r="G35" s="1045">
        <v>15576.97</v>
      </c>
      <c r="H35" s="1045">
        <v>8249.4500000000007</v>
      </c>
      <c r="I35" s="1045">
        <v>0</v>
      </c>
      <c r="J35" s="1045">
        <v>4809.67</v>
      </c>
      <c r="K35" s="1045">
        <v>0</v>
      </c>
      <c r="L35" s="1045">
        <v>13059.12</v>
      </c>
      <c r="M35" s="1045">
        <v>-4328.1899999999987</v>
      </c>
      <c r="N35" s="1045">
        <v>0</v>
      </c>
      <c r="O35" s="1045">
        <v>1810.3400000000001</v>
      </c>
      <c r="P35" s="1045">
        <v>0</v>
      </c>
      <c r="Q35" s="1045">
        <v>-2517.8499999999985</v>
      </c>
      <c r="R35" s="1046">
        <v>0.12939181906873762</v>
      </c>
      <c r="S35" s="1046">
        <v>0.10847702038566762</v>
      </c>
    </row>
    <row r="36" spans="1:19" ht="17.45" customHeight="1">
      <c r="A36" s="1049" t="s">
        <v>72</v>
      </c>
      <c r="B36" s="1045">
        <v>51230.67</v>
      </c>
      <c r="C36" s="1045">
        <v>5255.52</v>
      </c>
      <c r="D36" s="1045">
        <v>0</v>
      </c>
      <c r="E36" s="1045">
        <v>1482.68</v>
      </c>
      <c r="F36" s="1045">
        <v>0</v>
      </c>
      <c r="G36" s="1045">
        <v>6738.2000000000007</v>
      </c>
      <c r="H36" s="1045">
        <v>4722.87</v>
      </c>
      <c r="I36" s="1045">
        <v>0</v>
      </c>
      <c r="J36" s="1045">
        <v>2196.34</v>
      </c>
      <c r="K36" s="1045">
        <v>0</v>
      </c>
      <c r="L36" s="1045">
        <v>6919.21</v>
      </c>
      <c r="M36" s="1045">
        <v>-532.65000000000055</v>
      </c>
      <c r="N36" s="1045">
        <v>0</v>
      </c>
      <c r="O36" s="1045">
        <v>713.66000000000008</v>
      </c>
      <c r="P36" s="1045">
        <v>0</v>
      </c>
      <c r="Q36" s="1045">
        <v>181.00999999999954</v>
      </c>
      <c r="R36" s="1046">
        <v>0.13152668118531344</v>
      </c>
      <c r="S36" s="1046">
        <v>0.13505991625719516</v>
      </c>
    </row>
    <row r="37" spans="1:19" ht="17.45" customHeight="1">
      <c r="A37" s="1049" t="s">
        <v>74</v>
      </c>
      <c r="B37" s="1045">
        <v>56777.36</v>
      </c>
      <c r="C37" s="1045">
        <v>6171.38</v>
      </c>
      <c r="D37" s="1045">
        <v>0</v>
      </c>
      <c r="E37" s="1045">
        <v>314.93</v>
      </c>
      <c r="F37" s="1045">
        <v>0.32</v>
      </c>
      <c r="G37" s="1045">
        <v>6486.63</v>
      </c>
      <c r="H37" s="1045">
        <v>4628</v>
      </c>
      <c r="I37" s="1045">
        <v>0</v>
      </c>
      <c r="J37" s="1045">
        <v>378.9</v>
      </c>
      <c r="K37" s="1045">
        <v>4.28</v>
      </c>
      <c r="L37" s="1045">
        <v>5011.1799999999994</v>
      </c>
      <c r="M37" s="1045">
        <v>-1543.38</v>
      </c>
      <c r="N37" s="1045">
        <v>0</v>
      </c>
      <c r="O37" s="1045">
        <v>63.96999999999997</v>
      </c>
      <c r="P37" s="1045">
        <v>3.9600000000000004</v>
      </c>
      <c r="Q37" s="1045">
        <v>-1475.45</v>
      </c>
      <c r="R37" s="1046">
        <v>0.11424677019149887</v>
      </c>
      <c r="S37" s="1046">
        <v>8.8260179761792359E-2</v>
      </c>
    </row>
    <row r="38" spans="1:19" ht="17.45" customHeight="1">
      <c r="A38" s="1049" t="s">
        <v>90</v>
      </c>
      <c r="B38" s="1045">
        <v>227884.73</v>
      </c>
      <c r="C38" s="1045">
        <v>24660.23</v>
      </c>
      <c r="D38" s="1045">
        <v>0</v>
      </c>
      <c r="E38" s="1045">
        <v>2752.77</v>
      </c>
      <c r="F38" s="1045">
        <v>0</v>
      </c>
      <c r="G38" s="1045">
        <v>27413</v>
      </c>
      <c r="H38" s="1045">
        <v>20264.580000000002</v>
      </c>
      <c r="I38" s="1045">
        <v>0</v>
      </c>
      <c r="J38" s="1045">
        <v>5033.54</v>
      </c>
      <c r="K38" s="1045">
        <v>0</v>
      </c>
      <c r="L38" s="1045">
        <v>25298.120000000003</v>
      </c>
      <c r="M38" s="1045">
        <v>-4395.6499999999978</v>
      </c>
      <c r="N38" s="1045">
        <v>0</v>
      </c>
      <c r="O38" s="1045">
        <v>2280.77</v>
      </c>
      <c r="P38" s="1045">
        <v>0</v>
      </c>
      <c r="Q38" s="1045">
        <v>-2114.8799999999978</v>
      </c>
      <c r="R38" s="1046">
        <v>0.12029327283140033</v>
      </c>
      <c r="S38" s="1046">
        <v>0.11101279142310239</v>
      </c>
    </row>
    <row r="39" spans="1:19" ht="17.45" customHeight="1">
      <c r="A39" s="1049" t="s">
        <v>92</v>
      </c>
      <c r="B39" s="1045">
        <v>183955.38</v>
      </c>
      <c r="C39" s="1045">
        <v>19366.169999999998</v>
      </c>
      <c r="D39" s="1045">
        <v>0</v>
      </c>
      <c r="E39" s="1045">
        <v>3186.61</v>
      </c>
      <c r="F39" s="1045">
        <v>0</v>
      </c>
      <c r="G39" s="1045">
        <v>22552.78</v>
      </c>
      <c r="H39" s="1045">
        <v>14628.31</v>
      </c>
      <c r="I39" s="1045">
        <v>0</v>
      </c>
      <c r="J39" s="1045">
        <v>5430.81</v>
      </c>
      <c r="K39" s="1045">
        <v>138.59</v>
      </c>
      <c r="L39" s="1045">
        <v>20197.71</v>
      </c>
      <c r="M39" s="1045">
        <v>-4737.8599999999988</v>
      </c>
      <c r="N39" s="1045">
        <v>0</v>
      </c>
      <c r="O39" s="1045">
        <v>2244.2000000000003</v>
      </c>
      <c r="P39" s="1045">
        <v>138.59</v>
      </c>
      <c r="Q39" s="1045">
        <v>-2355.0699999999983</v>
      </c>
      <c r="R39" s="1046">
        <v>0.12259918682454407</v>
      </c>
      <c r="S39" s="1046">
        <v>0.10979678876475371</v>
      </c>
    </row>
    <row r="40" spans="1:19" ht="17.45" customHeight="1">
      <c r="A40" s="1049" t="s">
        <v>88</v>
      </c>
      <c r="B40" s="1045">
        <v>64828.36</v>
      </c>
      <c r="C40" s="1045">
        <v>6602.97</v>
      </c>
      <c r="D40" s="1045">
        <v>0</v>
      </c>
      <c r="E40" s="1045">
        <v>1518.51</v>
      </c>
      <c r="F40" s="1045">
        <v>0</v>
      </c>
      <c r="G40" s="1045">
        <v>8121.4800000000005</v>
      </c>
      <c r="H40" s="1045">
        <v>4409.2700000000004</v>
      </c>
      <c r="I40" s="1045">
        <v>0</v>
      </c>
      <c r="J40" s="1045">
        <v>1729.4</v>
      </c>
      <c r="K40" s="1045">
        <v>0</v>
      </c>
      <c r="L40" s="1045">
        <v>6138.67</v>
      </c>
      <c r="M40" s="1045">
        <v>-2193.6999999999998</v>
      </c>
      <c r="N40" s="1045">
        <v>0</v>
      </c>
      <c r="O40" s="1045">
        <v>210.8900000000001</v>
      </c>
      <c r="P40" s="1045">
        <v>0</v>
      </c>
      <c r="Q40" s="1045">
        <v>-1982.8099999999997</v>
      </c>
      <c r="R40" s="1046">
        <v>0.12527665361270901</v>
      </c>
      <c r="S40" s="1046">
        <v>9.4691119750677025E-2</v>
      </c>
    </row>
    <row r="41" spans="1:19" ht="17.45" customHeight="1">
      <c r="A41" s="1049" t="s">
        <v>86</v>
      </c>
      <c r="B41" s="1045">
        <v>92154.37</v>
      </c>
      <c r="C41" s="1045">
        <v>8964.5</v>
      </c>
      <c r="D41" s="1045">
        <v>0</v>
      </c>
      <c r="E41" s="1045">
        <v>2108.66</v>
      </c>
      <c r="F41" s="1045">
        <v>0</v>
      </c>
      <c r="G41" s="1045">
        <v>11073.16</v>
      </c>
      <c r="H41" s="1045">
        <v>8582.43</v>
      </c>
      <c r="I41" s="1045">
        <v>0</v>
      </c>
      <c r="J41" s="1045">
        <v>1971.59</v>
      </c>
      <c r="K41" s="1045">
        <v>0</v>
      </c>
      <c r="L41" s="1045">
        <v>10554.02</v>
      </c>
      <c r="M41" s="1045">
        <v>-382.06999999999971</v>
      </c>
      <c r="N41" s="1045">
        <v>0</v>
      </c>
      <c r="O41" s="1045">
        <v>-137.06999999999994</v>
      </c>
      <c r="P41" s="1045">
        <v>0</v>
      </c>
      <c r="Q41" s="1045">
        <v>-519.13999999999965</v>
      </c>
      <c r="R41" s="1046">
        <v>0.12015881612559448</v>
      </c>
      <c r="S41" s="1046">
        <v>0.11452544247223437</v>
      </c>
    </row>
    <row r="42" spans="1:19" ht="17.45" customHeight="1">
      <c r="A42" s="1049" t="s">
        <v>84</v>
      </c>
      <c r="B42" s="1045">
        <v>59024.25</v>
      </c>
      <c r="C42" s="1045">
        <v>4615.0200000000004</v>
      </c>
      <c r="D42" s="1045">
        <v>0</v>
      </c>
      <c r="E42" s="1045">
        <v>4402.2</v>
      </c>
      <c r="F42" s="1045">
        <v>0</v>
      </c>
      <c r="G42" s="1045">
        <v>9017.2200000000012</v>
      </c>
      <c r="H42" s="1045">
        <v>3031.18</v>
      </c>
      <c r="I42" s="1045">
        <v>0</v>
      </c>
      <c r="J42" s="1045">
        <v>3140.73</v>
      </c>
      <c r="K42" s="1045">
        <v>0</v>
      </c>
      <c r="L42" s="1045">
        <v>6171.91</v>
      </c>
      <c r="M42" s="1045">
        <v>-1583.8400000000006</v>
      </c>
      <c r="N42" s="1045">
        <v>0</v>
      </c>
      <c r="O42" s="1045">
        <v>-1261.4699999999998</v>
      </c>
      <c r="P42" s="1045">
        <v>0</v>
      </c>
      <c r="Q42" s="1045">
        <v>-2845.3100000000004</v>
      </c>
      <c r="R42" s="1046">
        <v>0.15277144563463324</v>
      </c>
      <c r="S42" s="1046">
        <v>0.10456566580685057</v>
      </c>
    </row>
    <row r="43" spans="1:19" ht="17.45" customHeight="1">
      <c r="A43" s="1049" t="s">
        <v>98</v>
      </c>
      <c r="B43" s="1045">
        <v>78057.759999999995</v>
      </c>
      <c r="C43" s="1045">
        <v>7892.16</v>
      </c>
      <c r="D43" s="1045">
        <v>0</v>
      </c>
      <c r="E43" s="1045">
        <v>2098.67</v>
      </c>
      <c r="F43" s="1045">
        <v>0</v>
      </c>
      <c r="G43" s="1045">
        <v>9990.83</v>
      </c>
      <c r="H43" s="1045">
        <v>6231.39</v>
      </c>
      <c r="I43" s="1045">
        <v>0</v>
      </c>
      <c r="J43" s="1045">
        <v>1949.52</v>
      </c>
      <c r="K43" s="1045">
        <v>0</v>
      </c>
      <c r="L43" s="1045">
        <v>8180.91</v>
      </c>
      <c r="M43" s="1045">
        <v>-1660.7699999999995</v>
      </c>
      <c r="N43" s="1045">
        <v>0</v>
      </c>
      <c r="O43" s="1045">
        <v>-149.15000000000009</v>
      </c>
      <c r="P43" s="1045">
        <v>0</v>
      </c>
      <c r="Q43" s="1045">
        <v>-1809.9199999999996</v>
      </c>
      <c r="R43" s="1046">
        <v>0.12799278380522322</v>
      </c>
      <c r="S43" s="1046">
        <v>0.10480585146178932</v>
      </c>
    </row>
    <row r="44" spans="1:19" ht="17.45" customHeight="1">
      <c r="A44" s="1049" t="s">
        <v>100</v>
      </c>
      <c r="B44" s="1045">
        <v>135123.4</v>
      </c>
      <c r="C44" s="1045">
        <v>10733.61</v>
      </c>
      <c r="D44" s="1045">
        <v>0</v>
      </c>
      <c r="E44" s="1045">
        <v>14682.21</v>
      </c>
      <c r="F44" s="1045">
        <v>0</v>
      </c>
      <c r="G44" s="1045">
        <v>25415.82</v>
      </c>
      <c r="H44" s="1045">
        <v>7450.97</v>
      </c>
      <c r="I44" s="1045">
        <v>0</v>
      </c>
      <c r="J44" s="1045">
        <v>13448.28</v>
      </c>
      <c r="K44" s="1045">
        <v>0</v>
      </c>
      <c r="L44" s="1045">
        <v>20899.25</v>
      </c>
      <c r="M44" s="1045">
        <v>-3282.6400000000003</v>
      </c>
      <c r="N44" s="1045">
        <v>0</v>
      </c>
      <c r="O44" s="1045">
        <v>-1233.9299999999985</v>
      </c>
      <c r="P44" s="1045">
        <v>0</v>
      </c>
      <c r="Q44" s="1045">
        <v>-4516.5699999999988</v>
      </c>
      <c r="R44" s="1046">
        <v>0.18809340203103239</v>
      </c>
      <c r="S44" s="1046">
        <v>0.15466788135881721</v>
      </c>
    </row>
    <row r="45" spans="1:19" ht="17.45" customHeight="1">
      <c r="A45" s="1049" t="s">
        <v>102</v>
      </c>
      <c r="B45" s="1045">
        <v>37516.46</v>
      </c>
      <c r="C45" s="1045">
        <v>3904.5</v>
      </c>
      <c r="D45" s="1045">
        <v>0</v>
      </c>
      <c r="E45" s="1045">
        <v>1020.55</v>
      </c>
      <c r="F45" s="1045">
        <v>0</v>
      </c>
      <c r="G45" s="1045">
        <v>4925.05</v>
      </c>
      <c r="H45" s="1045">
        <v>2938.03</v>
      </c>
      <c r="I45" s="1045">
        <v>0</v>
      </c>
      <c r="J45" s="1045">
        <v>1720.7</v>
      </c>
      <c r="K45" s="1045">
        <v>0</v>
      </c>
      <c r="L45" s="1045">
        <v>4658.7300000000005</v>
      </c>
      <c r="M45" s="1045">
        <v>-966.4699999999998</v>
      </c>
      <c r="N45" s="1045">
        <v>0</v>
      </c>
      <c r="O45" s="1045">
        <v>700.15000000000009</v>
      </c>
      <c r="P45" s="1045">
        <v>0</v>
      </c>
      <c r="Q45" s="1045">
        <v>-266.31999999999971</v>
      </c>
      <c r="R45" s="1046">
        <v>0.13127704479580429</v>
      </c>
      <c r="S45" s="1046">
        <v>0.12417829400748366</v>
      </c>
    </row>
    <row r="46" spans="1:19" ht="17.45" customHeight="1">
      <c r="A46" s="1049" t="s">
        <v>104</v>
      </c>
      <c r="B46" s="1045">
        <v>99750.94</v>
      </c>
      <c r="C46" s="1045">
        <v>7840.42</v>
      </c>
      <c r="D46" s="1045">
        <v>0</v>
      </c>
      <c r="E46" s="1045">
        <v>5855</v>
      </c>
      <c r="F46" s="1045">
        <v>0</v>
      </c>
      <c r="G46" s="1045">
        <v>13695.42</v>
      </c>
      <c r="H46" s="1045">
        <v>5412.22</v>
      </c>
      <c r="I46" s="1045">
        <v>0</v>
      </c>
      <c r="J46" s="1045">
        <v>5687.29</v>
      </c>
      <c r="K46" s="1045">
        <v>0</v>
      </c>
      <c r="L46" s="1045">
        <v>11099.51</v>
      </c>
      <c r="M46" s="1045">
        <v>-2428.1999999999998</v>
      </c>
      <c r="N46" s="1045">
        <v>0</v>
      </c>
      <c r="O46" s="1045">
        <v>-167.71000000000004</v>
      </c>
      <c r="P46" s="1045">
        <v>0</v>
      </c>
      <c r="Q46" s="1045">
        <v>-2595.91</v>
      </c>
      <c r="R46" s="1046">
        <v>0.13729614979066865</v>
      </c>
      <c r="S46" s="1046">
        <v>0.11127223462756342</v>
      </c>
    </row>
    <row r="47" spans="1:19" ht="17.45" customHeight="1">
      <c r="A47" s="1049" t="s">
        <v>106</v>
      </c>
      <c r="B47" s="1045">
        <v>98979.45</v>
      </c>
      <c r="C47" s="1045">
        <v>9479.07</v>
      </c>
      <c r="D47" s="1045">
        <v>0</v>
      </c>
      <c r="E47" s="1045">
        <v>3581.09</v>
      </c>
      <c r="F47" s="1045">
        <v>0</v>
      </c>
      <c r="G47" s="1045">
        <v>13060.16</v>
      </c>
      <c r="H47" s="1045">
        <v>6732.3</v>
      </c>
      <c r="I47" s="1045">
        <v>0</v>
      </c>
      <c r="J47" s="1045">
        <v>6455.14</v>
      </c>
      <c r="K47" s="1045">
        <v>0</v>
      </c>
      <c r="L47" s="1045">
        <v>13187.44</v>
      </c>
      <c r="M47" s="1045">
        <v>-2746.7699999999995</v>
      </c>
      <c r="N47" s="1045">
        <v>0</v>
      </c>
      <c r="O47" s="1045">
        <v>2874.05</v>
      </c>
      <c r="P47" s="1045">
        <v>0</v>
      </c>
      <c r="Q47" s="1045">
        <v>127.28000000000065</v>
      </c>
      <c r="R47" s="1046">
        <v>0.13194819732782917</v>
      </c>
      <c r="S47" s="1046">
        <v>0.13323412082002881</v>
      </c>
    </row>
    <row r="48" spans="1:19" ht="17.45" customHeight="1">
      <c r="A48" s="1049" t="s">
        <v>108</v>
      </c>
      <c r="B48" s="1045">
        <v>16030.76</v>
      </c>
      <c r="C48" s="1045">
        <v>1767.2</v>
      </c>
      <c r="D48" s="1045">
        <v>0</v>
      </c>
      <c r="E48" s="1045">
        <v>74.69</v>
      </c>
      <c r="F48" s="1045">
        <v>0</v>
      </c>
      <c r="G48" s="1045">
        <v>1841.89</v>
      </c>
      <c r="H48" s="1045">
        <v>1218.4000000000001</v>
      </c>
      <c r="I48" s="1045">
        <v>0</v>
      </c>
      <c r="J48" s="1045">
        <v>100.22</v>
      </c>
      <c r="K48" s="1045">
        <v>0</v>
      </c>
      <c r="L48" s="1045">
        <v>1318.6200000000001</v>
      </c>
      <c r="M48" s="1045">
        <v>-548.79999999999995</v>
      </c>
      <c r="N48" s="1045">
        <v>0</v>
      </c>
      <c r="O48" s="1045">
        <v>25.53</v>
      </c>
      <c r="P48" s="1045">
        <v>0</v>
      </c>
      <c r="Q48" s="1045">
        <v>-523.27</v>
      </c>
      <c r="R48" s="1046">
        <v>0.11489723506558641</v>
      </c>
      <c r="S48" s="1046">
        <v>8.2255613582886911E-2</v>
      </c>
    </row>
    <row r="49" spans="1:21" ht="17.45" customHeight="1">
      <c r="A49" s="1049" t="s">
        <v>110</v>
      </c>
      <c r="B49" s="1045">
        <v>141529.85999999999</v>
      </c>
      <c r="C49" s="1045">
        <v>13569.15</v>
      </c>
      <c r="D49" s="1045">
        <v>0</v>
      </c>
      <c r="E49" s="1045">
        <v>5810.12</v>
      </c>
      <c r="F49" s="1045">
        <v>0</v>
      </c>
      <c r="G49" s="1045">
        <v>19379.27</v>
      </c>
      <c r="H49" s="1045">
        <v>8848.77</v>
      </c>
      <c r="I49" s="1045">
        <v>0</v>
      </c>
      <c r="J49" s="1045">
        <v>4258.12</v>
      </c>
      <c r="K49" s="1045">
        <v>0</v>
      </c>
      <c r="L49" s="1045">
        <v>13106.89</v>
      </c>
      <c r="M49" s="1045">
        <v>-4720.3799999999992</v>
      </c>
      <c r="N49" s="1045">
        <v>0</v>
      </c>
      <c r="O49" s="1045">
        <v>-1552</v>
      </c>
      <c r="P49" s="1045">
        <v>0</v>
      </c>
      <c r="Q49" s="1045">
        <v>-6272.3799999999992</v>
      </c>
      <c r="R49" s="1046">
        <v>0.13692707673136964</v>
      </c>
      <c r="S49" s="1046">
        <v>9.2608655162945835E-2</v>
      </c>
    </row>
    <row r="50" spans="1:21" ht="17.45" customHeight="1">
      <c r="A50" s="445" t="s">
        <v>584</v>
      </c>
      <c r="B50" s="1047"/>
      <c r="C50" s="1045" t="s">
        <v>584</v>
      </c>
      <c r="D50" s="1045" t="s">
        <v>584</v>
      </c>
      <c r="E50" s="1047"/>
      <c r="F50" s="1047"/>
      <c r="G50" s="1045" t="s">
        <v>584</v>
      </c>
      <c r="H50" s="1045" t="s">
        <v>584</v>
      </c>
      <c r="I50" s="1045" t="s">
        <v>584</v>
      </c>
      <c r="J50" s="1047"/>
      <c r="K50" s="1047"/>
      <c r="L50" s="1047"/>
      <c r="M50" s="1047"/>
      <c r="N50" s="1045" t="s">
        <v>584</v>
      </c>
      <c r="O50" s="1045" t="s">
        <v>584</v>
      </c>
      <c r="P50" s="1045" t="s">
        <v>584</v>
      </c>
      <c r="Q50" s="1047"/>
      <c r="R50" s="515"/>
      <c r="S50" s="515"/>
    </row>
    <row r="51" spans="1:21" s="104" customFormat="1" ht="17.45" customHeight="1">
      <c r="A51" s="1049" t="s">
        <v>273</v>
      </c>
      <c r="B51" s="1050">
        <v>3905300.5799999991</v>
      </c>
      <c r="C51" s="1050">
        <v>310403.88999999996</v>
      </c>
      <c r="D51" s="1050">
        <v>0</v>
      </c>
      <c r="E51" s="1050">
        <v>272088.68999999994</v>
      </c>
      <c r="F51" s="1050">
        <v>0.60000000000000009</v>
      </c>
      <c r="G51" s="1050">
        <v>582493.18000000017</v>
      </c>
      <c r="H51" s="1050">
        <v>283955.38</v>
      </c>
      <c r="I51" s="1050">
        <v>0.49</v>
      </c>
      <c r="J51" s="1050">
        <v>268952.3</v>
      </c>
      <c r="K51" s="1050">
        <v>153.46</v>
      </c>
      <c r="L51" s="1050">
        <v>553061.62999999989</v>
      </c>
      <c r="M51" s="1050">
        <v>-26448.509999999995</v>
      </c>
      <c r="N51" s="1050">
        <v>0.49</v>
      </c>
      <c r="O51" s="1050">
        <v>-3136.3900000000021</v>
      </c>
      <c r="P51" s="1050">
        <v>152.86000000000001</v>
      </c>
      <c r="Q51" s="1050">
        <v>-29431.55000000001</v>
      </c>
      <c r="R51" s="1051">
        <v>0.14915450630947344</v>
      </c>
      <c r="S51" s="1051">
        <v>0.14161819779823454</v>
      </c>
      <c r="T51" s="805" t="s">
        <v>584</v>
      </c>
      <c r="U51" s="806" t="s">
        <v>584</v>
      </c>
    </row>
    <row r="52" spans="1:21" ht="22.5" customHeight="1">
      <c r="A52" s="804" t="s">
        <v>584</v>
      </c>
      <c r="B52" s="800"/>
      <c r="C52" s="800"/>
      <c r="D52" s="800"/>
      <c r="E52" s="801"/>
      <c r="F52" s="801"/>
      <c r="G52" s="800"/>
      <c r="H52" s="800"/>
      <c r="I52" s="800"/>
      <c r="J52" s="800"/>
      <c r="K52" s="800"/>
      <c r="L52" s="800"/>
      <c r="M52" s="800"/>
      <c r="N52" s="800"/>
      <c r="O52" s="800"/>
      <c r="P52" s="800"/>
      <c r="Q52" s="800"/>
      <c r="R52" s="802"/>
      <c r="S52" s="508"/>
      <c r="T52" s="508"/>
    </row>
    <row r="53" spans="1:21" ht="9" customHeight="1">
      <c r="B53" s="508"/>
      <c r="C53" s="508"/>
      <c r="E53" s="807"/>
      <c r="F53" s="807"/>
      <c r="G53" s="508"/>
      <c r="H53" s="508"/>
      <c r="I53" s="508"/>
      <c r="J53" s="807"/>
      <c r="K53" s="807"/>
      <c r="L53" s="508"/>
      <c r="M53" s="508"/>
      <c r="O53" s="508" t="s">
        <v>584</v>
      </c>
      <c r="P53" s="508"/>
      <c r="Q53" s="508" t="s">
        <v>584</v>
      </c>
      <c r="R53" s="508" t="s">
        <v>584</v>
      </c>
      <c r="S53" s="508" t="s">
        <v>1039</v>
      </c>
      <c r="T53" s="508" t="s">
        <v>584</v>
      </c>
    </row>
    <row r="54" spans="1:21" ht="5.25" customHeight="1" thickBot="1">
      <c r="A54" s="699"/>
      <c r="B54" s="808"/>
      <c r="C54" s="809"/>
      <c r="D54" s="809"/>
      <c r="E54" s="808"/>
      <c r="F54" s="808"/>
      <c r="G54" s="809"/>
      <c r="H54" s="809"/>
      <c r="I54" s="809"/>
      <c r="J54" s="808"/>
      <c r="K54" s="808"/>
      <c r="L54" s="808"/>
      <c r="M54" s="809"/>
      <c r="N54" s="809"/>
      <c r="O54" s="809"/>
      <c r="P54" s="809"/>
      <c r="Q54" s="808" t="s">
        <v>584</v>
      </c>
      <c r="R54" s="809"/>
      <c r="S54" s="809"/>
    </row>
    <row r="55" spans="1:21" ht="9.75" customHeight="1" thickTop="1">
      <c r="Q55" s="508" t="s">
        <v>584</v>
      </c>
    </row>
    <row r="56" spans="1:21">
      <c r="A56" s="810" t="s">
        <v>1040</v>
      </c>
    </row>
    <row r="57" spans="1:21">
      <c r="A57" s="810" t="s">
        <v>1041</v>
      </c>
    </row>
    <row r="58" spans="1:21">
      <c r="A58" s="810"/>
    </row>
    <row r="59" spans="1:21" s="103" customFormat="1" ht="12.75"/>
  </sheetData>
  <mergeCells count="9">
    <mergeCell ref="A10:D10"/>
    <mergeCell ref="A2:S2"/>
    <mergeCell ref="A3:S3"/>
    <mergeCell ref="A4:S4"/>
    <mergeCell ref="A5:S5"/>
    <mergeCell ref="C7:G7"/>
    <mergeCell ref="H7:L7"/>
    <mergeCell ref="M7:Q7"/>
    <mergeCell ref="R7:S7"/>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0"/>
  <sheetViews>
    <sheetView workbookViewId="0"/>
  </sheetViews>
  <sheetFormatPr defaultColWidth="9.140625" defaultRowHeight="15"/>
  <cols>
    <col min="1" max="1" width="57.5703125" style="88" customWidth="1"/>
    <col min="2" max="6" width="12.5703125" style="520" customWidth="1"/>
    <col min="7" max="7" width="1.85546875" style="79" customWidth="1"/>
    <col min="8" max="8" width="9.140625" style="520" customWidth="1"/>
    <col min="9" max="9" width="10.7109375" style="520" bestFit="1" customWidth="1"/>
    <col min="10" max="256" width="9.140625" style="520"/>
    <col min="257" max="257" width="57.5703125" style="520" customWidth="1"/>
    <col min="258" max="262" width="12.5703125" style="520" customWidth="1"/>
    <col min="263" max="263" width="1.85546875" style="520" customWidth="1"/>
    <col min="264" max="264" width="9.140625" style="520" customWidth="1"/>
    <col min="265" max="265" width="10.7109375" style="520" bestFit="1" customWidth="1"/>
    <col min="266" max="512" width="9.140625" style="520"/>
    <col min="513" max="513" width="57.5703125" style="520" customWidth="1"/>
    <col min="514" max="518" width="12.5703125" style="520" customWidth="1"/>
    <col min="519" max="519" width="1.85546875" style="520" customWidth="1"/>
    <col min="520" max="520" width="9.140625" style="520" customWidth="1"/>
    <col min="521" max="521" width="10.7109375" style="520" bestFit="1" customWidth="1"/>
    <col min="522" max="768" width="9.140625" style="520"/>
    <col min="769" max="769" width="57.5703125" style="520" customWidth="1"/>
    <col min="770" max="774" width="12.5703125" style="520" customWidth="1"/>
    <col min="775" max="775" width="1.85546875" style="520" customWidth="1"/>
    <col min="776" max="776" width="9.140625" style="520" customWidth="1"/>
    <col min="777" max="777" width="10.7109375" style="520" bestFit="1" customWidth="1"/>
    <col min="778" max="1024" width="9.140625" style="520"/>
    <col min="1025" max="1025" width="57.5703125" style="520" customWidth="1"/>
    <col min="1026" max="1030" width="12.5703125" style="520" customWidth="1"/>
    <col min="1031" max="1031" width="1.85546875" style="520" customWidth="1"/>
    <col min="1032" max="1032" width="9.140625" style="520" customWidth="1"/>
    <col min="1033" max="1033" width="10.7109375" style="520" bestFit="1" customWidth="1"/>
    <col min="1034" max="1280" width="9.140625" style="520"/>
    <col min="1281" max="1281" width="57.5703125" style="520" customWidth="1"/>
    <col min="1282" max="1286" width="12.5703125" style="520" customWidth="1"/>
    <col min="1287" max="1287" width="1.85546875" style="520" customWidth="1"/>
    <col min="1288" max="1288" width="9.140625" style="520" customWidth="1"/>
    <col min="1289" max="1289" width="10.7109375" style="520" bestFit="1" customWidth="1"/>
    <col min="1290" max="1536" width="9.140625" style="520"/>
    <col min="1537" max="1537" width="57.5703125" style="520" customWidth="1"/>
    <col min="1538" max="1542" width="12.5703125" style="520" customWidth="1"/>
    <col min="1543" max="1543" width="1.85546875" style="520" customWidth="1"/>
    <col min="1544" max="1544" width="9.140625" style="520" customWidth="1"/>
    <col min="1545" max="1545" width="10.7109375" style="520" bestFit="1" customWidth="1"/>
    <col min="1546" max="1792" width="9.140625" style="520"/>
    <col min="1793" max="1793" width="57.5703125" style="520" customWidth="1"/>
    <col min="1794" max="1798" width="12.5703125" style="520" customWidth="1"/>
    <col min="1799" max="1799" width="1.85546875" style="520" customWidth="1"/>
    <col min="1800" max="1800" width="9.140625" style="520" customWidth="1"/>
    <col min="1801" max="1801" width="10.7109375" style="520" bestFit="1" customWidth="1"/>
    <col min="1802" max="2048" width="9.140625" style="520"/>
    <col min="2049" max="2049" width="57.5703125" style="520" customWidth="1"/>
    <col min="2050" max="2054" width="12.5703125" style="520" customWidth="1"/>
    <col min="2055" max="2055" width="1.85546875" style="520" customWidth="1"/>
    <col min="2056" max="2056" width="9.140625" style="520" customWidth="1"/>
    <col min="2057" max="2057" width="10.7109375" style="520" bestFit="1" customWidth="1"/>
    <col min="2058" max="2304" width="9.140625" style="520"/>
    <col min="2305" max="2305" width="57.5703125" style="520" customWidth="1"/>
    <col min="2306" max="2310" width="12.5703125" style="520" customWidth="1"/>
    <col min="2311" max="2311" width="1.85546875" style="520" customWidth="1"/>
    <col min="2312" max="2312" width="9.140625" style="520" customWidth="1"/>
    <col min="2313" max="2313" width="10.7109375" style="520" bestFit="1" customWidth="1"/>
    <col min="2314" max="2560" width="9.140625" style="520"/>
    <col min="2561" max="2561" width="57.5703125" style="520" customWidth="1"/>
    <col min="2562" max="2566" width="12.5703125" style="520" customWidth="1"/>
    <col min="2567" max="2567" width="1.85546875" style="520" customWidth="1"/>
    <col min="2568" max="2568" width="9.140625" style="520" customWidth="1"/>
    <col min="2569" max="2569" width="10.7109375" style="520" bestFit="1" customWidth="1"/>
    <col min="2570" max="2816" width="9.140625" style="520"/>
    <col min="2817" max="2817" width="57.5703125" style="520" customWidth="1"/>
    <col min="2818" max="2822" width="12.5703125" style="520" customWidth="1"/>
    <col min="2823" max="2823" width="1.85546875" style="520" customWidth="1"/>
    <col min="2824" max="2824" width="9.140625" style="520" customWidth="1"/>
    <col min="2825" max="2825" width="10.7109375" style="520" bestFit="1" customWidth="1"/>
    <col min="2826" max="3072" width="9.140625" style="520"/>
    <col min="3073" max="3073" width="57.5703125" style="520" customWidth="1"/>
    <col min="3074" max="3078" width="12.5703125" style="520" customWidth="1"/>
    <col min="3079" max="3079" width="1.85546875" style="520" customWidth="1"/>
    <col min="3080" max="3080" width="9.140625" style="520" customWidth="1"/>
    <col min="3081" max="3081" width="10.7109375" style="520" bestFit="1" customWidth="1"/>
    <col min="3082" max="3328" width="9.140625" style="520"/>
    <col min="3329" max="3329" width="57.5703125" style="520" customWidth="1"/>
    <col min="3330" max="3334" width="12.5703125" style="520" customWidth="1"/>
    <col min="3335" max="3335" width="1.85546875" style="520" customWidth="1"/>
    <col min="3336" max="3336" width="9.140625" style="520" customWidth="1"/>
    <col min="3337" max="3337" width="10.7109375" style="520" bestFit="1" customWidth="1"/>
    <col min="3338" max="3584" width="9.140625" style="520"/>
    <col min="3585" max="3585" width="57.5703125" style="520" customWidth="1"/>
    <col min="3586" max="3590" width="12.5703125" style="520" customWidth="1"/>
    <col min="3591" max="3591" width="1.85546875" style="520" customWidth="1"/>
    <col min="3592" max="3592" width="9.140625" style="520" customWidth="1"/>
    <col min="3593" max="3593" width="10.7109375" style="520" bestFit="1" customWidth="1"/>
    <col min="3594" max="3840" width="9.140625" style="520"/>
    <col min="3841" max="3841" width="57.5703125" style="520" customWidth="1"/>
    <col min="3842" max="3846" width="12.5703125" style="520" customWidth="1"/>
    <col min="3847" max="3847" width="1.85546875" style="520" customWidth="1"/>
    <col min="3848" max="3848" width="9.140625" style="520" customWidth="1"/>
    <col min="3849" max="3849" width="10.7109375" style="520" bestFit="1" customWidth="1"/>
    <col min="3850" max="4096" width="9.140625" style="520"/>
    <col min="4097" max="4097" width="57.5703125" style="520" customWidth="1"/>
    <col min="4098" max="4102" width="12.5703125" style="520" customWidth="1"/>
    <col min="4103" max="4103" width="1.85546875" style="520" customWidth="1"/>
    <col min="4104" max="4104" width="9.140625" style="520" customWidth="1"/>
    <col min="4105" max="4105" width="10.7109375" style="520" bestFit="1" customWidth="1"/>
    <col min="4106" max="4352" width="9.140625" style="520"/>
    <col min="4353" max="4353" width="57.5703125" style="520" customWidth="1"/>
    <col min="4354" max="4358" width="12.5703125" style="520" customWidth="1"/>
    <col min="4359" max="4359" width="1.85546875" style="520" customWidth="1"/>
    <col min="4360" max="4360" width="9.140625" style="520" customWidth="1"/>
    <col min="4361" max="4361" width="10.7109375" style="520" bestFit="1" customWidth="1"/>
    <col min="4362" max="4608" width="9.140625" style="520"/>
    <col min="4609" max="4609" width="57.5703125" style="520" customWidth="1"/>
    <col min="4610" max="4614" width="12.5703125" style="520" customWidth="1"/>
    <col min="4615" max="4615" width="1.85546875" style="520" customWidth="1"/>
    <col min="4616" max="4616" width="9.140625" style="520" customWidth="1"/>
    <col min="4617" max="4617" width="10.7109375" style="520" bestFit="1" customWidth="1"/>
    <col min="4618" max="4864" width="9.140625" style="520"/>
    <col min="4865" max="4865" width="57.5703125" style="520" customWidth="1"/>
    <col min="4866" max="4870" width="12.5703125" style="520" customWidth="1"/>
    <col min="4871" max="4871" width="1.85546875" style="520" customWidth="1"/>
    <col min="4872" max="4872" width="9.140625" style="520" customWidth="1"/>
    <col min="4873" max="4873" width="10.7109375" style="520" bestFit="1" customWidth="1"/>
    <col min="4874" max="5120" width="9.140625" style="520"/>
    <col min="5121" max="5121" width="57.5703125" style="520" customWidth="1"/>
    <col min="5122" max="5126" width="12.5703125" style="520" customWidth="1"/>
    <col min="5127" max="5127" width="1.85546875" style="520" customWidth="1"/>
    <col min="5128" max="5128" width="9.140625" style="520" customWidth="1"/>
    <col min="5129" max="5129" width="10.7109375" style="520" bestFit="1" customWidth="1"/>
    <col min="5130" max="5376" width="9.140625" style="520"/>
    <col min="5377" max="5377" width="57.5703125" style="520" customWidth="1"/>
    <col min="5378" max="5382" width="12.5703125" style="520" customWidth="1"/>
    <col min="5383" max="5383" width="1.85546875" style="520" customWidth="1"/>
    <col min="5384" max="5384" width="9.140625" style="520" customWidth="1"/>
    <col min="5385" max="5385" width="10.7109375" style="520" bestFit="1" customWidth="1"/>
    <col min="5386" max="5632" width="9.140625" style="520"/>
    <col min="5633" max="5633" width="57.5703125" style="520" customWidth="1"/>
    <col min="5634" max="5638" width="12.5703125" style="520" customWidth="1"/>
    <col min="5639" max="5639" width="1.85546875" style="520" customWidth="1"/>
    <col min="5640" max="5640" width="9.140625" style="520" customWidth="1"/>
    <col min="5641" max="5641" width="10.7109375" style="520" bestFit="1" customWidth="1"/>
    <col min="5642" max="5888" width="9.140625" style="520"/>
    <col min="5889" max="5889" width="57.5703125" style="520" customWidth="1"/>
    <col min="5890" max="5894" width="12.5703125" style="520" customWidth="1"/>
    <col min="5895" max="5895" width="1.85546875" style="520" customWidth="1"/>
    <col min="5896" max="5896" width="9.140625" style="520" customWidth="1"/>
    <col min="5897" max="5897" width="10.7109375" style="520" bestFit="1" customWidth="1"/>
    <col min="5898" max="6144" width="9.140625" style="520"/>
    <col min="6145" max="6145" width="57.5703125" style="520" customWidth="1"/>
    <col min="6146" max="6150" width="12.5703125" style="520" customWidth="1"/>
    <col min="6151" max="6151" width="1.85546875" style="520" customWidth="1"/>
    <col min="6152" max="6152" width="9.140625" style="520" customWidth="1"/>
    <col min="6153" max="6153" width="10.7109375" style="520" bestFit="1" customWidth="1"/>
    <col min="6154" max="6400" width="9.140625" style="520"/>
    <col min="6401" max="6401" width="57.5703125" style="520" customWidth="1"/>
    <col min="6402" max="6406" width="12.5703125" style="520" customWidth="1"/>
    <col min="6407" max="6407" width="1.85546875" style="520" customWidth="1"/>
    <col min="6408" max="6408" width="9.140625" style="520" customWidth="1"/>
    <col min="6409" max="6409" width="10.7109375" style="520" bestFit="1" customWidth="1"/>
    <col min="6410" max="6656" width="9.140625" style="520"/>
    <col min="6657" max="6657" width="57.5703125" style="520" customWidth="1"/>
    <col min="6658" max="6662" width="12.5703125" style="520" customWidth="1"/>
    <col min="6663" max="6663" width="1.85546875" style="520" customWidth="1"/>
    <col min="6664" max="6664" width="9.140625" style="520" customWidth="1"/>
    <col min="6665" max="6665" width="10.7109375" style="520" bestFit="1" customWidth="1"/>
    <col min="6666" max="6912" width="9.140625" style="520"/>
    <col min="6913" max="6913" width="57.5703125" style="520" customWidth="1"/>
    <col min="6914" max="6918" width="12.5703125" style="520" customWidth="1"/>
    <col min="6919" max="6919" width="1.85546875" style="520" customWidth="1"/>
    <col min="6920" max="6920" width="9.140625" style="520" customWidth="1"/>
    <col min="6921" max="6921" width="10.7109375" style="520" bestFit="1" customWidth="1"/>
    <col min="6922" max="7168" width="9.140625" style="520"/>
    <col min="7169" max="7169" width="57.5703125" style="520" customWidth="1"/>
    <col min="7170" max="7174" width="12.5703125" style="520" customWidth="1"/>
    <col min="7175" max="7175" width="1.85546875" style="520" customWidth="1"/>
    <col min="7176" max="7176" width="9.140625" style="520" customWidth="1"/>
    <col min="7177" max="7177" width="10.7109375" style="520" bestFit="1" customWidth="1"/>
    <col min="7178" max="7424" width="9.140625" style="520"/>
    <col min="7425" max="7425" width="57.5703125" style="520" customWidth="1"/>
    <col min="7426" max="7430" width="12.5703125" style="520" customWidth="1"/>
    <col min="7431" max="7431" width="1.85546875" style="520" customWidth="1"/>
    <col min="7432" max="7432" width="9.140625" style="520" customWidth="1"/>
    <col min="7433" max="7433" width="10.7109375" style="520" bestFit="1" customWidth="1"/>
    <col min="7434" max="7680" width="9.140625" style="520"/>
    <col min="7681" max="7681" width="57.5703125" style="520" customWidth="1"/>
    <col min="7682" max="7686" width="12.5703125" style="520" customWidth="1"/>
    <col min="7687" max="7687" width="1.85546875" style="520" customWidth="1"/>
    <col min="7688" max="7688" width="9.140625" style="520" customWidth="1"/>
    <col min="7689" max="7689" width="10.7109375" style="520" bestFit="1" customWidth="1"/>
    <col min="7690" max="7936" width="9.140625" style="520"/>
    <col min="7937" max="7937" width="57.5703125" style="520" customWidth="1"/>
    <col min="7938" max="7942" width="12.5703125" style="520" customWidth="1"/>
    <col min="7943" max="7943" width="1.85546875" style="520" customWidth="1"/>
    <col min="7944" max="7944" width="9.140625" style="520" customWidth="1"/>
    <col min="7945" max="7945" width="10.7109375" style="520" bestFit="1" customWidth="1"/>
    <col min="7946" max="8192" width="9.140625" style="520"/>
    <col min="8193" max="8193" width="57.5703125" style="520" customWidth="1"/>
    <col min="8194" max="8198" width="12.5703125" style="520" customWidth="1"/>
    <col min="8199" max="8199" width="1.85546875" style="520" customWidth="1"/>
    <col min="8200" max="8200" width="9.140625" style="520" customWidth="1"/>
    <col min="8201" max="8201" width="10.7109375" style="520" bestFit="1" customWidth="1"/>
    <col min="8202" max="8448" width="9.140625" style="520"/>
    <col min="8449" max="8449" width="57.5703125" style="520" customWidth="1"/>
    <col min="8450" max="8454" width="12.5703125" style="520" customWidth="1"/>
    <col min="8455" max="8455" width="1.85546875" style="520" customWidth="1"/>
    <col min="8456" max="8456" width="9.140625" style="520" customWidth="1"/>
    <col min="8457" max="8457" width="10.7109375" style="520" bestFit="1" customWidth="1"/>
    <col min="8458" max="8704" width="9.140625" style="520"/>
    <col min="8705" max="8705" width="57.5703125" style="520" customWidth="1"/>
    <col min="8706" max="8710" width="12.5703125" style="520" customWidth="1"/>
    <col min="8711" max="8711" width="1.85546875" style="520" customWidth="1"/>
    <col min="8712" max="8712" width="9.140625" style="520" customWidth="1"/>
    <col min="8713" max="8713" width="10.7109375" style="520" bestFit="1" customWidth="1"/>
    <col min="8714" max="8960" width="9.140625" style="520"/>
    <col min="8961" max="8961" width="57.5703125" style="520" customWidth="1"/>
    <col min="8962" max="8966" width="12.5703125" style="520" customWidth="1"/>
    <col min="8967" max="8967" width="1.85546875" style="520" customWidth="1"/>
    <col min="8968" max="8968" width="9.140625" style="520" customWidth="1"/>
    <col min="8969" max="8969" width="10.7109375" style="520" bestFit="1" customWidth="1"/>
    <col min="8970" max="9216" width="9.140625" style="520"/>
    <col min="9217" max="9217" width="57.5703125" style="520" customWidth="1"/>
    <col min="9218" max="9222" width="12.5703125" style="520" customWidth="1"/>
    <col min="9223" max="9223" width="1.85546875" style="520" customWidth="1"/>
    <col min="9224" max="9224" width="9.140625" style="520" customWidth="1"/>
    <col min="9225" max="9225" width="10.7109375" style="520" bestFit="1" customWidth="1"/>
    <col min="9226" max="9472" width="9.140625" style="520"/>
    <col min="9473" max="9473" width="57.5703125" style="520" customWidth="1"/>
    <col min="9474" max="9478" width="12.5703125" style="520" customWidth="1"/>
    <col min="9479" max="9479" width="1.85546875" style="520" customWidth="1"/>
    <col min="9480" max="9480" width="9.140625" style="520" customWidth="1"/>
    <col min="9481" max="9481" width="10.7109375" style="520" bestFit="1" customWidth="1"/>
    <col min="9482" max="9728" width="9.140625" style="520"/>
    <col min="9729" max="9729" width="57.5703125" style="520" customWidth="1"/>
    <col min="9730" max="9734" width="12.5703125" style="520" customWidth="1"/>
    <col min="9735" max="9735" width="1.85546875" style="520" customWidth="1"/>
    <col min="9736" max="9736" width="9.140625" style="520" customWidth="1"/>
    <col min="9737" max="9737" width="10.7109375" style="520" bestFit="1" customWidth="1"/>
    <col min="9738" max="9984" width="9.140625" style="520"/>
    <col min="9985" max="9985" width="57.5703125" style="520" customWidth="1"/>
    <col min="9986" max="9990" width="12.5703125" style="520" customWidth="1"/>
    <col min="9991" max="9991" width="1.85546875" style="520" customWidth="1"/>
    <col min="9992" max="9992" width="9.140625" style="520" customWidth="1"/>
    <col min="9993" max="9993" width="10.7109375" style="520" bestFit="1" customWidth="1"/>
    <col min="9994" max="10240" width="9.140625" style="520"/>
    <col min="10241" max="10241" width="57.5703125" style="520" customWidth="1"/>
    <col min="10242" max="10246" width="12.5703125" style="520" customWidth="1"/>
    <col min="10247" max="10247" width="1.85546875" style="520" customWidth="1"/>
    <col min="10248" max="10248" width="9.140625" style="520" customWidth="1"/>
    <col min="10249" max="10249" width="10.7109375" style="520" bestFit="1" customWidth="1"/>
    <col min="10250" max="10496" width="9.140625" style="520"/>
    <col min="10497" max="10497" width="57.5703125" style="520" customWidth="1"/>
    <col min="10498" max="10502" width="12.5703125" style="520" customWidth="1"/>
    <col min="10503" max="10503" width="1.85546875" style="520" customWidth="1"/>
    <col min="10504" max="10504" width="9.140625" style="520" customWidth="1"/>
    <col min="10505" max="10505" width="10.7109375" style="520" bestFit="1" customWidth="1"/>
    <col min="10506" max="10752" width="9.140625" style="520"/>
    <col min="10753" max="10753" width="57.5703125" style="520" customWidth="1"/>
    <col min="10754" max="10758" width="12.5703125" style="520" customWidth="1"/>
    <col min="10759" max="10759" width="1.85546875" style="520" customWidth="1"/>
    <col min="10760" max="10760" width="9.140625" style="520" customWidth="1"/>
    <col min="10761" max="10761" width="10.7109375" style="520" bestFit="1" customWidth="1"/>
    <col min="10762" max="11008" width="9.140625" style="520"/>
    <col min="11009" max="11009" width="57.5703125" style="520" customWidth="1"/>
    <col min="11010" max="11014" width="12.5703125" style="520" customWidth="1"/>
    <col min="11015" max="11015" width="1.85546875" style="520" customWidth="1"/>
    <col min="11016" max="11016" width="9.140625" style="520" customWidth="1"/>
    <col min="11017" max="11017" width="10.7109375" style="520" bestFit="1" customWidth="1"/>
    <col min="11018" max="11264" width="9.140625" style="520"/>
    <col min="11265" max="11265" width="57.5703125" style="520" customWidth="1"/>
    <col min="11266" max="11270" width="12.5703125" style="520" customWidth="1"/>
    <col min="11271" max="11271" width="1.85546875" style="520" customWidth="1"/>
    <col min="11272" max="11272" width="9.140625" style="520" customWidth="1"/>
    <col min="11273" max="11273" width="10.7109375" style="520" bestFit="1" customWidth="1"/>
    <col min="11274" max="11520" width="9.140625" style="520"/>
    <col min="11521" max="11521" width="57.5703125" style="520" customWidth="1"/>
    <col min="11522" max="11526" width="12.5703125" style="520" customWidth="1"/>
    <col min="11527" max="11527" width="1.85546875" style="520" customWidth="1"/>
    <col min="11528" max="11528" width="9.140625" style="520" customWidth="1"/>
    <col min="11529" max="11529" width="10.7109375" style="520" bestFit="1" customWidth="1"/>
    <col min="11530" max="11776" width="9.140625" style="520"/>
    <col min="11777" max="11777" width="57.5703125" style="520" customWidth="1"/>
    <col min="11778" max="11782" width="12.5703125" style="520" customWidth="1"/>
    <col min="11783" max="11783" width="1.85546875" style="520" customWidth="1"/>
    <col min="11784" max="11784" width="9.140625" style="520" customWidth="1"/>
    <col min="11785" max="11785" width="10.7109375" style="520" bestFit="1" customWidth="1"/>
    <col min="11786" max="12032" width="9.140625" style="520"/>
    <col min="12033" max="12033" width="57.5703125" style="520" customWidth="1"/>
    <col min="12034" max="12038" width="12.5703125" style="520" customWidth="1"/>
    <col min="12039" max="12039" width="1.85546875" style="520" customWidth="1"/>
    <col min="12040" max="12040" width="9.140625" style="520" customWidth="1"/>
    <col min="12041" max="12041" width="10.7109375" style="520" bestFit="1" customWidth="1"/>
    <col min="12042" max="12288" width="9.140625" style="520"/>
    <col min="12289" max="12289" width="57.5703125" style="520" customWidth="1"/>
    <col min="12290" max="12294" width="12.5703125" style="520" customWidth="1"/>
    <col min="12295" max="12295" width="1.85546875" style="520" customWidth="1"/>
    <col min="12296" max="12296" width="9.140625" style="520" customWidth="1"/>
    <col min="12297" max="12297" width="10.7109375" style="520" bestFit="1" customWidth="1"/>
    <col min="12298" max="12544" width="9.140625" style="520"/>
    <col min="12545" max="12545" width="57.5703125" style="520" customWidth="1"/>
    <col min="12546" max="12550" width="12.5703125" style="520" customWidth="1"/>
    <col min="12551" max="12551" width="1.85546875" style="520" customWidth="1"/>
    <col min="12552" max="12552" width="9.140625" style="520" customWidth="1"/>
    <col min="12553" max="12553" width="10.7109375" style="520" bestFit="1" customWidth="1"/>
    <col min="12554" max="12800" width="9.140625" style="520"/>
    <col min="12801" max="12801" width="57.5703125" style="520" customWidth="1"/>
    <col min="12802" max="12806" width="12.5703125" style="520" customWidth="1"/>
    <col min="12807" max="12807" width="1.85546875" style="520" customWidth="1"/>
    <col min="12808" max="12808" width="9.140625" style="520" customWidth="1"/>
    <col min="12809" max="12809" width="10.7109375" style="520" bestFit="1" customWidth="1"/>
    <col min="12810" max="13056" width="9.140625" style="520"/>
    <col min="13057" max="13057" width="57.5703125" style="520" customWidth="1"/>
    <col min="13058" max="13062" width="12.5703125" style="520" customWidth="1"/>
    <col min="13063" max="13063" width="1.85546875" style="520" customWidth="1"/>
    <col min="13064" max="13064" width="9.140625" style="520" customWidth="1"/>
    <col min="13065" max="13065" width="10.7109375" style="520" bestFit="1" customWidth="1"/>
    <col min="13066" max="13312" width="9.140625" style="520"/>
    <col min="13313" max="13313" width="57.5703125" style="520" customWidth="1"/>
    <col min="13314" max="13318" width="12.5703125" style="520" customWidth="1"/>
    <col min="13319" max="13319" width="1.85546875" style="520" customWidth="1"/>
    <col min="13320" max="13320" width="9.140625" style="520" customWidth="1"/>
    <col min="13321" max="13321" width="10.7109375" style="520" bestFit="1" customWidth="1"/>
    <col min="13322" max="13568" width="9.140625" style="520"/>
    <col min="13569" max="13569" width="57.5703125" style="520" customWidth="1"/>
    <col min="13570" max="13574" width="12.5703125" style="520" customWidth="1"/>
    <col min="13575" max="13575" width="1.85546875" style="520" customWidth="1"/>
    <col min="13576" max="13576" width="9.140625" style="520" customWidth="1"/>
    <col min="13577" max="13577" width="10.7109375" style="520" bestFit="1" customWidth="1"/>
    <col min="13578" max="13824" width="9.140625" style="520"/>
    <col min="13825" max="13825" width="57.5703125" style="520" customWidth="1"/>
    <col min="13826" max="13830" width="12.5703125" style="520" customWidth="1"/>
    <col min="13831" max="13831" width="1.85546875" style="520" customWidth="1"/>
    <col min="13832" max="13832" width="9.140625" style="520" customWidth="1"/>
    <col min="13833" max="13833" width="10.7109375" style="520" bestFit="1" customWidth="1"/>
    <col min="13834" max="14080" width="9.140625" style="520"/>
    <col min="14081" max="14081" width="57.5703125" style="520" customWidth="1"/>
    <col min="14082" max="14086" width="12.5703125" style="520" customWidth="1"/>
    <col min="14087" max="14087" width="1.85546875" style="520" customWidth="1"/>
    <col min="14088" max="14088" width="9.140625" style="520" customWidth="1"/>
    <col min="14089" max="14089" width="10.7109375" style="520" bestFit="1" customWidth="1"/>
    <col min="14090" max="14336" width="9.140625" style="520"/>
    <col min="14337" max="14337" width="57.5703125" style="520" customWidth="1"/>
    <col min="14338" max="14342" width="12.5703125" style="520" customWidth="1"/>
    <col min="14343" max="14343" width="1.85546875" style="520" customWidth="1"/>
    <col min="14344" max="14344" width="9.140625" style="520" customWidth="1"/>
    <col min="14345" max="14345" width="10.7109375" style="520" bestFit="1" customWidth="1"/>
    <col min="14346" max="14592" width="9.140625" style="520"/>
    <col min="14593" max="14593" width="57.5703125" style="520" customWidth="1"/>
    <col min="14594" max="14598" width="12.5703125" style="520" customWidth="1"/>
    <col min="14599" max="14599" width="1.85546875" style="520" customWidth="1"/>
    <col min="14600" max="14600" width="9.140625" style="520" customWidth="1"/>
    <col min="14601" max="14601" width="10.7109375" style="520" bestFit="1" customWidth="1"/>
    <col min="14602" max="14848" width="9.140625" style="520"/>
    <col min="14849" max="14849" width="57.5703125" style="520" customWidth="1"/>
    <col min="14850" max="14854" width="12.5703125" style="520" customWidth="1"/>
    <col min="14855" max="14855" width="1.85546875" style="520" customWidth="1"/>
    <col min="14856" max="14856" width="9.140625" style="520" customWidth="1"/>
    <col min="14857" max="14857" width="10.7109375" style="520" bestFit="1" customWidth="1"/>
    <col min="14858" max="15104" width="9.140625" style="520"/>
    <col min="15105" max="15105" width="57.5703125" style="520" customWidth="1"/>
    <col min="15106" max="15110" width="12.5703125" style="520" customWidth="1"/>
    <col min="15111" max="15111" width="1.85546875" style="520" customWidth="1"/>
    <col min="15112" max="15112" width="9.140625" style="520" customWidth="1"/>
    <col min="15113" max="15113" width="10.7109375" style="520" bestFit="1" customWidth="1"/>
    <col min="15114" max="15360" width="9.140625" style="520"/>
    <col min="15361" max="15361" width="57.5703125" style="520" customWidth="1"/>
    <col min="15362" max="15366" width="12.5703125" style="520" customWidth="1"/>
    <col min="15367" max="15367" width="1.85546875" style="520" customWidth="1"/>
    <col min="15368" max="15368" width="9.140625" style="520" customWidth="1"/>
    <col min="15369" max="15369" width="10.7109375" style="520" bestFit="1" customWidth="1"/>
    <col min="15370" max="15616" width="9.140625" style="520"/>
    <col min="15617" max="15617" width="57.5703125" style="520" customWidth="1"/>
    <col min="15618" max="15622" width="12.5703125" style="520" customWidth="1"/>
    <col min="15623" max="15623" width="1.85546875" style="520" customWidth="1"/>
    <col min="15624" max="15624" width="9.140625" style="520" customWidth="1"/>
    <col min="15625" max="15625" width="10.7109375" style="520" bestFit="1" customWidth="1"/>
    <col min="15626" max="15872" width="9.140625" style="520"/>
    <col min="15873" max="15873" width="57.5703125" style="520" customWidth="1"/>
    <col min="15874" max="15878" width="12.5703125" style="520" customWidth="1"/>
    <col min="15879" max="15879" width="1.85546875" style="520" customWidth="1"/>
    <col min="15880" max="15880" width="9.140625" style="520" customWidth="1"/>
    <col min="15881" max="15881" width="10.7109375" style="520" bestFit="1" customWidth="1"/>
    <col min="15882" max="16128" width="9.140625" style="520"/>
    <col min="16129" max="16129" width="57.5703125" style="520" customWidth="1"/>
    <col min="16130" max="16134" width="12.5703125" style="520" customWidth="1"/>
    <col min="16135" max="16135" width="1.85546875" style="520" customWidth="1"/>
    <col min="16136" max="16136" width="9.140625" style="520" customWidth="1"/>
    <col min="16137" max="16137" width="10.7109375" style="520" bestFit="1" customWidth="1"/>
    <col min="16138" max="16384" width="9.140625" style="520"/>
  </cols>
  <sheetData>
    <row r="1" spans="1:7" s="62" customFormat="1" ht="2.25" customHeight="1">
      <c r="A1" s="60"/>
      <c r="B1" s="89"/>
      <c r="C1" s="89"/>
      <c r="D1" s="89"/>
      <c r="E1" s="89"/>
      <c r="F1" s="89"/>
    </row>
    <row r="2" spans="1:7" s="63" customFormat="1" ht="39" customHeight="1">
      <c r="A2" s="1146" t="s">
        <v>591</v>
      </c>
      <c r="B2" s="1146"/>
      <c r="C2" s="1146"/>
      <c r="D2" s="1146"/>
      <c r="E2" s="1146"/>
      <c r="F2" s="1146"/>
    </row>
    <row r="3" spans="1:7" s="63" customFormat="1" ht="20.25">
      <c r="A3" s="1146" t="s">
        <v>1231</v>
      </c>
      <c r="B3" s="1146"/>
      <c r="C3" s="1146"/>
      <c r="D3" s="1146"/>
      <c r="E3" s="1146"/>
      <c r="F3" s="1146"/>
    </row>
    <row r="4" spans="1:7" s="63" customFormat="1" ht="20.25">
      <c r="A4" s="1146" t="s">
        <v>578</v>
      </c>
      <c r="B4" s="1146"/>
      <c r="C4" s="1146"/>
      <c r="D4" s="1146"/>
      <c r="E4" s="1146"/>
      <c r="F4" s="1146"/>
    </row>
    <row r="5" spans="1:7" s="64" customFormat="1" ht="39" customHeight="1">
      <c r="A5" s="1151" t="s">
        <v>602</v>
      </c>
      <c r="B5" s="1151"/>
      <c r="C5" s="1151"/>
      <c r="D5" s="1151"/>
      <c r="E5" s="1151"/>
      <c r="F5" s="1151"/>
    </row>
    <row r="6" spans="1:7" ht="4.5" customHeight="1" thickBot="1">
      <c r="A6" s="23"/>
      <c r="B6" s="521"/>
      <c r="C6" s="521"/>
      <c r="D6" s="521"/>
      <c r="E6" s="521"/>
      <c r="F6" s="521"/>
      <c r="G6" s="520"/>
    </row>
    <row r="7" spans="1:7" s="22" customFormat="1" ht="17.45" customHeight="1" thickTop="1" thickBot="1">
      <c r="A7" s="811"/>
      <c r="B7" s="812" t="s">
        <v>269</v>
      </c>
      <c r="C7" s="812" t="s">
        <v>270</v>
      </c>
      <c r="D7" s="812" t="s">
        <v>271</v>
      </c>
      <c r="E7" s="812" t="s">
        <v>272</v>
      </c>
      <c r="F7" s="812" t="s">
        <v>273</v>
      </c>
    </row>
    <row r="8" spans="1:7" ht="17.45" customHeight="1" thickTop="1" thickBot="1">
      <c r="A8" s="813" t="s">
        <v>274</v>
      </c>
      <c r="B8" s="95">
        <v>5031760.1312100003</v>
      </c>
      <c r="C8" s="95">
        <v>274915.81708000001</v>
      </c>
      <c r="D8" s="95">
        <v>0</v>
      </c>
      <c r="E8" s="95">
        <v>2.58365</v>
      </c>
      <c r="F8" s="95">
        <v>5306678.5319399992</v>
      </c>
      <c r="G8" s="520"/>
    </row>
    <row r="9" spans="1:7" ht="17.45" customHeight="1" thickTop="1" thickBot="1">
      <c r="A9" s="814" t="s">
        <v>275</v>
      </c>
      <c r="B9" s="98">
        <v>150410.62813</v>
      </c>
      <c r="C9" s="98">
        <v>35232.640340000005</v>
      </c>
      <c r="D9" s="98">
        <v>0</v>
      </c>
      <c r="E9" s="98">
        <v>0</v>
      </c>
      <c r="F9" s="98">
        <v>185643.26847000001</v>
      </c>
      <c r="G9" s="520"/>
    </row>
    <row r="10" spans="1:7" ht="17.45" customHeight="1" thickTop="1">
      <c r="A10" s="530" t="s">
        <v>276</v>
      </c>
      <c r="B10" s="100">
        <v>56534.440029999998</v>
      </c>
      <c r="C10" s="100">
        <v>4690.6511200000004</v>
      </c>
      <c r="D10" s="100">
        <v>0</v>
      </c>
      <c r="E10" s="100">
        <v>0</v>
      </c>
      <c r="F10" s="100">
        <v>61225.09115</v>
      </c>
      <c r="G10" s="520"/>
    </row>
    <row r="11" spans="1:7" ht="17.45" customHeight="1">
      <c r="A11" s="530" t="s">
        <v>277</v>
      </c>
      <c r="B11" s="100">
        <v>2224.6610099999998</v>
      </c>
      <c r="C11" s="100">
        <v>17931.62616</v>
      </c>
      <c r="D11" s="100">
        <v>0</v>
      </c>
      <c r="E11" s="100">
        <v>0</v>
      </c>
      <c r="F11" s="100">
        <v>20156.287170000003</v>
      </c>
      <c r="G11" s="520"/>
    </row>
    <row r="12" spans="1:7" ht="17.45" customHeight="1">
      <c r="A12" s="530" t="s">
        <v>278</v>
      </c>
      <c r="B12" s="100">
        <v>91651.527090000003</v>
      </c>
      <c r="C12" s="100">
        <v>11946.573689999999</v>
      </c>
      <c r="D12" s="100">
        <v>0</v>
      </c>
      <c r="E12" s="100">
        <v>0</v>
      </c>
      <c r="F12" s="100">
        <v>103598.10078000001</v>
      </c>
      <c r="G12" s="520"/>
    </row>
    <row r="13" spans="1:7" ht="17.45" customHeight="1">
      <c r="A13" s="530" t="s">
        <v>279</v>
      </c>
      <c r="B13" s="100">
        <v>0</v>
      </c>
      <c r="C13" s="100">
        <v>0</v>
      </c>
      <c r="D13" s="100">
        <v>0</v>
      </c>
      <c r="E13" s="100">
        <v>0</v>
      </c>
      <c r="F13" s="100">
        <v>0</v>
      </c>
      <c r="G13" s="520"/>
    </row>
    <row r="14" spans="1:7" ht="17.45" customHeight="1">
      <c r="A14" s="530" t="s">
        <v>280</v>
      </c>
      <c r="B14" s="100">
        <v>0</v>
      </c>
      <c r="C14" s="100">
        <v>0</v>
      </c>
      <c r="D14" s="100">
        <v>0</v>
      </c>
      <c r="E14" s="100">
        <v>0</v>
      </c>
      <c r="F14" s="100">
        <v>0</v>
      </c>
      <c r="G14" s="520"/>
    </row>
    <row r="15" spans="1:7" ht="17.45" customHeight="1">
      <c r="A15" s="530" t="s">
        <v>281</v>
      </c>
      <c r="B15" s="100">
        <v>0</v>
      </c>
      <c r="C15" s="100">
        <v>663.78936999999996</v>
      </c>
      <c r="D15" s="100">
        <v>0</v>
      </c>
      <c r="E15" s="100">
        <v>0</v>
      </c>
      <c r="F15" s="100">
        <v>663.78936999999996</v>
      </c>
      <c r="G15" s="520"/>
    </row>
    <row r="16" spans="1:7" ht="17.45" customHeight="1">
      <c r="A16" s="530" t="s">
        <v>282</v>
      </c>
      <c r="B16" s="100">
        <v>0</v>
      </c>
      <c r="C16" s="100">
        <v>0</v>
      </c>
      <c r="D16" s="100">
        <v>0</v>
      </c>
      <c r="E16" s="100">
        <v>0</v>
      </c>
      <c r="F16" s="100">
        <v>0</v>
      </c>
      <c r="G16" s="520"/>
    </row>
    <row r="17" spans="1:7" ht="17.45" customHeight="1" thickBot="1">
      <c r="A17" s="530" t="s">
        <v>283</v>
      </c>
      <c r="B17" s="100">
        <v>0</v>
      </c>
      <c r="C17" s="100">
        <v>0</v>
      </c>
      <c r="D17" s="100">
        <v>0</v>
      </c>
      <c r="E17" s="100">
        <v>0</v>
      </c>
      <c r="F17" s="100">
        <v>0</v>
      </c>
      <c r="G17" s="520"/>
    </row>
    <row r="18" spans="1:7" ht="17.45" customHeight="1" thickTop="1" thickBot="1">
      <c r="A18" s="814" t="s">
        <v>284</v>
      </c>
      <c r="B18" s="98">
        <v>68466.298609999998</v>
      </c>
      <c r="C18" s="98">
        <v>3070.46252</v>
      </c>
      <c r="D18" s="98">
        <v>0</v>
      </c>
      <c r="E18" s="98">
        <v>2.58365</v>
      </c>
      <c r="F18" s="98">
        <v>71539.344779999999</v>
      </c>
      <c r="G18" s="520"/>
    </row>
    <row r="19" spans="1:7" ht="17.45" customHeight="1" thickTop="1">
      <c r="A19" s="530" t="s">
        <v>285</v>
      </c>
      <c r="B19" s="100">
        <v>0</v>
      </c>
      <c r="C19" s="100">
        <v>0</v>
      </c>
      <c r="D19" s="100">
        <v>0</v>
      </c>
      <c r="E19" s="100">
        <v>0</v>
      </c>
      <c r="F19" s="100">
        <v>0</v>
      </c>
      <c r="G19" s="520"/>
    </row>
    <row r="20" spans="1:7" ht="17.45" customHeight="1">
      <c r="A20" s="530" t="s">
        <v>286</v>
      </c>
      <c r="B20" s="100">
        <v>61843.382890000001</v>
      </c>
      <c r="C20" s="100">
        <v>2873.4789000000001</v>
      </c>
      <c r="D20" s="100">
        <v>0</v>
      </c>
      <c r="E20" s="100">
        <v>0</v>
      </c>
      <c r="F20" s="100">
        <v>64716.861790000003</v>
      </c>
      <c r="G20" s="520"/>
    </row>
    <row r="21" spans="1:7" ht="17.45" customHeight="1">
      <c r="A21" s="530" t="s">
        <v>287</v>
      </c>
      <c r="B21" s="100">
        <v>0</v>
      </c>
      <c r="C21" s="100">
        <v>0</v>
      </c>
      <c r="D21" s="100">
        <v>0</v>
      </c>
      <c r="E21" s="100">
        <v>0</v>
      </c>
      <c r="F21" s="100">
        <v>0</v>
      </c>
      <c r="G21" s="520"/>
    </row>
    <row r="22" spans="1:7" ht="17.45" customHeight="1">
      <c r="A22" s="530" t="s">
        <v>288</v>
      </c>
      <c r="B22" s="100">
        <v>0</v>
      </c>
      <c r="C22" s="100">
        <v>0</v>
      </c>
      <c r="D22" s="100">
        <v>0</v>
      </c>
      <c r="E22" s="100">
        <v>0</v>
      </c>
      <c r="F22" s="100">
        <v>0</v>
      </c>
      <c r="G22" s="520"/>
    </row>
    <row r="23" spans="1:7" ht="17.45" customHeight="1">
      <c r="A23" s="530" t="s">
        <v>289</v>
      </c>
      <c r="B23" s="100">
        <v>6485.5370199999998</v>
      </c>
      <c r="C23" s="100">
        <v>191.51086999999998</v>
      </c>
      <c r="D23" s="100">
        <v>0</v>
      </c>
      <c r="E23" s="100">
        <v>2.58365</v>
      </c>
      <c r="F23" s="100">
        <v>6679.6315400000003</v>
      </c>
      <c r="G23" s="520"/>
    </row>
    <row r="24" spans="1:7" ht="17.45" customHeight="1">
      <c r="A24" s="530" t="s">
        <v>290</v>
      </c>
      <c r="B24" s="100">
        <v>137.37870000000001</v>
      </c>
      <c r="C24" s="100">
        <v>5.4727499999999996</v>
      </c>
      <c r="D24" s="100">
        <v>0</v>
      </c>
      <c r="E24" s="100">
        <v>0</v>
      </c>
      <c r="F24" s="100">
        <v>142.85145</v>
      </c>
      <c r="G24" s="520"/>
    </row>
    <row r="25" spans="1:7" ht="17.45" customHeight="1">
      <c r="A25" s="530" t="s">
        <v>291</v>
      </c>
      <c r="B25" s="100">
        <v>0</v>
      </c>
      <c r="C25" s="100">
        <v>0</v>
      </c>
      <c r="D25" s="100">
        <v>0</v>
      </c>
      <c r="E25" s="100">
        <v>0</v>
      </c>
      <c r="F25" s="100">
        <v>0</v>
      </c>
      <c r="G25" s="520"/>
    </row>
    <row r="26" spans="1:7" ht="17.45" customHeight="1" thickBot="1">
      <c r="A26" s="530" t="s">
        <v>292</v>
      </c>
      <c r="B26" s="100">
        <v>0</v>
      </c>
      <c r="C26" s="100">
        <v>0</v>
      </c>
      <c r="D26" s="100">
        <v>0</v>
      </c>
      <c r="E26" s="100">
        <v>0</v>
      </c>
      <c r="F26" s="100">
        <v>0</v>
      </c>
      <c r="G26" s="520"/>
    </row>
    <row r="27" spans="1:7" ht="17.45" customHeight="1" thickTop="1" thickBot="1">
      <c r="A27" s="814" t="s">
        <v>293</v>
      </c>
      <c r="B27" s="98">
        <v>4566209.1969099995</v>
      </c>
      <c r="C27" s="98">
        <v>228964.06286999999</v>
      </c>
      <c r="D27" s="98">
        <v>0</v>
      </c>
      <c r="E27" s="98">
        <v>0</v>
      </c>
      <c r="F27" s="98">
        <v>4795173.25978</v>
      </c>
      <c r="G27" s="520"/>
    </row>
    <row r="28" spans="1:7" ht="17.45" customHeight="1" thickTop="1">
      <c r="A28" s="531" t="s">
        <v>294</v>
      </c>
      <c r="B28" s="100">
        <v>4658302.7157500004</v>
      </c>
      <c r="C28" s="100">
        <v>225065.02349000002</v>
      </c>
      <c r="D28" s="100">
        <v>0</v>
      </c>
      <c r="E28" s="100">
        <v>0</v>
      </c>
      <c r="F28" s="100">
        <v>4883367.73924</v>
      </c>
      <c r="G28" s="520"/>
    </row>
    <row r="29" spans="1:7" ht="17.45" customHeight="1">
      <c r="A29" s="530" t="s">
        <v>295</v>
      </c>
      <c r="B29" s="100">
        <v>4607545.9468499999</v>
      </c>
      <c r="C29" s="100">
        <v>194431.11611999999</v>
      </c>
      <c r="D29" s="100">
        <v>0</v>
      </c>
      <c r="E29" s="100">
        <v>0</v>
      </c>
      <c r="F29" s="100">
        <v>4801977.0629700003</v>
      </c>
      <c r="G29" s="520"/>
    </row>
    <row r="30" spans="1:7" ht="17.45" customHeight="1">
      <c r="A30" s="530" t="s">
        <v>296</v>
      </c>
      <c r="B30" s="100">
        <v>50756.768899999995</v>
      </c>
      <c r="C30" s="100">
        <v>30633.907370000001</v>
      </c>
      <c r="D30" s="100">
        <v>0</v>
      </c>
      <c r="E30" s="100">
        <v>0</v>
      </c>
      <c r="F30" s="100">
        <v>81390.676269999996</v>
      </c>
      <c r="G30" s="520"/>
    </row>
    <row r="31" spans="1:7" ht="17.45" customHeight="1">
      <c r="A31" s="530" t="s">
        <v>297</v>
      </c>
      <c r="B31" s="100">
        <v>0</v>
      </c>
      <c r="C31" s="100">
        <v>0</v>
      </c>
      <c r="D31" s="100">
        <v>0</v>
      </c>
      <c r="E31" s="100">
        <v>0</v>
      </c>
      <c r="F31" s="100">
        <v>0</v>
      </c>
      <c r="G31" s="520"/>
    </row>
    <row r="32" spans="1:7" ht="17.45" customHeight="1">
      <c r="A32" s="531" t="s">
        <v>298</v>
      </c>
      <c r="B32" s="100">
        <v>41895.211640000001</v>
      </c>
      <c r="C32" s="100">
        <v>1407.51199</v>
      </c>
      <c r="D32" s="100">
        <v>0</v>
      </c>
      <c r="E32" s="100">
        <v>0</v>
      </c>
      <c r="F32" s="100">
        <v>43302.72363</v>
      </c>
      <c r="G32" s="520"/>
    </row>
    <row r="33" spans="1:7" ht="17.45" customHeight="1">
      <c r="A33" s="530" t="s">
        <v>299</v>
      </c>
      <c r="B33" s="100">
        <v>40838.977759999994</v>
      </c>
      <c r="C33" s="100">
        <v>1209.32872</v>
      </c>
      <c r="D33" s="100">
        <v>0</v>
      </c>
      <c r="E33" s="100">
        <v>0</v>
      </c>
      <c r="F33" s="100">
        <v>42048.306479999999</v>
      </c>
      <c r="G33" s="520"/>
    </row>
    <row r="34" spans="1:7" ht="17.45" customHeight="1">
      <c r="A34" s="530" t="s">
        <v>300</v>
      </c>
      <c r="B34" s="100">
        <v>1056.23388</v>
      </c>
      <c r="C34" s="100">
        <v>198.18326999999999</v>
      </c>
      <c r="D34" s="100">
        <v>0</v>
      </c>
      <c r="E34" s="100">
        <v>0</v>
      </c>
      <c r="F34" s="100">
        <v>1254.41715</v>
      </c>
      <c r="G34" s="520"/>
    </row>
    <row r="35" spans="1:7" ht="17.45" customHeight="1">
      <c r="A35" s="530" t="s">
        <v>301</v>
      </c>
      <c r="B35" s="100">
        <v>0</v>
      </c>
      <c r="C35" s="100">
        <v>0</v>
      </c>
      <c r="D35" s="100">
        <v>0</v>
      </c>
      <c r="E35" s="100">
        <v>0</v>
      </c>
      <c r="F35" s="100">
        <v>0</v>
      </c>
      <c r="G35" s="520"/>
    </row>
    <row r="36" spans="1:7" ht="17.45" customHeight="1">
      <c r="A36" s="531" t="s">
        <v>302</v>
      </c>
      <c r="B36" s="100">
        <v>40007.521710000001</v>
      </c>
      <c r="C36" s="100">
        <v>11733.30768</v>
      </c>
      <c r="D36" s="100">
        <v>0</v>
      </c>
      <c r="E36" s="100">
        <v>0</v>
      </c>
      <c r="F36" s="100">
        <v>51740.829389999999</v>
      </c>
      <c r="G36" s="520"/>
    </row>
    <row r="37" spans="1:7" ht="17.45" customHeight="1">
      <c r="A37" s="530" t="s">
        <v>303</v>
      </c>
      <c r="B37" s="100">
        <v>36958.388149999999</v>
      </c>
      <c r="C37" s="100">
        <v>7438.0743899999998</v>
      </c>
      <c r="D37" s="100">
        <v>0</v>
      </c>
      <c r="E37" s="100">
        <v>0</v>
      </c>
      <c r="F37" s="100">
        <v>44396.46254</v>
      </c>
      <c r="G37" s="520"/>
    </row>
    <row r="38" spans="1:7" ht="17.45" customHeight="1">
      <c r="A38" s="530" t="s">
        <v>304</v>
      </c>
      <c r="B38" s="100">
        <v>3049.1335600000002</v>
      </c>
      <c r="C38" s="100">
        <v>4295.2332900000001</v>
      </c>
      <c r="D38" s="100">
        <v>0</v>
      </c>
      <c r="E38" s="100">
        <v>0</v>
      </c>
      <c r="F38" s="100">
        <v>7344.3668499999994</v>
      </c>
      <c r="G38" s="520"/>
    </row>
    <row r="39" spans="1:7" ht="17.45" customHeight="1">
      <c r="A39" s="530" t="s">
        <v>305</v>
      </c>
      <c r="B39" s="100">
        <v>0</v>
      </c>
      <c r="C39" s="100">
        <v>0</v>
      </c>
      <c r="D39" s="100">
        <v>0</v>
      </c>
      <c r="E39" s="100">
        <v>0</v>
      </c>
      <c r="F39" s="100">
        <v>0</v>
      </c>
      <c r="G39" s="520"/>
    </row>
    <row r="40" spans="1:7" ht="17.45" customHeight="1">
      <c r="A40" s="531" t="s">
        <v>306</v>
      </c>
      <c r="B40" s="100">
        <v>66235.428759999995</v>
      </c>
      <c r="C40" s="100">
        <v>4503.31657</v>
      </c>
      <c r="D40" s="100">
        <v>0</v>
      </c>
      <c r="E40" s="100">
        <v>0</v>
      </c>
      <c r="F40" s="100">
        <v>70738.745330000005</v>
      </c>
      <c r="G40" s="520"/>
    </row>
    <row r="41" spans="1:7" ht="17.45" customHeight="1">
      <c r="A41" s="530" t="s">
        <v>307</v>
      </c>
      <c r="B41" s="100">
        <v>64521.611109999998</v>
      </c>
      <c r="C41" s="100">
        <v>3433.02925</v>
      </c>
      <c r="D41" s="100">
        <v>0</v>
      </c>
      <c r="E41" s="100">
        <v>0</v>
      </c>
      <c r="F41" s="100">
        <v>67954.640360000005</v>
      </c>
      <c r="G41" s="520"/>
    </row>
    <row r="42" spans="1:7" ht="17.45" customHeight="1">
      <c r="A42" s="530" t="s">
        <v>308</v>
      </c>
      <c r="B42" s="100">
        <v>1426.21279</v>
      </c>
      <c r="C42" s="100">
        <v>985.13824999999997</v>
      </c>
      <c r="D42" s="100">
        <v>0</v>
      </c>
      <c r="E42" s="100">
        <v>0</v>
      </c>
      <c r="F42" s="100">
        <v>2411.35104</v>
      </c>
      <c r="G42" s="520"/>
    </row>
    <row r="43" spans="1:7" ht="17.45" customHeight="1">
      <c r="A43" s="530" t="s">
        <v>309</v>
      </c>
      <c r="B43" s="100">
        <v>217.90204</v>
      </c>
      <c r="C43" s="100">
        <v>17.129390000000001</v>
      </c>
      <c r="D43" s="100">
        <v>0</v>
      </c>
      <c r="E43" s="100">
        <v>0</v>
      </c>
      <c r="F43" s="100">
        <v>235.03143</v>
      </c>
      <c r="G43" s="520"/>
    </row>
    <row r="44" spans="1:7" ht="17.45" customHeight="1">
      <c r="A44" s="530" t="s">
        <v>310</v>
      </c>
      <c r="B44" s="100">
        <v>12.80067</v>
      </c>
      <c r="C44" s="100">
        <v>3.4083000000000001</v>
      </c>
      <c r="D44" s="100">
        <v>0</v>
      </c>
      <c r="E44" s="100">
        <v>0</v>
      </c>
      <c r="F44" s="100">
        <v>16.208970000000001</v>
      </c>
      <c r="G44" s="520"/>
    </row>
    <row r="45" spans="1:7" ht="17.45" customHeight="1">
      <c r="A45" s="530" t="s">
        <v>311</v>
      </c>
      <c r="B45" s="100">
        <v>56.902149999999999</v>
      </c>
      <c r="C45" s="100">
        <v>61.603960000000001</v>
      </c>
      <c r="D45" s="100">
        <v>0</v>
      </c>
      <c r="E45" s="100">
        <v>0</v>
      </c>
      <c r="F45" s="100">
        <v>118.50611000000001</v>
      </c>
      <c r="G45" s="520"/>
    </row>
    <row r="46" spans="1:7" ht="17.45" customHeight="1">
      <c r="A46" s="530" t="s">
        <v>312</v>
      </c>
      <c r="B46" s="100">
        <v>0</v>
      </c>
      <c r="C46" s="100">
        <v>3.0074200000000002</v>
      </c>
      <c r="D46" s="100">
        <v>0</v>
      </c>
      <c r="E46" s="100">
        <v>0</v>
      </c>
      <c r="F46" s="100">
        <v>3.0074200000000002</v>
      </c>
      <c r="G46" s="520"/>
    </row>
    <row r="47" spans="1:7" ht="17.45" customHeight="1">
      <c r="A47" s="531" t="s">
        <v>313</v>
      </c>
      <c r="B47" s="100">
        <v>-240231.68094999998</v>
      </c>
      <c r="C47" s="100">
        <v>-13745.09686</v>
      </c>
      <c r="D47" s="100">
        <v>0</v>
      </c>
      <c r="E47" s="100">
        <v>0</v>
      </c>
      <c r="F47" s="100">
        <v>-253976.77781</v>
      </c>
      <c r="G47" s="520"/>
    </row>
    <row r="48" spans="1:7" ht="17.45" customHeight="1">
      <c r="A48" s="532" t="s">
        <v>314</v>
      </c>
      <c r="B48" s="100">
        <v>-33872.44786</v>
      </c>
      <c r="C48" s="100">
        <v>-4985.1544899999999</v>
      </c>
      <c r="D48" s="100">
        <v>0</v>
      </c>
      <c r="E48" s="100">
        <v>0</v>
      </c>
      <c r="F48" s="100">
        <v>-38857.602350000001</v>
      </c>
      <c r="G48" s="520"/>
    </row>
    <row r="49" spans="1:7" ht="17.45" customHeight="1">
      <c r="A49" s="530" t="s">
        <v>315</v>
      </c>
      <c r="B49" s="100">
        <v>-424.74065000000002</v>
      </c>
      <c r="C49" s="100">
        <v>-835.40810999999997</v>
      </c>
      <c r="D49" s="100">
        <v>0</v>
      </c>
      <c r="E49" s="100">
        <v>0</v>
      </c>
      <c r="F49" s="100">
        <v>-1260.14876</v>
      </c>
      <c r="G49" s="520"/>
    </row>
    <row r="50" spans="1:7" ht="17.45" customHeight="1">
      <c r="A50" s="530" t="s">
        <v>316</v>
      </c>
      <c r="B50" s="100">
        <v>-29440.162559999997</v>
      </c>
      <c r="C50" s="100">
        <v>-726.73356000000001</v>
      </c>
      <c r="D50" s="100">
        <v>0</v>
      </c>
      <c r="E50" s="100">
        <v>0</v>
      </c>
      <c r="F50" s="100">
        <v>-30166.896120000001</v>
      </c>
      <c r="G50" s="520"/>
    </row>
    <row r="51" spans="1:7" ht="17.45" customHeight="1">
      <c r="A51" s="530" t="s">
        <v>317</v>
      </c>
      <c r="B51" s="100">
        <v>-473.28881000000001</v>
      </c>
      <c r="C51" s="100">
        <v>-73.682520000000011</v>
      </c>
      <c r="D51" s="100">
        <v>0</v>
      </c>
      <c r="E51" s="100">
        <v>0</v>
      </c>
      <c r="F51" s="100">
        <v>-546.97132999999997</v>
      </c>
      <c r="G51" s="520"/>
    </row>
    <row r="52" spans="1:7" ht="17.45" customHeight="1">
      <c r="A52" s="530" t="s">
        <v>318</v>
      </c>
      <c r="B52" s="100">
        <v>-29976.611089999999</v>
      </c>
      <c r="C52" s="100">
        <v>-4288.3264800000006</v>
      </c>
      <c r="D52" s="100">
        <v>0</v>
      </c>
      <c r="E52" s="100">
        <v>0</v>
      </c>
      <c r="F52" s="100">
        <v>-34264.937570000002</v>
      </c>
      <c r="G52" s="520"/>
    </row>
    <row r="53" spans="1:7" ht="17.45" customHeight="1">
      <c r="A53" s="530" t="s">
        <v>319</v>
      </c>
      <c r="B53" s="100">
        <v>-2145.0944599999998</v>
      </c>
      <c r="C53" s="100">
        <v>-2820.0423500000002</v>
      </c>
      <c r="D53" s="100">
        <v>0</v>
      </c>
      <c r="E53" s="100">
        <v>0</v>
      </c>
      <c r="F53" s="100">
        <v>-4965.13681</v>
      </c>
      <c r="G53" s="520"/>
    </row>
    <row r="54" spans="1:7" ht="17.45" customHeight="1">
      <c r="A54" s="532" t="s">
        <v>320</v>
      </c>
      <c r="B54" s="100">
        <v>-132470.04595999999</v>
      </c>
      <c r="C54" s="100">
        <v>0</v>
      </c>
      <c r="D54" s="100">
        <v>0</v>
      </c>
      <c r="E54" s="100">
        <v>0</v>
      </c>
      <c r="F54" s="100">
        <v>-132470.04595999999</v>
      </c>
      <c r="G54" s="520"/>
    </row>
    <row r="55" spans="1:7" ht="17.45" customHeight="1">
      <c r="A55" s="530" t="s">
        <v>321</v>
      </c>
      <c r="B55" s="100">
        <v>-11429.289560000001</v>
      </c>
      <c r="C55" s="100">
        <v>-15.74935</v>
      </c>
      <c r="D55" s="100">
        <v>0</v>
      </c>
      <c r="E55" s="100">
        <v>0</v>
      </c>
      <c r="F55" s="100">
        <v>-11445.038909999999</v>
      </c>
      <c r="G55" s="520"/>
    </row>
    <row r="56" spans="1:7" ht="17.45" customHeight="1">
      <c r="A56" s="530" t="s">
        <v>322</v>
      </c>
      <c r="B56" s="100">
        <v>0</v>
      </c>
      <c r="C56" s="100">
        <v>0</v>
      </c>
      <c r="D56" s="100">
        <v>0</v>
      </c>
      <c r="E56" s="100">
        <v>0</v>
      </c>
      <c r="F56" s="100">
        <v>0</v>
      </c>
      <c r="G56" s="520"/>
    </row>
    <row r="57" spans="1:7" ht="17.45" customHeight="1" thickBot="1">
      <c r="A57" s="530" t="s">
        <v>323</v>
      </c>
      <c r="B57" s="100">
        <v>0</v>
      </c>
      <c r="C57" s="100">
        <v>0</v>
      </c>
      <c r="D57" s="100">
        <v>0</v>
      </c>
      <c r="E57" s="100">
        <v>0</v>
      </c>
      <c r="F57" s="100">
        <v>0</v>
      </c>
      <c r="G57" s="520"/>
    </row>
    <row r="58" spans="1:7" ht="17.45" customHeight="1" thickTop="1" thickBot="1">
      <c r="A58" s="814" t="s">
        <v>324</v>
      </c>
      <c r="B58" s="98">
        <v>48897.817860000003</v>
      </c>
      <c r="C58" s="98">
        <v>6929.2547400000003</v>
      </c>
      <c r="D58" s="98">
        <v>0</v>
      </c>
      <c r="E58" s="98">
        <v>0</v>
      </c>
      <c r="F58" s="98">
        <v>55827.0726</v>
      </c>
      <c r="G58" s="520"/>
    </row>
    <row r="59" spans="1:7" ht="17.45" customHeight="1" thickTop="1">
      <c r="A59" s="530" t="s">
        <v>325</v>
      </c>
      <c r="B59" s="100">
        <v>0</v>
      </c>
      <c r="C59" s="100">
        <v>0</v>
      </c>
      <c r="D59" s="100">
        <v>0</v>
      </c>
      <c r="E59" s="100">
        <v>0</v>
      </c>
      <c r="F59" s="100">
        <v>0</v>
      </c>
      <c r="G59" s="520"/>
    </row>
    <row r="60" spans="1:7" ht="17.45" customHeight="1">
      <c r="A60" s="532" t="s">
        <v>326</v>
      </c>
      <c r="B60" s="100">
        <v>41581.484020000004</v>
      </c>
      <c r="C60" s="100">
        <v>2887.6199500000002</v>
      </c>
      <c r="D60" s="100">
        <v>0</v>
      </c>
      <c r="E60" s="100">
        <v>0</v>
      </c>
      <c r="F60" s="100">
        <v>44469.103969999996</v>
      </c>
      <c r="G60" s="520"/>
    </row>
    <row r="61" spans="1:7" ht="17.45" customHeight="1">
      <c r="A61" s="530" t="s">
        <v>327</v>
      </c>
      <c r="B61" s="100">
        <v>9954.6262100000004</v>
      </c>
      <c r="C61" s="100">
        <v>5343.2199099999998</v>
      </c>
      <c r="D61" s="100">
        <v>0</v>
      </c>
      <c r="E61" s="100">
        <v>0</v>
      </c>
      <c r="F61" s="100">
        <v>15297.846119999998</v>
      </c>
      <c r="G61" s="520"/>
    </row>
    <row r="62" spans="1:7" ht="17.45" customHeight="1">
      <c r="A62" s="530" t="s">
        <v>328</v>
      </c>
      <c r="B62" s="100">
        <v>0</v>
      </c>
      <c r="C62" s="100">
        <v>0</v>
      </c>
      <c r="D62" s="100">
        <v>0</v>
      </c>
      <c r="E62" s="100">
        <v>0</v>
      </c>
      <c r="F62" s="100">
        <v>0</v>
      </c>
      <c r="G62" s="520"/>
    </row>
    <row r="63" spans="1:7" ht="17.45" customHeight="1" thickBot="1">
      <c r="A63" s="530" t="s">
        <v>329</v>
      </c>
      <c r="B63" s="100">
        <v>-2638.2923700000001</v>
      </c>
      <c r="C63" s="100">
        <v>-1301.5851200000002</v>
      </c>
      <c r="D63" s="100">
        <v>0</v>
      </c>
      <c r="E63" s="100">
        <v>0</v>
      </c>
      <c r="F63" s="100">
        <v>-3939.8774900000003</v>
      </c>
      <c r="G63" s="520"/>
    </row>
    <row r="64" spans="1:7" ht="17.45" customHeight="1" thickTop="1" thickBot="1">
      <c r="A64" s="814" t="s">
        <v>330</v>
      </c>
      <c r="B64" s="98">
        <v>1032.2733599999999</v>
      </c>
      <c r="C64" s="98">
        <v>0</v>
      </c>
      <c r="D64" s="98">
        <v>0</v>
      </c>
      <c r="E64" s="98">
        <v>0</v>
      </c>
      <c r="F64" s="98">
        <v>1032.2733599999999</v>
      </c>
      <c r="G64" s="520"/>
    </row>
    <row r="65" spans="1:7" ht="17.45" customHeight="1" thickTop="1">
      <c r="A65" s="530" t="s">
        <v>331</v>
      </c>
      <c r="B65" s="100">
        <v>0</v>
      </c>
      <c r="C65" s="100">
        <v>0</v>
      </c>
      <c r="D65" s="100">
        <v>0</v>
      </c>
      <c r="E65" s="100">
        <v>0</v>
      </c>
      <c r="F65" s="100">
        <v>0</v>
      </c>
      <c r="G65" s="520"/>
    </row>
    <row r="66" spans="1:7" ht="17.45" customHeight="1">
      <c r="A66" s="530" t="s">
        <v>332</v>
      </c>
      <c r="B66" s="100">
        <v>2810.3739100000003</v>
      </c>
      <c r="C66" s="100">
        <v>0</v>
      </c>
      <c r="D66" s="100">
        <v>0</v>
      </c>
      <c r="E66" s="100">
        <v>0</v>
      </c>
      <c r="F66" s="100">
        <v>2810.3739100000003</v>
      </c>
      <c r="G66" s="520"/>
    </row>
    <row r="67" spans="1:7" ht="17.45" customHeight="1">
      <c r="A67" s="530" t="s">
        <v>333</v>
      </c>
      <c r="B67" s="100">
        <v>222.46914000000001</v>
      </c>
      <c r="C67" s="100">
        <v>0</v>
      </c>
      <c r="D67" s="100">
        <v>0</v>
      </c>
      <c r="E67" s="100">
        <v>0</v>
      </c>
      <c r="F67" s="100">
        <v>222.46914000000001</v>
      </c>
      <c r="G67" s="520"/>
    </row>
    <row r="68" spans="1:7" ht="17.45" customHeight="1">
      <c r="A68" s="530" t="s">
        <v>334</v>
      </c>
      <c r="B68" s="100">
        <v>1E-3</v>
      </c>
      <c r="C68" s="100">
        <v>0</v>
      </c>
      <c r="D68" s="100">
        <v>0</v>
      </c>
      <c r="E68" s="100">
        <v>0</v>
      </c>
      <c r="F68" s="100">
        <v>1E-3</v>
      </c>
      <c r="G68" s="520"/>
    </row>
    <row r="69" spans="1:7" ht="17.45" customHeight="1" thickBot="1">
      <c r="A69" s="530" t="s">
        <v>335</v>
      </c>
      <c r="B69" s="100">
        <v>-2000.57069</v>
      </c>
      <c r="C69" s="100">
        <v>0</v>
      </c>
      <c r="D69" s="100">
        <v>0</v>
      </c>
      <c r="E69" s="100">
        <v>0</v>
      </c>
      <c r="F69" s="100">
        <v>-2000.57069</v>
      </c>
      <c r="G69" s="520"/>
    </row>
    <row r="70" spans="1:7" ht="17.45" customHeight="1" thickTop="1" thickBot="1">
      <c r="A70" s="814" t="s">
        <v>336</v>
      </c>
      <c r="B70" s="98">
        <v>40340.432049999996</v>
      </c>
      <c r="C70" s="98">
        <v>476.54409999999996</v>
      </c>
      <c r="D70" s="98">
        <v>0</v>
      </c>
      <c r="E70" s="98">
        <v>0</v>
      </c>
      <c r="F70" s="98">
        <v>40816.976149999995</v>
      </c>
      <c r="G70" s="520"/>
    </row>
    <row r="71" spans="1:7" ht="17.45" customHeight="1" thickTop="1">
      <c r="A71" s="530" t="s">
        <v>285</v>
      </c>
      <c r="B71" s="100">
        <v>0</v>
      </c>
      <c r="C71" s="100">
        <v>0</v>
      </c>
      <c r="D71" s="100">
        <v>0</v>
      </c>
      <c r="E71" s="100">
        <v>0</v>
      </c>
      <c r="F71" s="100">
        <v>0</v>
      </c>
      <c r="G71" s="520"/>
    </row>
    <row r="72" spans="1:7" ht="17.45" customHeight="1">
      <c r="A72" s="530" t="s">
        <v>286</v>
      </c>
      <c r="B72" s="100">
        <v>27670.55485</v>
      </c>
      <c r="C72" s="100">
        <v>0</v>
      </c>
      <c r="D72" s="100">
        <v>0</v>
      </c>
      <c r="E72" s="100">
        <v>0</v>
      </c>
      <c r="F72" s="100">
        <v>27670.55485</v>
      </c>
      <c r="G72" s="520"/>
    </row>
    <row r="73" spans="1:7" ht="17.45" customHeight="1">
      <c r="A73" s="530" t="s">
        <v>287</v>
      </c>
      <c r="B73" s="100">
        <v>0</v>
      </c>
      <c r="C73" s="100">
        <v>0</v>
      </c>
      <c r="D73" s="100">
        <v>0</v>
      </c>
      <c r="E73" s="100">
        <v>0</v>
      </c>
      <c r="F73" s="100">
        <v>0</v>
      </c>
      <c r="G73" s="520"/>
    </row>
    <row r="74" spans="1:7" ht="17.45" customHeight="1">
      <c r="A74" s="530" t="s">
        <v>288</v>
      </c>
      <c r="B74" s="100">
        <v>0</v>
      </c>
      <c r="C74" s="100">
        <v>0</v>
      </c>
      <c r="D74" s="100">
        <v>0</v>
      </c>
      <c r="E74" s="100">
        <v>0</v>
      </c>
      <c r="F74" s="100">
        <v>0</v>
      </c>
      <c r="G74" s="520"/>
    </row>
    <row r="75" spans="1:7" ht="17.45" customHeight="1">
      <c r="A75" s="530" t="s">
        <v>337</v>
      </c>
      <c r="B75" s="100">
        <v>2047.5</v>
      </c>
      <c r="C75" s="100">
        <v>184.96931000000001</v>
      </c>
      <c r="D75" s="100">
        <v>0</v>
      </c>
      <c r="E75" s="100">
        <v>0</v>
      </c>
      <c r="F75" s="100">
        <v>2232.46931</v>
      </c>
      <c r="G75" s="520"/>
    </row>
    <row r="76" spans="1:7" ht="17.45" customHeight="1">
      <c r="A76" s="530" t="s">
        <v>338</v>
      </c>
      <c r="B76" s="100">
        <v>164.6</v>
      </c>
      <c r="C76" s="100">
        <v>717.15741000000003</v>
      </c>
      <c r="D76" s="100">
        <v>0</v>
      </c>
      <c r="E76" s="100">
        <v>0</v>
      </c>
      <c r="F76" s="100">
        <v>881.75741000000005</v>
      </c>
      <c r="G76" s="520"/>
    </row>
    <row r="77" spans="1:7" ht="17.45" customHeight="1">
      <c r="A77" s="530" t="s">
        <v>290</v>
      </c>
      <c r="B77" s="100">
        <v>9800</v>
      </c>
      <c r="C77" s="100">
        <v>0.47333999999999998</v>
      </c>
      <c r="D77" s="100">
        <v>0</v>
      </c>
      <c r="E77" s="100">
        <v>0</v>
      </c>
      <c r="F77" s="100">
        <v>9800.4733400000005</v>
      </c>
      <c r="G77" s="520"/>
    </row>
    <row r="78" spans="1:7" ht="17.45" customHeight="1">
      <c r="A78" s="530" t="s">
        <v>339</v>
      </c>
      <c r="B78" s="100">
        <v>822.3771999999999</v>
      </c>
      <c r="C78" s="100">
        <v>0</v>
      </c>
      <c r="D78" s="100">
        <v>0</v>
      </c>
      <c r="E78" s="100">
        <v>0</v>
      </c>
      <c r="F78" s="100">
        <v>822.3771999999999</v>
      </c>
      <c r="G78" s="520"/>
    </row>
    <row r="79" spans="1:7" ht="17.45" customHeight="1" thickBot="1">
      <c r="A79" s="530" t="s">
        <v>340</v>
      </c>
      <c r="B79" s="100">
        <v>-164.6</v>
      </c>
      <c r="C79" s="100">
        <v>-426.05596000000003</v>
      </c>
      <c r="D79" s="100">
        <v>0</v>
      </c>
      <c r="E79" s="100">
        <v>0</v>
      </c>
      <c r="F79" s="100">
        <v>-590.65595999999994</v>
      </c>
      <c r="G79" s="520"/>
    </row>
    <row r="80" spans="1:7" ht="17.45" customHeight="1" thickTop="1" thickBot="1">
      <c r="A80" s="814" t="s">
        <v>341</v>
      </c>
      <c r="B80" s="98">
        <v>125384.68919</v>
      </c>
      <c r="C80" s="98">
        <v>0</v>
      </c>
      <c r="D80" s="98">
        <v>0</v>
      </c>
      <c r="E80" s="98">
        <v>0</v>
      </c>
      <c r="F80" s="98">
        <v>125384.68919</v>
      </c>
      <c r="G80" s="520"/>
    </row>
    <row r="81" spans="1:7" ht="17.45" customHeight="1" thickTop="1">
      <c r="A81" s="530" t="s">
        <v>342</v>
      </c>
      <c r="B81" s="100">
        <v>15874.42548</v>
      </c>
      <c r="C81" s="100">
        <v>0</v>
      </c>
      <c r="D81" s="100">
        <v>0</v>
      </c>
      <c r="E81" s="100">
        <v>0</v>
      </c>
      <c r="F81" s="100">
        <v>15874.42548</v>
      </c>
      <c r="G81" s="520"/>
    </row>
    <row r="82" spans="1:7" ht="17.45" customHeight="1">
      <c r="A82" s="530" t="s">
        <v>343</v>
      </c>
      <c r="B82" s="100">
        <v>47247.378479999999</v>
      </c>
      <c r="C82" s="100">
        <v>0</v>
      </c>
      <c r="D82" s="100">
        <v>0</v>
      </c>
      <c r="E82" s="100">
        <v>0</v>
      </c>
      <c r="F82" s="100">
        <v>47247.378479999999</v>
      </c>
      <c r="G82" s="520"/>
    </row>
    <row r="83" spans="1:7" ht="17.45" customHeight="1">
      <c r="A83" s="530" t="s">
        <v>344</v>
      </c>
      <c r="B83" s="100">
        <v>15230.758230000001</v>
      </c>
      <c r="C83" s="100">
        <v>0</v>
      </c>
      <c r="D83" s="100">
        <v>0</v>
      </c>
      <c r="E83" s="100">
        <v>0</v>
      </c>
      <c r="F83" s="100">
        <v>15230.758230000001</v>
      </c>
      <c r="G83" s="520"/>
    </row>
    <row r="84" spans="1:7" ht="17.45" customHeight="1">
      <c r="A84" s="530" t="s">
        <v>345</v>
      </c>
      <c r="B84" s="100">
        <v>17451.99871</v>
      </c>
      <c r="C84" s="100">
        <v>0</v>
      </c>
      <c r="D84" s="100">
        <v>0</v>
      </c>
      <c r="E84" s="100">
        <v>0</v>
      </c>
      <c r="F84" s="100">
        <v>17451.99871</v>
      </c>
      <c r="G84" s="520"/>
    </row>
    <row r="85" spans="1:7" ht="17.45" customHeight="1">
      <c r="A85" s="530" t="s">
        <v>346</v>
      </c>
      <c r="B85" s="100">
        <v>17534.750909999999</v>
      </c>
      <c r="C85" s="100">
        <v>0</v>
      </c>
      <c r="D85" s="100">
        <v>0</v>
      </c>
      <c r="E85" s="100">
        <v>0</v>
      </c>
      <c r="F85" s="100">
        <v>17534.750909999999</v>
      </c>
      <c r="G85" s="520"/>
    </row>
    <row r="86" spans="1:7" ht="17.45" customHeight="1">
      <c r="A86" s="530" t="s">
        <v>347</v>
      </c>
      <c r="B86" s="100">
        <v>12029.582869999998</v>
      </c>
      <c r="C86" s="100">
        <v>0</v>
      </c>
      <c r="D86" s="100">
        <v>0</v>
      </c>
      <c r="E86" s="100">
        <v>0</v>
      </c>
      <c r="F86" s="100">
        <v>12029.582869999998</v>
      </c>
      <c r="G86" s="520"/>
    </row>
    <row r="87" spans="1:7" ht="17.45" customHeight="1">
      <c r="A87" s="530" t="s">
        <v>348</v>
      </c>
      <c r="B87" s="100">
        <v>1.8545099999999999</v>
      </c>
      <c r="C87" s="100">
        <v>0</v>
      </c>
      <c r="D87" s="100">
        <v>0</v>
      </c>
      <c r="E87" s="100">
        <v>0</v>
      </c>
      <c r="F87" s="100">
        <v>1.8545099999999999</v>
      </c>
      <c r="G87" s="520"/>
    </row>
    <row r="88" spans="1:7" ht="17.45" customHeight="1">
      <c r="A88" s="530" t="s">
        <v>349</v>
      </c>
      <c r="B88" s="100">
        <v>0</v>
      </c>
      <c r="C88" s="100">
        <v>0</v>
      </c>
      <c r="D88" s="100">
        <v>0</v>
      </c>
      <c r="E88" s="100">
        <v>0</v>
      </c>
      <c r="F88" s="100">
        <v>0</v>
      </c>
      <c r="G88" s="520"/>
    </row>
    <row r="89" spans="1:7" ht="17.45" customHeight="1" thickBot="1">
      <c r="A89" s="530" t="s">
        <v>350</v>
      </c>
      <c r="B89" s="100">
        <v>13.94</v>
      </c>
      <c r="C89" s="100">
        <v>0</v>
      </c>
      <c r="D89" s="100">
        <v>0</v>
      </c>
      <c r="E89" s="100">
        <v>0</v>
      </c>
      <c r="F89" s="100">
        <v>13.94</v>
      </c>
      <c r="G89" s="520"/>
    </row>
    <row r="90" spans="1:7" ht="17.45" customHeight="1" thickTop="1" thickBot="1">
      <c r="A90" s="814" t="s">
        <v>351</v>
      </c>
      <c r="B90" s="98">
        <v>31018.795100000003</v>
      </c>
      <c r="C90" s="98">
        <v>242.85251</v>
      </c>
      <c r="D90" s="98">
        <v>0</v>
      </c>
      <c r="E90" s="98">
        <v>0</v>
      </c>
      <c r="F90" s="98">
        <v>31261.64761</v>
      </c>
      <c r="G90" s="520"/>
    </row>
    <row r="91" spans="1:7" ht="17.45" customHeight="1" thickTop="1">
      <c r="A91" s="530" t="s">
        <v>352</v>
      </c>
      <c r="B91" s="100">
        <v>7524.8666199999998</v>
      </c>
      <c r="C91" s="100">
        <v>0</v>
      </c>
      <c r="D91" s="100">
        <v>0</v>
      </c>
      <c r="E91" s="100">
        <v>0</v>
      </c>
      <c r="F91" s="100">
        <v>7524.8666199999998</v>
      </c>
      <c r="G91" s="520"/>
    </row>
    <row r="92" spans="1:7" ht="17.45" customHeight="1">
      <c r="A92" s="530" t="s">
        <v>353</v>
      </c>
      <c r="B92" s="100">
        <v>10028.541569999999</v>
      </c>
      <c r="C92" s="100">
        <v>55.317160000000001</v>
      </c>
      <c r="D92" s="100">
        <v>0</v>
      </c>
      <c r="E92" s="100">
        <v>0</v>
      </c>
      <c r="F92" s="100">
        <v>10083.85873</v>
      </c>
      <c r="G92" s="520"/>
    </row>
    <row r="93" spans="1:7" ht="17.45" customHeight="1">
      <c r="A93" s="530" t="s">
        <v>354</v>
      </c>
      <c r="B93" s="100">
        <v>3319.1695199999999</v>
      </c>
      <c r="C93" s="100">
        <v>110.02539999999999</v>
      </c>
      <c r="D93" s="100">
        <v>0</v>
      </c>
      <c r="E93" s="100">
        <v>0</v>
      </c>
      <c r="F93" s="100">
        <v>3429.1949199999999</v>
      </c>
      <c r="G93" s="520"/>
    </row>
    <row r="94" spans="1:7" ht="17.45" customHeight="1">
      <c r="A94" s="530" t="s">
        <v>355</v>
      </c>
      <c r="B94" s="100">
        <v>10146.21739</v>
      </c>
      <c r="C94" s="100">
        <v>77.509950000000003</v>
      </c>
      <c r="D94" s="100">
        <v>0</v>
      </c>
      <c r="E94" s="100">
        <v>0</v>
      </c>
      <c r="F94" s="100">
        <v>10223.727339999999</v>
      </c>
      <c r="G94" s="520"/>
    </row>
    <row r="95" spans="1:7" ht="17.45" customHeight="1" thickBot="1">
      <c r="A95" s="530" t="s">
        <v>356</v>
      </c>
      <c r="B95" s="106">
        <v>0</v>
      </c>
      <c r="C95" s="106">
        <v>0</v>
      </c>
      <c r="D95" s="106">
        <v>0</v>
      </c>
      <c r="E95" s="106">
        <v>0</v>
      </c>
      <c r="F95" s="106">
        <v>0</v>
      </c>
      <c r="G95" s="520"/>
    </row>
    <row r="96" spans="1:7" ht="17.45" customHeight="1" thickTop="1" thickBot="1">
      <c r="A96" s="814" t="s">
        <v>357</v>
      </c>
      <c r="B96" s="98">
        <v>0</v>
      </c>
      <c r="C96" s="98">
        <v>0</v>
      </c>
      <c r="D96" s="98">
        <v>0</v>
      </c>
      <c r="E96" s="98">
        <v>0</v>
      </c>
      <c r="F96" s="98">
        <v>0</v>
      </c>
      <c r="G96" s="520"/>
    </row>
    <row r="97" spans="1:7" ht="17.45" customHeight="1" thickTop="1">
      <c r="A97" s="530" t="s">
        <v>358</v>
      </c>
      <c r="B97" s="100">
        <v>0</v>
      </c>
      <c r="C97" s="100">
        <v>0</v>
      </c>
      <c r="D97" s="100">
        <v>0</v>
      </c>
      <c r="E97" s="100">
        <v>0</v>
      </c>
      <c r="F97" s="100">
        <v>0</v>
      </c>
      <c r="G97" s="520"/>
    </row>
    <row r="98" spans="1:7" ht="17.45" customHeight="1">
      <c r="A98" s="530" t="s">
        <v>359</v>
      </c>
      <c r="B98" s="100">
        <v>0</v>
      </c>
      <c r="C98" s="100">
        <v>0</v>
      </c>
      <c r="D98" s="100">
        <v>0</v>
      </c>
      <c r="E98" s="100">
        <v>0</v>
      </c>
      <c r="F98" s="100">
        <v>0</v>
      </c>
      <c r="G98" s="520"/>
    </row>
    <row r="99" spans="1:7" ht="17.45" customHeight="1">
      <c r="A99" s="530" t="s">
        <v>360</v>
      </c>
      <c r="B99" s="100">
        <v>0</v>
      </c>
      <c r="C99" s="100">
        <v>0</v>
      </c>
      <c r="D99" s="100">
        <v>0</v>
      </c>
      <c r="E99" s="100">
        <v>0</v>
      </c>
      <c r="F99" s="100">
        <v>0</v>
      </c>
      <c r="G99" s="520"/>
    </row>
    <row r="100" spans="1:7" ht="17.45" customHeight="1">
      <c r="A100" s="530" t="s">
        <v>361</v>
      </c>
      <c r="B100" s="100">
        <v>0</v>
      </c>
      <c r="C100" s="100">
        <v>0</v>
      </c>
      <c r="D100" s="100">
        <v>0</v>
      </c>
      <c r="E100" s="100">
        <v>0</v>
      </c>
      <c r="F100" s="100">
        <v>0</v>
      </c>
      <c r="G100" s="520"/>
    </row>
    <row r="101" spans="1:7" ht="17.45" customHeight="1">
      <c r="A101" s="530" t="s">
        <v>362</v>
      </c>
      <c r="B101" s="100">
        <v>0</v>
      </c>
      <c r="C101" s="100">
        <v>0</v>
      </c>
      <c r="D101" s="100">
        <v>0</v>
      </c>
      <c r="E101" s="100">
        <v>0</v>
      </c>
      <c r="F101" s="100">
        <v>0</v>
      </c>
      <c r="G101" s="520"/>
    </row>
    <row r="102" spans="1:7" ht="17.45" customHeight="1" thickBot="1">
      <c r="A102" s="530" t="s">
        <v>363</v>
      </c>
      <c r="B102" s="106">
        <v>0</v>
      </c>
      <c r="C102" s="106">
        <v>0</v>
      </c>
      <c r="D102" s="106">
        <v>0</v>
      </c>
      <c r="E102" s="106">
        <v>0</v>
      </c>
      <c r="F102" s="106">
        <v>0</v>
      </c>
      <c r="G102" s="520"/>
    </row>
    <row r="103" spans="1:7" ht="17.45" customHeight="1" thickTop="1" thickBot="1">
      <c r="A103" s="94" t="s">
        <v>364</v>
      </c>
      <c r="B103" s="95">
        <v>3466989.8517300002</v>
      </c>
      <c r="C103" s="95">
        <v>679384.36936000001</v>
      </c>
      <c r="D103" s="95">
        <v>0</v>
      </c>
      <c r="E103" s="95">
        <v>0</v>
      </c>
      <c r="F103" s="95">
        <v>4146374.2210900001</v>
      </c>
      <c r="G103" s="520"/>
    </row>
    <row r="104" spans="1:7" ht="17.45" customHeight="1" thickTop="1" thickBot="1">
      <c r="A104" s="97" t="s">
        <v>365</v>
      </c>
      <c r="B104" s="98">
        <v>440.58289000000002</v>
      </c>
      <c r="C104" s="98">
        <v>0</v>
      </c>
      <c r="D104" s="98">
        <v>0</v>
      </c>
      <c r="E104" s="98">
        <v>0</v>
      </c>
      <c r="F104" s="98">
        <v>440.58289000000002</v>
      </c>
      <c r="G104" s="520"/>
    </row>
    <row r="105" spans="1:7" ht="17.45" customHeight="1" thickTop="1">
      <c r="A105" s="99" t="s">
        <v>366</v>
      </c>
      <c r="B105" s="100">
        <v>440.58289000000002</v>
      </c>
      <c r="C105" s="100">
        <v>0</v>
      </c>
      <c r="D105" s="100">
        <v>0</v>
      </c>
      <c r="E105" s="100">
        <v>0</v>
      </c>
      <c r="F105" s="100">
        <v>440.58289000000002</v>
      </c>
      <c r="G105" s="520"/>
    </row>
    <row r="106" spans="1:7" ht="17.45" customHeight="1">
      <c r="A106" s="99" t="s">
        <v>367</v>
      </c>
      <c r="B106" s="100">
        <v>0</v>
      </c>
      <c r="C106" s="100">
        <v>0</v>
      </c>
      <c r="D106" s="100">
        <v>0</v>
      </c>
      <c r="E106" s="100">
        <v>0</v>
      </c>
      <c r="F106" s="100">
        <v>0</v>
      </c>
      <c r="G106" s="520"/>
    </row>
    <row r="107" spans="1:7" ht="17.45" customHeight="1">
      <c r="A107" s="99" t="s">
        <v>368</v>
      </c>
      <c r="B107" s="100">
        <v>440.58289000000002</v>
      </c>
      <c r="C107" s="100">
        <v>0</v>
      </c>
      <c r="D107" s="100">
        <v>0</v>
      </c>
      <c r="E107" s="100">
        <v>0</v>
      </c>
      <c r="F107" s="100">
        <v>440.58289000000002</v>
      </c>
      <c r="G107" s="520"/>
    </row>
    <row r="108" spans="1:7" ht="17.45" customHeight="1">
      <c r="A108" s="99" t="s">
        <v>369</v>
      </c>
      <c r="B108" s="100">
        <v>0</v>
      </c>
      <c r="C108" s="100">
        <v>0</v>
      </c>
      <c r="D108" s="100">
        <v>0</v>
      </c>
      <c r="E108" s="100">
        <v>0</v>
      </c>
      <c r="F108" s="100">
        <v>0</v>
      </c>
      <c r="G108" s="520"/>
    </row>
    <row r="109" spans="1:7" ht="17.45" customHeight="1">
      <c r="A109" s="99" t="s">
        <v>370</v>
      </c>
      <c r="B109" s="100">
        <v>0</v>
      </c>
      <c r="C109" s="100">
        <v>0</v>
      </c>
      <c r="D109" s="100">
        <v>0</v>
      </c>
      <c r="E109" s="100">
        <v>0</v>
      </c>
      <c r="F109" s="100">
        <v>0</v>
      </c>
      <c r="G109" s="520"/>
    </row>
    <row r="110" spans="1:7" ht="17.45" customHeight="1">
      <c r="A110" s="102" t="s">
        <v>371</v>
      </c>
      <c r="B110" s="100">
        <v>0</v>
      </c>
      <c r="C110" s="100">
        <v>0</v>
      </c>
      <c r="D110" s="100">
        <v>0</v>
      </c>
      <c r="E110" s="100">
        <v>0</v>
      </c>
      <c r="F110" s="100">
        <v>0</v>
      </c>
      <c r="G110" s="520"/>
    </row>
    <row r="111" spans="1:7" ht="17.45" customHeight="1">
      <c r="A111" s="102" t="s">
        <v>372</v>
      </c>
      <c r="B111" s="100">
        <v>0</v>
      </c>
      <c r="C111" s="100">
        <v>0</v>
      </c>
      <c r="D111" s="100">
        <v>0</v>
      </c>
      <c r="E111" s="100">
        <v>0</v>
      </c>
      <c r="F111" s="100">
        <v>0</v>
      </c>
      <c r="G111" s="520"/>
    </row>
    <row r="112" spans="1:7" ht="17.45" customHeight="1">
      <c r="A112" s="103" t="s">
        <v>373</v>
      </c>
      <c r="B112" s="100">
        <v>0</v>
      </c>
      <c r="C112" s="100">
        <v>0</v>
      </c>
      <c r="D112" s="100">
        <v>0</v>
      </c>
      <c r="E112" s="100">
        <v>0</v>
      </c>
      <c r="F112" s="100">
        <v>0</v>
      </c>
      <c r="G112" s="520"/>
    </row>
    <row r="113" spans="1:7" ht="17.45" customHeight="1">
      <c r="A113" s="103" t="s">
        <v>374</v>
      </c>
      <c r="B113" s="100">
        <v>0</v>
      </c>
      <c r="C113" s="100">
        <v>0</v>
      </c>
      <c r="D113" s="100">
        <v>0</v>
      </c>
      <c r="E113" s="100">
        <v>0</v>
      </c>
      <c r="F113" s="100">
        <v>0</v>
      </c>
      <c r="G113" s="520"/>
    </row>
    <row r="114" spans="1:7" ht="17.45" customHeight="1">
      <c r="A114" s="103" t="s">
        <v>375</v>
      </c>
      <c r="B114" s="100">
        <v>0</v>
      </c>
      <c r="C114" s="100">
        <v>0</v>
      </c>
      <c r="D114" s="100">
        <v>0</v>
      </c>
      <c r="E114" s="100">
        <v>0</v>
      </c>
      <c r="F114" s="100">
        <v>0</v>
      </c>
      <c r="G114" s="520"/>
    </row>
    <row r="115" spans="1:7" ht="17.45" customHeight="1">
      <c r="A115" s="103" t="s">
        <v>376</v>
      </c>
      <c r="B115" s="100">
        <v>0</v>
      </c>
      <c r="C115" s="100">
        <v>0</v>
      </c>
      <c r="D115" s="100">
        <v>0</v>
      </c>
      <c r="E115" s="100">
        <v>0</v>
      </c>
      <c r="F115" s="100">
        <v>0</v>
      </c>
      <c r="G115" s="520"/>
    </row>
    <row r="116" spans="1:7" ht="17.45" customHeight="1">
      <c r="A116" s="103" t="s">
        <v>377</v>
      </c>
      <c r="B116" s="100">
        <v>0</v>
      </c>
      <c r="C116" s="100">
        <v>0</v>
      </c>
      <c r="D116" s="100">
        <v>0</v>
      </c>
      <c r="E116" s="100">
        <v>0</v>
      </c>
      <c r="F116" s="100">
        <v>0</v>
      </c>
      <c r="G116" s="520"/>
    </row>
    <row r="117" spans="1:7" ht="17.45" customHeight="1">
      <c r="A117" s="103" t="s">
        <v>378</v>
      </c>
      <c r="B117" s="100">
        <v>0</v>
      </c>
      <c r="C117" s="100">
        <v>0</v>
      </c>
      <c r="D117" s="100">
        <v>0</v>
      </c>
      <c r="E117" s="100">
        <v>0</v>
      </c>
      <c r="F117" s="100">
        <v>0</v>
      </c>
      <c r="G117" s="520"/>
    </row>
    <row r="118" spans="1:7" ht="17.45" customHeight="1">
      <c r="A118" s="109" t="s">
        <v>379</v>
      </c>
      <c r="B118" s="100">
        <v>0</v>
      </c>
      <c r="C118" s="100">
        <v>0</v>
      </c>
      <c r="D118" s="100">
        <v>0</v>
      </c>
      <c r="E118" s="100">
        <v>0</v>
      </c>
      <c r="F118" s="100">
        <v>0</v>
      </c>
      <c r="G118" s="520"/>
    </row>
    <row r="119" spans="1:7" ht="17.45" customHeight="1">
      <c r="A119" s="109" t="s">
        <v>380</v>
      </c>
      <c r="B119" s="100">
        <v>0</v>
      </c>
      <c r="C119" s="100">
        <v>0</v>
      </c>
      <c r="D119" s="100">
        <v>0</v>
      </c>
      <c r="E119" s="100">
        <v>0</v>
      </c>
      <c r="F119" s="100">
        <v>0</v>
      </c>
      <c r="G119" s="520"/>
    </row>
    <row r="120" spans="1:7" ht="17.45" customHeight="1" thickBot="1">
      <c r="A120" s="99" t="s">
        <v>381</v>
      </c>
      <c r="B120" s="100">
        <v>0</v>
      </c>
      <c r="C120" s="100">
        <v>0</v>
      </c>
      <c r="D120" s="100">
        <v>0</v>
      </c>
      <c r="E120" s="100">
        <v>0</v>
      </c>
      <c r="F120" s="100">
        <v>0</v>
      </c>
      <c r="G120" s="520"/>
    </row>
    <row r="121" spans="1:7" ht="17.45" customHeight="1" thickTop="1" thickBot="1">
      <c r="A121" s="108" t="s">
        <v>382</v>
      </c>
      <c r="B121" s="95">
        <v>0</v>
      </c>
      <c r="C121" s="95">
        <v>0</v>
      </c>
      <c r="D121" s="95">
        <v>0</v>
      </c>
      <c r="E121" s="95">
        <v>0</v>
      </c>
      <c r="F121" s="95">
        <v>0</v>
      </c>
      <c r="G121" s="520"/>
    </row>
    <row r="122" spans="1:7" ht="17.45" customHeight="1" thickTop="1" thickBot="1">
      <c r="A122" s="97" t="s">
        <v>383</v>
      </c>
      <c r="B122" s="98">
        <v>0</v>
      </c>
      <c r="C122" s="98">
        <v>0</v>
      </c>
      <c r="D122" s="98">
        <v>0</v>
      </c>
      <c r="E122" s="98">
        <v>0</v>
      </c>
      <c r="F122" s="98">
        <v>0</v>
      </c>
      <c r="G122" s="520"/>
    </row>
    <row r="123" spans="1:7" ht="17.45" customHeight="1" thickTop="1">
      <c r="A123" s="99" t="s">
        <v>384</v>
      </c>
      <c r="B123" s="100">
        <v>0</v>
      </c>
      <c r="C123" s="100">
        <v>0</v>
      </c>
      <c r="D123" s="100">
        <v>0</v>
      </c>
      <c r="E123" s="100">
        <v>0</v>
      </c>
      <c r="F123" s="100">
        <v>0</v>
      </c>
      <c r="G123" s="520"/>
    </row>
    <row r="124" spans="1:7" ht="17.45" customHeight="1">
      <c r="A124" s="99" t="s">
        <v>385</v>
      </c>
      <c r="B124" s="100">
        <v>0</v>
      </c>
      <c r="C124" s="100">
        <v>0</v>
      </c>
      <c r="D124" s="100">
        <v>0</v>
      </c>
      <c r="E124" s="100">
        <v>0</v>
      </c>
      <c r="F124" s="100">
        <v>0</v>
      </c>
      <c r="G124" s="520"/>
    </row>
    <row r="125" spans="1:7" ht="17.45" customHeight="1">
      <c r="A125" s="99" t="s">
        <v>386</v>
      </c>
      <c r="B125" s="100">
        <v>0</v>
      </c>
      <c r="C125" s="100">
        <v>0</v>
      </c>
      <c r="D125" s="100">
        <v>0</v>
      </c>
      <c r="E125" s="100">
        <v>0</v>
      </c>
      <c r="F125" s="100">
        <v>0</v>
      </c>
      <c r="G125" s="520"/>
    </row>
    <row r="126" spans="1:7" ht="17.45" customHeight="1">
      <c r="A126" s="99" t="s">
        <v>387</v>
      </c>
      <c r="B126" s="100">
        <v>0</v>
      </c>
      <c r="C126" s="100">
        <v>0</v>
      </c>
      <c r="D126" s="100">
        <v>0</v>
      </c>
      <c r="E126" s="100">
        <v>0</v>
      </c>
      <c r="F126" s="100">
        <v>0</v>
      </c>
      <c r="G126" s="520"/>
    </row>
    <row r="127" spans="1:7" ht="17.45" customHeight="1">
      <c r="A127" s="99" t="s">
        <v>388</v>
      </c>
      <c r="B127" s="100">
        <v>0</v>
      </c>
      <c r="C127" s="100">
        <v>0</v>
      </c>
      <c r="D127" s="100">
        <v>0</v>
      </c>
      <c r="E127" s="100">
        <v>0</v>
      </c>
      <c r="F127" s="100">
        <v>0</v>
      </c>
      <c r="G127" s="520"/>
    </row>
    <row r="128" spans="1:7" ht="17.45" customHeight="1" thickBot="1">
      <c r="A128" s="99" t="s">
        <v>389</v>
      </c>
      <c r="B128" s="100">
        <v>0</v>
      </c>
      <c r="C128" s="100">
        <v>0</v>
      </c>
      <c r="D128" s="100">
        <v>0</v>
      </c>
      <c r="E128" s="100">
        <v>0</v>
      </c>
      <c r="F128" s="100">
        <v>0</v>
      </c>
      <c r="G128" s="520"/>
    </row>
    <row r="129" spans="1:7" ht="17.45" customHeight="1" thickTop="1" thickBot="1">
      <c r="A129" s="97" t="s">
        <v>390</v>
      </c>
      <c r="B129" s="98">
        <v>3096904.1567600002</v>
      </c>
      <c r="C129" s="98">
        <v>638659.21100999997</v>
      </c>
      <c r="D129" s="98">
        <v>0</v>
      </c>
      <c r="E129" s="98">
        <v>0</v>
      </c>
      <c r="F129" s="98">
        <v>3735563.3677699999</v>
      </c>
      <c r="G129" s="520"/>
    </row>
    <row r="130" spans="1:7" ht="17.45" customHeight="1" thickTop="1">
      <c r="A130" s="99" t="s">
        <v>391</v>
      </c>
      <c r="B130" s="100">
        <v>0</v>
      </c>
      <c r="C130" s="100">
        <v>0</v>
      </c>
      <c r="D130" s="100">
        <v>0</v>
      </c>
      <c r="E130" s="100">
        <v>0</v>
      </c>
      <c r="F130" s="100">
        <v>0</v>
      </c>
      <c r="G130" s="520"/>
    </row>
    <row r="131" spans="1:7" ht="17.45" customHeight="1">
      <c r="A131" s="99" t="s">
        <v>392</v>
      </c>
      <c r="B131" s="100">
        <v>0</v>
      </c>
      <c r="C131" s="100">
        <v>0</v>
      </c>
      <c r="D131" s="100">
        <v>0</v>
      </c>
      <c r="E131" s="100">
        <v>0</v>
      </c>
      <c r="F131" s="100">
        <v>0</v>
      </c>
      <c r="G131" s="520"/>
    </row>
    <row r="132" spans="1:7" ht="17.45" customHeight="1">
      <c r="A132" s="99" t="s">
        <v>393</v>
      </c>
      <c r="B132" s="100">
        <v>0</v>
      </c>
      <c r="C132" s="100">
        <v>0</v>
      </c>
      <c r="D132" s="100">
        <v>0</v>
      </c>
      <c r="E132" s="100">
        <v>0</v>
      </c>
      <c r="F132" s="100">
        <v>0</v>
      </c>
      <c r="G132" s="520"/>
    </row>
    <row r="133" spans="1:7" ht="17.45" customHeight="1">
      <c r="A133" s="99" t="s">
        <v>394</v>
      </c>
      <c r="B133" s="100">
        <v>411706.89049000002</v>
      </c>
      <c r="C133" s="100">
        <v>5373.6658200000002</v>
      </c>
      <c r="D133" s="100">
        <v>0</v>
      </c>
      <c r="E133" s="100">
        <v>0</v>
      </c>
      <c r="F133" s="100">
        <v>417080.55631000001</v>
      </c>
      <c r="G133" s="520"/>
    </row>
    <row r="134" spans="1:7" ht="17.45" customHeight="1">
      <c r="A134" s="99" t="s">
        <v>395</v>
      </c>
      <c r="B134" s="100">
        <v>1192942.7521500001</v>
      </c>
      <c r="C134" s="100">
        <v>0</v>
      </c>
      <c r="D134" s="100">
        <v>0</v>
      </c>
      <c r="E134" s="100">
        <v>0</v>
      </c>
      <c r="F134" s="100">
        <v>1192942.7521500001</v>
      </c>
      <c r="G134" s="520"/>
    </row>
    <row r="135" spans="1:7" ht="17.45" customHeight="1">
      <c r="A135" s="99" t="s">
        <v>396</v>
      </c>
      <c r="B135" s="100">
        <v>1183028.6040999999</v>
      </c>
      <c r="C135" s="100">
        <v>28743.4</v>
      </c>
      <c r="D135" s="100">
        <v>0</v>
      </c>
      <c r="E135" s="100">
        <v>0</v>
      </c>
      <c r="F135" s="100">
        <v>1211772.0041</v>
      </c>
      <c r="G135" s="520"/>
    </row>
    <row r="136" spans="1:7" ht="17.45" customHeight="1">
      <c r="A136" s="99" t="s">
        <v>397</v>
      </c>
      <c r="B136" s="100">
        <v>190811.96101</v>
      </c>
      <c r="C136" s="100">
        <v>595797.43866999994</v>
      </c>
      <c r="D136" s="100">
        <v>0</v>
      </c>
      <c r="E136" s="100">
        <v>0</v>
      </c>
      <c r="F136" s="100">
        <v>786609.39967999991</v>
      </c>
      <c r="G136" s="520"/>
    </row>
    <row r="137" spans="1:7" ht="17.45" customHeight="1" thickBot="1">
      <c r="A137" s="99" t="s">
        <v>398</v>
      </c>
      <c r="B137" s="100">
        <v>118413.94901000001</v>
      </c>
      <c r="C137" s="100">
        <v>8744.7065199999997</v>
      </c>
      <c r="D137" s="100">
        <v>0</v>
      </c>
      <c r="E137" s="100">
        <v>0</v>
      </c>
      <c r="F137" s="100">
        <v>127158.65553</v>
      </c>
      <c r="G137" s="520"/>
    </row>
    <row r="138" spans="1:7" ht="17.45" customHeight="1" thickTop="1" thickBot="1">
      <c r="A138" s="97" t="s">
        <v>399</v>
      </c>
      <c r="B138" s="98">
        <v>166098.59213999999</v>
      </c>
      <c r="C138" s="98">
        <v>3196.3260299999997</v>
      </c>
      <c r="D138" s="98">
        <v>0</v>
      </c>
      <c r="E138" s="98">
        <v>0</v>
      </c>
      <c r="F138" s="98">
        <v>169294.91816999999</v>
      </c>
      <c r="G138" s="520"/>
    </row>
    <row r="139" spans="1:7" ht="17.45" customHeight="1" thickTop="1">
      <c r="A139" s="99" t="s">
        <v>325</v>
      </c>
      <c r="B139" s="100">
        <v>0</v>
      </c>
      <c r="C139" s="100">
        <v>0</v>
      </c>
      <c r="D139" s="100">
        <v>0</v>
      </c>
      <c r="E139" s="100">
        <v>0</v>
      </c>
      <c r="F139" s="100">
        <v>0</v>
      </c>
      <c r="G139" s="520"/>
    </row>
    <row r="140" spans="1:7" ht="17.45" customHeight="1">
      <c r="A140" s="99" t="s">
        <v>327</v>
      </c>
      <c r="B140" s="100">
        <v>34844.724520000003</v>
      </c>
      <c r="C140" s="100">
        <v>3097.7823100000001</v>
      </c>
      <c r="D140" s="100">
        <v>0</v>
      </c>
      <c r="E140" s="100">
        <v>0</v>
      </c>
      <c r="F140" s="100">
        <v>37942.506829999998</v>
      </c>
      <c r="G140" s="520"/>
    </row>
    <row r="141" spans="1:7" ht="17.45" customHeight="1">
      <c r="A141" s="99" t="s">
        <v>400</v>
      </c>
      <c r="B141" s="100">
        <v>128417.59015</v>
      </c>
      <c r="C141" s="100">
        <v>3.43</v>
      </c>
      <c r="D141" s="100">
        <v>0</v>
      </c>
      <c r="E141" s="100">
        <v>0</v>
      </c>
      <c r="F141" s="100">
        <v>128421.02015000001</v>
      </c>
      <c r="G141" s="520"/>
    </row>
    <row r="142" spans="1:7" ht="17.45" customHeight="1">
      <c r="A142" s="99" t="s">
        <v>354</v>
      </c>
      <c r="B142" s="100">
        <v>2836.27747</v>
      </c>
      <c r="C142" s="100">
        <v>95.113720000000001</v>
      </c>
      <c r="D142" s="100">
        <v>0</v>
      </c>
      <c r="E142" s="100">
        <v>0</v>
      </c>
      <c r="F142" s="100">
        <v>2931.3911899999998</v>
      </c>
      <c r="G142" s="520"/>
    </row>
    <row r="143" spans="1:7" ht="17.45" customHeight="1" thickBot="1">
      <c r="A143" s="99" t="s">
        <v>401</v>
      </c>
      <c r="B143" s="100">
        <v>0</v>
      </c>
      <c r="C143" s="100">
        <v>0</v>
      </c>
      <c r="D143" s="100">
        <v>0</v>
      </c>
      <c r="E143" s="100">
        <v>0</v>
      </c>
      <c r="F143" s="100">
        <v>0</v>
      </c>
      <c r="G143" s="520"/>
    </row>
    <row r="144" spans="1:7" ht="17.45" customHeight="1" thickTop="1" thickBot="1">
      <c r="A144" s="97" t="s">
        <v>402</v>
      </c>
      <c r="B144" s="98">
        <v>80472.020969999998</v>
      </c>
      <c r="C144" s="98">
        <v>3029.9560999999999</v>
      </c>
      <c r="D144" s="98">
        <v>0</v>
      </c>
      <c r="E144" s="98">
        <v>0</v>
      </c>
      <c r="F144" s="98">
        <v>83501.977069999994</v>
      </c>
      <c r="G144" s="520"/>
    </row>
    <row r="145" spans="1:7" ht="17.45" customHeight="1" thickTop="1">
      <c r="A145" s="99" t="s">
        <v>403</v>
      </c>
      <c r="B145" s="100">
        <v>0</v>
      </c>
      <c r="C145" s="100">
        <v>0</v>
      </c>
      <c r="D145" s="100">
        <v>0</v>
      </c>
      <c r="E145" s="100">
        <v>0</v>
      </c>
      <c r="F145" s="100">
        <v>0</v>
      </c>
      <c r="G145" s="520"/>
    </row>
    <row r="146" spans="1:7" ht="17.45" customHeight="1">
      <c r="A146" s="99" t="s">
        <v>404</v>
      </c>
      <c r="B146" s="100">
        <v>0</v>
      </c>
      <c r="C146" s="100">
        <v>0</v>
      </c>
      <c r="D146" s="100">
        <v>0</v>
      </c>
      <c r="E146" s="100">
        <v>0</v>
      </c>
      <c r="F146" s="100">
        <v>0</v>
      </c>
      <c r="G146" s="520"/>
    </row>
    <row r="147" spans="1:7" ht="17.45" customHeight="1">
      <c r="A147" s="99" t="s">
        <v>405</v>
      </c>
      <c r="B147" s="100">
        <v>19201.765370000001</v>
      </c>
      <c r="C147" s="100">
        <v>605.81810999999993</v>
      </c>
      <c r="D147" s="100">
        <v>0</v>
      </c>
      <c r="E147" s="100">
        <v>0</v>
      </c>
      <c r="F147" s="100">
        <v>19807.583480000001</v>
      </c>
      <c r="G147" s="520"/>
    </row>
    <row r="148" spans="1:7" ht="17.45" customHeight="1">
      <c r="A148" s="99" t="s">
        <v>406</v>
      </c>
      <c r="B148" s="100">
        <v>44180.152670000003</v>
      </c>
      <c r="C148" s="100">
        <v>2079.8215</v>
      </c>
      <c r="D148" s="100">
        <v>0</v>
      </c>
      <c r="E148" s="100">
        <v>0</v>
      </c>
      <c r="F148" s="100">
        <v>46259.974170000001</v>
      </c>
      <c r="G148" s="520"/>
    </row>
    <row r="149" spans="1:7" ht="17.45" customHeight="1" thickBot="1">
      <c r="A149" s="99" t="s">
        <v>407</v>
      </c>
      <c r="B149" s="100">
        <v>17090.102930000001</v>
      </c>
      <c r="C149" s="100">
        <v>344.31648999999999</v>
      </c>
      <c r="D149" s="100">
        <v>0</v>
      </c>
      <c r="E149" s="100">
        <v>0</v>
      </c>
      <c r="F149" s="100">
        <v>17434.419420000002</v>
      </c>
      <c r="G149" s="520"/>
    </row>
    <row r="150" spans="1:7" ht="17.45" customHeight="1" thickTop="1" thickBot="1">
      <c r="A150" s="97" t="s">
        <v>408</v>
      </c>
      <c r="B150" s="98">
        <v>123074.49897</v>
      </c>
      <c r="C150" s="98">
        <v>0</v>
      </c>
      <c r="D150" s="98">
        <v>0</v>
      </c>
      <c r="E150" s="98">
        <v>0</v>
      </c>
      <c r="F150" s="98">
        <v>123074.49897</v>
      </c>
      <c r="G150" s="520"/>
    </row>
    <row r="151" spans="1:7" ht="17.45" customHeight="1" thickTop="1">
      <c r="A151" s="99" t="s">
        <v>409</v>
      </c>
      <c r="B151" s="100">
        <v>0</v>
      </c>
      <c r="C151" s="100">
        <v>0</v>
      </c>
      <c r="D151" s="100">
        <v>0</v>
      </c>
      <c r="E151" s="100">
        <v>0</v>
      </c>
      <c r="F151" s="100">
        <v>0</v>
      </c>
      <c r="G151" s="520"/>
    </row>
    <row r="152" spans="1:7" ht="17.45" customHeight="1">
      <c r="A152" s="99" t="s">
        <v>410</v>
      </c>
      <c r="B152" s="100">
        <v>0</v>
      </c>
      <c r="C152" s="100">
        <v>0</v>
      </c>
      <c r="D152" s="100">
        <v>0</v>
      </c>
      <c r="E152" s="100">
        <v>0</v>
      </c>
      <c r="F152" s="100">
        <v>0</v>
      </c>
      <c r="G152" s="520"/>
    </row>
    <row r="153" spans="1:7" ht="17.45" customHeight="1">
      <c r="A153" s="99" t="s">
        <v>411</v>
      </c>
      <c r="B153" s="100">
        <v>119478.10648</v>
      </c>
      <c r="C153" s="100">
        <v>0</v>
      </c>
      <c r="D153" s="100">
        <v>0</v>
      </c>
      <c r="E153" s="100">
        <v>0</v>
      </c>
      <c r="F153" s="100">
        <v>119478.10648</v>
      </c>
      <c r="G153" s="520"/>
    </row>
    <row r="154" spans="1:7" ht="17.45" customHeight="1" thickBot="1">
      <c r="A154" s="99" t="s">
        <v>412</v>
      </c>
      <c r="B154" s="100">
        <v>3596.3924900000002</v>
      </c>
      <c r="C154" s="100">
        <v>0</v>
      </c>
      <c r="D154" s="100">
        <v>0</v>
      </c>
      <c r="E154" s="100">
        <v>0</v>
      </c>
      <c r="F154" s="100">
        <v>3596.3924900000002</v>
      </c>
      <c r="G154" s="520"/>
    </row>
    <row r="155" spans="1:7" ht="17.45" customHeight="1" thickTop="1" thickBot="1">
      <c r="A155" s="97" t="s">
        <v>413</v>
      </c>
      <c r="B155" s="98">
        <v>0</v>
      </c>
      <c r="C155" s="98">
        <v>34498.876219999998</v>
      </c>
      <c r="D155" s="98">
        <v>0</v>
      </c>
      <c r="E155" s="98">
        <v>0</v>
      </c>
      <c r="F155" s="98">
        <v>34498.876219999998</v>
      </c>
      <c r="G155" s="520"/>
    </row>
    <row r="156" spans="1:7" ht="17.45" customHeight="1" thickTop="1">
      <c r="A156" s="99" t="s">
        <v>414</v>
      </c>
      <c r="B156" s="100">
        <v>0</v>
      </c>
      <c r="C156" s="100">
        <v>33744.922170000005</v>
      </c>
      <c r="D156" s="100">
        <v>0</v>
      </c>
      <c r="E156" s="100">
        <v>0</v>
      </c>
      <c r="F156" s="100">
        <v>33744.922170000005</v>
      </c>
      <c r="G156" s="520"/>
    </row>
    <row r="157" spans="1:7" ht="17.45" customHeight="1">
      <c r="A157" s="99" t="s">
        <v>415</v>
      </c>
      <c r="B157" s="100">
        <v>0</v>
      </c>
      <c r="C157" s="100">
        <v>0</v>
      </c>
      <c r="D157" s="100">
        <v>0</v>
      </c>
      <c r="E157" s="100">
        <v>0</v>
      </c>
      <c r="F157" s="100">
        <v>0</v>
      </c>
      <c r="G157" s="520"/>
    </row>
    <row r="158" spans="1:7" ht="17.45" customHeight="1">
      <c r="A158" s="99" t="s">
        <v>416</v>
      </c>
      <c r="B158" s="100">
        <v>0</v>
      </c>
      <c r="C158" s="100">
        <v>3138.7577700000002</v>
      </c>
      <c r="D158" s="100">
        <v>0</v>
      </c>
      <c r="E158" s="100">
        <v>0</v>
      </c>
      <c r="F158" s="100">
        <v>3138.7577700000002</v>
      </c>
      <c r="G158" s="520"/>
    </row>
    <row r="159" spans="1:7" ht="17.45" customHeight="1">
      <c r="A159" s="99" t="s">
        <v>417</v>
      </c>
      <c r="B159" s="100">
        <v>0</v>
      </c>
      <c r="C159" s="100">
        <v>30606.164399999998</v>
      </c>
      <c r="D159" s="100">
        <v>0</v>
      </c>
      <c r="E159" s="100">
        <v>0</v>
      </c>
      <c r="F159" s="100">
        <v>30606.164399999998</v>
      </c>
      <c r="G159" s="520"/>
    </row>
    <row r="160" spans="1:7" ht="17.45" customHeight="1">
      <c r="A160" s="99" t="s">
        <v>418</v>
      </c>
      <c r="B160" s="100">
        <v>0</v>
      </c>
      <c r="C160" s="100">
        <v>0</v>
      </c>
      <c r="D160" s="100">
        <v>0</v>
      </c>
      <c r="E160" s="100">
        <v>0</v>
      </c>
      <c r="F160" s="100">
        <v>0</v>
      </c>
      <c r="G160" s="520"/>
    </row>
    <row r="161" spans="1:7" ht="17.45" customHeight="1">
      <c r="A161" s="99" t="s">
        <v>419</v>
      </c>
      <c r="B161" s="100">
        <v>0</v>
      </c>
      <c r="C161" s="100">
        <v>0</v>
      </c>
      <c r="D161" s="100">
        <v>0</v>
      </c>
      <c r="E161" s="100">
        <v>0</v>
      </c>
      <c r="F161" s="100">
        <v>0</v>
      </c>
      <c r="G161" s="520"/>
    </row>
    <row r="162" spans="1:7" ht="17.45" customHeight="1">
      <c r="A162" s="99" t="s">
        <v>420</v>
      </c>
      <c r="B162" s="100">
        <v>0</v>
      </c>
      <c r="C162" s="100">
        <v>0</v>
      </c>
      <c r="D162" s="100">
        <v>0</v>
      </c>
      <c r="E162" s="100">
        <v>0</v>
      </c>
      <c r="F162" s="100">
        <v>0</v>
      </c>
      <c r="G162" s="520"/>
    </row>
    <row r="163" spans="1:7" ht="17.45" customHeight="1" thickBot="1">
      <c r="A163" s="99" t="s">
        <v>421</v>
      </c>
      <c r="B163" s="106">
        <v>0</v>
      </c>
      <c r="C163" s="106">
        <v>753.95405000000005</v>
      </c>
      <c r="D163" s="106">
        <v>0</v>
      </c>
      <c r="E163" s="106">
        <v>0</v>
      </c>
      <c r="F163" s="106">
        <v>753.95405000000005</v>
      </c>
      <c r="G163" s="520"/>
    </row>
    <row r="164" spans="1:7" ht="17.45" customHeight="1" thickTop="1" thickBot="1">
      <c r="A164" s="113" t="s">
        <v>422</v>
      </c>
      <c r="B164" s="98">
        <v>1160304.3108900001</v>
      </c>
      <c r="C164" s="98">
        <v>0</v>
      </c>
      <c r="D164" s="98">
        <v>0</v>
      </c>
      <c r="E164" s="98">
        <v>0</v>
      </c>
      <c r="F164" s="98">
        <v>1160304.3108900001</v>
      </c>
      <c r="G164" s="520"/>
    </row>
    <row r="165" spans="1:7" ht="17.45" customHeight="1" thickTop="1">
      <c r="A165" s="101" t="s">
        <v>423</v>
      </c>
      <c r="B165" s="100">
        <v>1057369.50058</v>
      </c>
      <c r="C165" s="100">
        <v>0</v>
      </c>
      <c r="D165" s="100">
        <v>0</v>
      </c>
      <c r="E165" s="100">
        <v>0</v>
      </c>
      <c r="F165" s="100">
        <v>1057369.50058</v>
      </c>
      <c r="G165" s="520"/>
    </row>
    <row r="166" spans="1:7" ht="17.45" customHeight="1">
      <c r="A166" s="99" t="s">
        <v>424</v>
      </c>
      <c r="B166" s="100">
        <v>1057369.50058</v>
      </c>
      <c r="C166" s="100">
        <v>0</v>
      </c>
      <c r="D166" s="100">
        <v>0</v>
      </c>
      <c r="E166" s="100">
        <v>0</v>
      </c>
      <c r="F166" s="100">
        <v>1057369.50058</v>
      </c>
      <c r="G166" s="520"/>
    </row>
    <row r="167" spans="1:7" ht="17.45" customHeight="1">
      <c r="A167" s="99" t="s">
        <v>425</v>
      </c>
      <c r="B167" s="100">
        <v>0</v>
      </c>
      <c r="C167" s="100">
        <v>0</v>
      </c>
      <c r="D167" s="100">
        <v>0</v>
      </c>
      <c r="E167" s="100">
        <v>0</v>
      </c>
      <c r="F167" s="100">
        <v>0</v>
      </c>
      <c r="G167" s="520"/>
    </row>
    <row r="168" spans="1:7" ht="17.45" customHeight="1">
      <c r="A168" s="99" t="s">
        <v>426</v>
      </c>
      <c r="B168" s="100">
        <v>0</v>
      </c>
      <c r="C168" s="100">
        <v>0</v>
      </c>
      <c r="D168" s="100">
        <v>0</v>
      </c>
      <c r="E168" s="100">
        <v>0</v>
      </c>
      <c r="F168" s="100">
        <v>0</v>
      </c>
      <c r="G168" s="520"/>
    </row>
    <row r="169" spans="1:7" ht="17.45" customHeight="1">
      <c r="A169" s="101" t="s">
        <v>427</v>
      </c>
      <c r="B169" s="100">
        <v>2886.52144</v>
      </c>
      <c r="C169" s="100">
        <v>0</v>
      </c>
      <c r="D169" s="100">
        <v>0</v>
      </c>
      <c r="E169" s="100">
        <v>0</v>
      </c>
      <c r="F169" s="100">
        <v>2886.52144</v>
      </c>
      <c r="G169" s="520"/>
    </row>
    <row r="170" spans="1:7" ht="17.45" customHeight="1">
      <c r="A170" s="99" t="s">
        <v>428</v>
      </c>
      <c r="B170" s="100">
        <v>0</v>
      </c>
      <c r="C170" s="100">
        <v>0</v>
      </c>
      <c r="D170" s="100">
        <v>0</v>
      </c>
      <c r="E170" s="100">
        <v>0</v>
      </c>
      <c r="F170" s="100">
        <v>0</v>
      </c>
      <c r="G170" s="520"/>
    </row>
    <row r="171" spans="1:7" ht="17.45" customHeight="1">
      <c r="A171" s="99" t="s">
        <v>429</v>
      </c>
      <c r="B171" s="100">
        <v>6</v>
      </c>
      <c r="C171" s="100">
        <v>0</v>
      </c>
      <c r="D171" s="100">
        <v>0</v>
      </c>
      <c r="E171" s="100">
        <v>0</v>
      </c>
      <c r="F171" s="100">
        <v>6</v>
      </c>
      <c r="G171" s="520"/>
    </row>
    <row r="172" spans="1:7" ht="17.45" customHeight="1">
      <c r="A172" s="99" t="s">
        <v>430</v>
      </c>
      <c r="B172" s="100">
        <v>2880.52144</v>
      </c>
      <c r="C172" s="100">
        <v>0</v>
      </c>
      <c r="D172" s="100">
        <v>0</v>
      </c>
      <c r="E172" s="100">
        <v>0</v>
      </c>
      <c r="F172" s="100">
        <v>2880.52144</v>
      </c>
      <c r="G172" s="520"/>
    </row>
    <row r="173" spans="1:7" ht="17.45" customHeight="1">
      <c r="A173" s="101" t="s">
        <v>431</v>
      </c>
      <c r="B173" s="100">
        <v>0</v>
      </c>
      <c r="C173" s="100">
        <v>0</v>
      </c>
      <c r="D173" s="100">
        <v>0</v>
      </c>
      <c r="E173" s="100">
        <v>0</v>
      </c>
      <c r="F173" s="100">
        <v>0</v>
      </c>
      <c r="G173" s="520"/>
    </row>
    <row r="174" spans="1:7" ht="17.45" customHeight="1">
      <c r="A174" s="99" t="s">
        <v>432</v>
      </c>
      <c r="B174" s="100">
        <v>0</v>
      </c>
      <c r="C174" s="100">
        <v>0</v>
      </c>
      <c r="D174" s="100">
        <v>0</v>
      </c>
      <c r="E174" s="100">
        <v>0</v>
      </c>
      <c r="F174" s="100">
        <v>0</v>
      </c>
      <c r="G174" s="520"/>
    </row>
    <row r="175" spans="1:7" ht="17.45" customHeight="1">
      <c r="A175" s="99" t="s">
        <v>433</v>
      </c>
      <c r="B175" s="100">
        <v>78840.508060000007</v>
      </c>
      <c r="C175" s="100">
        <v>0</v>
      </c>
      <c r="D175" s="100">
        <v>0</v>
      </c>
      <c r="E175" s="100">
        <v>0</v>
      </c>
      <c r="F175" s="100">
        <v>78840.508060000007</v>
      </c>
      <c r="G175" s="520"/>
    </row>
    <row r="176" spans="1:7" ht="17.45" customHeight="1">
      <c r="A176" s="99" t="s">
        <v>434</v>
      </c>
      <c r="B176" s="100">
        <v>47488.415780000003</v>
      </c>
      <c r="C176" s="100">
        <v>0</v>
      </c>
      <c r="D176" s="100">
        <v>0</v>
      </c>
      <c r="E176" s="100">
        <v>0</v>
      </c>
      <c r="F176" s="100">
        <v>47488.415780000003</v>
      </c>
      <c r="G176" s="520"/>
    </row>
    <row r="177" spans="1:7" ht="17.45" customHeight="1">
      <c r="A177" s="101" t="s">
        <v>435</v>
      </c>
      <c r="B177" s="100">
        <v>31337.638910000001</v>
      </c>
      <c r="C177" s="100">
        <v>0</v>
      </c>
      <c r="D177" s="100">
        <v>0</v>
      </c>
      <c r="E177" s="100">
        <v>0</v>
      </c>
      <c r="F177" s="100">
        <v>31337.638910000001</v>
      </c>
      <c r="G177" s="520"/>
    </row>
    <row r="178" spans="1:7" ht="17.45" customHeight="1">
      <c r="A178" s="99" t="s">
        <v>436</v>
      </c>
      <c r="B178" s="100">
        <v>14.453370000000001</v>
      </c>
      <c r="C178" s="100">
        <v>0</v>
      </c>
      <c r="D178" s="100">
        <v>0</v>
      </c>
      <c r="E178" s="100">
        <v>0</v>
      </c>
      <c r="F178" s="100">
        <v>14.453370000000001</v>
      </c>
      <c r="G178" s="520"/>
    </row>
    <row r="179" spans="1:7" ht="17.45" customHeight="1">
      <c r="A179" s="99" t="s">
        <v>437</v>
      </c>
      <c r="B179" s="100">
        <v>21207.78081</v>
      </c>
      <c r="C179" s="100">
        <v>0</v>
      </c>
      <c r="D179" s="100">
        <v>0</v>
      </c>
      <c r="E179" s="100">
        <v>0</v>
      </c>
      <c r="F179" s="100">
        <v>21207.78081</v>
      </c>
      <c r="G179" s="520"/>
    </row>
    <row r="180" spans="1:7" ht="17.45" customHeight="1">
      <c r="A180" s="99" t="s">
        <v>438</v>
      </c>
      <c r="B180" s="100">
        <v>-9713.9050999999999</v>
      </c>
      <c r="C180" s="100">
        <v>0</v>
      </c>
      <c r="D180" s="100">
        <v>0</v>
      </c>
      <c r="E180" s="100">
        <v>0</v>
      </c>
      <c r="F180" s="100">
        <v>-9713.9050999999999</v>
      </c>
      <c r="G180" s="520"/>
    </row>
    <row r="181" spans="1:7" ht="17.45" customHeight="1" thickBot="1">
      <c r="A181" s="101" t="s">
        <v>439</v>
      </c>
      <c r="B181" s="100">
        <v>30921.68591</v>
      </c>
      <c r="C181" s="100">
        <v>0</v>
      </c>
      <c r="D181" s="100">
        <v>0</v>
      </c>
      <c r="E181" s="100">
        <v>0</v>
      </c>
      <c r="F181" s="100">
        <v>30921.68591</v>
      </c>
      <c r="G181" s="520"/>
    </row>
    <row r="182" spans="1:7" ht="17.45" customHeight="1" thickTop="1" thickBot="1">
      <c r="A182" s="94" t="s">
        <v>440</v>
      </c>
      <c r="B182" s="95">
        <v>4627294.1626199996</v>
      </c>
      <c r="C182" s="95">
        <v>679384.36936000001</v>
      </c>
      <c r="D182" s="95">
        <v>0</v>
      </c>
      <c r="E182" s="95">
        <v>0</v>
      </c>
      <c r="F182" s="95">
        <v>5306678.5319799995</v>
      </c>
      <c r="G182" s="520"/>
    </row>
    <row r="183" spans="1:7" ht="17.45" customHeight="1" thickTop="1" thickBot="1">
      <c r="A183" s="97" t="s">
        <v>441</v>
      </c>
      <c r="B183" s="98">
        <v>804.84282999999994</v>
      </c>
      <c r="C183" s="98">
        <v>0</v>
      </c>
      <c r="D183" s="98">
        <v>0</v>
      </c>
      <c r="E183" s="98">
        <v>0</v>
      </c>
      <c r="F183" s="98">
        <v>804.84282999999994</v>
      </c>
      <c r="G183" s="520"/>
    </row>
    <row r="184" spans="1:7" ht="17.45" customHeight="1" thickTop="1">
      <c r="A184" s="101" t="s">
        <v>442</v>
      </c>
      <c r="B184" s="100">
        <v>0</v>
      </c>
      <c r="C184" s="100">
        <v>0</v>
      </c>
      <c r="D184" s="100">
        <v>0</v>
      </c>
      <c r="E184" s="100">
        <v>0</v>
      </c>
      <c r="F184" s="100">
        <v>0</v>
      </c>
      <c r="G184" s="520"/>
    </row>
    <row r="185" spans="1:7" ht="17.45" customHeight="1">
      <c r="A185" s="99" t="s">
        <v>443</v>
      </c>
      <c r="B185" s="100">
        <v>0</v>
      </c>
      <c r="C185" s="100">
        <v>0</v>
      </c>
      <c r="D185" s="100">
        <v>0</v>
      </c>
      <c r="E185" s="100">
        <v>0</v>
      </c>
      <c r="F185" s="100">
        <v>0</v>
      </c>
      <c r="G185" s="520"/>
    </row>
    <row r="186" spans="1:7" ht="17.45" customHeight="1">
      <c r="A186" s="99" t="s">
        <v>444</v>
      </c>
      <c r="B186" s="100">
        <v>0</v>
      </c>
      <c r="C186" s="100">
        <v>0</v>
      </c>
      <c r="D186" s="100">
        <v>0</v>
      </c>
      <c r="E186" s="100">
        <v>0</v>
      </c>
      <c r="F186" s="100">
        <v>0</v>
      </c>
      <c r="G186" s="520"/>
    </row>
    <row r="187" spans="1:7" ht="17.45" customHeight="1">
      <c r="A187" s="99" t="s">
        <v>445</v>
      </c>
      <c r="B187" s="100">
        <v>0</v>
      </c>
      <c r="C187" s="100">
        <v>0</v>
      </c>
      <c r="D187" s="100">
        <v>0</v>
      </c>
      <c r="E187" s="100">
        <v>0</v>
      </c>
      <c r="F187" s="100">
        <v>0</v>
      </c>
      <c r="G187" s="520"/>
    </row>
    <row r="188" spans="1:7" ht="17.45" customHeight="1">
      <c r="A188" s="99" t="s">
        <v>446</v>
      </c>
      <c r="B188" s="100">
        <v>0</v>
      </c>
      <c r="C188" s="100">
        <v>0</v>
      </c>
      <c r="D188" s="100">
        <v>0</v>
      </c>
      <c r="E188" s="100">
        <v>0</v>
      </c>
      <c r="F188" s="100">
        <v>0</v>
      </c>
      <c r="G188" s="520"/>
    </row>
    <row r="189" spans="1:7" ht="17.45" customHeight="1">
      <c r="A189" s="99" t="s">
        <v>447</v>
      </c>
      <c r="B189" s="100">
        <v>0</v>
      </c>
      <c r="C189" s="100">
        <v>0</v>
      </c>
      <c r="D189" s="100">
        <v>0</v>
      </c>
      <c r="E189" s="100">
        <v>0</v>
      </c>
      <c r="F189" s="100">
        <v>0</v>
      </c>
      <c r="G189" s="520"/>
    </row>
    <row r="190" spans="1:7" ht="17.45" customHeight="1">
      <c r="A190" s="101" t="s">
        <v>448</v>
      </c>
      <c r="B190" s="100">
        <v>0</v>
      </c>
      <c r="C190" s="100">
        <v>0</v>
      </c>
      <c r="D190" s="100">
        <v>0</v>
      </c>
      <c r="E190" s="100">
        <v>0</v>
      </c>
      <c r="F190" s="100">
        <v>0</v>
      </c>
      <c r="G190" s="520"/>
    </row>
    <row r="191" spans="1:7" ht="17.45" customHeight="1">
      <c r="A191" s="99" t="s">
        <v>449</v>
      </c>
      <c r="B191" s="100">
        <v>0</v>
      </c>
      <c r="C191" s="100">
        <v>0</v>
      </c>
      <c r="D191" s="100">
        <v>0</v>
      </c>
      <c r="E191" s="100">
        <v>0</v>
      </c>
      <c r="F191" s="100">
        <v>0</v>
      </c>
      <c r="G191" s="520"/>
    </row>
    <row r="192" spans="1:7" ht="17.45" customHeight="1">
      <c r="A192" s="99" t="s">
        <v>450</v>
      </c>
      <c r="B192" s="100">
        <v>0</v>
      </c>
      <c r="C192" s="100">
        <v>0</v>
      </c>
      <c r="D192" s="100">
        <v>0</v>
      </c>
      <c r="E192" s="100">
        <v>0</v>
      </c>
      <c r="F192" s="100">
        <v>0</v>
      </c>
      <c r="G192" s="520"/>
    </row>
    <row r="193" spans="1:7" ht="17.45" customHeight="1">
      <c r="A193" s="99" t="s">
        <v>451</v>
      </c>
      <c r="B193" s="100">
        <v>0</v>
      </c>
      <c r="C193" s="100">
        <v>0</v>
      </c>
      <c r="D193" s="100">
        <v>0</v>
      </c>
      <c r="E193" s="100">
        <v>0</v>
      </c>
      <c r="F193" s="100">
        <v>0</v>
      </c>
      <c r="G193" s="520"/>
    </row>
    <row r="194" spans="1:7" ht="17.45" customHeight="1">
      <c r="A194" s="99" t="s">
        <v>452</v>
      </c>
      <c r="B194" s="100">
        <v>0</v>
      </c>
      <c r="C194" s="100">
        <v>0</v>
      </c>
      <c r="D194" s="100">
        <v>0</v>
      </c>
      <c r="E194" s="100">
        <v>0</v>
      </c>
      <c r="F194" s="100">
        <v>0</v>
      </c>
      <c r="G194" s="520"/>
    </row>
    <row r="195" spans="1:7" ht="17.45" customHeight="1">
      <c r="A195" s="99" t="s">
        <v>453</v>
      </c>
      <c r="B195" s="100">
        <v>0</v>
      </c>
      <c r="C195" s="100">
        <v>0</v>
      </c>
      <c r="D195" s="100">
        <v>0</v>
      </c>
      <c r="E195" s="100">
        <v>0</v>
      </c>
      <c r="F195" s="100">
        <v>0</v>
      </c>
      <c r="G195" s="520"/>
    </row>
    <row r="196" spans="1:7" ht="17.45" customHeight="1">
      <c r="A196" s="101" t="s">
        <v>454</v>
      </c>
      <c r="B196" s="100">
        <v>0</v>
      </c>
      <c r="C196" s="100">
        <v>0</v>
      </c>
      <c r="D196" s="100">
        <v>0</v>
      </c>
      <c r="E196" s="100">
        <v>0</v>
      </c>
      <c r="F196" s="100">
        <v>0</v>
      </c>
      <c r="G196" s="520"/>
    </row>
    <row r="197" spans="1:7" ht="17.45" customHeight="1">
      <c r="A197" s="101" t="s">
        <v>455</v>
      </c>
      <c r="B197" s="100">
        <v>0</v>
      </c>
      <c r="C197" s="100">
        <v>0</v>
      </c>
      <c r="D197" s="100">
        <v>0</v>
      </c>
      <c r="E197" s="100">
        <v>0</v>
      </c>
      <c r="F197" s="100">
        <v>0</v>
      </c>
    </row>
    <row r="198" spans="1:7" ht="17.45" customHeight="1">
      <c r="A198" s="99" t="s">
        <v>456</v>
      </c>
      <c r="B198" s="100">
        <v>0</v>
      </c>
      <c r="C198" s="100">
        <v>0</v>
      </c>
      <c r="D198" s="100">
        <v>0</v>
      </c>
      <c r="E198" s="100">
        <v>0</v>
      </c>
      <c r="F198" s="100">
        <v>0</v>
      </c>
    </row>
    <row r="199" spans="1:7" ht="17.45" customHeight="1">
      <c r="A199" s="99" t="s">
        <v>457</v>
      </c>
      <c r="B199" s="100">
        <v>0</v>
      </c>
      <c r="C199" s="100">
        <v>0</v>
      </c>
      <c r="D199" s="100">
        <v>0</v>
      </c>
      <c r="E199" s="100">
        <v>0</v>
      </c>
      <c r="F199" s="100">
        <v>0</v>
      </c>
    </row>
    <row r="200" spans="1:7" ht="17.45" customHeight="1">
      <c r="A200" s="99" t="s">
        <v>458</v>
      </c>
      <c r="B200" s="100">
        <v>0</v>
      </c>
      <c r="C200" s="100">
        <v>0</v>
      </c>
      <c r="D200" s="100">
        <v>0</v>
      </c>
      <c r="E200" s="100">
        <v>0</v>
      </c>
      <c r="F200" s="100">
        <v>0</v>
      </c>
    </row>
    <row r="201" spans="1:7" ht="17.45" customHeight="1">
      <c r="A201" s="99" t="s">
        <v>459</v>
      </c>
      <c r="B201" s="100">
        <v>0</v>
      </c>
      <c r="C201" s="100">
        <v>0</v>
      </c>
      <c r="D201" s="100">
        <v>0</v>
      </c>
      <c r="E201" s="100">
        <v>0</v>
      </c>
      <c r="F201" s="100">
        <v>0</v>
      </c>
    </row>
    <row r="202" spans="1:7" ht="17.45" customHeight="1" thickBot="1">
      <c r="A202" s="101" t="s">
        <v>460</v>
      </c>
      <c r="B202" s="100">
        <v>804.84282999999994</v>
      </c>
      <c r="C202" s="100">
        <v>0</v>
      </c>
      <c r="D202" s="100">
        <v>0</v>
      </c>
      <c r="E202" s="100">
        <v>0</v>
      </c>
      <c r="F202" s="100">
        <v>804.84282999999994</v>
      </c>
    </row>
    <row r="203" spans="1:7" ht="17.45" customHeight="1" thickTop="1" thickBot="1">
      <c r="A203" s="97" t="s">
        <v>461</v>
      </c>
      <c r="B203" s="98">
        <v>4155960.9010000001</v>
      </c>
      <c r="C203" s="98">
        <v>2240666.9595599999</v>
      </c>
      <c r="D203" s="98">
        <v>0</v>
      </c>
      <c r="E203" s="98">
        <v>0</v>
      </c>
      <c r="F203" s="98">
        <v>6396627.8605600009</v>
      </c>
    </row>
    <row r="204" spans="1:7" ht="17.45" customHeight="1" thickTop="1">
      <c r="A204" s="101" t="s">
        <v>462</v>
      </c>
      <c r="B204" s="100">
        <v>418161.26639</v>
      </c>
      <c r="C204" s="100">
        <v>2.9999999999999997E-5</v>
      </c>
      <c r="D204" s="100">
        <v>0</v>
      </c>
      <c r="E204" s="100">
        <v>0</v>
      </c>
      <c r="F204" s="100">
        <v>418161.26642</v>
      </c>
    </row>
    <row r="205" spans="1:7" ht="17.45" customHeight="1">
      <c r="A205" s="102" t="s">
        <v>463</v>
      </c>
      <c r="B205" s="100">
        <v>0</v>
      </c>
      <c r="C205" s="100">
        <v>0</v>
      </c>
      <c r="D205" s="100">
        <v>0</v>
      </c>
      <c r="E205" s="100">
        <v>0</v>
      </c>
      <c r="F205" s="100">
        <v>0</v>
      </c>
    </row>
    <row r="206" spans="1:7" ht="17.45" customHeight="1">
      <c r="A206" s="99" t="s">
        <v>464</v>
      </c>
      <c r="B206" s="100">
        <v>0</v>
      </c>
      <c r="C206" s="100">
        <v>0</v>
      </c>
      <c r="D206" s="100">
        <v>0</v>
      </c>
      <c r="E206" s="100">
        <v>0</v>
      </c>
      <c r="F206" s="100">
        <v>0</v>
      </c>
    </row>
    <row r="207" spans="1:7" ht="17.45" customHeight="1">
      <c r="A207" s="99" t="s">
        <v>465</v>
      </c>
      <c r="B207" s="100">
        <v>418161.26639</v>
      </c>
      <c r="C207" s="100">
        <v>2.9999999999999997E-5</v>
      </c>
      <c r="D207" s="100">
        <v>0</v>
      </c>
      <c r="E207" s="100">
        <v>0</v>
      </c>
      <c r="F207" s="100">
        <v>418161.26642</v>
      </c>
    </row>
    <row r="208" spans="1:7" ht="17.45" customHeight="1">
      <c r="A208" s="101" t="s">
        <v>466</v>
      </c>
      <c r="B208" s="100">
        <v>225897.81494000001</v>
      </c>
      <c r="C208" s="100">
        <v>0</v>
      </c>
      <c r="D208" s="100">
        <v>0</v>
      </c>
      <c r="E208" s="100">
        <v>0</v>
      </c>
      <c r="F208" s="100">
        <v>225897.81494000001</v>
      </c>
    </row>
    <row r="209" spans="1:6" ht="17.45" customHeight="1">
      <c r="A209" s="99" t="s">
        <v>467</v>
      </c>
      <c r="B209" s="100">
        <v>0</v>
      </c>
      <c r="C209" s="100">
        <v>0</v>
      </c>
      <c r="D209" s="100">
        <v>0</v>
      </c>
      <c r="E209" s="100">
        <v>0</v>
      </c>
      <c r="F209" s="100">
        <v>0</v>
      </c>
    </row>
    <row r="210" spans="1:6" ht="17.45" customHeight="1">
      <c r="A210" s="99" t="s">
        <v>468</v>
      </c>
      <c r="B210" s="100">
        <v>225740.03975999999</v>
      </c>
      <c r="C210" s="100">
        <v>0</v>
      </c>
      <c r="D210" s="100">
        <v>0</v>
      </c>
      <c r="E210" s="100">
        <v>0</v>
      </c>
      <c r="F210" s="100">
        <v>225740.03975999999</v>
      </c>
    </row>
    <row r="211" spans="1:6" ht="17.45" customHeight="1">
      <c r="A211" s="102" t="s">
        <v>469</v>
      </c>
      <c r="B211" s="100">
        <v>0</v>
      </c>
      <c r="C211" s="100">
        <v>0</v>
      </c>
      <c r="D211" s="100">
        <v>0</v>
      </c>
      <c r="E211" s="100">
        <v>0</v>
      </c>
      <c r="F211" s="100">
        <v>0</v>
      </c>
    </row>
    <row r="212" spans="1:6" ht="17.45" customHeight="1">
      <c r="A212" s="99" t="s">
        <v>470</v>
      </c>
      <c r="B212" s="100">
        <v>0</v>
      </c>
      <c r="C212" s="100">
        <v>0</v>
      </c>
      <c r="D212" s="100">
        <v>0</v>
      </c>
      <c r="E212" s="100">
        <v>0</v>
      </c>
      <c r="F212" s="100">
        <v>0</v>
      </c>
    </row>
    <row r="213" spans="1:6" ht="17.45" customHeight="1">
      <c r="A213" s="99" t="s">
        <v>471</v>
      </c>
      <c r="B213" s="100">
        <v>157.77518000000001</v>
      </c>
      <c r="C213" s="100">
        <v>0</v>
      </c>
      <c r="D213" s="100">
        <v>0</v>
      </c>
      <c r="E213" s="100">
        <v>0</v>
      </c>
      <c r="F213" s="100">
        <v>157.77518000000001</v>
      </c>
    </row>
    <row r="214" spans="1:6" ht="17.45" customHeight="1">
      <c r="A214" s="101" t="s">
        <v>472</v>
      </c>
      <c r="B214" s="100">
        <v>0</v>
      </c>
      <c r="C214" s="100">
        <v>441.65156999999999</v>
      </c>
      <c r="D214" s="100">
        <v>0</v>
      </c>
      <c r="E214" s="100">
        <v>0</v>
      </c>
      <c r="F214" s="100">
        <v>441.65156999999999</v>
      </c>
    </row>
    <row r="215" spans="1:6" ht="17.45" customHeight="1">
      <c r="A215" s="99" t="s">
        <v>473</v>
      </c>
      <c r="B215" s="100">
        <v>0</v>
      </c>
      <c r="C215" s="100">
        <v>441.65156999999999</v>
      </c>
      <c r="D215" s="100">
        <v>0</v>
      </c>
      <c r="E215" s="100">
        <v>0</v>
      </c>
      <c r="F215" s="100">
        <v>441.65156999999999</v>
      </c>
    </row>
    <row r="216" spans="1:6" ht="17.45" customHeight="1">
      <c r="A216" s="99" t="s">
        <v>474</v>
      </c>
      <c r="B216" s="100">
        <v>0</v>
      </c>
      <c r="C216" s="100">
        <v>0</v>
      </c>
      <c r="D216" s="100">
        <v>0</v>
      </c>
      <c r="E216" s="100">
        <v>0</v>
      </c>
      <c r="F216" s="100">
        <v>0</v>
      </c>
    </row>
    <row r="217" spans="1:6" ht="17.45" customHeight="1">
      <c r="A217" s="101" t="s">
        <v>475</v>
      </c>
      <c r="B217" s="100">
        <v>0</v>
      </c>
      <c r="C217" s="100">
        <v>0</v>
      </c>
      <c r="D217" s="100">
        <v>0</v>
      </c>
      <c r="E217" s="100">
        <v>0</v>
      </c>
      <c r="F217" s="100">
        <v>0</v>
      </c>
    </row>
    <row r="218" spans="1:6" ht="17.45" customHeight="1">
      <c r="A218" s="99" t="s">
        <v>476</v>
      </c>
      <c r="B218" s="100">
        <v>0</v>
      </c>
      <c r="C218" s="100">
        <v>0</v>
      </c>
      <c r="D218" s="100">
        <v>0</v>
      </c>
      <c r="E218" s="100">
        <v>0</v>
      </c>
      <c r="F218" s="100">
        <v>0</v>
      </c>
    </row>
    <row r="219" spans="1:6" ht="17.45" customHeight="1">
      <c r="A219" s="99" t="s">
        <v>477</v>
      </c>
      <c r="B219" s="100">
        <v>0</v>
      </c>
      <c r="C219" s="100">
        <v>0</v>
      </c>
      <c r="D219" s="100">
        <v>0</v>
      </c>
      <c r="E219" s="100">
        <v>0</v>
      </c>
      <c r="F219" s="100">
        <v>0</v>
      </c>
    </row>
    <row r="220" spans="1:6" ht="17.45" customHeight="1">
      <c r="A220" s="101" t="s">
        <v>478</v>
      </c>
      <c r="B220" s="100">
        <v>2364466.6587</v>
      </c>
      <c r="C220" s="100">
        <v>1326669.02984</v>
      </c>
      <c r="D220" s="100">
        <v>0</v>
      </c>
      <c r="E220" s="100">
        <v>0</v>
      </c>
      <c r="F220" s="100">
        <v>3691135.68854</v>
      </c>
    </row>
    <row r="221" spans="1:6" ht="17.45" customHeight="1">
      <c r="A221" s="99" t="s">
        <v>479</v>
      </c>
      <c r="B221" s="100">
        <v>1022192.32436</v>
      </c>
      <c r="C221" s="100">
        <v>826582.02978999994</v>
      </c>
      <c r="D221" s="100">
        <v>0</v>
      </c>
      <c r="E221" s="100">
        <v>0</v>
      </c>
      <c r="F221" s="100">
        <v>1848774.35415</v>
      </c>
    </row>
    <row r="222" spans="1:6" ht="17.45" customHeight="1">
      <c r="A222" s="99" t="s">
        <v>480</v>
      </c>
      <c r="B222" s="100">
        <v>0</v>
      </c>
      <c r="C222" s="100">
        <v>0</v>
      </c>
      <c r="D222" s="100">
        <v>0</v>
      </c>
      <c r="E222" s="100">
        <v>0</v>
      </c>
      <c r="F222" s="100">
        <v>0</v>
      </c>
    </row>
    <row r="223" spans="1:6" ht="17.45" customHeight="1">
      <c r="A223" s="99" t="s">
        <v>481</v>
      </c>
      <c r="B223" s="100">
        <v>1225441.3866700002</v>
      </c>
      <c r="C223" s="100">
        <v>301857.54420999996</v>
      </c>
      <c r="D223" s="100">
        <v>0</v>
      </c>
      <c r="E223" s="100">
        <v>0</v>
      </c>
      <c r="F223" s="100">
        <v>1527298.9308800001</v>
      </c>
    </row>
    <row r="224" spans="1:6" ht="17.45" customHeight="1">
      <c r="A224" s="99" t="s">
        <v>482</v>
      </c>
      <c r="B224" s="100">
        <v>0</v>
      </c>
      <c r="C224" s="100">
        <v>0</v>
      </c>
      <c r="D224" s="100">
        <v>0</v>
      </c>
      <c r="E224" s="100">
        <v>0</v>
      </c>
      <c r="F224" s="100">
        <v>0</v>
      </c>
    </row>
    <row r="225" spans="1:6" ht="17.45" customHeight="1">
      <c r="A225" s="99" t="s">
        <v>483</v>
      </c>
      <c r="B225" s="100">
        <v>0</v>
      </c>
      <c r="C225" s="100">
        <v>0</v>
      </c>
      <c r="D225" s="100">
        <v>0</v>
      </c>
      <c r="E225" s="100">
        <v>0</v>
      </c>
      <c r="F225" s="100">
        <v>0</v>
      </c>
    </row>
    <row r="226" spans="1:6" ht="17.45" customHeight="1">
      <c r="A226" s="99" t="s">
        <v>484</v>
      </c>
      <c r="B226" s="100">
        <v>0</v>
      </c>
      <c r="C226" s="100">
        <v>0</v>
      </c>
      <c r="D226" s="100">
        <v>0</v>
      </c>
      <c r="E226" s="100">
        <v>0</v>
      </c>
      <c r="F226" s="100">
        <v>0</v>
      </c>
    </row>
    <row r="227" spans="1:6" ht="17.45" customHeight="1">
      <c r="A227" s="99" t="s">
        <v>485</v>
      </c>
      <c r="B227" s="100">
        <v>0</v>
      </c>
      <c r="C227" s="100">
        <v>0</v>
      </c>
      <c r="D227" s="100">
        <v>0</v>
      </c>
      <c r="E227" s="100">
        <v>0</v>
      </c>
      <c r="F227" s="100">
        <v>0</v>
      </c>
    </row>
    <row r="228" spans="1:6" ht="17.45" customHeight="1">
      <c r="A228" s="99" t="s">
        <v>486</v>
      </c>
      <c r="B228" s="100">
        <v>0</v>
      </c>
      <c r="C228" s="100">
        <v>0</v>
      </c>
      <c r="D228" s="100">
        <v>0</v>
      </c>
      <c r="E228" s="100">
        <v>0</v>
      </c>
      <c r="F228" s="100">
        <v>0</v>
      </c>
    </row>
    <row r="229" spans="1:6" ht="17.45" customHeight="1">
      <c r="A229" s="99" t="s">
        <v>487</v>
      </c>
      <c r="B229" s="100">
        <v>116832.94767000001</v>
      </c>
      <c r="C229" s="100">
        <v>198229.45584000001</v>
      </c>
      <c r="D229" s="100">
        <v>0</v>
      </c>
      <c r="E229" s="100">
        <v>0</v>
      </c>
      <c r="F229" s="100">
        <v>315062.40350999997</v>
      </c>
    </row>
    <row r="230" spans="1:6" ht="17.45" customHeight="1">
      <c r="A230" s="101" t="s">
        <v>488</v>
      </c>
      <c r="B230" s="100">
        <v>768923.47787000006</v>
      </c>
      <c r="C230" s="100">
        <v>913556.27812000003</v>
      </c>
      <c r="D230" s="100">
        <v>0</v>
      </c>
      <c r="E230" s="100">
        <v>0</v>
      </c>
      <c r="F230" s="100">
        <v>1682479.75599</v>
      </c>
    </row>
    <row r="231" spans="1:6" ht="17.45" customHeight="1">
      <c r="A231" s="99" t="s">
        <v>489</v>
      </c>
      <c r="B231" s="100">
        <v>85089.155400000003</v>
      </c>
      <c r="C231" s="100">
        <v>90614.066099999996</v>
      </c>
      <c r="D231" s="100">
        <v>0</v>
      </c>
      <c r="E231" s="100">
        <v>0</v>
      </c>
      <c r="F231" s="100">
        <v>175703.22150000001</v>
      </c>
    </row>
    <row r="232" spans="1:6" ht="17.45" customHeight="1">
      <c r="A232" s="99" t="s">
        <v>490</v>
      </c>
      <c r="B232" s="100">
        <v>56481.726069999997</v>
      </c>
      <c r="C232" s="100">
        <v>7546.5</v>
      </c>
      <c r="D232" s="100">
        <v>0</v>
      </c>
      <c r="E232" s="100">
        <v>0</v>
      </c>
      <c r="F232" s="100">
        <v>64028.226069999997</v>
      </c>
    </row>
    <row r="233" spans="1:6" ht="17.45" customHeight="1">
      <c r="A233" s="99" t="s">
        <v>491</v>
      </c>
      <c r="B233" s="100">
        <v>227991.68856000001</v>
      </c>
      <c r="C233" s="100">
        <v>65529.960869999995</v>
      </c>
      <c r="D233" s="100">
        <v>0</v>
      </c>
      <c r="E233" s="100">
        <v>0</v>
      </c>
      <c r="F233" s="100">
        <v>293521.64942999999</v>
      </c>
    </row>
    <row r="234" spans="1:6" ht="17.45" customHeight="1">
      <c r="A234" s="99" t="s">
        <v>492</v>
      </c>
      <c r="B234" s="100">
        <v>18618.768929999998</v>
      </c>
      <c r="C234" s="100">
        <v>3383.70514</v>
      </c>
      <c r="D234" s="100">
        <v>0</v>
      </c>
      <c r="E234" s="100">
        <v>0</v>
      </c>
      <c r="F234" s="100">
        <v>22002.47407</v>
      </c>
    </row>
    <row r="235" spans="1:6" ht="17.45" customHeight="1">
      <c r="A235" s="99" t="s">
        <v>493</v>
      </c>
      <c r="B235" s="100">
        <v>0</v>
      </c>
      <c r="C235" s="100">
        <v>0</v>
      </c>
      <c r="D235" s="100">
        <v>0</v>
      </c>
      <c r="E235" s="100">
        <v>0</v>
      </c>
      <c r="F235" s="100">
        <v>0</v>
      </c>
    </row>
    <row r="236" spans="1:6" ht="17.45" customHeight="1">
      <c r="A236" s="99" t="s">
        <v>494</v>
      </c>
      <c r="B236" s="100">
        <v>380742.13891000004</v>
      </c>
      <c r="C236" s="100">
        <v>746482.04600999993</v>
      </c>
      <c r="D236" s="100">
        <v>0</v>
      </c>
      <c r="E236" s="100">
        <v>0</v>
      </c>
      <c r="F236" s="100">
        <v>1127224.1849200001</v>
      </c>
    </row>
    <row r="237" spans="1:6" ht="17.45" customHeight="1">
      <c r="A237" s="101" t="s">
        <v>495</v>
      </c>
      <c r="B237" s="106">
        <v>254800.36919999999</v>
      </c>
      <c r="C237" s="106">
        <v>0</v>
      </c>
      <c r="D237" s="106">
        <v>0</v>
      </c>
      <c r="E237" s="106">
        <v>0</v>
      </c>
      <c r="F237" s="106">
        <v>254800.36919999999</v>
      </c>
    </row>
    <row r="238" spans="1:6" ht="17.45" customHeight="1">
      <c r="A238" s="99" t="s">
        <v>496</v>
      </c>
      <c r="B238" s="106">
        <v>247636.78532</v>
      </c>
      <c r="C238" s="106">
        <v>0</v>
      </c>
      <c r="D238" s="106">
        <v>0</v>
      </c>
      <c r="E238" s="106">
        <v>0</v>
      </c>
      <c r="F238" s="106">
        <v>247636.78532</v>
      </c>
    </row>
    <row r="239" spans="1:6" ht="17.45" customHeight="1">
      <c r="A239" s="99" t="s">
        <v>497</v>
      </c>
      <c r="B239" s="106">
        <v>7163.5838800000001</v>
      </c>
      <c r="C239" s="106">
        <v>0</v>
      </c>
      <c r="D239" s="106">
        <v>0</v>
      </c>
      <c r="E239" s="106">
        <v>0</v>
      </c>
      <c r="F239" s="106">
        <v>7163.5838800000001</v>
      </c>
    </row>
    <row r="240" spans="1:6" ht="17.45" customHeight="1">
      <c r="A240" s="101" t="s">
        <v>498</v>
      </c>
      <c r="B240" s="106">
        <v>123711.31390000001</v>
      </c>
      <c r="C240" s="106">
        <v>0</v>
      </c>
      <c r="D240" s="106">
        <v>0</v>
      </c>
      <c r="E240" s="106">
        <v>0</v>
      </c>
      <c r="F240" s="106">
        <v>123711.31390000001</v>
      </c>
    </row>
    <row r="241" spans="1:6" ht="17.45" customHeight="1">
      <c r="A241" s="99" t="s">
        <v>496</v>
      </c>
      <c r="B241" s="106">
        <v>121663.90031999999</v>
      </c>
      <c r="C241" s="106">
        <v>0</v>
      </c>
      <c r="D241" s="106">
        <v>0</v>
      </c>
      <c r="E241" s="106">
        <v>0</v>
      </c>
      <c r="F241" s="106">
        <v>121663.90031999999</v>
      </c>
    </row>
    <row r="242" spans="1:6" ht="17.45" customHeight="1">
      <c r="A242" s="99" t="s">
        <v>497</v>
      </c>
      <c r="B242" s="106">
        <v>2047.4135800000001</v>
      </c>
      <c r="C242" s="106">
        <v>0</v>
      </c>
      <c r="D242" s="106">
        <v>0</v>
      </c>
      <c r="E242" s="106">
        <v>0</v>
      </c>
      <c r="F242" s="106">
        <v>2047.4135800000001</v>
      </c>
    </row>
    <row r="243" spans="1:6" ht="17.45" customHeight="1">
      <c r="A243" s="101" t="s">
        <v>499</v>
      </c>
      <c r="B243" s="106">
        <v>254800.36919999999</v>
      </c>
      <c r="C243" s="106">
        <v>0</v>
      </c>
      <c r="D243" s="106">
        <v>0</v>
      </c>
      <c r="E243" s="106">
        <v>0</v>
      </c>
      <c r="F243" s="106">
        <v>254800.36919999999</v>
      </c>
    </row>
    <row r="244" spans="1:6" ht="17.45" customHeight="1" thickBot="1">
      <c r="A244" s="101" t="s">
        <v>500</v>
      </c>
      <c r="B244" s="106">
        <v>123711.31390000001</v>
      </c>
      <c r="C244" s="106">
        <v>0</v>
      </c>
      <c r="D244" s="106">
        <v>0</v>
      </c>
      <c r="E244" s="106">
        <v>0</v>
      </c>
      <c r="F244" s="106">
        <v>123711.31390000001</v>
      </c>
    </row>
    <row r="245" spans="1:6" ht="17.45" customHeight="1" thickTop="1" thickBot="1">
      <c r="A245" s="97" t="s">
        <v>501</v>
      </c>
      <c r="B245" s="98">
        <v>367668.11973999999</v>
      </c>
      <c r="C245" s="98">
        <v>12310.07236</v>
      </c>
      <c r="D245" s="98">
        <v>0</v>
      </c>
      <c r="E245" s="98">
        <v>0</v>
      </c>
      <c r="F245" s="98">
        <v>379978.19210000004</v>
      </c>
    </row>
    <row r="246" spans="1:6" ht="17.45" customHeight="1" thickTop="1">
      <c r="A246" s="99" t="s">
        <v>502</v>
      </c>
      <c r="B246" s="100">
        <v>211.73059000000001</v>
      </c>
      <c r="C246" s="100">
        <v>6.8000000000000005E-4</v>
      </c>
      <c r="D246" s="100">
        <v>0</v>
      </c>
      <c r="E246" s="100">
        <v>0</v>
      </c>
      <c r="F246" s="100">
        <v>211.73126999999999</v>
      </c>
    </row>
    <row r="247" spans="1:6" ht="17.45" customHeight="1">
      <c r="A247" s="99" t="s">
        <v>503</v>
      </c>
      <c r="B247" s="100">
        <v>1105.3329899999999</v>
      </c>
      <c r="C247" s="100">
        <v>20.289159999999999</v>
      </c>
      <c r="D247" s="100">
        <v>0</v>
      </c>
      <c r="E247" s="100">
        <v>0</v>
      </c>
      <c r="F247" s="100">
        <v>1125.6221499999999</v>
      </c>
    </row>
    <row r="248" spans="1:6" ht="17.45" customHeight="1">
      <c r="A248" s="99" t="s">
        <v>504</v>
      </c>
      <c r="B248" s="100">
        <v>359031.99088999996</v>
      </c>
      <c r="C248" s="100">
        <v>10547.73199</v>
      </c>
      <c r="D248" s="100">
        <v>0</v>
      </c>
      <c r="E248" s="100">
        <v>0</v>
      </c>
      <c r="F248" s="100">
        <v>369579.72288000002</v>
      </c>
    </row>
    <row r="249" spans="1:6" ht="17.45" customHeight="1">
      <c r="A249" s="99" t="s">
        <v>505</v>
      </c>
      <c r="B249" s="100">
        <v>3103.0845800000002</v>
      </c>
      <c r="C249" s="100">
        <v>1068.21081</v>
      </c>
      <c r="D249" s="100">
        <v>0</v>
      </c>
      <c r="E249" s="100">
        <v>0</v>
      </c>
      <c r="F249" s="100">
        <v>4171.2953900000002</v>
      </c>
    </row>
    <row r="250" spans="1:6" ht="17.45" customHeight="1">
      <c r="A250" s="99" t="s">
        <v>506</v>
      </c>
      <c r="B250" s="100">
        <v>2280.5882200000001</v>
      </c>
      <c r="C250" s="100">
        <v>383.68736000000001</v>
      </c>
      <c r="D250" s="100">
        <v>0</v>
      </c>
      <c r="E250" s="100">
        <v>0</v>
      </c>
      <c r="F250" s="100">
        <v>2664.27558</v>
      </c>
    </row>
    <row r="251" spans="1:6" ht="17.45" customHeight="1">
      <c r="A251" s="99" t="s">
        <v>507</v>
      </c>
      <c r="B251" s="100">
        <v>114.94453</v>
      </c>
      <c r="C251" s="100">
        <v>36.197780000000002</v>
      </c>
      <c r="D251" s="100">
        <v>0</v>
      </c>
      <c r="E251" s="100">
        <v>0</v>
      </c>
      <c r="F251" s="100">
        <v>151.14231000000001</v>
      </c>
    </row>
    <row r="252" spans="1:6" ht="17.45" customHeight="1">
      <c r="A252" s="99" t="s">
        <v>508</v>
      </c>
      <c r="B252" s="100">
        <v>1216.10241</v>
      </c>
      <c r="C252" s="100">
        <v>83.594770000000011</v>
      </c>
      <c r="D252" s="100">
        <v>0</v>
      </c>
      <c r="E252" s="100">
        <v>0</v>
      </c>
      <c r="F252" s="100">
        <v>1299.6971799999999</v>
      </c>
    </row>
    <row r="253" spans="1:6" ht="17.45" customHeight="1">
      <c r="A253" s="99" t="s">
        <v>509</v>
      </c>
      <c r="B253" s="100">
        <v>46.125309999999999</v>
      </c>
      <c r="C253" s="100">
        <v>167.59007</v>
      </c>
      <c r="D253" s="100">
        <v>0</v>
      </c>
      <c r="E253" s="100">
        <v>0</v>
      </c>
      <c r="F253" s="100">
        <v>213.71538000000001</v>
      </c>
    </row>
    <row r="254" spans="1:6" ht="17.45" customHeight="1">
      <c r="A254" s="99" t="s">
        <v>510</v>
      </c>
      <c r="B254" s="100">
        <v>0</v>
      </c>
      <c r="C254" s="100">
        <v>0</v>
      </c>
      <c r="D254" s="100">
        <v>0</v>
      </c>
      <c r="E254" s="100">
        <v>0</v>
      </c>
      <c r="F254" s="100">
        <v>0</v>
      </c>
    </row>
    <row r="255" spans="1:6" ht="17.45" customHeight="1">
      <c r="A255" s="99" t="s">
        <v>511</v>
      </c>
      <c r="B255" s="100">
        <v>558.15281999999991</v>
      </c>
      <c r="C255" s="100">
        <v>0.23161000000000001</v>
      </c>
      <c r="D255" s="100">
        <v>0</v>
      </c>
      <c r="E255" s="100">
        <v>0</v>
      </c>
      <c r="F255" s="100">
        <v>558.38443000000007</v>
      </c>
    </row>
    <row r="256" spans="1:6" ht="17.45" customHeight="1" thickBot="1">
      <c r="A256" s="99" t="s">
        <v>512</v>
      </c>
      <c r="B256" s="100">
        <v>6.7400000000000002E-2</v>
      </c>
      <c r="C256" s="100">
        <v>2.5381300000000002</v>
      </c>
      <c r="D256" s="100">
        <v>0</v>
      </c>
      <c r="E256" s="100">
        <v>0</v>
      </c>
      <c r="F256" s="100">
        <v>2.6055300000000003</v>
      </c>
    </row>
    <row r="257" spans="1:6" ht="17.45" customHeight="1" thickTop="1" thickBot="1">
      <c r="A257" s="97" t="s">
        <v>513</v>
      </c>
      <c r="B257" s="98">
        <v>-63073.88349</v>
      </c>
      <c r="C257" s="98">
        <v>-14606.111060000001</v>
      </c>
      <c r="D257" s="98">
        <v>0</v>
      </c>
      <c r="E257" s="98">
        <v>0</v>
      </c>
      <c r="F257" s="98">
        <v>-77679.994550000003</v>
      </c>
    </row>
    <row r="258" spans="1:6" ht="17.45" customHeight="1" thickTop="1">
      <c r="A258" s="99" t="s">
        <v>514</v>
      </c>
      <c r="B258" s="100">
        <v>0</v>
      </c>
      <c r="C258" s="100">
        <v>0</v>
      </c>
      <c r="D258" s="100">
        <v>0</v>
      </c>
      <c r="E258" s="100">
        <v>0</v>
      </c>
      <c r="F258" s="100">
        <v>0</v>
      </c>
    </row>
    <row r="259" spans="1:6" ht="17.45" customHeight="1">
      <c r="A259" s="99" t="s">
        <v>515</v>
      </c>
      <c r="B259" s="100">
        <v>0</v>
      </c>
      <c r="C259" s="100">
        <v>0</v>
      </c>
      <c r="D259" s="100">
        <v>0</v>
      </c>
      <c r="E259" s="100">
        <v>0</v>
      </c>
      <c r="F259" s="100">
        <v>0</v>
      </c>
    </row>
    <row r="260" spans="1:6" ht="17.45" customHeight="1">
      <c r="A260" s="99" t="s">
        <v>516</v>
      </c>
      <c r="B260" s="100">
        <v>-59806.793279999998</v>
      </c>
      <c r="C260" s="100">
        <v>-13389.46285</v>
      </c>
      <c r="D260" s="100">
        <v>0</v>
      </c>
      <c r="E260" s="100">
        <v>0</v>
      </c>
      <c r="F260" s="100">
        <v>-73196.256129999994</v>
      </c>
    </row>
    <row r="261" spans="1:6" ht="17.45" customHeight="1">
      <c r="A261" s="99" t="s">
        <v>517</v>
      </c>
      <c r="B261" s="100">
        <v>-630.06537000000003</v>
      </c>
      <c r="C261" s="100">
        <v>-285.26865999999995</v>
      </c>
      <c r="D261" s="100">
        <v>0</v>
      </c>
      <c r="E261" s="100">
        <v>0</v>
      </c>
      <c r="F261" s="100">
        <v>-915.33402999999998</v>
      </c>
    </row>
    <row r="262" spans="1:6" ht="17.45" customHeight="1">
      <c r="A262" s="99" t="s">
        <v>518</v>
      </c>
      <c r="B262" s="100">
        <v>-2637.02484</v>
      </c>
      <c r="C262" s="100">
        <v>0</v>
      </c>
      <c r="D262" s="100">
        <v>0</v>
      </c>
      <c r="E262" s="100">
        <v>0</v>
      </c>
      <c r="F262" s="100">
        <v>-2637.02484</v>
      </c>
    </row>
    <row r="263" spans="1:6" ht="17.45" customHeight="1">
      <c r="A263" s="102" t="s">
        <v>519</v>
      </c>
      <c r="B263" s="100">
        <v>0</v>
      </c>
      <c r="C263" s="100">
        <v>-931.37954999999999</v>
      </c>
      <c r="D263" s="100">
        <v>0</v>
      </c>
      <c r="E263" s="100">
        <v>0</v>
      </c>
      <c r="F263" s="100">
        <v>-931.37954999999999</v>
      </c>
    </row>
    <row r="264" spans="1:6" ht="17.45" customHeight="1" thickBot="1">
      <c r="A264" s="102" t="s">
        <v>520</v>
      </c>
      <c r="B264" s="100">
        <v>0</v>
      </c>
      <c r="C264" s="100">
        <v>0</v>
      </c>
      <c r="D264" s="100">
        <v>0</v>
      </c>
      <c r="E264" s="100">
        <v>0</v>
      </c>
      <c r="F264" s="100">
        <v>0</v>
      </c>
    </row>
    <row r="265" spans="1:6" ht="17.45" customHeight="1" thickTop="1" thickBot="1">
      <c r="A265" s="108" t="s">
        <v>521</v>
      </c>
      <c r="B265" s="95">
        <v>304594.23625000002</v>
      </c>
      <c r="C265" s="95">
        <v>-2296.0387000000001</v>
      </c>
      <c r="D265" s="95">
        <v>0</v>
      </c>
      <c r="E265" s="95">
        <v>0</v>
      </c>
      <c r="F265" s="95">
        <v>302298.19755000004</v>
      </c>
    </row>
    <row r="266" spans="1:6" ht="17.45" customHeight="1" thickTop="1" thickBot="1">
      <c r="A266" s="113" t="s">
        <v>522</v>
      </c>
      <c r="B266" s="98">
        <v>8969.1918100000003</v>
      </c>
      <c r="C266" s="98">
        <v>293.72710999999998</v>
      </c>
      <c r="D266" s="98">
        <v>0</v>
      </c>
      <c r="E266" s="98">
        <v>0</v>
      </c>
      <c r="F266" s="98">
        <v>9262.9189200000001</v>
      </c>
    </row>
    <row r="267" spans="1:6" ht="17.45" customHeight="1" thickTop="1">
      <c r="A267" s="99" t="s">
        <v>523</v>
      </c>
      <c r="B267" s="100">
        <v>4888.6627400000007</v>
      </c>
      <c r="C267" s="100">
        <v>0</v>
      </c>
      <c r="D267" s="100">
        <v>0</v>
      </c>
      <c r="E267" s="100">
        <v>0</v>
      </c>
      <c r="F267" s="100">
        <v>4888.6627400000007</v>
      </c>
    </row>
    <row r="268" spans="1:6" ht="17.45" customHeight="1">
      <c r="A268" s="99" t="s">
        <v>524</v>
      </c>
      <c r="B268" s="100">
        <v>615.53962999999999</v>
      </c>
      <c r="C268" s="100">
        <v>258.10610000000003</v>
      </c>
      <c r="D268" s="100">
        <v>0</v>
      </c>
      <c r="E268" s="100">
        <v>0</v>
      </c>
      <c r="F268" s="100">
        <v>873.64572999999996</v>
      </c>
    </row>
    <row r="269" spans="1:6" ht="17.45" customHeight="1">
      <c r="A269" s="99" t="s">
        <v>525</v>
      </c>
      <c r="B269" s="100">
        <v>131.15832999999998</v>
      </c>
      <c r="C269" s="100">
        <v>0</v>
      </c>
      <c r="D269" s="100">
        <v>0</v>
      </c>
      <c r="E269" s="100">
        <v>0</v>
      </c>
      <c r="F269" s="100">
        <v>131.15832999999998</v>
      </c>
    </row>
    <row r="270" spans="1:6" ht="17.45" customHeight="1">
      <c r="A270" s="99" t="s">
        <v>526</v>
      </c>
      <c r="B270" s="100">
        <v>19.043200000000002</v>
      </c>
      <c r="C270" s="100">
        <v>0.4</v>
      </c>
      <c r="D270" s="100">
        <v>0</v>
      </c>
      <c r="E270" s="100">
        <v>0</v>
      </c>
      <c r="F270" s="100">
        <v>19.443200000000001</v>
      </c>
    </row>
    <row r="271" spans="1:6" ht="17.45" customHeight="1">
      <c r="A271" s="114" t="s">
        <v>527</v>
      </c>
      <c r="B271" s="100">
        <v>3314.78791</v>
      </c>
      <c r="C271" s="100">
        <v>35.22101</v>
      </c>
      <c r="D271" s="100">
        <v>0</v>
      </c>
      <c r="E271" s="100">
        <v>0</v>
      </c>
      <c r="F271" s="100">
        <v>3350.0089199999998</v>
      </c>
    </row>
    <row r="272" spans="1:6" ht="17.45" customHeight="1" thickBot="1">
      <c r="A272" s="114" t="s">
        <v>528</v>
      </c>
      <c r="B272" s="100">
        <v>0</v>
      </c>
      <c r="C272" s="100">
        <v>0</v>
      </c>
      <c r="D272" s="100">
        <v>0</v>
      </c>
      <c r="E272" s="100">
        <v>0</v>
      </c>
      <c r="F272" s="100">
        <v>0</v>
      </c>
    </row>
    <row r="273" spans="1:6" ht="17.45" customHeight="1" thickTop="1" thickBot="1">
      <c r="A273" s="97" t="s">
        <v>529</v>
      </c>
      <c r="B273" s="98">
        <v>-8713.64912</v>
      </c>
      <c r="C273" s="98">
        <v>-991.76750000000004</v>
      </c>
      <c r="D273" s="98">
        <v>0</v>
      </c>
      <c r="E273" s="98">
        <v>0</v>
      </c>
      <c r="F273" s="98">
        <v>-9705.41662</v>
      </c>
    </row>
    <row r="274" spans="1:6" ht="17.45" customHeight="1" thickTop="1">
      <c r="A274" s="99" t="s">
        <v>523</v>
      </c>
      <c r="B274" s="100">
        <v>-1839.6748600000001</v>
      </c>
      <c r="C274" s="100">
        <v>-695.20113000000003</v>
      </c>
      <c r="D274" s="100">
        <v>0</v>
      </c>
      <c r="E274" s="100">
        <v>0</v>
      </c>
      <c r="F274" s="100">
        <v>-2534.87599</v>
      </c>
    </row>
    <row r="275" spans="1:6" ht="17.45" customHeight="1">
      <c r="A275" s="99" t="s">
        <v>530</v>
      </c>
      <c r="B275" s="100">
        <v>-364.44001000000003</v>
      </c>
      <c r="C275" s="100">
        <v>0</v>
      </c>
      <c r="D275" s="100">
        <v>0</v>
      </c>
      <c r="E275" s="100">
        <v>0</v>
      </c>
      <c r="F275" s="100">
        <v>-364.44001000000003</v>
      </c>
    </row>
    <row r="276" spans="1:6" ht="17.45" customHeight="1">
      <c r="A276" s="99" t="s">
        <v>531</v>
      </c>
      <c r="B276" s="100">
        <v>0</v>
      </c>
      <c r="C276" s="100">
        <v>-21.439029999999999</v>
      </c>
      <c r="D276" s="100">
        <v>0</v>
      </c>
      <c r="E276" s="100">
        <v>0</v>
      </c>
      <c r="F276" s="100">
        <v>-21.439029999999999</v>
      </c>
    </row>
    <row r="277" spans="1:6" ht="17.45" customHeight="1">
      <c r="A277" s="102" t="s">
        <v>532</v>
      </c>
      <c r="B277" s="100">
        <v>0</v>
      </c>
      <c r="C277" s="100">
        <v>0</v>
      </c>
      <c r="D277" s="100">
        <v>0</v>
      </c>
      <c r="E277" s="100">
        <v>0</v>
      </c>
      <c r="F277" s="100">
        <v>0</v>
      </c>
    </row>
    <row r="278" spans="1:6" ht="17.45" customHeight="1">
      <c r="A278" s="102" t="s">
        <v>533</v>
      </c>
      <c r="B278" s="100">
        <v>-6509.5342499999997</v>
      </c>
      <c r="C278" s="100">
        <v>-275.12734</v>
      </c>
      <c r="D278" s="100">
        <v>0</v>
      </c>
      <c r="E278" s="100">
        <v>0</v>
      </c>
      <c r="F278" s="100">
        <v>-6784.6615899999997</v>
      </c>
    </row>
    <row r="279" spans="1:6" ht="17.45" customHeight="1" thickBot="1">
      <c r="A279" s="99" t="s">
        <v>534</v>
      </c>
      <c r="B279" s="100">
        <v>0</v>
      </c>
      <c r="C279" s="100">
        <v>0</v>
      </c>
      <c r="D279" s="100">
        <v>0</v>
      </c>
      <c r="E279" s="100">
        <v>0</v>
      </c>
      <c r="F279" s="100">
        <v>0</v>
      </c>
    </row>
    <row r="280" spans="1:6" ht="17.45" customHeight="1" thickTop="1" thickBot="1">
      <c r="A280" s="97" t="s">
        <v>535</v>
      </c>
      <c r="B280" s="98">
        <v>304849.77893999999</v>
      </c>
      <c r="C280" s="98">
        <v>-2994.0790899999997</v>
      </c>
      <c r="D280" s="98">
        <v>0</v>
      </c>
      <c r="E280" s="98">
        <v>0</v>
      </c>
      <c r="F280" s="98">
        <v>301855.69985000003</v>
      </c>
    </row>
    <row r="281" spans="1:6" ht="17.45" customHeight="1" thickTop="1">
      <c r="A281" s="99" t="s">
        <v>536</v>
      </c>
      <c r="B281" s="100">
        <v>71996.766390000004</v>
      </c>
      <c r="C281" s="100">
        <v>16829.968559999998</v>
      </c>
      <c r="D281" s="100">
        <v>0</v>
      </c>
      <c r="E281" s="100">
        <v>0</v>
      </c>
      <c r="F281" s="100">
        <v>88826.734949999998</v>
      </c>
    </row>
    <row r="282" spans="1:6" ht="17.45" customHeight="1">
      <c r="A282" s="99" t="s">
        <v>537</v>
      </c>
      <c r="B282" s="100">
        <v>4500.6600599999992</v>
      </c>
      <c r="C282" s="100">
        <v>941.10606000000007</v>
      </c>
      <c r="D282" s="100">
        <v>0</v>
      </c>
      <c r="E282" s="100">
        <v>0</v>
      </c>
      <c r="F282" s="100">
        <v>5441.7661200000002</v>
      </c>
    </row>
    <row r="283" spans="1:6" ht="17.45" customHeight="1">
      <c r="A283" s="99" t="s">
        <v>538</v>
      </c>
      <c r="B283" s="100">
        <v>67496.106329999995</v>
      </c>
      <c r="C283" s="100">
        <v>15888.862499999999</v>
      </c>
      <c r="D283" s="100">
        <v>0</v>
      </c>
      <c r="E283" s="100">
        <v>0</v>
      </c>
      <c r="F283" s="100">
        <v>83384.968829999998</v>
      </c>
    </row>
    <row r="284" spans="1:6" ht="17.45" customHeight="1">
      <c r="A284" s="99" t="s">
        <v>539</v>
      </c>
      <c r="B284" s="100">
        <v>0</v>
      </c>
      <c r="C284" s="100">
        <v>0</v>
      </c>
      <c r="D284" s="100">
        <v>0</v>
      </c>
      <c r="E284" s="100">
        <v>0</v>
      </c>
      <c r="F284" s="100">
        <v>0</v>
      </c>
    </row>
    <row r="285" spans="1:6" ht="17.45" customHeight="1">
      <c r="A285" s="99" t="s">
        <v>540</v>
      </c>
      <c r="B285" s="100">
        <v>0</v>
      </c>
      <c r="C285" s="100">
        <v>0</v>
      </c>
      <c r="D285" s="100">
        <v>0</v>
      </c>
      <c r="E285" s="100">
        <v>0</v>
      </c>
      <c r="F285" s="100">
        <v>0</v>
      </c>
    </row>
    <row r="286" spans="1:6" ht="17.45" customHeight="1">
      <c r="A286" s="99" t="s">
        <v>541</v>
      </c>
      <c r="B286" s="100">
        <v>0</v>
      </c>
      <c r="C286" s="100">
        <v>0</v>
      </c>
      <c r="D286" s="100">
        <v>0</v>
      </c>
      <c r="E286" s="100">
        <v>0</v>
      </c>
      <c r="F286" s="100">
        <v>0</v>
      </c>
    </row>
    <row r="287" spans="1:6" ht="17.45" customHeight="1">
      <c r="A287" s="99" t="s">
        <v>542</v>
      </c>
      <c r="B287" s="100">
        <v>0</v>
      </c>
      <c r="C287" s="100">
        <v>0</v>
      </c>
      <c r="D287" s="100">
        <v>0</v>
      </c>
      <c r="E287" s="100">
        <v>0</v>
      </c>
      <c r="F287" s="100">
        <v>0</v>
      </c>
    </row>
    <row r="288" spans="1:6" ht="17.45" customHeight="1">
      <c r="A288" s="99" t="s">
        <v>543</v>
      </c>
      <c r="B288" s="100">
        <v>0</v>
      </c>
      <c r="C288" s="100">
        <v>0</v>
      </c>
      <c r="D288" s="100">
        <v>0</v>
      </c>
      <c r="E288" s="100">
        <v>0</v>
      </c>
      <c r="F288" s="100">
        <v>0</v>
      </c>
    </row>
    <row r="289" spans="1:6" ht="17.45" customHeight="1">
      <c r="A289" s="99" t="s">
        <v>544</v>
      </c>
      <c r="B289" s="100">
        <v>-89032.747969999997</v>
      </c>
      <c r="C289" s="100">
        <v>-17345.86622</v>
      </c>
      <c r="D289" s="100">
        <v>0</v>
      </c>
      <c r="E289" s="100">
        <v>0</v>
      </c>
      <c r="F289" s="100">
        <v>-106378.61418999999</v>
      </c>
    </row>
    <row r="290" spans="1:6" ht="17.45" customHeight="1">
      <c r="A290" s="102" t="s">
        <v>545</v>
      </c>
      <c r="B290" s="100">
        <v>-85788.060889999993</v>
      </c>
      <c r="C290" s="100">
        <v>-16386.839520000001</v>
      </c>
      <c r="D290" s="100">
        <v>0</v>
      </c>
      <c r="E290" s="100">
        <v>0</v>
      </c>
      <c r="F290" s="100">
        <v>-102174.90041</v>
      </c>
    </row>
    <row r="291" spans="1:6" ht="17.45" customHeight="1">
      <c r="A291" s="102" t="s">
        <v>546</v>
      </c>
      <c r="B291" s="100">
        <v>-3.58561</v>
      </c>
      <c r="C291" s="100">
        <v>-0.72169000000000005</v>
      </c>
      <c r="D291" s="100">
        <v>0</v>
      </c>
      <c r="E291" s="100">
        <v>0</v>
      </c>
      <c r="F291" s="100">
        <v>-4.3073000000000006</v>
      </c>
    </row>
    <row r="292" spans="1:6" ht="17.45" customHeight="1">
      <c r="A292" s="99" t="s">
        <v>547</v>
      </c>
      <c r="B292" s="100">
        <v>0</v>
      </c>
      <c r="C292" s="100">
        <v>0</v>
      </c>
      <c r="D292" s="100">
        <v>0</v>
      </c>
      <c r="E292" s="100">
        <v>0</v>
      </c>
      <c r="F292" s="100">
        <v>0</v>
      </c>
    </row>
    <row r="293" spans="1:6" ht="17.45" customHeight="1">
      <c r="A293" s="102" t="s">
        <v>548</v>
      </c>
      <c r="B293" s="100">
        <v>-3241.1014700000001</v>
      </c>
      <c r="C293" s="100">
        <v>-958.30501000000004</v>
      </c>
      <c r="D293" s="100">
        <v>0</v>
      </c>
      <c r="E293" s="100">
        <v>0</v>
      </c>
      <c r="F293" s="100">
        <v>-4199.4064800000006</v>
      </c>
    </row>
    <row r="294" spans="1:6" ht="17.45" customHeight="1">
      <c r="A294" s="102" t="s">
        <v>549</v>
      </c>
      <c r="B294" s="100">
        <v>0</v>
      </c>
      <c r="C294" s="100">
        <v>0</v>
      </c>
      <c r="D294" s="100">
        <v>0</v>
      </c>
      <c r="E294" s="100">
        <v>0</v>
      </c>
      <c r="F294" s="100">
        <v>0</v>
      </c>
    </row>
    <row r="295" spans="1:6" ht="17.45" customHeight="1" thickBot="1">
      <c r="A295" s="99" t="s">
        <v>550</v>
      </c>
      <c r="B295" s="100">
        <v>0</v>
      </c>
      <c r="C295" s="100">
        <v>0</v>
      </c>
      <c r="D295" s="100">
        <v>0</v>
      </c>
      <c r="E295" s="100">
        <v>0</v>
      </c>
      <c r="F295" s="100">
        <v>0</v>
      </c>
    </row>
    <row r="296" spans="1:6" ht="17.45" customHeight="1" thickTop="1" thickBot="1">
      <c r="A296" s="108" t="s">
        <v>551</v>
      </c>
      <c r="B296" s="95">
        <v>287813.79736000003</v>
      </c>
      <c r="C296" s="95">
        <v>-3509.9767499999998</v>
      </c>
      <c r="D296" s="95">
        <v>0</v>
      </c>
      <c r="E296" s="95">
        <v>0</v>
      </c>
      <c r="F296" s="95">
        <v>284303.82061</v>
      </c>
    </row>
    <row r="297" spans="1:6" ht="17.45" customHeight="1" thickTop="1" thickBot="1">
      <c r="A297" s="97" t="s">
        <v>552</v>
      </c>
      <c r="B297" s="98">
        <v>-226224.04500000001</v>
      </c>
      <c r="C297" s="98">
        <v>-1174.6786000000002</v>
      </c>
      <c r="D297" s="98">
        <v>0</v>
      </c>
      <c r="E297" s="98">
        <v>0</v>
      </c>
      <c r="F297" s="98">
        <v>-227398.7236</v>
      </c>
    </row>
    <row r="298" spans="1:6" ht="17.45" customHeight="1" thickTop="1">
      <c r="A298" s="99" t="s">
        <v>553</v>
      </c>
      <c r="B298" s="100">
        <v>-160181.52286000003</v>
      </c>
      <c r="C298" s="100">
        <v>-62.5867</v>
      </c>
      <c r="D298" s="100">
        <v>0</v>
      </c>
      <c r="E298" s="100">
        <v>0</v>
      </c>
      <c r="F298" s="100">
        <v>-160244.10956000001</v>
      </c>
    </row>
    <row r="299" spans="1:6" ht="17.45" customHeight="1">
      <c r="A299" s="99" t="s">
        <v>554</v>
      </c>
      <c r="B299" s="100">
        <v>-13208.24958</v>
      </c>
      <c r="C299" s="100">
        <v>0</v>
      </c>
      <c r="D299" s="100">
        <v>0</v>
      </c>
      <c r="E299" s="100">
        <v>0</v>
      </c>
      <c r="F299" s="100">
        <v>-13208.24958</v>
      </c>
    </row>
    <row r="300" spans="1:6" ht="17.45" customHeight="1">
      <c r="A300" s="99" t="s">
        <v>555</v>
      </c>
      <c r="B300" s="100">
        <v>-863.68163000000004</v>
      </c>
      <c r="C300" s="100">
        <v>-781.71453000000008</v>
      </c>
      <c r="D300" s="100">
        <v>0</v>
      </c>
      <c r="E300" s="100">
        <v>0</v>
      </c>
      <c r="F300" s="100">
        <v>-1645.39616</v>
      </c>
    </row>
    <row r="301" spans="1:6" ht="17.45" customHeight="1">
      <c r="A301" s="99" t="s">
        <v>556</v>
      </c>
      <c r="B301" s="100">
        <v>-7559.6470499999996</v>
      </c>
      <c r="C301" s="100">
        <v>-25.270679999999999</v>
      </c>
      <c r="D301" s="100">
        <v>0</v>
      </c>
      <c r="E301" s="100">
        <v>0</v>
      </c>
      <c r="F301" s="100">
        <v>-7584.9177300000001</v>
      </c>
    </row>
    <row r="302" spans="1:6" ht="17.45" customHeight="1">
      <c r="A302" s="99" t="s">
        <v>557</v>
      </c>
      <c r="B302" s="100">
        <v>-6407.3947600000001</v>
      </c>
      <c r="C302" s="100">
        <v>0</v>
      </c>
      <c r="D302" s="100">
        <v>0</v>
      </c>
      <c r="E302" s="100">
        <v>0</v>
      </c>
      <c r="F302" s="100">
        <v>-6407.3947600000001</v>
      </c>
    </row>
    <row r="303" spans="1:6" ht="17.45" customHeight="1">
      <c r="A303" s="99" t="s">
        <v>558</v>
      </c>
      <c r="B303" s="100">
        <v>-3591.58727</v>
      </c>
      <c r="C303" s="100">
        <v>0</v>
      </c>
      <c r="D303" s="100">
        <v>0</v>
      </c>
      <c r="E303" s="100">
        <v>0</v>
      </c>
      <c r="F303" s="100">
        <v>-3591.58727</v>
      </c>
    </row>
    <row r="304" spans="1:6" ht="17.45" customHeight="1">
      <c r="A304" s="99" t="s">
        <v>559</v>
      </c>
      <c r="B304" s="100">
        <v>-7024.4936799999996</v>
      </c>
      <c r="C304" s="100">
        <v>0</v>
      </c>
      <c r="D304" s="100">
        <v>0</v>
      </c>
      <c r="E304" s="100">
        <v>0</v>
      </c>
      <c r="F304" s="100">
        <v>-7024.4936799999996</v>
      </c>
    </row>
    <row r="305" spans="1:6" ht="17.45" customHeight="1">
      <c r="A305" s="99" t="s">
        <v>560</v>
      </c>
      <c r="B305" s="100">
        <v>-3335.5681300000001</v>
      </c>
      <c r="C305" s="100">
        <v>0</v>
      </c>
      <c r="D305" s="100">
        <v>0</v>
      </c>
      <c r="E305" s="100">
        <v>0</v>
      </c>
      <c r="F305" s="100">
        <v>-3335.5681300000001</v>
      </c>
    </row>
    <row r="306" spans="1:6" ht="17.45" customHeight="1" thickBot="1">
      <c r="A306" s="102" t="s">
        <v>561</v>
      </c>
      <c r="B306" s="100">
        <v>-24051.90004</v>
      </c>
      <c r="C306" s="100">
        <v>-305.10669000000001</v>
      </c>
      <c r="D306" s="100">
        <v>0</v>
      </c>
      <c r="E306" s="100">
        <v>0</v>
      </c>
      <c r="F306" s="100">
        <v>-24357.006730000001</v>
      </c>
    </row>
    <row r="307" spans="1:6" ht="17.45" customHeight="1" thickTop="1" thickBot="1">
      <c r="A307" s="113" t="s">
        <v>562</v>
      </c>
      <c r="B307" s="98">
        <v>61589.752359999999</v>
      </c>
      <c r="C307" s="98">
        <v>-4684.65535</v>
      </c>
      <c r="D307" s="98">
        <v>0</v>
      </c>
      <c r="E307" s="98">
        <v>0</v>
      </c>
      <c r="F307" s="98">
        <v>56905.097009999998</v>
      </c>
    </row>
    <row r="308" spans="1:6" ht="17.45" customHeight="1" thickTop="1">
      <c r="A308" s="115" t="s">
        <v>563</v>
      </c>
      <c r="B308" s="100">
        <v>16.129190000000001</v>
      </c>
      <c r="C308" s="100">
        <v>0</v>
      </c>
      <c r="D308" s="100">
        <v>0</v>
      </c>
      <c r="E308" s="100">
        <v>0</v>
      </c>
      <c r="F308" s="100">
        <v>16.129190000000001</v>
      </c>
    </row>
    <row r="309" spans="1:6" ht="17.45" customHeight="1">
      <c r="A309" s="102" t="s">
        <v>564</v>
      </c>
      <c r="B309" s="100">
        <v>16.118230000000001</v>
      </c>
      <c r="C309" s="100">
        <v>0</v>
      </c>
      <c r="D309" s="100">
        <v>0</v>
      </c>
      <c r="E309" s="100">
        <v>0</v>
      </c>
      <c r="F309" s="100">
        <v>16.118230000000001</v>
      </c>
    </row>
    <row r="310" spans="1:6" ht="17.45" customHeight="1">
      <c r="A310" s="102" t="s">
        <v>565</v>
      </c>
      <c r="B310" s="100">
        <v>1.0960000000000001E-2</v>
      </c>
      <c r="C310" s="100">
        <v>0</v>
      </c>
      <c r="D310" s="100">
        <v>0</v>
      </c>
      <c r="E310" s="100">
        <v>0</v>
      </c>
      <c r="F310" s="100">
        <v>1.0960000000000001E-2</v>
      </c>
    </row>
    <row r="311" spans="1:6" ht="17.45" customHeight="1">
      <c r="A311" s="115" t="s">
        <v>566</v>
      </c>
      <c r="B311" s="100">
        <v>-549.10215000000005</v>
      </c>
      <c r="C311" s="100">
        <v>0</v>
      </c>
      <c r="D311" s="100">
        <v>0</v>
      </c>
      <c r="E311" s="100">
        <v>0</v>
      </c>
      <c r="F311" s="100">
        <v>-549.10215000000005</v>
      </c>
    </row>
    <row r="312" spans="1:6" ht="17.45" customHeight="1">
      <c r="A312" s="102" t="s">
        <v>567</v>
      </c>
      <c r="B312" s="100">
        <v>-549.10215000000005</v>
      </c>
      <c r="C312" s="100">
        <v>0</v>
      </c>
      <c r="D312" s="100">
        <v>0</v>
      </c>
      <c r="E312" s="100">
        <v>0</v>
      </c>
      <c r="F312" s="100">
        <v>-549.10215000000005</v>
      </c>
    </row>
    <row r="313" spans="1:6" ht="17.45" customHeight="1" thickBot="1">
      <c r="A313" s="102" t="s">
        <v>568</v>
      </c>
      <c r="B313" s="100">
        <v>0</v>
      </c>
      <c r="C313" s="100">
        <v>0</v>
      </c>
      <c r="D313" s="100">
        <v>0</v>
      </c>
      <c r="E313" s="100">
        <v>0</v>
      </c>
      <c r="F313" s="100">
        <v>0</v>
      </c>
    </row>
    <row r="314" spans="1:6" ht="17.45" customHeight="1" thickTop="1" thickBot="1">
      <c r="A314" s="113" t="s">
        <v>569</v>
      </c>
      <c r="B314" s="98">
        <v>61056.779399999999</v>
      </c>
      <c r="C314" s="98">
        <v>-4684.65535</v>
      </c>
      <c r="D314" s="98">
        <v>0</v>
      </c>
      <c r="E314" s="98">
        <v>0</v>
      </c>
      <c r="F314" s="98">
        <v>56372.124049999999</v>
      </c>
    </row>
    <row r="315" spans="1:6" ht="17.45" customHeight="1" thickTop="1" thickBot="1">
      <c r="A315" s="115" t="s">
        <v>570</v>
      </c>
      <c r="B315" s="100">
        <v>-587.31993999999997</v>
      </c>
      <c r="C315" s="100">
        <v>0</v>
      </c>
      <c r="D315" s="100">
        <v>0</v>
      </c>
      <c r="E315" s="100">
        <v>0</v>
      </c>
      <c r="F315" s="100">
        <v>-587.31993999999997</v>
      </c>
    </row>
    <row r="316" spans="1:6" ht="17.45" customHeight="1" thickTop="1" thickBot="1">
      <c r="A316" s="113" t="s">
        <v>571</v>
      </c>
      <c r="B316" s="98">
        <v>60469.459459999998</v>
      </c>
      <c r="C316" s="98">
        <v>-4684.65535</v>
      </c>
      <c r="D316" s="98">
        <v>0</v>
      </c>
      <c r="E316" s="98">
        <v>0</v>
      </c>
      <c r="F316" s="98">
        <v>55784.804109999997</v>
      </c>
    </row>
    <row r="317" spans="1:6" ht="17.45" customHeight="1" thickTop="1" thickBot="1">
      <c r="A317" s="115" t="s">
        <v>572</v>
      </c>
      <c r="B317" s="100">
        <v>961.15035</v>
      </c>
      <c r="C317" s="100">
        <v>0</v>
      </c>
      <c r="D317" s="100">
        <v>0</v>
      </c>
      <c r="E317" s="100">
        <v>0</v>
      </c>
      <c r="F317" s="100">
        <v>961.15035</v>
      </c>
    </row>
    <row r="318" spans="1:6" ht="17.45" customHeight="1" thickTop="1" thickBot="1">
      <c r="A318" s="113" t="s">
        <v>573</v>
      </c>
      <c r="B318" s="98">
        <v>61430.609810000002</v>
      </c>
      <c r="C318" s="98">
        <v>-4684.65535</v>
      </c>
      <c r="D318" s="98">
        <v>0</v>
      </c>
      <c r="E318" s="98">
        <v>0</v>
      </c>
      <c r="F318" s="98">
        <v>56745.954460000001</v>
      </c>
    </row>
    <row r="319" spans="1:6" ht="17.45" customHeight="1" thickTop="1" thickBot="1">
      <c r="A319" s="115" t="s">
        <v>574</v>
      </c>
      <c r="B319" s="100">
        <v>0</v>
      </c>
      <c r="C319" s="100">
        <v>0</v>
      </c>
      <c r="D319" s="100">
        <v>0</v>
      </c>
      <c r="E319" s="100">
        <v>0</v>
      </c>
      <c r="F319" s="100">
        <v>0</v>
      </c>
    </row>
    <row r="320" spans="1:6" ht="17.45" customHeight="1" thickTop="1" thickBot="1">
      <c r="A320" s="113" t="s">
        <v>575</v>
      </c>
      <c r="B320" s="98">
        <v>61430.609810000002</v>
      </c>
      <c r="C320" s="98">
        <v>-4684.65535</v>
      </c>
      <c r="D320" s="98">
        <v>0</v>
      </c>
      <c r="E320" s="98">
        <v>0</v>
      </c>
      <c r="F320" s="98">
        <v>56745.954460000001</v>
      </c>
    </row>
    <row r="321" spans="1:6" ht="17.45" customHeight="1" thickTop="1" thickBot="1">
      <c r="A321" s="99" t="s">
        <v>576</v>
      </c>
      <c r="B321" s="147">
        <v>-25824.268510000002</v>
      </c>
      <c r="C321" s="147">
        <v>0</v>
      </c>
      <c r="D321" s="147">
        <v>0</v>
      </c>
      <c r="E321" s="147">
        <v>0</v>
      </c>
      <c r="F321" s="147">
        <v>-25824.268510000002</v>
      </c>
    </row>
    <row r="322" spans="1:6" ht="17.45" customHeight="1" thickTop="1" thickBot="1">
      <c r="A322" s="113" t="s">
        <v>577</v>
      </c>
      <c r="B322" s="98">
        <v>35606.3413</v>
      </c>
      <c r="C322" s="98">
        <v>-4684.65535</v>
      </c>
      <c r="D322" s="98">
        <v>0</v>
      </c>
      <c r="E322" s="98">
        <v>0</v>
      </c>
      <c r="F322" s="98">
        <v>30921.685949999999</v>
      </c>
    </row>
    <row r="323" spans="1:6" ht="16.5" thickTop="1">
      <c r="A323" s="87"/>
      <c r="B323" s="22"/>
      <c r="C323" s="22"/>
      <c r="D323" s="22"/>
      <c r="E323" s="22"/>
      <c r="F323" s="22"/>
    </row>
    <row r="324" spans="1:6" ht="15.75">
      <c r="A324" s="87"/>
      <c r="B324" s="22"/>
      <c r="C324" s="22"/>
      <c r="D324" s="22"/>
      <c r="E324" s="22"/>
      <c r="F324" s="22"/>
    </row>
    <row r="325" spans="1:6" ht="15.75">
      <c r="A325" s="87"/>
      <c r="B325" s="22"/>
      <c r="C325" s="22"/>
      <c r="D325" s="22"/>
      <c r="E325" s="22"/>
      <c r="F325" s="22"/>
    </row>
    <row r="326" spans="1:6" ht="15.75">
      <c r="A326" s="87"/>
      <c r="B326" s="22"/>
      <c r="C326" s="22"/>
      <c r="D326" s="22"/>
      <c r="E326" s="22"/>
      <c r="F326" s="22"/>
    </row>
    <row r="327" spans="1:6" ht="15.75">
      <c r="A327" s="87"/>
      <c r="B327" s="22"/>
      <c r="C327" s="22"/>
      <c r="D327" s="22"/>
      <c r="E327" s="22"/>
      <c r="F327" s="22"/>
    </row>
    <row r="328" spans="1:6" ht="15.75">
      <c r="A328" s="87"/>
      <c r="B328" s="22"/>
      <c r="C328" s="22"/>
      <c r="D328" s="22"/>
      <c r="E328" s="22"/>
      <c r="F328" s="22"/>
    </row>
    <row r="329" spans="1:6" ht="15.75">
      <c r="A329" s="87"/>
      <c r="B329" s="22"/>
      <c r="C329" s="22"/>
      <c r="D329" s="22"/>
      <c r="E329" s="22"/>
      <c r="F329" s="22"/>
    </row>
    <row r="330" spans="1:6" ht="15.75">
      <c r="A330" s="87"/>
      <c r="B330" s="22"/>
      <c r="C330" s="22"/>
      <c r="D330" s="22"/>
      <c r="E330" s="22"/>
      <c r="F330" s="22"/>
    </row>
    <row r="331" spans="1:6" ht="15.75">
      <c r="A331" s="87"/>
      <c r="B331" s="22"/>
      <c r="C331" s="22"/>
      <c r="D331" s="22"/>
      <c r="E331" s="22"/>
      <c r="F331" s="22"/>
    </row>
    <row r="332" spans="1:6" ht="15.75">
      <c r="A332" s="87"/>
      <c r="B332" s="22"/>
      <c r="C332" s="22"/>
      <c r="D332" s="22"/>
      <c r="E332" s="22"/>
      <c r="F332" s="22"/>
    </row>
    <row r="333" spans="1:6" ht="15.75">
      <c r="A333" s="87"/>
      <c r="B333" s="22"/>
      <c r="C333" s="22"/>
      <c r="D333" s="22"/>
      <c r="E333" s="22"/>
      <c r="F333" s="22"/>
    </row>
    <row r="334" spans="1:6" ht="15.75">
      <c r="A334" s="87"/>
      <c r="B334" s="22"/>
      <c r="C334" s="22"/>
      <c r="D334" s="22"/>
      <c r="E334" s="22"/>
      <c r="F334" s="22"/>
    </row>
    <row r="335" spans="1:6" ht="15.75">
      <c r="A335" s="87"/>
      <c r="B335" s="22"/>
      <c r="C335" s="22"/>
      <c r="D335" s="22"/>
      <c r="E335" s="22"/>
      <c r="F335" s="22"/>
    </row>
    <row r="336" spans="1:6" ht="15.75">
      <c r="A336" s="87"/>
      <c r="B336" s="22"/>
      <c r="C336" s="22"/>
      <c r="D336" s="22"/>
      <c r="E336" s="22"/>
      <c r="F336" s="22"/>
    </row>
    <row r="337" spans="1:6" ht="15.75">
      <c r="A337" s="87"/>
      <c r="B337" s="22"/>
      <c r="C337" s="22"/>
      <c r="D337" s="22"/>
      <c r="E337" s="22"/>
      <c r="F337" s="22"/>
    </row>
    <row r="338" spans="1:6" ht="15.75">
      <c r="A338" s="87"/>
      <c r="B338" s="22"/>
      <c r="C338" s="22"/>
      <c r="D338" s="22"/>
      <c r="E338" s="22"/>
      <c r="F338" s="22"/>
    </row>
    <row r="339" spans="1:6" ht="15.75">
      <c r="A339" s="87"/>
      <c r="B339" s="22"/>
      <c r="C339" s="22"/>
      <c r="D339" s="22"/>
      <c r="E339" s="22"/>
      <c r="F339" s="22"/>
    </row>
    <row r="340" spans="1:6" ht="15.75">
      <c r="A340" s="87"/>
      <c r="B340" s="22"/>
      <c r="C340" s="22"/>
      <c r="D340" s="22"/>
      <c r="E340" s="22"/>
      <c r="F340" s="22"/>
    </row>
    <row r="341" spans="1:6" ht="15.75">
      <c r="A341" s="87"/>
      <c r="B341" s="22"/>
      <c r="C341" s="22"/>
      <c r="D341" s="22"/>
      <c r="E341" s="22"/>
      <c r="F341" s="22"/>
    </row>
    <row r="342" spans="1:6" ht="15.75">
      <c r="A342" s="87"/>
      <c r="B342" s="22"/>
      <c r="C342" s="22"/>
      <c r="D342" s="22"/>
      <c r="E342" s="22"/>
      <c r="F342" s="22"/>
    </row>
    <row r="343" spans="1:6" ht="15.75">
      <c r="A343" s="87"/>
      <c r="B343" s="22"/>
      <c r="C343" s="22"/>
      <c r="D343" s="22"/>
      <c r="E343" s="22"/>
      <c r="F343" s="22"/>
    </row>
    <row r="344" spans="1:6" ht="15.75">
      <c r="A344" s="87"/>
      <c r="B344" s="22"/>
      <c r="C344" s="22"/>
      <c r="D344" s="22"/>
      <c r="E344" s="22"/>
      <c r="F344" s="22"/>
    </row>
    <row r="345" spans="1:6" ht="15.75">
      <c r="A345" s="87"/>
      <c r="B345" s="22"/>
      <c r="C345" s="22"/>
      <c r="D345" s="22"/>
      <c r="E345" s="22"/>
      <c r="F345" s="22"/>
    </row>
    <row r="346" spans="1:6" ht="15.75">
      <c r="A346" s="87"/>
      <c r="B346" s="22"/>
      <c r="C346" s="22"/>
      <c r="D346" s="22"/>
      <c r="E346" s="22"/>
      <c r="F346" s="22"/>
    </row>
    <row r="347" spans="1:6" ht="15.75">
      <c r="A347" s="87"/>
      <c r="B347" s="22"/>
      <c r="C347" s="22"/>
      <c r="D347" s="22"/>
      <c r="E347" s="22"/>
      <c r="F347" s="22"/>
    </row>
    <row r="348" spans="1:6" ht="15.75">
      <c r="A348" s="87"/>
      <c r="B348" s="22"/>
      <c r="C348" s="22"/>
      <c r="D348" s="22"/>
      <c r="E348" s="22"/>
      <c r="F348" s="22"/>
    </row>
    <row r="349" spans="1:6" ht="15.75">
      <c r="A349" s="87"/>
      <c r="B349" s="22"/>
      <c r="C349" s="22"/>
      <c r="D349" s="22"/>
      <c r="E349" s="22"/>
      <c r="F349" s="22"/>
    </row>
    <row r="350" spans="1:6" ht="15.75">
      <c r="A350" s="87"/>
      <c r="B350" s="22"/>
      <c r="C350" s="22"/>
      <c r="D350" s="22"/>
      <c r="E350" s="22"/>
      <c r="F350" s="22"/>
    </row>
    <row r="351" spans="1:6" ht="15.75">
      <c r="A351" s="87"/>
      <c r="B351" s="22"/>
      <c r="C351" s="22"/>
      <c r="D351" s="22"/>
      <c r="E351" s="22"/>
      <c r="F351" s="22"/>
    </row>
    <row r="352" spans="1:6" ht="15.75">
      <c r="A352" s="87"/>
      <c r="B352" s="22"/>
      <c r="C352" s="22"/>
      <c r="D352" s="22"/>
      <c r="E352" s="22"/>
      <c r="F352" s="22"/>
    </row>
    <row r="353" spans="1:6" ht="15.75">
      <c r="A353" s="87"/>
      <c r="B353" s="22"/>
      <c r="C353" s="22"/>
      <c r="D353" s="22"/>
      <c r="E353" s="22"/>
      <c r="F353" s="22"/>
    </row>
    <row r="354" spans="1:6" ht="15.75">
      <c r="A354" s="87"/>
      <c r="B354" s="22"/>
      <c r="C354" s="22"/>
      <c r="D354" s="22"/>
      <c r="E354" s="22"/>
      <c r="F354" s="22"/>
    </row>
    <row r="355" spans="1:6" ht="15.75">
      <c r="A355" s="87"/>
      <c r="B355" s="22"/>
      <c r="C355" s="22"/>
      <c r="D355" s="22"/>
      <c r="E355" s="22"/>
      <c r="F355" s="22"/>
    </row>
    <row r="356" spans="1:6" ht="15.75">
      <c r="A356" s="87"/>
      <c r="B356" s="22"/>
      <c r="C356" s="22"/>
      <c r="D356" s="22"/>
      <c r="E356" s="22"/>
      <c r="F356" s="22"/>
    </row>
    <row r="357" spans="1:6" ht="15.75">
      <c r="A357" s="87"/>
      <c r="B357" s="22"/>
      <c r="C357" s="22"/>
      <c r="D357" s="22"/>
      <c r="E357" s="22"/>
      <c r="F357" s="22"/>
    </row>
    <row r="358" spans="1:6" ht="15.75">
      <c r="A358" s="87"/>
      <c r="B358" s="22"/>
      <c r="C358" s="22"/>
      <c r="D358" s="22"/>
      <c r="E358" s="22"/>
      <c r="F358" s="22"/>
    </row>
    <row r="359" spans="1:6" ht="15.75">
      <c r="A359" s="87"/>
      <c r="B359" s="22"/>
      <c r="C359" s="22"/>
      <c r="D359" s="22"/>
      <c r="E359" s="22"/>
      <c r="F359" s="22"/>
    </row>
    <row r="360" spans="1:6" ht="15.75">
      <c r="A360" s="87"/>
      <c r="B360" s="22"/>
      <c r="C360" s="22"/>
      <c r="D360" s="22"/>
      <c r="E360" s="22"/>
      <c r="F360" s="22"/>
    </row>
    <row r="361" spans="1:6" ht="15.75">
      <c r="A361" s="87"/>
      <c r="B361" s="22"/>
      <c r="C361" s="22"/>
      <c r="D361" s="22"/>
      <c r="E361" s="22"/>
      <c r="F361" s="22"/>
    </row>
    <row r="362" spans="1:6" ht="15.75">
      <c r="A362" s="87"/>
      <c r="B362" s="22"/>
      <c r="C362" s="22"/>
      <c r="D362" s="22"/>
      <c r="E362" s="22"/>
      <c r="F362" s="22"/>
    </row>
    <row r="363" spans="1:6" ht="15.75">
      <c r="A363" s="87"/>
      <c r="B363" s="22"/>
      <c r="C363" s="22"/>
      <c r="D363" s="22"/>
      <c r="E363" s="22"/>
      <c r="F363" s="22"/>
    </row>
    <row r="364" spans="1:6" ht="15.75">
      <c r="A364" s="87"/>
      <c r="B364" s="22"/>
      <c r="C364" s="22"/>
      <c r="D364" s="22"/>
      <c r="E364" s="22"/>
      <c r="F364" s="22"/>
    </row>
    <row r="365" spans="1:6" ht="15.75">
      <c r="A365" s="87"/>
      <c r="B365" s="22"/>
      <c r="C365" s="22"/>
      <c r="D365" s="22"/>
      <c r="E365" s="22"/>
      <c r="F365" s="22"/>
    </row>
    <row r="366" spans="1:6" ht="15.75">
      <c r="A366" s="87"/>
      <c r="B366" s="22"/>
      <c r="C366" s="22"/>
      <c r="D366" s="22"/>
      <c r="E366" s="22"/>
      <c r="F366" s="22"/>
    </row>
    <row r="367" spans="1:6" ht="15.75">
      <c r="A367" s="87"/>
      <c r="B367" s="22"/>
      <c r="C367" s="22"/>
      <c r="D367" s="22"/>
      <c r="E367" s="22"/>
      <c r="F367" s="22"/>
    </row>
    <row r="368" spans="1:6" ht="15.75">
      <c r="A368" s="87"/>
      <c r="B368" s="22"/>
      <c r="C368" s="22"/>
      <c r="D368" s="22"/>
      <c r="E368" s="22"/>
      <c r="F368" s="22"/>
    </row>
    <row r="369" spans="1:6" ht="15.75">
      <c r="A369" s="87"/>
      <c r="B369" s="22"/>
      <c r="C369" s="22"/>
      <c r="D369" s="22"/>
      <c r="E369" s="22"/>
      <c r="F369" s="22"/>
    </row>
    <row r="370" spans="1:6" ht="15.75">
      <c r="A370" s="87"/>
      <c r="B370" s="22"/>
      <c r="C370" s="22"/>
      <c r="D370" s="22"/>
      <c r="E370" s="22"/>
      <c r="F370" s="22"/>
    </row>
    <row r="371" spans="1:6" ht="15.75">
      <c r="A371" s="87"/>
      <c r="B371" s="22"/>
      <c r="C371" s="22"/>
      <c r="D371" s="22"/>
      <c r="E371" s="22"/>
      <c r="F371" s="22"/>
    </row>
    <row r="372" spans="1:6" ht="15.75">
      <c r="A372" s="87"/>
      <c r="B372" s="22"/>
      <c r="C372" s="22"/>
      <c r="D372" s="22"/>
      <c r="E372" s="22"/>
      <c r="F372" s="22"/>
    </row>
    <row r="373" spans="1:6" ht="15.75">
      <c r="A373" s="87"/>
      <c r="B373" s="22"/>
      <c r="C373" s="22"/>
      <c r="D373" s="22"/>
      <c r="E373" s="22"/>
      <c r="F373" s="22"/>
    </row>
    <row r="374" spans="1:6" ht="15.75">
      <c r="A374" s="87"/>
      <c r="B374" s="22"/>
      <c r="C374" s="22"/>
      <c r="D374" s="22"/>
      <c r="E374" s="22"/>
      <c r="F374" s="22"/>
    </row>
    <row r="375" spans="1:6" ht="15.75">
      <c r="A375" s="87"/>
      <c r="B375" s="22"/>
      <c r="C375" s="22"/>
      <c r="D375" s="22"/>
      <c r="E375" s="22"/>
      <c r="F375" s="22"/>
    </row>
    <row r="376" spans="1:6" ht="15.75">
      <c r="A376" s="87"/>
      <c r="B376" s="22"/>
      <c r="C376" s="22"/>
      <c r="D376" s="22"/>
      <c r="E376" s="22"/>
      <c r="F376" s="22"/>
    </row>
    <row r="377" spans="1:6" ht="15.75">
      <c r="A377" s="87"/>
      <c r="B377" s="22"/>
      <c r="C377" s="22"/>
      <c r="D377" s="22"/>
      <c r="E377" s="22"/>
      <c r="F377" s="22"/>
    </row>
    <row r="378" spans="1:6" ht="15.75">
      <c r="A378" s="87"/>
      <c r="B378" s="22"/>
      <c r="C378" s="22"/>
      <c r="D378" s="22"/>
      <c r="E378" s="22"/>
      <c r="F378" s="22"/>
    </row>
    <row r="379" spans="1:6" ht="15.75">
      <c r="A379" s="87"/>
      <c r="B379" s="22"/>
      <c r="C379" s="22"/>
      <c r="D379" s="22"/>
      <c r="E379" s="22"/>
      <c r="F379" s="22"/>
    </row>
    <row r="380" spans="1:6" ht="15.75">
      <c r="A380" s="87"/>
      <c r="B380" s="22"/>
      <c r="C380" s="22"/>
      <c r="D380" s="22"/>
      <c r="E380" s="22"/>
      <c r="F380" s="22"/>
    </row>
    <row r="381" spans="1:6" ht="15.75">
      <c r="A381" s="87"/>
      <c r="B381" s="22"/>
      <c r="C381" s="22"/>
      <c r="D381" s="22"/>
      <c r="E381" s="22"/>
      <c r="F381" s="22"/>
    </row>
    <row r="382" spans="1:6" ht="15.75">
      <c r="A382" s="87"/>
      <c r="B382" s="22"/>
      <c r="C382" s="22"/>
      <c r="D382" s="22"/>
      <c r="E382" s="22"/>
      <c r="F382" s="22"/>
    </row>
    <row r="383" spans="1:6" ht="15.75">
      <c r="A383" s="87"/>
      <c r="B383" s="22"/>
      <c r="C383" s="22"/>
      <c r="D383" s="22"/>
      <c r="E383" s="22"/>
      <c r="F383" s="22"/>
    </row>
    <row r="384" spans="1:6" ht="15.75">
      <c r="A384" s="87"/>
      <c r="B384" s="22"/>
      <c r="C384" s="22"/>
      <c r="D384" s="22"/>
      <c r="E384" s="22"/>
      <c r="F384" s="22"/>
    </row>
    <row r="385" spans="1:6" ht="15.75">
      <c r="A385" s="87"/>
      <c r="B385" s="22"/>
      <c r="C385" s="22"/>
      <c r="D385" s="22"/>
      <c r="E385" s="22"/>
      <c r="F385" s="22"/>
    </row>
    <row r="386" spans="1:6" ht="15.75">
      <c r="A386" s="87"/>
      <c r="B386" s="22"/>
      <c r="C386" s="22"/>
      <c r="D386" s="22"/>
      <c r="E386" s="22"/>
      <c r="F386" s="22"/>
    </row>
    <row r="387" spans="1:6" ht="15.75">
      <c r="A387" s="87"/>
      <c r="B387" s="22"/>
      <c r="C387" s="22"/>
      <c r="D387" s="22"/>
      <c r="E387" s="22"/>
      <c r="F387" s="22"/>
    </row>
    <row r="388" spans="1:6" ht="15.75">
      <c r="A388" s="87"/>
      <c r="B388" s="22"/>
      <c r="C388" s="22"/>
      <c r="D388" s="22"/>
      <c r="E388" s="22"/>
      <c r="F388" s="22"/>
    </row>
    <row r="389" spans="1:6" ht="15.75">
      <c r="A389" s="87"/>
      <c r="B389" s="22"/>
      <c r="C389" s="22"/>
      <c r="D389" s="22"/>
      <c r="E389" s="22"/>
      <c r="F389" s="22"/>
    </row>
    <row r="390" spans="1:6" ht="15.75">
      <c r="A390" s="87"/>
      <c r="B390" s="22"/>
      <c r="C390" s="22"/>
      <c r="D390" s="22"/>
      <c r="E390" s="22"/>
      <c r="F390" s="22"/>
    </row>
    <row r="391" spans="1:6" ht="15.75">
      <c r="A391" s="87"/>
      <c r="B391" s="22"/>
      <c r="C391" s="22"/>
      <c r="D391" s="22"/>
      <c r="E391" s="22"/>
      <c r="F391" s="22"/>
    </row>
    <row r="392" spans="1:6" ht="15.75">
      <c r="A392" s="87"/>
      <c r="B392" s="22"/>
      <c r="C392" s="22"/>
      <c r="D392" s="22"/>
      <c r="E392" s="22"/>
      <c r="F392" s="22"/>
    </row>
    <row r="393" spans="1:6" ht="15.75">
      <c r="A393" s="87"/>
      <c r="B393" s="22"/>
      <c r="C393" s="22"/>
      <c r="D393" s="22"/>
      <c r="E393" s="22"/>
      <c r="F393" s="22"/>
    </row>
    <row r="394" spans="1:6" ht="15.75">
      <c r="A394" s="87"/>
      <c r="B394" s="22"/>
      <c r="C394" s="22"/>
      <c r="D394" s="22"/>
      <c r="E394" s="22"/>
      <c r="F394" s="22"/>
    </row>
    <row r="395" spans="1:6" ht="15.75">
      <c r="A395" s="87"/>
      <c r="B395" s="22"/>
      <c r="C395" s="22"/>
      <c r="D395" s="22"/>
      <c r="E395" s="22"/>
      <c r="F395" s="22"/>
    </row>
    <row r="396" spans="1:6" ht="15.75">
      <c r="A396" s="87"/>
      <c r="B396" s="22"/>
      <c r="C396" s="22"/>
      <c r="D396" s="22"/>
      <c r="E396" s="22"/>
      <c r="F396" s="22"/>
    </row>
    <row r="397" spans="1:6" ht="15.75">
      <c r="A397" s="87"/>
      <c r="B397" s="22"/>
      <c r="C397" s="22"/>
      <c r="D397" s="22"/>
      <c r="E397" s="22"/>
      <c r="F397" s="22"/>
    </row>
    <row r="398" spans="1:6" ht="15.75">
      <c r="A398" s="87"/>
      <c r="B398" s="22"/>
      <c r="C398" s="22"/>
      <c r="D398" s="22"/>
      <c r="E398" s="22"/>
      <c r="F398" s="22"/>
    </row>
    <row r="399" spans="1:6" ht="15.75">
      <c r="A399" s="87"/>
      <c r="B399" s="22"/>
      <c r="C399" s="22"/>
      <c r="D399" s="22"/>
      <c r="E399" s="22"/>
      <c r="F399" s="22"/>
    </row>
    <row r="400" spans="1:6" ht="15.75">
      <c r="A400" s="87"/>
      <c r="B400" s="22"/>
      <c r="C400" s="22"/>
      <c r="D400" s="22"/>
      <c r="E400" s="22"/>
      <c r="F400" s="22"/>
    </row>
    <row r="401" spans="1:6" ht="15.75">
      <c r="A401" s="87"/>
      <c r="B401" s="22"/>
      <c r="C401" s="22"/>
      <c r="D401" s="22"/>
      <c r="E401" s="22"/>
      <c r="F401" s="22"/>
    </row>
    <row r="402" spans="1:6" ht="15.75">
      <c r="A402" s="87"/>
      <c r="B402" s="22"/>
      <c r="C402" s="22"/>
      <c r="D402" s="22"/>
      <c r="E402" s="22"/>
      <c r="F402" s="22"/>
    </row>
    <row r="403" spans="1:6" ht="15.75">
      <c r="A403" s="87"/>
      <c r="B403" s="22"/>
      <c r="C403" s="22"/>
      <c r="D403" s="22"/>
      <c r="E403" s="22"/>
      <c r="F403" s="22"/>
    </row>
    <row r="404" spans="1:6" ht="15.75">
      <c r="A404" s="87"/>
      <c r="B404" s="22"/>
      <c r="C404" s="22"/>
      <c r="D404" s="22"/>
      <c r="E404" s="22"/>
      <c r="F404" s="22"/>
    </row>
    <row r="405" spans="1:6" ht="15.75">
      <c r="A405" s="87"/>
      <c r="B405" s="22"/>
      <c r="C405" s="22"/>
      <c r="D405" s="22"/>
      <c r="E405" s="22"/>
      <c r="F405" s="22"/>
    </row>
    <row r="406" spans="1:6" ht="15.75">
      <c r="A406" s="87"/>
      <c r="B406" s="22"/>
      <c r="C406" s="22"/>
      <c r="D406" s="22"/>
      <c r="E406" s="22"/>
      <c r="F406" s="22"/>
    </row>
    <row r="407" spans="1:6" ht="15.75">
      <c r="A407" s="87"/>
      <c r="B407" s="22"/>
      <c r="C407" s="22"/>
      <c r="D407" s="22"/>
      <c r="E407" s="22"/>
      <c r="F407" s="22"/>
    </row>
    <row r="408" spans="1:6" ht="15.75">
      <c r="A408" s="87"/>
      <c r="B408" s="22"/>
      <c r="C408" s="22"/>
      <c r="D408" s="22"/>
      <c r="E408" s="22"/>
      <c r="F408" s="22"/>
    </row>
    <row r="409" spans="1:6" ht="15.75">
      <c r="A409" s="87"/>
      <c r="B409" s="22"/>
      <c r="C409" s="22"/>
      <c r="D409" s="22"/>
      <c r="E409" s="22"/>
      <c r="F409" s="22"/>
    </row>
    <row r="410" spans="1:6" ht="15.75">
      <c r="A410" s="87"/>
      <c r="B410" s="22"/>
      <c r="C410" s="22"/>
      <c r="D410" s="22"/>
      <c r="E410" s="22"/>
      <c r="F410" s="22"/>
    </row>
    <row r="411" spans="1:6" ht="15.75">
      <c r="A411" s="87"/>
      <c r="B411" s="22"/>
      <c r="C411" s="22"/>
      <c r="D411" s="22"/>
      <c r="E411" s="22"/>
      <c r="F411" s="22"/>
    </row>
    <row r="412" spans="1:6" ht="15.75">
      <c r="A412" s="87"/>
      <c r="B412" s="22"/>
      <c r="C412" s="22"/>
      <c r="D412" s="22"/>
      <c r="E412" s="22"/>
      <c r="F412" s="22"/>
    </row>
    <row r="413" spans="1:6" ht="15.75">
      <c r="A413" s="87"/>
      <c r="B413" s="22"/>
      <c r="C413" s="22"/>
      <c r="D413" s="22"/>
      <c r="E413" s="22"/>
      <c r="F413" s="22"/>
    </row>
    <row r="414" spans="1:6" ht="15.75">
      <c r="A414" s="87"/>
      <c r="B414" s="22"/>
      <c r="C414" s="22"/>
      <c r="D414" s="22"/>
      <c r="E414" s="22"/>
      <c r="F414" s="22"/>
    </row>
    <row r="415" spans="1:6" ht="15.75">
      <c r="A415" s="87"/>
      <c r="B415" s="22"/>
      <c r="C415" s="22"/>
      <c r="D415" s="22"/>
      <c r="E415" s="22"/>
      <c r="F415" s="22"/>
    </row>
    <row r="416" spans="1:6" ht="15.75">
      <c r="A416" s="87"/>
      <c r="B416" s="22"/>
      <c r="C416" s="22"/>
      <c r="D416" s="22"/>
      <c r="E416" s="22"/>
      <c r="F416" s="22"/>
    </row>
    <row r="417" spans="1:6" ht="15.75">
      <c r="A417" s="87"/>
      <c r="B417" s="22"/>
      <c r="C417" s="22"/>
      <c r="D417" s="22"/>
      <c r="E417" s="22"/>
      <c r="F417" s="22"/>
    </row>
    <row r="418" spans="1:6" ht="15.75">
      <c r="A418" s="87"/>
      <c r="B418" s="22"/>
      <c r="C418" s="22"/>
      <c r="D418" s="22"/>
      <c r="E418" s="22"/>
      <c r="F418" s="22"/>
    </row>
    <row r="419" spans="1:6" ht="15.75">
      <c r="A419" s="87"/>
      <c r="B419" s="22"/>
      <c r="C419" s="22"/>
      <c r="D419" s="22"/>
      <c r="E419" s="22"/>
      <c r="F419" s="22"/>
    </row>
    <row r="420" spans="1:6" ht="15.75">
      <c r="A420" s="87"/>
      <c r="B420" s="22"/>
      <c r="C420" s="22"/>
      <c r="D420" s="22"/>
      <c r="E420" s="22"/>
      <c r="F420" s="22"/>
    </row>
    <row r="421" spans="1:6" ht="15.75">
      <c r="A421" s="87"/>
      <c r="B421" s="22"/>
      <c r="C421" s="22"/>
      <c r="D421" s="22"/>
      <c r="E421" s="22"/>
      <c r="F421" s="22"/>
    </row>
    <row r="422" spans="1:6" ht="15.75">
      <c r="A422" s="87"/>
      <c r="B422" s="22"/>
      <c r="C422" s="22"/>
      <c r="D422" s="22"/>
      <c r="E422" s="22"/>
      <c r="F422" s="22"/>
    </row>
    <row r="423" spans="1:6" ht="15.75">
      <c r="A423" s="87"/>
      <c r="B423" s="22"/>
      <c r="C423" s="22"/>
      <c r="D423" s="22"/>
      <c r="E423" s="22"/>
      <c r="F423" s="22"/>
    </row>
    <row r="424" spans="1:6" ht="15.75">
      <c r="A424" s="87"/>
      <c r="B424" s="22"/>
      <c r="C424" s="22"/>
      <c r="D424" s="22"/>
      <c r="E424" s="22"/>
      <c r="F424" s="22"/>
    </row>
    <row r="425" spans="1:6" ht="15.75">
      <c r="A425" s="87"/>
      <c r="B425" s="22"/>
      <c r="C425" s="22"/>
      <c r="D425" s="22"/>
      <c r="E425" s="22"/>
      <c r="F425" s="22"/>
    </row>
    <row r="426" spans="1:6" ht="15.75">
      <c r="A426" s="87"/>
      <c r="B426" s="22"/>
      <c r="C426" s="22"/>
      <c r="D426" s="22"/>
      <c r="E426" s="22"/>
      <c r="F426" s="22"/>
    </row>
    <row r="427" spans="1:6" ht="15.75">
      <c r="A427" s="87"/>
      <c r="B427" s="22"/>
      <c r="C427" s="22"/>
      <c r="D427" s="22"/>
      <c r="E427" s="22"/>
      <c r="F427" s="22"/>
    </row>
    <row r="428" spans="1:6" ht="15.75">
      <c r="A428" s="87"/>
      <c r="B428" s="22"/>
      <c r="C428" s="22"/>
      <c r="D428" s="22"/>
      <c r="E428" s="22"/>
      <c r="F428" s="22"/>
    </row>
    <row r="429" spans="1:6" ht="15.75">
      <c r="A429" s="87"/>
      <c r="B429" s="22"/>
      <c r="C429" s="22"/>
      <c r="D429" s="22"/>
      <c r="E429" s="22"/>
      <c r="F429" s="22"/>
    </row>
    <row r="430" spans="1:6" ht="15.75">
      <c r="A430" s="87"/>
      <c r="B430" s="22"/>
      <c r="C430" s="22"/>
      <c r="D430" s="22"/>
      <c r="E430" s="22"/>
      <c r="F430" s="22"/>
    </row>
    <row r="431" spans="1:6" ht="15.75">
      <c r="A431" s="87"/>
      <c r="B431" s="22"/>
      <c r="C431" s="22"/>
      <c r="D431" s="22"/>
      <c r="E431" s="22"/>
      <c r="F431" s="22"/>
    </row>
    <row r="432" spans="1:6" ht="15.75">
      <c r="A432" s="87"/>
      <c r="B432" s="22"/>
      <c r="C432" s="22"/>
      <c r="D432" s="22"/>
      <c r="E432" s="22"/>
      <c r="F432" s="22"/>
    </row>
    <row r="433" spans="1:6" ht="15.75">
      <c r="A433" s="87"/>
      <c r="B433" s="22"/>
      <c r="C433" s="22"/>
      <c r="D433" s="22"/>
      <c r="E433" s="22"/>
      <c r="F433" s="22"/>
    </row>
    <row r="434" spans="1:6" ht="15.75">
      <c r="A434" s="87"/>
      <c r="B434" s="22"/>
      <c r="C434" s="22"/>
      <c r="D434" s="22"/>
      <c r="E434" s="22"/>
      <c r="F434" s="22"/>
    </row>
    <row r="435" spans="1:6" ht="15.75">
      <c r="A435" s="87"/>
      <c r="B435" s="22"/>
      <c r="C435" s="22"/>
      <c r="D435" s="22"/>
      <c r="E435" s="22"/>
      <c r="F435" s="22"/>
    </row>
    <row r="436" spans="1:6" ht="15.75">
      <c r="A436" s="87"/>
      <c r="B436" s="22"/>
      <c r="C436" s="22"/>
      <c r="D436" s="22"/>
      <c r="E436" s="22"/>
      <c r="F436" s="22"/>
    </row>
    <row r="437" spans="1:6" ht="15.75">
      <c r="A437" s="87"/>
      <c r="B437" s="22"/>
      <c r="C437" s="22"/>
      <c r="D437" s="22"/>
      <c r="E437" s="22"/>
      <c r="F437" s="22"/>
    </row>
    <row r="438" spans="1:6" ht="15.75">
      <c r="A438" s="87"/>
      <c r="B438" s="22"/>
      <c r="C438" s="22"/>
      <c r="D438" s="22"/>
      <c r="E438" s="22"/>
      <c r="F438" s="22"/>
    </row>
    <row r="439" spans="1:6" ht="15.75">
      <c r="A439" s="87"/>
      <c r="B439" s="22"/>
      <c r="C439" s="22"/>
      <c r="D439" s="22"/>
      <c r="E439" s="22"/>
      <c r="F439" s="22"/>
    </row>
    <row r="440" spans="1:6" ht="15.75">
      <c r="A440" s="87"/>
      <c r="B440" s="22"/>
      <c r="C440" s="22"/>
      <c r="D440" s="22"/>
      <c r="E440" s="22"/>
      <c r="F440" s="22"/>
    </row>
    <row r="441" spans="1:6" ht="15.75">
      <c r="A441" s="87"/>
      <c r="B441" s="22"/>
      <c r="C441" s="22"/>
      <c r="D441" s="22"/>
      <c r="E441" s="22"/>
      <c r="F441" s="22"/>
    </row>
    <row r="442" spans="1:6" ht="15.75">
      <c r="A442" s="87"/>
      <c r="B442" s="22"/>
      <c r="C442" s="22"/>
      <c r="D442" s="22"/>
      <c r="E442" s="22"/>
      <c r="F442" s="22"/>
    </row>
    <row r="443" spans="1:6" ht="15.75">
      <c r="A443" s="87"/>
      <c r="B443" s="22"/>
      <c r="C443" s="22"/>
      <c r="D443" s="22"/>
      <c r="E443" s="22"/>
      <c r="F443" s="22"/>
    </row>
    <row r="444" spans="1:6" ht="15.75">
      <c r="A444" s="87"/>
      <c r="B444" s="22"/>
      <c r="C444" s="22"/>
      <c r="D444" s="22"/>
      <c r="E444" s="22"/>
      <c r="F444" s="22"/>
    </row>
    <row r="445" spans="1:6" ht="15.75">
      <c r="A445" s="87"/>
      <c r="B445" s="22"/>
      <c r="C445" s="22"/>
      <c r="D445" s="22"/>
      <c r="E445" s="22"/>
      <c r="F445" s="22"/>
    </row>
    <row r="446" spans="1:6" ht="15.75">
      <c r="A446" s="87"/>
      <c r="B446" s="22"/>
      <c r="C446" s="22"/>
      <c r="D446" s="22"/>
      <c r="E446" s="22"/>
      <c r="F446" s="22"/>
    </row>
    <row r="447" spans="1:6" ht="15.75">
      <c r="A447" s="87"/>
      <c r="B447" s="22"/>
      <c r="C447" s="22"/>
      <c r="D447" s="22"/>
      <c r="E447" s="22"/>
      <c r="F447" s="22"/>
    </row>
    <row r="448" spans="1:6" ht="15.75">
      <c r="A448" s="87"/>
      <c r="B448" s="22"/>
      <c r="C448" s="22"/>
      <c r="D448" s="22"/>
      <c r="E448" s="22"/>
      <c r="F448" s="22"/>
    </row>
    <row r="449" spans="1:6" ht="15.75">
      <c r="A449" s="87"/>
      <c r="B449" s="22"/>
      <c r="C449" s="22"/>
      <c r="D449" s="22"/>
      <c r="E449" s="22"/>
      <c r="F449" s="22"/>
    </row>
    <row r="450" spans="1:6" ht="15.75">
      <c r="A450" s="87"/>
      <c r="B450" s="22"/>
      <c r="C450" s="22"/>
      <c r="D450" s="22"/>
      <c r="E450" s="22"/>
      <c r="F450" s="22"/>
    </row>
    <row r="451" spans="1:6" ht="15.75">
      <c r="A451" s="87"/>
      <c r="B451" s="22"/>
      <c r="C451" s="22"/>
      <c r="D451" s="22"/>
      <c r="E451" s="22"/>
      <c r="F451" s="22"/>
    </row>
    <row r="452" spans="1:6" ht="15.75">
      <c r="A452" s="87"/>
      <c r="B452" s="22"/>
      <c r="C452" s="22"/>
      <c r="D452" s="22"/>
      <c r="E452" s="22"/>
      <c r="F452" s="22"/>
    </row>
    <row r="453" spans="1:6" ht="15.75">
      <c r="A453" s="87"/>
      <c r="B453" s="22"/>
      <c r="C453" s="22"/>
      <c r="D453" s="22"/>
      <c r="E453" s="22"/>
      <c r="F453" s="22"/>
    </row>
    <row r="454" spans="1:6" ht="15.75">
      <c r="A454" s="87"/>
      <c r="B454" s="22"/>
      <c r="C454" s="22"/>
      <c r="D454" s="22"/>
      <c r="E454" s="22"/>
      <c r="F454" s="22"/>
    </row>
    <row r="455" spans="1:6" ht="15.75">
      <c r="A455" s="87"/>
      <c r="B455" s="22"/>
      <c r="C455" s="22"/>
      <c r="D455" s="22"/>
      <c r="E455" s="22"/>
      <c r="F455" s="22"/>
    </row>
    <row r="456" spans="1:6" ht="15.75">
      <c r="A456" s="87"/>
      <c r="B456" s="22"/>
      <c r="C456" s="22"/>
      <c r="D456" s="22"/>
      <c r="E456" s="22"/>
      <c r="F456" s="22"/>
    </row>
    <row r="457" spans="1:6" ht="15.75">
      <c r="A457" s="87"/>
      <c r="B457" s="22"/>
      <c r="C457" s="22"/>
      <c r="D457" s="22"/>
      <c r="E457" s="22"/>
      <c r="F457" s="22"/>
    </row>
    <row r="458" spans="1:6" ht="15.75">
      <c r="A458" s="87"/>
      <c r="B458" s="22"/>
      <c r="C458" s="22"/>
      <c r="D458" s="22"/>
      <c r="E458" s="22"/>
      <c r="F458" s="22"/>
    </row>
    <row r="459" spans="1:6" ht="15.75">
      <c r="A459" s="87"/>
      <c r="B459" s="22"/>
      <c r="C459" s="22"/>
      <c r="D459" s="22"/>
      <c r="E459" s="22"/>
      <c r="F459" s="22"/>
    </row>
    <row r="460" spans="1:6" ht="15.75">
      <c r="A460" s="87"/>
      <c r="B460" s="22"/>
      <c r="C460" s="22"/>
      <c r="D460" s="22"/>
      <c r="E460" s="22"/>
      <c r="F460" s="22"/>
    </row>
    <row r="461" spans="1:6" ht="15.75">
      <c r="A461" s="87"/>
      <c r="B461" s="22"/>
      <c r="C461" s="22"/>
      <c r="D461" s="22"/>
      <c r="E461" s="22"/>
      <c r="F461" s="22"/>
    </row>
    <row r="462" spans="1:6" ht="15.75">
      <c r="A462" s="87"/>
      <c r="B462" s="22"/>
      <c r="C462" s="22"/>
      <c r="D462" s="22"/>
      <c r="E462" s="22"/>
      <c r="F462" s="22"/>
    </row>
    <row r="463" spans="1:6" ht="15.75">
      <c r="A463" s="87"/>
      <c r="B463" s="22"/>
      <c r="C463" s="22"/>
      <c r="D463" s="22"/>
      <c r="E463" s="22"/>
      <c r="F463" s="22"/>
    </row>
    <row r="464" spans="1:6" ht="15.75">
      <c r="A464" s="87"/>
      <c r="B464" s="22"/>
      <c r="C464" s="22"/>
      <c r="D464" s="22"/>
      <c r="E464" s="22"/>
      <c r="F464" s="22"/>
    </row>
    <row r="465" spans="1:6" ht="15.75">
      <c r="A465" s="87"/>
      <c r="B465" s="22"/>
      <c r="C465" s="22"/>
      <c r="D465" s="22"/>
      <c r="E465" s="22"/>
      <c r="F465" s="22"/>
    </row>
    <row r="466" spans="1:6" ht="15.75">
      <c r="A466" s="87"/>
      <c r="B466" s="22"/>
      <c r="C466" s="22"/>
      <c r="D466" s="22"/>
      <c r="E466" s="22"/>
      <c r="F466" s="22"/>
    </row>
    <row r="467" spans="1:6" ht="15.75">
      <c r="A467" s="87"/>
      <c r="B467" s="22"/>
      <c r="C467" s="22"/>
      <c r="D467" s="22"/>
      <c r="E467" s="22"/>
      <c r="F467" s="22"/>
    </row>
    <row r="468" spans="1:6" ht="15.75">
      <c r="A468" s="87"/>
      <c r="B468" s="22"/>
      <c r="C468" s="22"/>
      <c r="D468" s="22"/>
      <c r="E468" s="22"/>
      <c r="F468" s="22"/>
    </row>
    <row r="469" spans="1:6" ht="15.75">
      <c r="A469" s="87"/>
      <c r="B469" s="22"/>
      <c r="C469" s="22"/>
      <c r="D469" s="22"/>
      <c r="E469" s="22"/>
      <c r="F469" s="22"/>
    </row>
    <row r="470" spans="1:6" ht="15.75">
      <c r="A470" s="87"/>
      <c r="B470" s="22"/>
      <c r="C470" s="22"/>
      <c r="D470" s="22"/>
      <c r="E470" s="22"/>
      <c r="F470" s="22"/>
    </row>
    <row r="471" spans="1:6" ht="15.75">
      <c r="A471" s="87"/>
      <c r="B471" s="22"/>
      <c r="C471" s="22"/>
      <c r="D471" s="22"/>
      <c r="E471" s="22"/>
      <c r="F471" s="22"/>
    </row>
    <row r="472" spans="1:6" ht="15.75">
      <c r="A472" s="87"/>
      <c r="B472" s="22"/>
      <c r="C472" s="22"/>
      <c r="D472" s="22"/>
      <c r="E472" s="22"/>
      <c r="F472" s="22"/>
    </row>
    <row r="473" spans="1:6" ht="15.75">
      <c r="A473" s="87"/>
      <c r="B473" s="22"/>
      <c r="C473" s="22"/>
      <c r="D473" s="22"/>
      <c r="E473" s="22"/>
      <c r="F473" s="22"/>
    </row>
    <row r="474" spans="1:6" ht="15.75">
      <c r="A474" s="87"/>
      <c r="B474" s="22"/>
      <c r="C474" s="22"/>
      <c r="D474" s="22"/>
      <c r="E474" s="22"/>
      <c r="F474" s="22"/>
    </row>
    <row r="475" spans="1:6" ht="15.75">
      <c r="A475" s="87"/>
      <c r="B475" s="22"/>
      <c r="C475" s="22"/>
      <c r="D475" s="22"/>
      <c r="E475" s="22"/>
      <c r="F475" s="22"/>
    </row>
    <row r="476" spans="1:6" ht="15.75">
      <c r="A476" s="87"/>
      <c r="B476" s="22"/>
      <c r="C476" s="22"/>
      <c r="D476" s="22"/>
      <c r="E476" s="22"/>
      <c r="F476" s="22"/>
    </row>
    <row r="477" spans="1:6" ht="15.75">
      <c r="A477" s="87"/>
      <c r="B477" s="22"/>
      <c r="C477" s="22"/>
      <c r="D477" s="22"/>
      <c r="E477" s="22"/>
      <c r="F477" s="22"/>
    </row>
    <row r="478" spans="1:6" ht="15.75">
      <c r="A478" s="87"/>
      <c r="B478" s="22"/>
      <c r="C478" s="22"/>
      <c r="D478" s="22"/>
      <c r="E478" s="22"/>
      <c r="F478" s="22"/>
    </row>
    <row r="479" spans="1:6" ht="15.75">
      <c r="A479" s="87"/>
      <c r="B479" s="22"/>
      <c r="C479" s="22"/>
      <c r="D479" s="22"/>
      <c r="E479" s="22"/>
      <c r="F479" s="22"/>
    </row>
    <row r="480" spans="1:6" ht="15.75">
      <c r="A480" s="87"/>
      <c r="B480" s="22"/>
      <c r="C480" s="22"/>
      <c r="D480" s="22"/>
      <c r="E480" s="22"/>
      <c r="F480" s="22"/>
    </row>
    <row r="481" spans="1:6" ht="15.75">
      <c r="A481" s="87"/>
      <c r="B481" s="22"/>
      <c r="C481" s="22"/>
      <c r="D481" s="22"/>
      <c r="E481" s="22"/>
      <c r="F481" s="22"/>
    </row>
    <row r="482" spans="1:6" ht="15.75">
      <c r="A482" s="87"/>
      <c r="B482" s="22"/>
      <c r="C482" s="22"/>
      <c r="D482" s="22"/>
      <c r="E482" s="22"/>
      <c r="F482" s="22"/>
    </row>
    <row r="483" spans="1:6" ht="15.75">
      <c r="A483" s="87"/>
      <c r="B483" s="22"/>
      <c r="C483" s="22"/>
      <c r="D483" s="22"/>
      <c r="E483" s="22"/>
      <c r="F483" s="22"/>
    </row>
    <row r="484" spans="1:6" ht="15.75">
      <c r="A484" s="87"/>
      <c r="B484" s="22"/>
      <c r="C484" s="22"/>
      <c r="D484" s="22"/>
      <c r="E484" s="22"/>
      <c r="F484" s="22"/>
    </row>
    <row r="485" spans="1:6" ht="15.75">
      <c r="A485" s="87"/>
      <c r="B485" s="22"/>
      <c r="C485" s="22"/>
      <c r="D485" s="22"/>
      <c r="E485" s="22"/>
      <c r="F485" s="22"/>
    </row>
    <row r="486" spans="1:6" ht="15.75">
      <c r="A486" s="87"/>
      <c r="B486" s="22"/>
      <c r="C486" s="22"/>
      <c r="D486" s="22"/>
      <c r="E486" s="22"/>
      <c r="F486" s="22"/>
    </row>
    <row r="487" spans="1:6" ht="15.75">
      <c r="A487" s="87"/>
      <c r="B487" s="22"/>
      <c r="C487" s="22"/>
      <c r="D487" s="22"/>
      <c r="E487" s="22"/>
      <c r="F487" s="22"/>
    </row>
    <row r="488" spans="1:6" ht="15.75">
      <c r="A488" s="87"/>
      <c r="B488" s="22"/>
      <c r="C488" s="22"/>
      <c r="D488" s="22"/>
      <c r="E488" s="22"/>
      <c r="F488" s="22"/>
    </row>
    <row r="489" spans="1:6" ht="15.75">
      <c r="A489" s="87"/>
      <c r="B489" s="22"/>
      <c r="C489" s="22"/>
      <c r="D489" s="22"/>
      <c r="E489" s="22"/>
      <c r="F489" s="22"/>
    </row>
    <row r="490" spans="1:6" ht="15.75">
      <c r="A490" s="87"/>
      <c r="B490" s="22"/>
      <c r="C490" s="22"/>
      <c r="D490" s="22"/>
      <c r="E490" s="22"/>
      <c r="F490" s="22"/>
    </row>
    <row r="491" spans="1:6" ht="15.75">
      <c r="A491" s="87"/>
      <c r="B491" s="22"/>
      <c r="C491" s="22"/>
      <c r="D491" s="22"/>
      <c r="E491" s="22"/>
      <c r="F491" s="22"/>
    </row>
    <row r="492" spans="1:6" ht="15.75">
      <c r="A492" s="87"/>
      <c r="B492" s="22"/>
      <c r="C492" s="22"/>
      <c r="D492" s="22"/>
      <c r="E492" s="22"/>
      <c r="F492" s="22"/>
    </row>
    <row r="493" spans="1:6" ht="15.75">
      <c r="A493" s="87"/>
      <c r="B493" s="22"/>
      <c r="C493" s="22"/>
      <c r="D493" s="22"/>
      <c r="E493" s="22"/>
      <c r="F493" s="22"/>
    </row>
    <row r="494" spans="1:6" ht="15.75">
      <c r="A494" s="87"/>
      <c r="B494" s="22"/>
      <c r="C494" s="22"/>
      <c r="D494" s="22"/>
      <c r="E494" s="22"/>
      <c r="F494" s="22"/>
    </row>
    <row r="495" spans="1:6" ht="15.75">
      <c r="A495" s="87"/>
      <c r="B495" s="22"/>
      <c r="C495" s="22"/>
      <c r="D495" s="22"/>
      <c r="E495" s="22"/>
      <c r="F495" s="22"/>
    </row>
    <row r="496" spans="1:6" ht="15.75">
      <c r="A496" s="87"/>
      <c r="B496" s="22"/>
      <c r="C496" s="22"/>
      <c r="D496" s="22"/>
      <c r="E496" s="22"/>
      <c r="F496" s="22"/>
    </row>
    <row r="497" spans="1:6" ht="15.75">
      <c r="A497" s="87"/>
      <c r="B497" s="22"/>
      <c r="C497" s="22"/>
      <c r="D497" s="22"/>
      <c r="E497" s="22"/>
      <c r="F497" s="22"/>
    </row>
    <row r="498" spans="1:6" ht="15.75">
      <c r="A498" s="87"/>
      <c r="B498" s="22"/>
      <c r="C498" s="22"/>
      <c r="D498" s="22"/>
      <c r="E498" s="22"/>
      <c r="F498" s="22"/>
    </row>
    <row r="499" spans="1:6" ht="15.75">
      <c r="A499" s="87"/>
      <c r="B499" s="22"/>
      <c r="C499" s="22"/>
      <c r="D499" s="22"/>
      <c r="E499" s="22"/>
      <c r="F499" s="22"/>
    </row>
    <row r="500" spans="1:6" ht="15.75">
      <c r="A500" s="87"/>
      <c r="B500" s="22"/>
      <c r="C500" s="22"/>
      <c r="D500" s="22"/>
      <c r="E500" s="22"/>
      <c r="F500" s="22"/>
    </row>
    <row r="501" spans="1:6" ht="15.75">
      <c r="A501" s="87"/>
      <c r="B501" s="22"/>
      <c r="C501" s="22"/>
      <c r="D501" s="22"/>
      <c r="E501" s="22"/>
      <c r="F501" s="22"/>
    </row>
    <row r="502" spans="1:6" ht="15.75">
      <c r="A502" s="87"/>
      <c r="B502" s="22"/>
      <c r="C502" s="22"/>
      <c r="D502" s="22"/>
      <c r="E502" s="22"/>
      <c r="F502" s="22"/>
    </row>
    <row r="503" spans="1:6" ht="15.75">
      <c r="A503" s="87"/>
      <c r="B503" s="22"/>
      <c r="C503" s="22"/>
      <c r="D503" s="22"/>
      <c r="E503" s="22"/>
      <c r="F503" s="22"/>
    </row>
    <row r="504" spans="1:6" ht="15.75">
      <c r="A504" s="87"/>
      <c r="B504" s="22"/>
      <c r="C504" s="22"/>
      <c r="D504" s="22"/>
      <c r="E504" s="22"/>
      <c r="F504" s="22"/>
    </row>
    <row r="505" spans="1:6" ht="15.75">
      <c r="A505" s="87"/>
      <c r="B505" s="22"/>
      <c r="C505" s="22"/>
      <c r="D505" s="22"/>
      <c r="E505" s="22"/>
      <c r="F505" s="22"/>
    </row>
    <row r="506" spans="1:6" ht="15.75">
      <c r="A506" s="87"/>
      <c r="B506" s="22"/>
      <c r="C506" s="22"/>
      <c r="D506" s="22"/>
      <c r="E506" s="22"/>
      <c r="F506" s="22"/>
    </row>
    <row r="507" spans="1:6" ht="15.75">
      <c r="A507" s="87"/>
      <c r="B507" s="22"/>
      <c r="C507" s="22"/>
      <c r="D507" s="22"/>
      <c r="E507" s="22"/>
      <c r="F507" s="22"/>
    </row>
    <row r="508" spans="1:6" ht="15.75">
      <c r="A508" s="87"/>
      <c r="B508" s="22"/>
      <c r="C508" s="22"/>
      <c r="D508" s="22"/>
      <c r="E508" s="22"/>
      <c r="F508" s="22"/>
    </row>
    <row r="509" spans="1:6" ht="15.75">
      <c r="A509" s="87"/>
      <c r="B509" s="22"/>
      <c r="C509" s="22"/>
      <c r="D509" s="22"/>
      <c r="E509" s="22"/>
      <c r="F509" s="22"/>
    </row>
    <row r="510" spans="1:6" ht="15.75">
      <c r="A510" s="87"/>
      <c r="B510" s="22"/>
      <c r="C510" s="22"/>
      <c r="D510" s="22"/>
      <c r="E510" s="22"/>
      <c r="F510" s="22"/>
    </row>
    <row r="511" spans="1:6" ht="15.75">
      <c r="A511" s="87"/>
      <c r="B511" s="22"/>
      <c r="C511" s="22"/>
      <c r="D511" s="22"/>
      <c r="E511" s="22"/>
      <c r="F511" s="22"/>
    </row>
    <row r="512" spans="1:6" ht="15.75">
      <c r="A512" s="87"/>
      <c r="B512" s="22"/>
      <c r="C512" s="22"/>
      <c r="D512" s="22"/>
      <c r="E512" s="22"/>
      <c r="F512" s="22"/>
    </row>
    <row r="513" spans="1:6" ht="15.75">
      <c r="A513" s="87"/>
      <c r="B513" s="22"/>
      <c r="C513" s="22"/>
      <c r="D513" s="22"/>
      <c r="E513" s="22"/>
      <c r="F513" s="22"/>
    </row>
    <row r="514" spans="1:6" ht="15.75">
      <c r="A514" s="87"/>
      <c r="B514" s="22"/>
      <c r="C514" s="22"/>
      <c r="D514" s="22"/>
      <c r="E514" s="22"/>
      <c r="F514" s="22"/>
    </row>
    <row r="515" spans="1:6" ht="15.75">
      <c r="A515" s="87"/>
      <c r="B515" s="22"/>
      <c r="C515" s="22"/>
      <c r="D515" s="22"/>
      <c r="E515" s="22"/>
      <c r="F515" s="22"/>
    </row>
    <row r="516" spans="1:6" ht="15.75">
      <c r="A516" s="87"/>
      <c r="B516" s="22"/>
      <c r="C516" s="22"/>
      <c r="D516" s="22"/>
      <c r="E516" s="22"/>
      <c r="F516" s="22"/>
    </row>
    <row r="517" spans="1:6" ht="15.75">
      <c r="A517" s="87"/>
      <c r="B517" s="22"/>
      <c r="C517" s="22"/>
      <c r="D517" s="22"/>
      <c r="E517" s="22"/>
      <c r="F517" s="22"/>
    </row>
    <row r="518" spans="1:6" ht="15.75">
      <c r="A518" s="87"/>
      <c r="B518" s="22"/>
      <c r="C518" s="22"/>
      <c r="D518" s="22"/>
      <c r="E518" s="22"/>
      <c r="F518" s="22"/>
    </row>
    <row r="519" spans="1:6" ht="15.75">
      <c r="A519" s="87"/>
      <c r="B519" s="22"/>
      <c r="C519" s="22"/>
      <c r="D519" s="22"/>
      <c r="E519" s="22"/>
      <c r="F519" s="22"/>
    </row>
    <row r="520" spans="1:6" ht="15.75">
      <c r="A520" s="87"/>
      <c r="B520" s="22"/>
      <c r="C520" s="22"/>
      <c r="D520" s="22"/>
      <c r="E520" s="22"/>
      <c r="F520" s="22"/>
    </row>
    <row r="521" spans="1:6" ht="15.75">
      <c r="A521" s="87"/>
      <c r="B521" s="22"/>
      <c r="C521" s="22"/>
      <c r="D521" s="22"/>
      <c r="E521" s="22"/>
      <c r="F521" s="22"/>
    </row>
    <row r="522" spans="1:6" ht="15.75">
      <c r="A522" s="87"/>
      <c r="B522" s="22"/>
      <c r="C522" s="22"/>
      <c r="D522" s="22"/>
      <c r="E522" s="22"/>
      <c r="F522" s="22"/>
    </row>
    <row r="523" spans="1:6" ht="15.75">
      <c r="A523" s="87"/>
      <c r="B523" s="22"/>
      <c r="C523" s="22"/>
      <c r="D523" s="22"/>
      <c r="E523" s="22"/>
      <c r="F523" s="22"/>
    </row>
    <row r="524" spans="1:6" ht="15.75">
      <c r="A524" s="87"/>
      <c r="B524" s="22"/>
      <c r="C524" s="22"/>
      <c r="D524" s="22"/>
      <c r="E524" s="22"/>
      <c r="F524" s="22"/>
    </row>
    <row r="525" spans="1:6" ht="15.75">
      <c r="A525" s="87"/>
      <c r="B525" s="22"/>
      <c r="C525" s="22"/>
      <c r="D525" s="22"/>
      <c r="E525" s="22"/>
      <c r="F525" s="22"/>
    </row>
    <row r="526" spans="1:6" ht="15.75">
      <c r="A526" s="87"/>
      <c r="B526" s="22"/>
      <c r="C526" s="22"/>
      <c r="D526" s="22"/>
      <c r="E526" s="22"/>
      <c r="F526" s="22"/>
    </row>
    <row r="527" spans="1:6" ht="15.75">
      <c r="A527" s="87"/>
      <c r="B527" s="22"/>
      <c r="C527" s="22"/>
      <c r="D527" s="22"/>
      <c r="E527" s="22"/>
      <c r="F527" s="22"/>
    </row>
    <row r="528" spans="1:6" ht="15.75">
      <c r="A528" s="87"/>
      <c r="B528" s="22"/>
      <c r="C528" s="22"/>
      <c r="D528" s="22"/>
      <c r="E528" s="22"/>
      <c r="F528" s="22"/>
    </row>
    <row r="529" spans="1:6" ht="15.75">
      <c r="A529" s="87"/>
      <c r="B529" s="22"/>
      <c r="C529" s="22"/>
      <c r="D529" s="22"/>
      <c r="E529" s="22"/>
      <c r="F529" s="22"/>
    </row>
    <row r="530" spans="1:6" ht="15.75">
      <c r="A530" s="87"/>
      <c r="B530" s="22"/>
      <c r="C530" s="22"/>
      <c r="D530" s="22"/>
      <c r="E530" s="22"/>
      <c r="F530" s="22"/>
    </row>
    <row r="531" spans="1:6" ht="15.75">
      <c r="A531" s="87"/>
      <c r="B531" s="22"/>
      <c r="C531" s="22"/>
      <c r="D531" s="22"/>
      <c r="E531" s="22"/>
      <c r="F531" s="22"/>
    </row>
    <row r="532" spans="1:6" ht="15.75">
      <c r="A532" s="87"/>
      <c r="B532" s="22"/>
      <c r="C532" s="22"/>
      <c r="D532" s="22"/>
      <c r="E532" s="22"/>
      <c r="F532" s="22"/>
    </row>
    <row r="533" spans="1:6" ht="15.75">
      <c r="A533" s="87"/>
      <c r="B533" s="22"/>
      <c r="C533" s="22"/>
      <c r="D533" s="22"/>
      <c r="E533" s="22"/>
      <c r="F533" s="22"/>
    </row>
    <row r="534" spans="1:6" ht="15.75">
      <c r="A534" s="87"/>
      <c r="B534" s="22"/>
      <c r="C534" s="22"/>
      <c r="D534" s="22"/>
      <c r="E534" s="22"/>
      <c r="F534" s="22"/>
    </row>
    <row r="535" spans="1:6" ht="15.75">
      <c r="A535" s="87"/>
      <c r="B535" s="22"/>
      <c r="C535" s="22"/>
      <c r="D535" s="22"/>
      <c r="E535" s="22"/>
      <c r="F535" s="22"/>
    </row>
    <row r="536" spans="1:6" ht="15.75">
      <c r="A536" s="87"/>
      <c r="B536" s="22"/>
      <c r="C536" s="22"/>
      <c r="D536" s="22"/>
      <c r="E536" s="22"/>
      <c r="F536" s="22"/>
    </row>
    <row r="537" spans="1:6" ht="15.75">
      <c r="A537" s="87"/>
      <c r="B537" s="22"/>
      <c r="C537" s="22"/>
      <c r="D537" s="22"/>
      <c r="E537" s="22"/>
      <c r="F537" s="22"/>
    </row>
    <row r="538" spans="1:6" ht="15.75">
      <c r="A538" s="87"/>
      <c r="B538" s="22"/>
      <c r="C538" s="22"/>
      <c r="D538" s="22"/>
      <c r="E538" s="22"/>
      <c r="F538" s="22"/>
    </row>
    <row r="539" spans="1:6" ht="15.75">
      <c r="A539" s="87"/>
      <c r="B539" s="22"/>
      <c r="C539" s="22"/>
      <c r="D539" s="22"/>
      <c r="E539" s="22"/>
      <c r="F539" s="22"/>
    </row>
    <row r="540" spans="1:6" ht="15.75">
      <c r="A540" s="87"/>
      <c r="B540" s="22"/>
      <c r="C540" s="22"/>
      <c r="D540" s="22"/>
      <c r="E540" s="22"/>
      <c r="F540" s="22"/>
    </row>
    <row r="541" spans="1:6" ht="15.75">
      <c r="A541" s="87"/>
      <c r="B541" s="22"/>
      <c r="C541" s="22"/>
      <c r="D541" s="22"/>
      <c r="E541" s="22"/>
      <c r="F541" s="22"/>
    </row>
    <row r="542" spans="1:6" ht="15.75">
      <c r="A542" s="87"/>
      <c r="B542" s="22"/>
      <c r="C542" s="22"/>
      <c r="D542" s="22"/>
      <c r="E542" s="22"/>
      <c r="F542" s="22"/>
    </row>
    <row r="543" spans="1:6" ht="15.75">
      <c r="A543" s="87"/>
      <c r="B543" s="22"/>
      <c r="C543" s="22"/>
      <c r="D543" s="22"/>
      <c r="E543" s="22"/>
      <c r="F543" s="22"/>
    </row>
    <row r="544" spans="1:6" ht="15.75">
      <c r="A544" s="87"/>
      <c r="B544" s="22"/>
      <c r="C544" s="22"/>
      <c r="D544" s="22"/>
      <c r="E544" s="22"/>
      <c r="F544" s="22"/>
    </row>
    <row r="545" spans="1:6" ht="15.75">
      <c r="A545" s="87"/>
      <c r="B545" s="22"/>
      <c r="C545" s="22"/>
      <c r="D545" s="22"/>
      <c r="E545" s="22"/>
      <c r="F545" s="22"/>
    </row>
    <row r="546" spans="1:6" ht="15.75">
      <c r="A546" s="87"/>
      <c r="B546" s="22"/>
      <c r="C546" s="22"/>
      <c r="D546" s="22"/>
      <c r="E546" s="22"/>
      <c r="F546" s="22"/>
    </row>
    <row r="547" spans="1:6" ht="15.75">
      <c r="A547" s="87"/>
      <c r="B547" s="22"/>
      <c r="C547" s="22"/>
      <c r="D547" s="22"/>
      <c r="E547" s="22"/>
      <c r="F547" s="22"/>
    </row>
    <row r="548" spans="1:6" ht="15.75">
      <c r="A548" s="87"/>
      <c r="B548" s="22"/>
      <c r="C548" s="22"/>
      <c r="D548" s="22"/>
      <c r="E548" s="22"/>
      <c r="F548" s="22"/>
    </row>
    <row r="549" spans="1:6" ht="15.75">
      <c r="A549" s="87"/>
      <c r="B549" s="22"/>
      <c r="C549" s="22"/>
      <c r="D549" s="22"/>
      <c r="E549" s="22"/>
      <c r="F549" s="22"/>
    </row>
    <row r="550" spans="1:6" ht="15.75">
      <c r="A550" s="87"/>
      <c r="B550" s="22"/>
      <c r="C550" s="22"/>
      <c r="D550" s="22"/>
      <c r="E550" s="22"/>
      <c r="F550" s="22"/>
    </row>
    <row r="551" spans="1:6" ht="15.75">
      <c r="A551" s="87"/>
      <c r="B551" s="22"/>
      <c r="C551" s="22"/>
      <c r="D551" s="22"/>
      <c r="E551" s="22"/>
      <c r="F551" s="22"/>
    </row>
    <row r="552" spans="1:6" ht="15.75">
      <c r="A552" s="87"/>
      <c r="B552" s="22"/>
      <c r="C552" s="22"/>
      <c r="D552" s="22"/>
      <c r="E552" s="22"/>
      <c r="F552" s="22"/>
    </row>
    <row r="553" spans="1:6" ht="15.75">
      <c r="A553" s="87"/>
      <c r="B553" s="22"/>
      <c r="C553" s="22"/>
      <c r="D553" s="22"/>
      <c r="E553" s="22"/>
      <c r="F553" s="22"/>
    </row>
    <row r="554" spans="1:6" ht="15.75">
      <c r="A554" s="87"/>
      <c r="B554" s="22"/>
      <c r="C554" s="22"/>
      <c r="D554" s="22"/>
      <c r="E554" s="22"/>
      <c r="F554" s="22"/>
    </row>
    <row r="555" spans="1:6" ht="15.75">
      <c r="A555" s="87"/>
      <c r="B555" s="22"/>
      <c r="C555" s="22"/>
      <c r="D555" s="22"/>
      <c r="E555" s="22"/>
      <c r="F555" s="22"/>
    </row>
    <row r="556" spans="1:6" ht="15.75">
      <c r="A556" s="87"/>
      <c r="B556" s="22"/>
      <c r="C556" s="22"/>
      <c r="D556" s="22"/>
      <c r="E556" s="22"/>
      <c r="F556" s="22"/>
    </row>
    <row r="557" spans="1:6" ht="15.75">
      <c r="A557" s="87"/>
      <c r="B557" s="22"/>
      <c r="C557" s="22"/>
      <c r="D557" s="22"/>
      <c r="E557" s="22"/>
      <c r="F557" s="22"/>
    </row>
    <row r="558" spans="1:6" ht="15.75">
      <c r="A558" s="87"/>
      <c r="B558" s="22"/>
      <c r="C558" s="22"/>
      <c r="D558" s="22"/>
      <c r="E558" s="22"/>
      <c r="F558" s="22"/>
    </row>
    <row r="559" spans="1:6" ht="15.75">
      <c r="A559" s="87"/>
      <c r="B559" s="22"/>
      <c r="C559" s="22"/>
      <c r="D559" s="22"/>
      <c r="E559" s="22"/>
      <c r="F559" s="22"/>
    </row>
    <row r="560" spans="1:6" ht="15.75">
      <c r="A560" s="87"/>
      <c r="B560" s="22"/>
      <c r="C560" s="22"/>
      <c r="D560" s="22"/>
      <c r="E560" s="22"/>
      <c r="F560" s="22"/>
    </row>
    <row r="561" spans="1:6" ht="15.75">
      <c r="A561" s="87"/>
      <c r="B561" s="22"/>
      <c r="C561" s="22"/>
      <c r="D561" s="22"/>
      <c r="E561" s="22"/>
      <c r="F561" s="22"/>
    </row>
    <row r="562" spans="1:6" ht="15.75">
      <c r="A562" s="87"/>
      <c r="B562" s="22"/>
      <c r="C562" s="22"/>
      <c r="D562" s="22"/>
      <c r="E562" s="22"/>
      <c r="F562" s="22"/>
    </row>
    <row r="563" spans="1:6" ht="15.75">
      <c r="A563" s="87"/>
      <c r="B563" s="22"/>
      <c r="C563" s="22"/>
      <c r="D563" s="22"/>
      <c r="E563" s="22"/>
      <c r="F563" s="22"/>
    </row>
    <row r="564" spans="1:6" ht="15.75">
      <c r="A564" s="87"/>
      <c r="B564" s="22"/>
      <c r="C564" s="22"/>
      <c r="D564" s="22"/>
      <c r="E564" s="22"/>
      <c r="F564" s="22"/>
    </row>
    <row r="565" spans="1:6" ht="15.75">
      <c r="A565" s="87"/>
      <c r="B565" s="22"/>
      <c r="C565" s="22"/>
      <c r="D565" s="22"/>
      <c r="E565" s="22"/>
      <c r="F565" s="22"/>
    </row>
    <row r="566" spans="1:6" ht="15.75">
      <c r="A566" s="87"/>
      <c r="B566" s="22"/>
      <c r="C566" s="22"/>
      <c r="D566" s="22"/>
      <c r="E566" s="22"/>
      <c r="F566" s="22"/>
    </row>
    <row r="567" spans="1:6" ht="15.75">
      <c r="A567" s="87"/>
      <c r="B567" s="22"/>
      <c r="C567" s="22"/>
      <c r="D567" s="22"/>
      <c r="E567" s="22"/>
      <c r="F567" s="22"/>
    </row>
    <row r="568" spans="1:6" ht="15.75">
      <c r="A568" s="87"/>
      <c r="B568" s="22"/>
      <c r="C568" s="22"/>
      <c r="D568" s="22"/>
      <c r="E568" s="22"/>
      <c r="F568" s="22"/>
    </row>
    <row r="569" spans="1:6" ht="15.75">
      <c r="A569" s="87"/>
      <c r="B569" s="22"/>
      <c r="C569" s="22"/>
      <c r="D569" s="22"/>
      <c r="E569" s="22"/>
      <c r="F569" s="22"/>
    </row>
    <row r="570" spans="1:6" ht="15.75">
      <c r="A570" s="87"/>
      <c r="B570" s="22"/>
      <c r="C570" s="22"/>
      <c r="D570" s="22"/>
      <c r="E570" s="22"/>
      <c r="F570" s="22"/>
    </row>
    <row r="571" spans="1:6" ht="15.75">
      <c r="A571" s="87"/>
      <c r="B571" s="22"/>
      <c r="C571" s="22"/>
      <c r="D571" s="22"/>
      <c r="E571" s="22"/>
      <c r="F571" s="22"/>
    </row>
    <row r="572" spans="1:6" ht="15.75">
      <c r="A572" s="87"/>
      <c r="B572" s="22"/>
      <c r="C572" s="22"/>
      <c r="D572" s="22"/>
      <c r="E572" s="22"/>
      <c r="F572" s="22"/>
    </row>
    <row r="573" spans="1:6" ht="15.75">
      <c r="A573" s="87"/>
      <c r="B573" s="22"/>
      <c r="C573" s="22"/>
      <c r="D573" s="22"/>
      <c r="E573" s="22"/>
      <c r="F573" s="22"/>
    </row>
    <row r="574" spans="1:6" ht="15.75">
      <c r="A574" s="87"/>
      <c r="B574" s="22"/>
      <c r="C574" s="22"/>
      <c r="D574" s="22"/>
      <c r="E574" s="22"/>
      <c r="F574" s="22"/>
    </row>
    <row r="575" spans="1:6" ht="15.75">
      <c r="A575" s="87"/>
      <c r="B575" s="22"/>
      <c r="C575" s="22"/>
      <c r="D575" s="22"/>
      <c r="E575" s="22"/>
      <c r="F575" s="22"/>
    </row>
    <row r="576" spans="1:6" ht="15.75">
      <c r="A576" s="87"/>
      <c r="B576" s="22"/>
      <c r="C576" s="22"/>
      <c r="D576" s="22"/>
      <c r="E576" s="22"/>
      <c r="F576" s="22"/>
    </row>
    <row r="577" spans="1:6" ht="15.75">
      <c r="A577" s="87"/>
      <c r="B577" s="22"/>
      <c r="C577" s="22"/>
      <c r="D577" s="22"/>
      <c r="E577" s="22"/>
      <c r="F577" s="22"/>
    </row>
    <row r="578" spans="1:6" ht="15.75">
      <c r="A578" s="87"/>
      <c r="B578" s="22"/>
      <c r="C578" s="22"/>
      <c r="D578" s="22"/>
      <c r="E578" s="22"/>
      <c r="F578" s="22"/>
    </row>
    <row r="579" spans="1:6" ht="15.75">
      <c r="A579" s="87"/>
      <c r="B579" s="22"/>
      <c r="C579" s="22"/>
      <c r="D579" s="22"/>
      <c r="E579" s="22"/>
      <c r="F579" s="22"/>
    </row>
    <row r="580" spans="1:6" ht="15.75">
      <c r="A580" s="87"/>
      <c r="B580" s="22"/>
      <c r="C580" s="22"/>
      <c r="D580" s="22"/>
      <c r="E580" s="22"/>
      <c r="F580" s="22"/>
    </row>
    <row r="581" spans="1:6" ht="15.75">
      <c r="A581" s="87"/>
      <c r="B581" s="22"/>
      <c r="C581" s="22"/>
      <c r="D581" s="22"/>
      <c r="E581" s="22"/>
      <c r="F581" s="22"/>
    </row>
    <row r="582" spans="1:6" ht="15.75">
      <c r="A582" s="87"/>
      <c r="B582" s="22"/>
      <c r="C582" s="22"/>
      <c r="D582" s="22"/>
      <c r="E582" s="22"/>
      <c r="F582" s="22"/>
    </row>
    <row r="583" spans="1:6" ht="15.75">
      <c r="A583" s="87"/>
      <c r="B583" s="22"/>
      <c r="C583" s="22"/>
      <c r="D583" s="22"/>
      <c r="E583" s="22"/>
      <c r="F583" s="22"/>
    </row>
    <row r="584" spans="1:6" ht="15.75">
      <c r="A584" s="87"/>
      <c r="B584" s="22"/>
      <c r="C584" s="22"/>
      <c r="D584" s="22"/>
      <c r="E584" s="22"/>
      <c r="F584" s="22"/>
    </row>
    <row r="585" spans="1:6" ht="15.75">
      <c r="A585" s="87"/>
      <c r="B585" s="22"/>
      <c r="C585" s="22"/>
      <c r="D585" s="22"/>
      <c r="E585" s="22"/>
      <c r="F585" s="22"/>
    </row>
    <row r="586" spans="1:6" ht="15.75">
      <c r="A586" s="87"/>
      <c r="B586" s="22"/>
      <c r="C586" s="22"/>
      <c r="D586" s="22"/>
      <c r="E586" s="22"/>
      <c r="F586" s="22"/>
    </row>
    <row r="587" spans="1:6" ht="15.75">
      <c r="A587" s="87"/>
      <c r="B587" s="22"/>
      <c r="C587" s="22"/>
      <c r="D587" s="22"/>
      <c r="E587" s="22"/>
      <c r="F587" s="22"/>
    </row>
    <row r="588" spans="1:6" ht="15.75">
      <c r="A588" s="87"/>
      <c r="B588" s="22"/>
      <c r="C588" s="22"/>
      <c r="D588" s="22"/>
      <c r="E588" s="22"/>
      <c r="F588" s="22"/>
    </row>
    <row r="589" spans="1:6" ht="15.75">
      <c r="A589" s="87"/>
      <c r="B589" s="22"/>
      <c r="C589" s="22"/>
      <c r="D589" s="22"/>
      <c r="E589" s="22"/>
      <c r="F589" s="22"/>
    </row>
    <row r="590" spans="1:6" ht="15.75">
      <c r="A590" s="87"/>
      <c r="B590" s="22"/>
      <c r="C590" s="22"/>
      <c r="D590" s="22"/>
      <c r="E590" s="22"/>
      <c r="F590" s="22"/>
    </row>
    <row r="591" spans="1:6" ht="15.75">
      <c r="A591" s="87"/>
      <c r="B591" s="22"/>
      <c r="C591" s="22"/>
      <c r="D591" s="22"/>
      <c r="E591" s="22"/>
      <c r="F591" s="22"/>
    </row>
    <row r="592" spans="1:6" ht="15.75">
      <c r="A592" s="87"/>
      <c r="B592" s="22"/>
      <c r="C592" s="22"/>
      <c r="D592" s="22"/>
      <c r="E592" s="22"/>
      <c r="F592" s="22"/>
    </row>
    <row r="593" spans="1:6" ht="15.75">
      <c r="A593" s="87"/>
      <c r="B593" s="22"/>
      <c r="C593" s="22"/>
      <c r="D593" s="22"/>
      <c r="E593" s="22"/>
      <c r="F593" s="22"/>
    </row>
    <row r="594" spans="1:6" ht="15.75">
      <c r="A594" s="87"/>
      <c r="B594" s="22"/>
      <c r="C594" s="22"/>
      <c r="D594" s="22"/>
      <c r="E594" s="22"/>
      <c r="F594" s="22"/>
    </row>
    <row r="595" spans="1:6" ht="15.75">
      <c r="A595" s="87"/>
      <c r="B595" s="22"/>
      <c r="C595" s="22"/>
      <c r="D595" s="22"/>
      <c r="E595" s="22"/>
      <c r="F595" s="22"/>
    </row>
    <row r="596" spans="1:6" ht="15.75">
      <c r="A596" s="87"/>
      <c r="B596" s="22"/>
      <c r="C596" s="22"/>
      <c r="D596" s="22"/>
      <c r="E596" s="22"/>
      <c r="F596" s="22"/>
    </row>
    <row r="597" spans="1:6" ht="15.75">
      <c r="A597" s="87"/>
      <c r="B597" s="22"/>
      <c r="C597" s="22"/>
      <c r="D597" s="22"/>
      <c r="E597" s="22"/>
      <c r="F597" s="22"/>
    </row>
    <row r="598" spans="1:6" ht="15.75">
      <c r="A598" s="87"/>
      <c r="B598" s="22"/>
      <c r="C598" s="22"/>
      <c r="D598" s="22"/>
      <c r="E598" s="22"/>
      <c r="F598" s="22"/>
    </row>
    <row r="599" spans="1:6" ht="15.75">
      <c r="A599" s="87"/>
      <c r="B599" s="22"/>
      <c r="C599" s="22"/>
      <c r="D599" s="22"/>
      <c r="E599" s="22"/>
      <c r="F599" s="22"/>
    </row>
    <row r="600" spans="1:6" ht="15.75">
      <c r="A600" s="87"/>
      <c r="B600" s="22"/>
      <c r="C600" s="22"/>
      <c r="D600" s="22"/>
      <c r="E600" s="22"/>
      <c r="F600" s="22"/>
    </row>
    <row r="601" spans="1:6" ht="15.75">
      <c r="A601" s="87"/>
      <c r="B601" s="22"/>
      <c r="C601" s="22"/>
      <c r="D601" s="22"/>
      <c r="E601" s="22"/>
      <c r="F601" s="22"/>
    </row>
    <row r="602" spans="1:6" ht="15.75">
      <c r="A602" s="87"/>
      <c r="B602" s="22"/>
      <c r="C602" s="22"/>
      <c r="D602" s="22"/>
      <c r="E602" s="22"/>
      <c r="F602" s="22"/>
    </row>
    <row r="603" spans="1:6" ht="15.75">
      <c r="A603" s="87"/>
      <c r="B603" s="22"/>
      <c r="C603" s="22"/>
      <c r="D603" s="22"/>
      <c r="E603" s="22"/>
      <c r="F603" s="22"/>
    </row>
    <row r="604" spans="1:6" ht="15.75">
      <c r="A604" s="87"/>
      <c r="B604" s="22"/>
      <c r="C604" s="22"/>
      <c r="D604" s="22"/>
      <c r="E604" s="22"/>
      <c r="F604" s="22"/>
    </row>
    <row r="605" spans="1:6" ht="15.75">
      <c r="A605" s="87"/>
      <c r="B605" s="22"/>
      <c r="C605" s="22"/>
      <c r="D605" s="22"/>
      <c r="E605" s="22"/>
      <c r="F605" s="22"/>
    </row>
    <row r="606" spans="1:6" ht="15.75">
      <c r="A606" s="87"/>
      <c r="B606" s="22"/>
      <c r="C606" s="22"/>
      <c r="D606" s="22"/>
      <c r="E606" s="22"/>
      <c r="F606" s="22"/>
    </row>
    <row r="607" spans="1:6" ht="15.75">
      <c r="A607" s="87"/>
      <c r="B607" s="22"/>
      <c r="C607" s="22"/>
      <c r="D607" s="22"/>
      <c r="E607" s="22"/>
      <c r="F607" s="22"/>
    </row>
    <row r="608" spans="1:6" ht="15.75">
      <c r="A608" s="87"/>
      <c r="B608" s="22"/>
      <c r="C608" s="22"/>
      <c r="D608" s="22"/>
      <c r="E608" s="22"/>
      <c r="F608" s="22"/>
    </row>
    <row r="609" spans="1:6" ht="15.75">
      <c r="A609" s="87"/>
      <c r="B609" s="22"/>
      <c r="C609" s="22"/>
      <c r="D609" s="22"/>
      <c r="E609" s="22"/>
      <c r="F609" s="22"/>
    </row>
    <row r="610" spans="1:6" ht="15.75">
      <c r="A610" s="87"/>
      <c r="B610" s="22"/>
      <c r="C610" s="22"/>
      <c r="D610" s="22"/>
      <c r="E610" s="22"/>
      <c r="F610" s="22"/>
    </row>
    <row r="611" spans="1:6" ht="15.75">
      <c r="A611" s="87"/>
      <c r="B611" s="22"/>
      <c r="C611" s="22"/>
      <c r="D611" s="22"/>
      <c r="E611" s="22"/>
      <c r="F611" s="22"/>
    </row>
    <row r="612" spans="1:6" ht="15.75">
      <c r="A612" s="87"/>
      <c r="B612" s="22"/>
      <c r="C612" s="22"/>
      <c r="D612" s="22"/>
      <c r="E612" s="22"/>
      <c r="F612" s="22"/>
    </row>
    <row r="613" spans="1:6" ht="15.75">
      <c r="A613" s="87"/>
      <c r="B613" s="22"/>
      <c r="C613" s="22"/>
      <c r="D613" s="22"/>
      <c r="E613" s="22"/>
      <c r="F613" s="22"/>
    </row>
    <row r="614" spans="1:6" ht="15.75">
      <c r="A614" s="87"/>
      <c r="B614" s="22"/>
      <c r="C614" s="22"/>
      <c r="D614" s="22"/>
      <c r="E614" s="22"/>
      <c r="F614" s="22"/>
    </row>
    <row r="615" spans="1:6" ht="15.75">
      <c r="A615" s="87"/>
      <c r="B615" s="22"/>
      <c r="C615" s="22"/>
      <c r="D615" s="22"/>
      <c r="E615" s="22"/>
      <c r="F615" s="22"/>
    </row>
    <row r="616" spans="1:6" ht="15.75">
      <c r="A616" s="87"/>
      <c r="B616" s="22"/>
      <c r="C616" s="22"/>
      <c r="D616" s="22"/>
      <c r="E616" s="22"/>
      <c r="F616" s="22"/>
    </row>
    <row r="617" spans="1:6" ht="15.75">
      <c r="A617" s="87"/>
      <c r="B617" s="22"/>
      <c r="C617" s="22"/>
      <c r="D617" s="22"/>
      <c r="E617" s="22"/>
      <c r="F617" s="22"/>
    </row>
    <row r="618" spans="1:6" ht="15.75">
      <c r="A618" s="87"/>
      <c r="B618" s="22"/>
      <c r="C618" s="22"/>
      <c r="D618" s="22"/>
      <c r="E618" s="22"/>
      <c r="F618" s="22"/>
    </row>
    <row r="619" spans="1:6" ht="15.75">
      <c r="A619" s="87"/>
      <c r="B619" s="22"/>
      <c r="C619" s="22"/>
      <c r="D619" s="22"/>
      <c r="E619" s="22"/>
      <c r="F619" s="22"/>
    </row>
    <row r="620" spans="1:6" ht="15.75">
      <c r="A620" s="87"/>
      <c r="B620" s="22"/>
      <c r="C620" s="22"/>
      <c r="D620" s="22"/>
      <c r="E620" s="22"/>
      <c r="F620" s="22"/>
    </row>
    <row r="621" spans="1:6" ht="15.75">
      <c r="A621" s="87"/>
      <c r="B621" s="22"/>
      <c r="C621" s="22"/>
      <c r="D621" s="22"/>
      <c r="E621" s="22"/>
      <c r="F621" s="22"/>
    </row>
    <row r="622" spans="1:6" ht="15.75">
      <c r="A622" s="87"/>
      <c r="B622" s="22"/>
      <c r="C622" s="22"/>
      <c r="D622" s="22"/>
      <c r="E622" s="22"/>
      <c r="F622" s="22"/>
    </row>
    <row r="623" spans="1:6" ht="15.75">
      <c r="A623" s="87"/>
      <c r="B623" s="22"/>
      <c r="C623" s="22"/>
      <c r="D623" s="22"/>
      <c r="E623" s="22"/>
      <c r="F623" s="22"/>
    </row>
    <row r="624" spans="1:6" ht="15.75">
      <c r="A624" s="87"/>
      <c r="B624" s="22"/>
      <c r="C624" s="22"/>
      <c r="D624" s="22"/>
      <c r="E624" s="22"/>
      <c r="F624" s="22"/>
    </row>
    <row r="625" spans="1:6" ht="15.75">
      <c r="A625" s="87"/>
      <c r="B625" s="22"/>
      <c r="C625" s="22"/>
      <c r="D625" s="22"/>
      <c r="E625" s="22"/>
      <c r="F625" s="22"/>
    </row>
    <row r="626" spans="1:6" ht="15.75">
      <c r="A626" s="87"/>
      <c r="B626" s="22"/>
      <c r="C626" s="22"/>
      <c r="D626" s="22"/>
      <c r="E626" s="22"/>
      <c r="F626" s="22"/>
    </row>
    <row r="627" spans="1:6" ht="15.75">
      <c r="A627" s="87"/>
      <c r="B627" s="22"/>
      <c r="C627" s="22"/>
      <c r="D627" s="22"/>
      <c r="E627" s="22"/>
      <c r="F627" s="22"/>
    </row>
    <row r="628" spans="1:6" ht="15.75">
      <c r="A628" s="87"/>
      <c r="B628" s="22"/>
      <c r="C628" s="22"/>
      <c r="D628" s="22"/>
      <c r="E628" s="22"/>
      <c r="F628" s="22"/>
    </row>
    <row r="629" spans="1:6" ht="15.75">
      <c r="A629" s="87"/>
      <c r="B629" s="22"/>
      <c r="C629" s="22"/>
      <c r="D629" s="22"/>
      <c r="E629" s="22"/>
      <c r="F629" s="22"/>
    </row>
    <row r="630" spans="1:6" ht="15.75">
      <c r="A630" s="87"/>
      <c r="B630" s="22"/>
      <c r="C630" s="22"/>
      <c r="D630" s="22"/>
      <c r="E630" s="22"/>
      <c r="F630" s="22"/>
    </row>
    <row r="631" spans="1:6" ht="15.75">
      <c r="A631" s="87"/>
      <c r="B631" s="22"/>
      <c r="C631" s="22"/>
      <c r="D631" s="22"/>
      <c r="E631" s="22"/>
      <c r="F631" s="22"/>
    </row>
    <row r="632" spans="1:6" ht="15.75">
      <c r="A632" s="87"/>
      <c r="B632" s="22"/>
      <c r="C632" s="22"/>
      <c r="D632" s="22"/>
      <c r="E632" s="22"/>
      <c r="F632" s="22"/>
    </row>
    <row r="633" spans="1:6" ht="15.75">
      <c r="A633" s="87"/>
      <c r="B633" s="22"/>
      <c r="C633" s="22"/>
      <c r="D633" s="22"/>
      <c r="E633" s="22"/>
      <c r="F633" s="22"/>
    </row>
    <row r="634" spans="1:6" ht="15.75">
      <c r="A634" s="87"/>
      <c r="B634" s="22"/>
      <c r="C634" s="22"/>
      <c r="D634" s="22"/>
      <c r="E634" s="22"/>
      <c r="F634" s="22"/>
    </row>
    <row r="635" spans="1:6" ht="15.75">
      <c r="A635" s="87"/>
      <c r="B635" s="22"/>
      <c r="C635" s="22"/>
      <c r="D635" s="22"/>
      <c r="E635" s="22"/>
      <c r="F635" s="22"/>
    </row>
    <row r="636" spans="1:6" ht="15.75">
      <c r="A636" s="87"/>
      <c r="B636" s="22"/>
      <c r="C636" s="22"/>
      <c r="D636" s="22"/>
      <c r="E636" s="22"/>
      <c r="F636" s="22"/>
    </row>
    <row r="637" spans="1:6" ht="15.75">
      <c r="A637" s="87"/>
      <c r="B637" s="22"/>
      <c r="C637" s="22"/>
      <c r="D637" s="22"/>
      <c r="E637" s="22"/>
      <c r="F637" s="22"/>
    </row>
    <row r="638" spans="1:6" ht="15.75">
      <c r="A638" s="87"/>
      <c r="B638" s="22"/>
      <c r="C638" s="22"/>
      <c r="D638" s="22"/>
      <c r="E638" s="22"/>
      <c r="F638" s="22"/>
    </row>
    <row r="639" spans="1:6" ht="15.75">
      <c r="A639" s="87"/>
      <c r="B639" s="22"/>
      <c r="C639" s="22"/>
      <c r="D639" s="22"/>
      <c r="E639" s="22"/>
      <c r="F639" s="22"/>
    </row>
    <row r="640" spans="1:6" ht="15.75">
      <c r="A640" s="87"/>
      <c r="B640" s="22"/>
      <c r="C640" s="22"/>
      <c r="D640" s="22"/>
      <c r="E640" s="22"/>
      <c r="F640" s="22"/>
    </row>
    <row r="641" spans="1:6" ht="15.75">
      <c r="A641" s="87"/>
      <c r="B641" s="22"/>
      <c r="C641" s="22"/>
      <c r="D641" s="22"/>
      <c r="E641" s="22"/>
      <c r="F641" s="22"/>
    </row>
    <row r="642" spans="1:6" ht="15.75">
      <c r="A642" s="87"/>
      <c r="B642" s="22"/>
      <c r="C642" s="22"/>
      <c r="D642" s="22"/>
      <c r="E642" s="22"/>
      <c r="F642" s="22"/>
    </row>
    <row r="643" spans="1:6" ht="15.75">
      <c r="A643" s="87"/>
      <c r="B643" s="22"/>
      <c r="C643" s="22"/>
      <c r="D643" s="22"/>
      <c r="E643" s="22"/>
      <c r="F643" s="22"/>
    </row>
    <row r="644" spans="1:6" ht="15.75">
      <c r="A644" s="87"/>
      <c r="B644" s="22"/>
      <c r="C644" s="22"/>
      <c r="D644" s="22"/>
      <c r="E644" s="22"/>
      <c r="F644" s="22"/>
    </row>
    <row r="645" spans="1:6" ht="15.75">
      <c r="A645" s="87"/>
      <c r="B645" s="22"/>
      <c r="C645" s="22"/>
      <c r="D645" s="22"/>
      <c r="E645" s="22"/>
      <c r="F645" s="22"/>
    </row>
    <row r="646" spans="1:6" ht="15.75">
      <c r="A646" s="87"/>
      <c r="B646" s="22"/>
      <c r="C646" s="22"/>
      <c r="D646" s="22"/>
      <c r="E646" s="22"/>
      <c r="F646" s="22"/>
    </row>
    <row r="647" spans="1:6" ht="15.75">
      <c r="A647" s="87"/>
      <c r="B647" s="22"/>
      <c r="C647" s="22"/>
      <c r="D647" s="22"/>
      <c r="E647" s="22"/>
      <c r="F647" s="22"/>
    </row>
    <row r="648" spans="1:6" ht="15.75">
      <c r="A648" s="87"/>
      <c r="B648" s="22"/>
      <c r="C648" s="22"/>
      <c r="D648" s="22"/>
      <c r="E648" s="22"/>
      <c r="F648" s="22"/>
    </row>
    <row r="649" spans="1:6" ht="15.75">
      <c r="A649" s="87"/>
      <c r="B649" s="22"/>
      <c r="C649" s="22"/>
      <c r="D649" s="22"/>
      <c r="E649" s="22"/>
      <c r="F649" s="22"/>
    </row>
    <row r="650" spans="1:6" ht="15.75">
      <c r="A650" s="87"/>
      <c r="B650" s="22"/>
      <c r="C650" s="22"/>
      <c r="D650" s="22"/>
      <c r="E650" s="22"/>
      <c r="F650" s="22"/>
    </row>
    <row r="651" spans="1:6" ht="15.75">
      <c r="A651" s="87"/>
      <c r="B651" s="22"/>
      <c r="C651" s="22"/>
      <c r="D651" s="22"/>
      <c r="E651" s="22"/>
      <c r="F651" s="22"/>
    </row>
    <row r="652" spans="1:6" ht="15.75">
      <c r="A652" s="87"/>
      <c r="B652" s="22"/>
      <c r="C652" s="22"/>
      <c r="D652" s="22"/>
      <c r="E652" s="22"/>
      <c r="F652" s="22"/>
    </row>
    <row r="653" spans="1:6" ht="15.75">
      <c r="A653" s="87"/>
      <c r="B653" s="22"/>
      <c r="C653" s="22"/>
      <c r="D653" s="22"/>
      <c r="E653" s="22"/>
      <c r="F653" s="22"/>
    </row>
    <row r="654" spans="1:6">
      <c r="B654" s="22"/>
      <c r="C654" s="22"/>
      <c r="D654" s="22"/>
      <c r="E654" s="22"/>
      <c r="F654" s="22"/>
    </row>
    <row r="655" spans="1:6">
      <c r="B655" s="22"/>
      <c r="C655" s="22"/>
      <c r="D655" s="22"/>
      <c r="E655" s="22"/>
      <c r="F655" s="22"/>
    </row>
    <row r="656" spans="1:6">
      <c r="B656" s="22"/>
      <c r="C656" s="22"/>
      <c r="D656" s="22"/>
      <c r="E656" s="22"/>
      <c r="F656" s="22"/>
    </row>
    <row r="657" spans="2:6">
      <c r="B657" s="22"/>
      <c r="C657" s="22"/>
      <c r="D657" s="22"/>
      <c r="E657" s="22"/>
      <c r="F657" s="22"/>
    </row>
    <row r="658" spans="2:6">
      <c r="B658" s="22"/>
      <c r="C658" s="22"/>
      <c r="D658" s="22"/>
      <c r="E658" s="22"/>
      <c r="F658" s="22"/>
    </row>
    <row r="659" spans="2:6">
      <c r="B659" s="22"/>
      <c r="C659" s="22"/>
      <c r="D659" s="22"/>
      <c r="E659" s="22"/>
      <c r="F659" s="22"/>
    </row>
    <row r="660" spans="2:6">
      <c r="B660" s="22"/>
      <c r="C660" s="22"/>
      <c r="D660" s="22"/>
      <c r="E660" s="22"/>
      <c r="F660" s="22"/>
    </row>
    <row r="661" spans="2:6">
      <c r="B661" s="22"/>
      <c r="C661" s="22"/>
      <c r="D661" s="22"/>
      <c r="E661" s="22"/>
      <c r="F661" s="22"/>
    </row>
    <row r="662" spans="2:6">
      <c r="B662" s="22"/>
      <c r="C662" s="22"/>
      <c r="D662" s="22"/>
      <c r="E662" s="22"/>
      <c r="F662" s="22"/>
    </row>
    <row r="663" spans="2:6">
      <c r="B663" s="22"/>
      <c r="C663" s="22"/>
      <c r="D663" s="22"/>
      <c r="E663" s="22"/>
      <c r="F663" s="22"/>
    </row>
    <row r="664" spans="2:6">
      <c r="B664" s="22"/>
      <c r="C664" s="22"/>
      <c r="D664" s="22"/>
      <c r="E664" s="22"/>
      <c r="F664" s="22"/>
    </row>
    <row r="665" spans="2:6">
      <c r="B665" s="22"/>
      <c r="C665" s="22"/>
      <c r="D665" s="22"/>
      <c r="E665" s="22"/>
      <c r="F665" s="22"/>
    </row>
    <row r="666" spans="2:6">
      <c r="B666" s="22"/>
      <c r="C666" s="22"/>
      <c r="D666" s="22"/>
      <c r="E666" s="22"/>
      <c r="F666" s="22"/>
    </row>
    <row r="667" spans="2:6">
      <c r="B667" s="22"/>
      <c r="C667" s="22"/>
      <c r="D667" s="22"/>
      <c r="E667" s="22"/>
      <c r="F667" s="22"/>
    </row>
    <row r="668" spans="2:6">
      <c r="B668" s="22"/>
      <c r="C668" s="22"/>
      <c r="D668" s="22"/>
      <c r="E668" s="22"/>
      <c r="F668" s="22"/>
    </row>
    <row r="669" spans="2:6">
      <c r="B669" s="22"/>
      <c r="C669" s="22"/>
      <c r="D669" s="22"/>
      <c r="E669" s="22"/>
      <c r="F669" s="22"/>
    </row>
    <row r="670" spans="2:6">
      <c r="B670" s="22"/>
      <c r="C670" s="22"/>
      <c r="D670" s="22"/>
      <c r="E670" s="22"/>
      <c r="F670" s="22"/>
    </row>
    <row r="671" spans="2:6">
      <c r="B671" s="22"/>
      <c r="C671" s="22"/>
      <c r="D671" s="22"/>
      <c r="E671" s="22"/>
      <c r="F671" s="22"/>
    </row>
    <row r="672" spans="2:6">
      <c r="B672" s="22"/>
      <c r="C672" s="22"/>
      <c r="D672" s="22"/>
      <c r="E672" s="22"/>
      <c r="F672" s="22"/>
    </row>
    <row r="673" spans="2:6">
      <c r="B673" s="22"/>
      <c r="C673" s="22"/>
      <c r="D673" s="22"/>
      <c r="E673" s="22"/>
      <c r="F673" s="22"/>
    </row>
    <row r="674" spans="2:6">
      <c r="B674" s="22"/>
      <c r="C674" s="22"/>
      <c r="D674" s="22"/>
      <c r="E674" s="22"/>
      <c r="F674" s="22"/>
    </row>
    <row r="675" spans="2:6">
      <c r="B675" s="22"/>
      <c r="C675" s="22"/>
      <c r="D675" s="22"/>
      <c r="E675" s="22"/>
      <c r="F675" s="22"/>
    </row>
    <row r="676" spans="2:6">
      <c r="B676" s="22"/>
      <c r="C676" s="22"/>
      <c r="D676" s="22"/>
      <c r="E676" s="22"/>
      <c r="F676" s="22"/>
    </row>
    <row r="677" spans="2:6">
      <c r="B677" s="22"/>
      <c r="C677" s="22"/>
      <c r="D677" s="22"/>
      <c r="E677" s="22"/>
      <c r="F677" s="22"/>
    </row>
    <row r="678" spans="2:6">
      <c r="B678" s="22"/>
      <c r="C678" s="22"/>
      <c r="D678" s="22"/>
      <c r="E678" s="22"/>
      <c r="F678" s="22"/>
    </row>
    <row r="679" spans="2:6">
      <c r="B679" s="22"/>
      <c r="C679" s="22"/>
      <c r="D679" s="22"/>
      <c r="E679" s="22"/>
      <c r="F679" s="22"/>
    </row>
    <row r="680" spans="2:6">
      <c r="B680" s="22"/>
      <c r="C680" s="22"/>
      <c r="D680" s="22"/>
      <c r="E680" s="22"/>
      <c r="F680" s="22"/>
    </row>
    <row r="681" spans="2:6">
      <c r="B681" s="22"/>
      <c r="C681" s="22"/>
      <c r="D681" s="22"/>
      <c r="E681" s="22"/>
      <c r="F681" s="22"/>
    </row>
    <row r="682" spans="2:6">
      <c r="B682" s="22"/>
      <c r="C682" s="22"/>
      <c r="D682" s="22"/>
      <c r="E682" s="22"/>
      <c r="F682" s="22"/>
    </row>
    <row r="683" spans="2:6">
      <c r="B683" s="22"/>
      <c r="C683" s="22"/>
      <c r="D683" s="22"/>
      <c r="E683" s="22"/>
      <c r="F683" s="22"/>
    </row>
    <row r="684" spans="2:6">
      <c r="B684" s="22"/>
      <c r="C684" s="22"/>
      <c r="D684" s="22"/>
      <c r="E684" s="22"/>
      <c r="F684" s="22"/>
    </row>
    <row r="685" spans="2:6">
      <c r="B685" s="22"/>
      <c r="C685" s="22"/>
      <c r="D685" s="22"/>
      <c r="E685" s="22"/>
      <c r="F685" s="22"/>
    </row>
    <row r="686" spans="2:6">
      <c r="B686" s="22"/>
      <c r="C686" s="22"/>
      <c r="D686" s="22"/>
      <c r="E686" s="22"/>
      <c r="F686" s="22"/>
    </row>
    <row r="687" spans="2:6">
      <c r="B687" s="22"/>
      <c r="C687" s="22"/>
      <c r="D687" s="22"/>
      <c r="E687" s="22"/>
      <c r="F687" s="22"/>
    </row>
    <row r="688" spans="2:6">
      <c r="B688" s="22"/>
      <c r="C688" s="22"/>
      <c r="D688" s="22"/>
      <c r="E688" s="22"/>
      <c r="F688" s="22"/>
    </row>
    <row r="689" spans="2:6">
      <c r="B689" s="22"/>
      <c r="C689" s="22"/>
      <c r="D689" s="22"/>
      <c r="E689" s="22"/>
      <c r="F689" s="22"/>
    </row>
    <row r="690" spans="2:6">
      <c r="B690" s="22"/>
      <c r="C690" s="22"/>
      <c r="D690" s="22"/>
      <c r="E690" s="22"/>
      <c r="F690" s="22"/>
    </row>
    <row r="691" spans="2:6">
      <c r="B691" s="22"/>
      <c r="C691" s="22"/>
      <c r="D691" s="22"/>
      <c r="E691" s="22"/>
      <c r="F691" s="22"/>
    </row>
    <row r="692" spans="2:6">
      <c r="B692" s="22"/>
      <c r="C692" s="22"/>
      <c r="D692" s="22"/>
      <c r="E692" s="22"/>
      <c r="F692" s="22"/>
    </row>
    <row r="693" spans="2:6">
      <c r="B693" s="22"/>
      <c r="C693" s="22"/>
      <c r="D693" s="22"/>
      <c r="E693" s="22"/>
      <c r="F693" s="22"/>
    </row>
    <row r="694" spans="2:6">
      <c r="B694" s="22"/>
      <c r="C694" s="22"/>
      <c r="D694" s="22"/>
      <c r="E694" s="22"/>
      <c r="F694" s="22"/>
    </row>
    <row r="695" spans="2:6">
      <c r="B695" s="22"/>
      <c r="C695" s="22"/>
      <c r="D695" s="22"/>
      <c r="E695" s="22"/>
      <c r="F695" s="22"/>
    </row>
    <row r="696" spans="2:6">
      <c r="B696" s="22"/>
      <c r="C696" s="22"/>
      <c r="D696" s="22"/>
      <c r="E696" s="22"/>
      <c r="F696" s="22"/>
    </row>
    <row r="697" spans="2:6">
      <c r="B697" s="22"/>
      <c r="C697" s="22"/>
      <c r="D697" s="22"/>
      <c r="E697" s="22"/>
      <c r="F697" s="22"/>
    </row>
    <row r="698" spans="2:6">
      <c r="B698" s="22"/>
      <c r="C698" s="22"/>
      <c r="D698" s="22"/>
      <c r="E698" s="22"/>
      <c r="F698" s="22"/>
    </row>
    <row r="699" spans="2:6">
      <c r="B699" s="22"/>
      <c r="C699" s="22"/>
      <c r="D699" s="22"/>
      <c r="E699" s="22"/>
      <c r="F699" s="22"/>
    </row>
    <row r="700" spans="2:6">
      <c r="B700" s="22"/>
      <c r="C700" s="22"/>
      <c r="D700" s="22"/>
      <c r="E700" s="22"/>
      <c r="F700" s="22"/>
    </row>
    <row r="701" spans="2:6">
      <c r="B701" s="22"/>
      <c r="C701" s="22"/>
      <c r="D701" s="22"/>
      <c r="E701" s="22"/>
      <c r="F701" s="22"/>
    </row>
    <row r="702" spans="2:6">
      <c r="B702" s="22"/>
      <c r="C702" s="22"/>
      <c r="D702" s="22"/>
      <c r="E702" s="22"/>
      <c r="F702" s="22"/>
    </row>
    <row r="703" spans="2:6">
      <c r="B703" s="22"/>
      <c r="C703" s="22"/>
      <c r="D703" s="22"/>
      <c r="E703" s="22"/>
      <c r="F703" s="22"/>
    </row>
    <row r="704" spans="2:6">
      <c r="B704" s="22"/>
      <c r="C704" s="22"/>
      <c r="D704" s="22"/>
      <c r="E704" s="22"/>
      <c r="F704" s="22"/>
    </row>
    <row r="705" spans="2:6">
      <c r="B705" s="22"/>
      <c r="C705" s="22"/>
      <c r="D705" s="22"/>
      <c r="E705" s="22"/>
      <c r="F705" s="22"/>
    </row>
    <row r="706" spans="2:6">
      <c r="B706" s="22"/>
      <c r="C706" s="22"/>
      <c r="D706" s="22"/>
      <c r="E706" s="22"/>
      <c r="F706" s="22"/>
    </row>
    <row r="707" spans="2:6">
      <c r="B707" s="22"/>
      <c r="C707" s="22"/>
      <c r="D707" s="22"/>
      <c r="E707" s="22"/>
      <c r="F707" s="22"/>
    </row>
    <row r="708" spans="2:6">
      <c r="B708" s="22"/>
      <c r="C708" s="22"/>
      <c r="D708" s="22"/>
      <c r="E708" s="22"/>
      <c r="F708" s="22"/>
    </row>
    <row r="709" spans="2:6">
      <c r="B709" s="22"/>
      <c r="C709" s="22"/>
      <c r="D709" s="22"/>
      <c r="E709" s="22"/>
      <c r="F709" s="22"/>
    </row>
    <row r="710" spans="2:6">
      <c r="B710" s="22"/>
      <c r="C710" s="22"/>
      <c r="D710" s="22"/>
      <c r="E710" s="22"/>
      <c r="F710" s="22"/>
    </row>
    <row r="711" spans="2:6">
      <c r="B711" s="22"/>
      <c r="C711" s="22"/>
      <c r="D711" s="22"/>
      <c r="E711" s="22"/>
      <c r="F711" s="22"/>
    </row>
    <row r="712" spans="2:6">
      <c r="B712" s="22"/>
      <c r="C712" s="22"/>
      <c r="D712" s="22"/>
      <c r="E712" s="22"/>
      <c r="F712" s="22"/>
    </row>
    <row r="713" spans="2:6">
      <c r="B713" s="22"/>
      <c r="C713" s="22"/>
      <c r="D713" s="22"/>
      <c r="E713" s="22"/>
      <c r="F713" s="22"/>
    </row>
    <row r="714" spans="2:6">
      <c r="B714" s="22"/>
      <c r="C714" s="22"/>
      <c r="D714" s="22"/>
      <c r="E714" s="22"/>
      <c r="F714" s="22"/>
    </row>
    <row r="715" spans="2:6">
      <c r="B715" s="22"/>
      <c r="C715" s="22"/>
      <c r="D715" s="22"/>
      <c r="E715" s="22"/>
      <c r="F715" s="22"/>
    </row>
    <row r="716" spans="2:6">
      <c r="B716" s="22"/>
      <c r="C716" s="22"/>
      <c r="D716" s="22"/>
      <c r="E716" s="22"/>
      <c r="F716" s="22"/>
    </row>
    <row r="717" spans="2:6">
      <c r="B717" s="22"/>
      <c r="C717" s="22"/>
      <c r="D717" s="22"/>
      <c r="E717" s="22"/>
      <c r="F717" s="22"/>
    </row>
    <row r="718" spans="2:6">
      <c r="B718" s="22"/>
      <c r="C718" s="22"/>
      <c r="D718" s="22"/>
      <c r="E718" s="22"/>
      <c r="F718" s="22"/>
    </row>
    <row r="719" spans="2:6">
      <c r="B719" s="22"/>
      <c r="C719" s="22"/>
      <c r="D719" s="22"/>
      <c r="E719" s="22"/>
      <c r="F719" s="22"/>
    </row>
    <row r="720" spans="2:6">
      <c r="B720" s="22"/>
      <c r="C720" s="22"/>
      <c r="D720" s="22"/>
      <c r="E720" s="22"/>
      <c r="F720" s="22"/>
    </row>
    <row r="721" spans="2:6">
      <c r="B721" s="22"/>
      <c r="C721" s="22"/>
      <c r="D721" s="22"/>
      <c r="E721" s="22"/>
      <c r="F721" s="22"/>
    </row>
    <row r="722" spans="2:6">
      <c r="B722" s="22"/>
      <c r="C722" s="22"/>
      <c r="D722" s="22"/>
      <c r="E722" s="22"/>
      <c r="F722" s="22"/>
    </row>
    <row r="723" spans="2:6">
      <c r="B723" s="22"/>
      <c r="C723" s="22"/>
      <c r="D723" s="22"/>
      <c r="E723" s="22"/>
      <c r="F723" s="22"/>
    </row>
    <row r="724" spans="2:6">
      <c r="B724" s="22"/>
      <c r="C724" s="22"/>
      <c r="D724" s="22"/>
      <c r="E724" s="22"/>
      <c r="F724" s="22"/>
    </row>
    <row r="725" spans="2:6">
      <c r="B725" s="22"/>
      <c r="C725" s="22"/>
      <c r="D725" s="22"/>
      <c r="E725" s="22"/>
      <c r="F725" s="22"/>
    </row>
    <row r="726" spans="2:6">
      <c r="B726" s="22"/>
      <c r="C726" s="22"/>
      <c r="D726" s="22"/>
      <c r="E726" s="22"/>
      <c r="F726" s="22"/>
    </row>
    <row r="727" spans="2:6">
      <c r="B727" s="22"/>
      <c r="C727" s="22"/>
      <c r="D727" s="22"/>
      <c r="E727" s="22"/>
      <c r="F727" s="22"/>
    </row>
    <row r="728" spans="2:6">
      <c r="B728" s="22"/>
      <c r="C728" s="22"/>
      <c r="D728" s="22"/>
      <c r="E728" s="22"/>
      <c r="F728" s="22"/>
    </row>
    <row r="729" spans="2:6">
      <c r="B729" s="22"/>
      <c r="C729" s="22"/>
      <c r="D729" s="22"/>
      <c r="E729" s="22"/>
      <c r="F729" s="22"/>
    </row>
    <row r="730" spans="2:6">
      <c r="B730" s="22"/>
      <c r="C730" s="22"/>
      <c r="D730" s="22"/>
      <c r="E730" s="22"/>
      <c r="F730" s="22"/>
    </row>
    <row r="731" spans="2:6">
      <c r="B731" s="22"/>
      <c r="C731" s="22"/>
      <c r="D731" s="22"/>
      <c r="E731" s="22"/>
      <c r="F731" s="22"/>
    </row>
    <row r="732" spans="2:6">
      <c r="B732" s="22"/>
      <c r="C732" s="22"/>
      <c r="D732" s="22"/>
      <c r="E732" s="22"/>
      <c r="F732" s="22"/>
    </row>
    <row r="733" spans="2:6">
      <c r="B733" s="22"/>
      <c r="C733" s="22"/>
      <c r="D733" s="22"/>
      <c r="E733" s="22"/>
      <c r="F733" s="22"/>
    </row>
    <row r="734" spans="2:6">
      <c r="B734" s="22"/>
      <c r="C734" s="22"/>
      <c r="D734" s="22"/>
      <c r="E734" s="22"/>
      <c r="F734" s="22"/>
    </row>
    <row r="735" spans="2:6">
      <c r="B735" s="22"/>
      <c r="C735" s="22"/>
      <c r="D735" s="22"/>
      <c r="E735" s="22"/>
      <c r="F735" s="22"/>
    </row>
    <row r="736" spans="2:6">
      <c r="B736" s="22"/>
      <c r="C736" s="22"/>
      <c r="D736" s="22"/>
      <c r="E736" s="22"/>
      <c r="F736" s="22"/>
    </row>
    <row r="737" spans="2:6">
      <c r="B737" s="22"/>
      <c r="C737" s="22"/>
      <c r="D737" s="22"/>
      <c r="E737" s="22"/>
      <c r="F737" s="22"/>
    </row>
    <row r="738" spans="2:6">
      <c r="B738" s="22"/>
      <c r="C738" s="22"/>
      <c r="D738" s="22"/>
      <c r="E738" s="22"/>
      <c r="F738" s="22"/>
    </row>
    <row r="739" spans="2:6">
      <c r="B739" s="22"/>
      <c r="C739" s="22"/>
      <c r="D739" s="22"/>
      <c r="E739" s="22"/>
      <c r="F739" s="22"/>
    </row>
    <row r="740" spans="2:6">
      <c r="B740" s="22"/>
      <c r="C740" s="22"/>
      <c r="D740" s="22"/>
      <c r="E740" s="22"/>
      <c r="F740" s="22"/>
    </row>
    <row r="741" spans="2:6">
      <c r="B741" s="22"/>
      <c r="C741" s="22"/>
      <c r="D741" s="22"/>
      <c r="E741" s="22"/>
      <c r="F741" s="22"/>
    </row>
    <row r="742" spans="2:6">
      <c r="B742" s="22"/>
      <c r="C742" s="22"/>
      <c r="D742" s="22"/>
      <c r="E742" s="22"/>
      <c r="F742" s="22"/>
    </row>
    <row r="743" spans="2:6">
      <c r="B743" s="22"/>
      <c r="C743" s="22"/>
      <c r="D743" s="22"/>
      <c r="E743" s="22"/>
      <c r="F743" s="22"/>
    </row>
    <row r="744" spans="2:6">
      <c r="B744" s="22"/>
      <c r="C744" s="22"/>
      <c r="D744" s="22"/>
      <c r="E744" s="22"/>
      <c r="F744" s="22"/>
    </row>
    <row r="745" spans="2:6">
      <c r="B745" s="22"/>
      <c r="C745" s="22"/>
      <c r="D745" s="22"/>
      <c r="E745" s="22"/>
      <c r="F745" s="22"/>
    </row>
    <row r="746" spans="2:6">
      <c r="B746" s="22"/>
      <c r="C746" s="22"/>
      <c r="D746" s="22"/>
      <c r="E746" s="22"/>
      <c r="F746" s="22"/>
    </row>
    <row r="747" spans="2:6">
      <c r="B747" s="22"/>
      <c r="C747" s="22"/>
      <c r="D747" s="22"/>
      <c r="E747" s="22"/>
      <c r="F747" s="22"/>
    </row>
    <row r="748" spans="2:6">
      <c r="B748" s="22"/>
      <c r="C748" s="22"/>
      <c r="D748" s="22"/>
      <c r="E748" s="22"/>
      <c r="F748" s="22"/>
    </row>
    <row r="749" spans="2:6">
      <c r="B749" s="22"/>
      <c r="C749" s="22"/>
      <c r="D749" s="22"/>
      <c r="E749" s="22"/>
      <c r="F749" s="22"/>
    </row>
    <row r="750" spans="2:6">
      <c r="B750" s="22"/>
      <c r="C750" s="22"/>
      <c r="D750" s="22"/>
      <c r="E750" s="22"/>
      <c r="F750" s="22"/>
    </row>
    <row r="751" spans="2:6">
      <c r="B751" s="22"/>
      <c r="C751" s="22"/>
      <c r="D751" s="22"/>
      <c r="E751" s="22"/>
      <c r="F751" s="22"/>
    </row>
    <row r="752" spans="2:6">
      <c r="B752" s="22"/>
      <c r="C752" s="22"/>
      <c r="D752" s="22"/>
      <c r="E752" s="22"/>
      <c r="F752" s="22"/>
    </row>
    <row r="753" spans="2:6">
      <c r="B753" s="22"/>
      <c r="C753" s="22"/>
      <c r="D753" s="22"/>
      <c r="E753" s="22"/>
      <c r="F753" s="22"/>
    </row>
    <row r="754" spans="2:6">
      <c r="B754" s="22"/>
      <c r="C754" s="22"/>
      <c r="D754" s="22"/>
      <c r="E754" s="22"/>
      <c r="F754" s="22"/>
    </row>
    <row r="755" spans="2:6">
      <c r="B755" s="22"/>
      <c r="C755" s="22"/>
      <c r="D755" s="22"/>
      <c r="E755" s="22"/>
      <c r="F755" s="22"/>
    </row>
    <row r="756" spans="2:6">
      <c r="B756" s="22"/>
      <c r="C756" s="22"/>
      <c r="D756" s="22"/>
      <c r="E756" s="22"/>
      <c r="F756" s="22"/>
    </row>
    <row r="757" spans="2:6">
      <c r="B757" s="22"/>
      <c r="C757" s="22"/>
      <c r="D757" s="22"/>
      <c r="E757" s="22"/>
      <c r="F757" s="22"/>
    </row>
    <row r="758" spans="2:6">
      <c r="B758" s="22"/>
      <c r="C758" s="22"/>
      <c r="D758" s="22"/>
      <c r="E758" s="22"/>
      <c r="F758" s="22"/>
    </row>
    <row r="759" spans="2:6">
      <c r="B759" s="22"/>
      <c r="C759" s="22"/>
      <c r="D759" s="22"/>
      <c r="E759" s="22"/>
      <c r="F759" s="22"/>
    </row>
    <row r="760" spans="2:6">
      <c r="B760" s="22"/>
      <c r="C760" s="22"/>
      <c r="D760" s="22"/>
      <c r="E760" s="22"/>
      <c r="F760" s="22"/>
    </row>
    <row r="761" spans="2:6">
      <c r="B761" s="22"/>
      <c r="C761" s="22"/>
      <c r="D761" s="22"/>
      <c r="E761" s="22"/>
      <c r="F761" s="22"/>
    </row>
    <row r="762" spans="2:6">
      <c r="B762" s="22"/>
      <c r="C762" s="22"/>
      <c r="D762" s="22"/>
      <c r="E762" s="22"/>
      <c r="F762" s="22"/>
    </row>
    <row r="763" spans="2:6">
      <c r="B763" s="22"/>
      <c r="C763" s="22"/>
      <c r="D763" s="22"/>
      <c r="E763" s="22"/>
      <c r="F763" s="22"/>
    </row>
    <row r="764" spans="2:6">
      <c r="B764" s="22"/>
      <c r="C764" s="22"/>
      <c r="D764" s="22"/>
      <c r="E764" s="22"/>
      <c r="F764" s="22"/>
    </row>
    <row r="765" spans="2:6">
      <c r="B765" s="22"/>
      <c r="C765" s="22"/>
      <c r="D765" s="22"/>
      <c r="E765" s="22"/>
      <c r="F765" s="22"/>
    </row>
    <row r="766" spans="2:6">
      <c r="B766" s="22"/>
      <c r="C766" s="22"/>
      <c r="D766" s="22"/>
      <c r="E766" s="22"/>
      <c r="F766" s="22"/>
    </row>
    <row r="767" spans="2:6">
      <c r="B767" s="22"/>
      <c r="C767" s="22"/>
      <c r="D767" s="22"/>
      <c r="E767" s="22"/>
      <c r="F767" s="22"/>
    </row>
    <row r="768" spans="2:6">
      <c r="B768" s="22"/>
      <c r="C768" s="22"/>
      <c r="D768" s="22"/>
      <c r="E768" s="22"/>
      <c r="F768" s="22"/>
    </row>
    <row r="769" spans="2:6">
      <c r="B769" s="22"/>
      <c r="C769" s="22"/>
      <c r="D769" s="22"/>
      <c r="E769" s="22"/>
      <c r="F769" s="22"/>
    </row>
    <row r="770" spans="2:6">
      <c r="B770" s="22"/>
      <c r="C770" s="22"/>
      <c r="D770" s="22"/>
      <c r="E770" s="22"/>
      <c r="F770" s="22"/>
    </row>
    <row r="771" spans="2:6">
      <c r="B771" s="22"/>
      <c r="C771" s="22"/>
      <c r="D771" s="22"/>
      <c r="E771" s="22"/>
      <c r="F771" s="22"/>
    </row>
    <row r="772" spans="2:6">
      <c r="B772" s="22"/>
      <c r="C772" s="22"/>
      <c r="D772" s="22"/>
      <c r="E772" s="22"/>
      <c r="F772" s="22"/>
    </row>
    <row r="773" spans="2:6">
      <c r="B773" s="22"/>
      <c r="C773" s="22"/>
      <c r="D773" s="22"/>
      <c r="E773" s="22"/>
      <c r="F773" s="22"/>
    </row>
    <row r="774" spans="2:6">
      <c r="B774" s="22"/>
      <c r="C774" s="22"/>
      <c r="D774" s="22"/>
      <c r="E774" s="22"/>
      <c r="F774" s="22"/>
    </row>
    <row r="775" spans="2:6">
      <c r="B775" s="22"/>
      <c r="C775" s="22"/>
      <c r="D775" s="22"/>
      <c r="E775" s="22"/>
      <c r="F775" s="22"/>
    </row>
    <row r="776" spans="2:6">
      <c r="B776" s="22"/>
      <c r="C776" s="22"/>
      <c r="D776" s="22"/>
      <c r="E776" s="22"/>
      <c r="F776" s="22"/>
    </row>
    <row r="777" spans="2:6">
      <c r="B777" s="22"/>
      <c r="C777" s="22"/>
      <c r="D777" s="22"/>
      <c r="E777" s="22"/>
      <c r="F777" s="22"/>
    </row>
    <row r="778" spans="2:6">
      <c r="B778" s="22"/>
      <c r="C778" s="22"/>
      <c r="D778" s="22"/>
      <c r="E778" s="22"/>
      <c r="F778" s="22"/>
    </row>
    <row r="779" spans="2:6">
      <c r="B779" s="22"/>
      <c r="C779" s="22"/>
      <c r="D779" s="22"/>
      <c r="E779" s="22"/>
      <c r="F779" s="22"/>
    </row>
    <row r="780" spans="2:6">
      <c r="B780" s="22"/>
      <c r="C780" s="22"/>
      <c r="D780" s="22"/>
      <c r="E780" s="22"/>
      <c r="F780" s="22"/>
    </row>
    <row r="781" spans="2:6">
      <c r="B781" s="22"/>
      <c r="C781" s="22"/>
      <c r="D781" s="22"/>
      <c r="E781" s="22"/>
      <c r="F781" s="22"/>
    </row>
    <row r="782" spans="2:6">
      <c r="B782" s="22"/>
      <c r="C782" s="22"/>
      <c r="D782" s="22"/>
      <c r="E782" s="22"/>
      <c r="F782" s="22"/>
    </row>
    <row r="783" spans="2:6">
      <c r="B783" s="22"/>
      <c r="C783" s="22"/>
      <c r="D783" s="22"/>
      <c r="E783" s="22"/>
      <c r="F783" s="22"/>
    </row>
    <row r="784" spans="2:6">
      <c r="B784" s="22"/>
      <c r="C784" s="22"/>
      <c r="D784" s="22"/>
      <c r="E784" s="22"/>
      <c r="F784" s="22"/>
    </row>
    <row r="785" spans="2:6">
      <c r="B785" s="22"/>
      <c r="C785" s="22"/>
      <c r="D785" s="22"/>
      <c r="E785" s="22"/>
      <c r="F785" s="22"/>
    </row>
    <row r="786" spans="2:6">
      <c r="B786" s="22"/>
      <c r="C786" s="22"/>
      <c r="D786" s="22"/>
      <c r="E786" s="22"/>
      <c r="F786" s="22"/>
    </row>
    <row r="787" spans="2:6">
      <c r="B787" s="22"/>
      <c r="C787" s="22"/>
      <c r="D787" s="22"/>
      <c r="E787" s="22"/>
      <c r="F787" s="22"/>
    </row>
    <row r="788" spans="2:6">
      <c r="B788" s="22"/>
      <c r="C788" s="22"/>
      <c r="D788" s="22"/>
      <c r="E788" s="22"/>
      <c r="F788" s="22"/>
    </row>
    <row r="789" spans="2:6">
      <c r="B789" s="22"/>
      <c r="C789" s="22"/>
      <c r="D789" s="22"/>
      <c r="E789" s="22"/>
      <c r="F789" s="22"/>
    </row>
    <row r="790" spans="2:6">
      <c r="B790" s="22"/>
      <c r="C790" s="22"/>
      <c r="D790" s="22"/>
      <c r="E790" s="22"/>
      <c r="F790" s="22"/>
    </row>
    <row r="791" spans="2:6">
      <c r="B791" s="22"/>
      <c r="C791" s="22"/>
      <c r="D791" s="22"/>
      <c r="E791" s="22"/>
      <c r="F791" s="22"/>
    </row>
    <row r="792" spans="2:6">
      <c r="B792" s="22"/>
      <c r="C792" s="22"/>
      <c r="D792" s="22"/>
      <c r="E792" s="22"/>
      <c r="F792" s="22"/>
    </row>
    <row r="793" spans="2:6">
      <c r="B793" s="22"/>
      <c r="C793" s="22"/>
      <c r="D793" s="22"/>
      <c r="E793" s="22"/>
      <c r="F793" s="22"/>
    </row>
    <row r="794" spans="2:6">
      <c r="B794" s="22"/>
      <c r="C794" s="22"/>
      <c r="D794" s="22"/>
      <c r="E794" s="22"/>
      <c r="F794" s="22"/>
    </row>
    <row r="795" spans="2:6">
      <c r="B795" s="22"/>
      <c r="C795" s="22"/>
      <c r="D795" s="22"/>
      <c r="E795" s="22"/>
      <c r="F795" s="22"/>
    </row>
    <row r="796" spans="2:6">
      <c r="B796" s="22"/>
      <c r="C796" s="22"/>
      <c r="D796" s="22"/>
      <c r="E796" s="22"/>
      <c r="F796" s="22"/>
    </row>
    <row r="797" spans="2:6">
      <c r="B797" s="22"/>
      <c r="C797" s="22"/>
      <c r="D797" s="22"/>
      <c r="E797" s="22"/>
      <c r="F797" s="22"/>
    </row>
    <row r="798" spans="2:6">
      <c r="B798" s="22"/>
      <c r="C798" s="22"/>
      <c r="D798" s="22"/>
      <c r="E798" s="22"/>
      <c r="F798" s="22"/>
    </row>
    <row r="799" spans="2:6">
      <c r="B799" s="22"/>
      <c r="C799" s="22"/>
      <c r="D799" s="22"/>
      <c r="E799" s="22"/>
      <c r="F799" s="22"/>
    </row>
    <row r="800" spans="2:6">
      <c r="B800" s="22"/>
      <c r="C800" s="22"/>
      <c r="D800" s="22"/>
      <c r="E800" s="22"/>
      <c r="F800" s="22"/>
    </row>
    <row r="801" spans="2:6">
      <c r="B801" s="22"/>
      <c r="C801" s="22"/>
      <c r="D801" s="22"/>
      <c r="E801" s="22"/>
      <c r="F801" s="22"/>
    </row>
    <row r="802" spans="2:6">
      <c r="B802" s="22"/>
      <c r="C802" s="22"/>
      <c r="D802" s="22"/>
      <c r="E802" s="22"/>
      <c r="F802" s="22"/>
    </row>
    <row r="803" spans="2:6">
      <c r="B803" s="22"/>
      <c r="C803" s="22"/>
      <c r="D803" s="22"/>
      <c r="E803" s="22"/>
      <c r="F803" s="22"/>
    </row>
    <row r="804" spans="2:6">
      <c r="B804" s="22"/>
      <c r="C804" s="22"/>
      <c r="D804" s="22"/>
      <c r="E804" s="22"/>
      <c r="F804" s="22"/>
    </row>
    <row r="805" spans="2:6">
      <c r="B805" s="22"/>
      <c r="C805" s="22"/>
      <c r="D805" s="22"/>
      <c r="E805" s="22"/>
      <c r="F805" s="22"/>
    </row>
    <row r="806" spans="2:6">
      <c r="B806" s="22"/>
      <c r="C806" s="22"/>
      <c r="D806" s="22"/>
      <c r="E806" s="22"/>
      <c r="F806" s="22"/>
    </row>
    <row r="807" spans="2:6">
      <c r="B807" s="22"/>
      <c r="C807" s="22"/>
      <c r="D807" s="22"/>
      <c r="E807" s="22"/>
      <c r="F807" s="22"/>
    </row>
    <row r="808" spans="2:6">
      <c r="B808" s="22"/>
      <c r="C808" s="22"/>
      <c r="D808" s="22"/>
      <c r="E808" s="22"/>
      <c r="F808" s="22"/>
    </row>
    <row r="809" spans="2:6">
      <c r="B809" s="22"/>
      <c r="C809" s="22"/>
      <c r="D809" s="22"/>
      <c r="E809" s="22"/>
      <c r="F809" s="22"/>
    </row>
    <row r="810" spans="2:6">
      <c r="B810" s="22"/>
      <c r="C810" s="22"/>
      <c r="D810" s="22"/>
      <c r="E810" s="22"/>
      <c r="F810" s="22"/>
    </row>
    <row r="811" spans="2:6">
      <c r="B811" s="22"/>
      <c r="C811" s="22"/>
      <c r="D811" s="22"/>
      <c r="E811" s="22"/>
      <c r="F811" s="22"/>
    </row>
    <row r="812" spans="2:6">
      <c r="B812" s="22"/>
      <c r="C812" s="22"/>
      <c r="D812" s="22"/>
      <c r="E812" s="22"/>
      <c r="F812" s="22"/>
    </row>
    <row r="813" spans="2:6">
      <c r="B813" s="22"/>
      <c r="C813" s="22"/>
      <c r="D813" s="22"/>
      <c r="E813" s="22"/>
      <c r="F813" s="22"/>
    </row>
    <row r="814" spans="2:6">
      <c r="B814" s="22"/>
      <c r="C814" s="22"/>
      <c r="D814" s="22"/>
      <c r="E814" s="22"/>
      <c r="F814" s="22"/>
    </row>
    <row r="815" spans="2:6">
      <c r="B815" s="22"/>
      <c r="C815" s="22"/>
      <c r="D815" s="22"/>
      <c r="E815" s="22"/>
      <c r="F815" s="22"/>
    </row>
    <row r="816" spans="2:6">
      <c r="B816" s="22"/>
      <c r="C816" s="22"/>
      <c r="D816" s="22"/>
      <c r="E816" s="22"/>
      <c r="F816" s="22"/>
    </row>
    <row r="817" spans="2:6">
      <c r="B817" s="22"/>
      <c r="C817" s="22"/>
      <c r="D817" s="22"/>
      <c r="E817" s="22"/>
      <c r="F817" s="22"/>
    </row>
    <row r="818" spans="2:6">
      <c r="B818" s="22"/>
      <c r="C818" s="22"/>
      <c r="D818" s="22"/>
      <c r="E818" s="22"/>
      <c r="F818" s="22"/>
    </row>
    <row r="819" spans="2:6">
      <c r="B819" s="22"/>
      <c r="C819" s="22"/>
      <c r="D819" s="22"/>
      <c r="E819" s="22"/>
      <c r="F819" s="22"/>
    </row>
    <row r="820" spans="2:6">
      <c r="B820" s="22"/>
      <c r="C820" s="22"/>
      <c r="D820" s="22"/>
      <c r="E820" s="22"/>
      <c r="F820" s="22"/>
    </row>
    <row r="821" spans="2:6">
      <c r="B821" s="22"/>
      <c r="C821" s="22"/>
      <c r="D821" s="22"/>
      <c r="E821" s="22"/>
      <c r="F821" s="22"/>
    </row>
    <row r="822" spans="2:6">
      <c r="B822" s="22"/>
      <c r="C822" s="22"/>
      <c r="D822" s="22"/>
      <c r="E822" s="22"/>
      <c r="F822" s="22"/>
    </row>
    <row r="823" spans="2:6">
      <c r="B823" s="22"/>
      <c r="C823" s="22"/>
      <c r="D823" s="22"/>
      <c r="E823" s="22"/>
      <c r="F823" s="22"/>
    </row>
    <row r="824" spans="2:6">
      <c r="B824" s="22"/>
      <c r="C824" s="22"/>
      <c r="D824" s="22"/>
      <c r="E824" s="22"/>
      <c r="F824" s="22"/>
    </row>
    <row r="825" spans="2:6">
      <c r="B825" s="22"/>
      <c r="C825" s="22"/>
      <c r="D825" s="22"/>
      <c r="E825" s="22"/>
      <c r="F825" s="22"/>
    </row>
    <row r="826" spans="2:6">
      <c r="B826" s="22"/>
      <c r="C826" s="22"/>
      <c r="D826" s="22"/>
      <c r="E826" s="22"/>
      <c r="F826" s="22"/>
    </row>
    <row r="827" spans="2:6">
      <c r="B827" s="22"/>
      <c r="C827" s="22"/>
      <c r="D827" s="22"/>
      <c r="E827" s="22"/>
      <c r="F827" s="22"/>
    </row>
    <row r="828" spans="2:6">
      <c r="B828" s="22"/>
      <c r="C828" s="22"/>
      <c r="D828" s="22"/>
      <c r="E828" s="22"/>
      <c r="F828" s="22"/>
    </row>
    <row r="829" spans="2:6">
      <c r="B829" s="22"/>
      <c r="C829" s="22"/>
      <c r="D829" s="22"/>
      <c r="E829" s="22"/>
      <c r="F829" s="22"/>
    </row>
    <row r="830" spans="2:6">
      <c r="B830" s="22"/>
      <c r="C830" s="22"/>
      <c r="D830" s="22"/>
      <c r="E830" s="22"/>
      <c r="F830" s="22"/>
    </row>
    <row r="831" spans="2:6">
      <c r="B831" s="22"/>
      <c r="C831" s="22"/>
      <c r="D831" s="22"/>
      <c r="E831" s="22"/>
      <c r="F831" s="22"/>
    </row>
    <row r="832" spans="2:6">
      <c r="B832" s="22"/>
      <c r="C832" s="22"/>
      <c r="D832" s="22"/>
      <c r="E832" s="22"/>
      <c r="F832" s="22"/>
    </row>
    <row r="833" spans="2:6">
      <c r="B833" s="22"/>
      <c r="C833" s="22"/>
      <c r="D833" s="22"/>
      <c r="E833" s="22"/>
      <c r="F833" s="22"/>
    </row>
    <row r="834" spans="2:6">
      <c r="B834" s="22"/>
      <c r="C834" s="22"/>
      <c r="D834" s="22"/>
      <c r="E834" s="22"/>
      <c r="F834" s="22"/>
    </row>
    <row r="835" spans="2:6">
      <c r="B835" s="22"/>
      <c r="C835" s="22"/>
      <c r="D835" s="22"/>
      <c r="E835" s="22"/>
      <c r="F835" s="22"/>
    </row>
    <row r="836" spans="2:6">
      <c r="B836" s="22"/>
      <c r="C836" s="22"/>
      <c r="D836" s="22"/>
      <c r="E836" s="22"/>
      <c r="F836" s="22"/>
    </row>
    <row r="837" spans="2:6">
      <c r="B837" s="22"/>
      <c r="C837" s="22"/>
      <c r="D837" s="22"/>
      <c r="E837" s="22"/>
      <c r="F837" s="22"/>
    </row>
    <row r="838" spans="2:6">
      <c r="B838" s="22"/>
      <c r="C838" s="22"/>
      <c r="D838" s="22"/>
      <c r="E838" s="22"/>
      <c r="F838" s="22"/>
    </row>
    <row r="839" spans="2:6">
      <c r="B839" s="22"/>
      <c r="C839" s="22"/>
      <c r="D839" s="22"/>
      <c r="E839" s="22"/>
      <c r="F839" s="22"/>
    </row>
    <row r="840" spans="2:6">
      <c r="B840" s="22"/>
      <c r="C840" s="22"/>
      <c r="D840" s="22"/>
      <c r="E840" s="22"/>
      <c r="F840" s="22"/>
    </row>
    <row r="841" spans="2:6">
      <c r="B841" s="22"/>
      <c r="C841" s="22"/>
      <c r="D841" s="22"/>
      <c r="E841" s="22"/>
      <c r="F841" s="22"/>
    </row>
    <row r="842" spans="2:6">
      <c r="B842" s="22"/>
      <c r="C842" s="22"/>
      <c r="D842" s="22"/>
      <c r="E842" s="22"/>
      <c r="F842" s="22"/>
    </row>
    <row r="843" spans="2:6">
      <c r="B843" s="22"/>
      <c r="C843" s="22"/>
      <c r="D843" s="22"/>
      <c r="E843" s="22"/>
      <c r="F843" s="22"/>
    </row>
    <row r="844" spans="2:6">
      <c r="B844" s="22"/>
      <c r="C844" s="22"/>
      <c r="D844" s="22"/>
      <c r="E844" s="22"/>
      <c r="F844" s="22"/>
    </row>
    <row r="845" spans="2:6">
      <c r="B845" s="22"/>
      <c r="C845" s="22"/>
      <c r="D845" s="22"/>
      <c r="E845" s="22"/>
      <c r="F845" s="22"/>
    </row>
    <row r="846" spans="2:6">
      <c r="B846" s="22"/>
      <c r="C846" s="22"/>
      <c r="D846" s="22"/>
      <c r="E846" s="22"/>
      <c r="F846" s="22"/>
    </row>
    <row r="847" spans="2:6">
      <c r="B847" s="22"/>
      <c r="C847" s="22"/>
      <c r="D847" s="22"/>
      <c r="E847" s="22"/>
      <c r="F847" s="22"/>
    </row>
    <row r="848" spans="2:6">
      <c r="B848" s="22"/>
      <c r="C848" s="22"/>
      <c r="D848" s="22"/>
      <c r="E848" s="22"/>
      <c r="F848" s="22"/>
    </row>
    <row r="849" spans="2:6">
      <c r="B849" s="22"/>
      <c r="C849" s="22"/>
      <c r="D849" s="22"/>
      <c r="E849" s="22"/>
      <c r="F849" s="22"/>
    </row>
    <row r="850" spans="2:6">
      <c r="B850" s="22"/>
      <c r="C850" s="22"/>
      <c r="D850" s="22"/>
      <c r="E850" s="22"/>
      <c r="F850" s="22"/>
    </row>
    <row r="851" spans="2:6">
      <c r="B851" s="22"/>
      <c r="C851" s="22"/>
      <c r="D851" s="22"/>
      <c r="E851" s="22"/>
      <c r="F851" s="22"/>
    </row>
    <row r="852" spans="2:6">
      <c r="B852" s="22"/>
      <c r="C852" s="22"/>
      <c r="D852" s="22"/>
      <c r="E852" s="22"/>
      <c r="F852" s="22"/>
    </row>
    <row r="853" spans="2:6">
      <c r="B853" s="22"/>
      <c r="C853" s="22"/>
      <c r="D853" s="22"/>
      <c r="E853" s="22"/>
      <c r="F853" s="22"/>
    </row>
    <row r="854" spans="2:6">
      <c r="B854" s="22"/>
      <c r="C854" s="22"/>
      <c r="D854" s="22"/>
      <c r="E854" s="22"/>
      <c r="F854" s="22"/>
    </row>
    <row r="855" spans="2:6">
      <c r="B855" s="22"/>
      <c r="C855" s="22"/>
      <c r="D855" s="22"/>
      <c r="E855" s="22"/>
      <c r="F855" s="22"/>
    </row>
    <row r="856" spans="2:6">
      <c r="B856" s="22"/>
      <c r="C856" s="22"/>
      <c r="D856" s="22"/>
      <c r="E856" s="22"/>
      <c r="F856" s="22"/>
    </row>
    <row r="857" spans="2:6">
      <c r="B857" s="22"/>
      <c r="C857" s="22"/>
      <c r="D857" s="22"/>
      <c r="E857" s="22"/>
      <c r="F857" s="22"/>
    </row>
    <row r="858" spans="2:6">
      <c r="B858" s="22"/>
      <c r="C858" s="22"/>
      <c r="D858" s="22"/>
      <c r="E858" s="22"/>
      <c r="F858" s="22"/>
    </row>
    <row r="859" spans="2:6">
      <c r="B859" s="22"/>
      <c r="C859" s="22"/>
      <c r="D859" s="22"/>
      <c r="E859" s="22"/>
      <c r="F859" s="22"/>
    </row>
    <row r="860" spans="2:6">
      <c r="B860" s="22"/>
      <c r="C860" s="22"/>
      <c r="D860" s="22"/>
      <c r="E860" s="22"/>
      <c r="F860" s="22"/>
    </row>
    <row r="861" spans="2:6">
      <c r="B861" s="22"/>
      <c r="C861" s="22"/>
      <c r="D861" s="22"/>
      <c r="E861" s="22"/>
      <c r="F861" s="22"/>
    </row>
    <row r="862" spans="2:6">
      <c r="B862" s="22"/>
      <c r="C862" s="22"/>
      <c r="D862" s="22"/>
      <c r="E862" s="22"/>
      <c r="F862" s="22"/>
    </row>
    <row r="863" spans="2:6">
      <c r="B863" s="22"/>
      <c r="C863" s="22"/>
      <c r="D863" s="22"/>
      <c r="E863" s="22"/>
      <c r="F863" s="22"/>
    </row>
    <row r="864" spans="2:6">
      <c r="B864" s="22"/>
      <c r="C864" s="22"/>
      <c r="D864" s="22"/>
      <c r="E864" s="22"/>
      <c r="F864" s="22"/>
    </row>
    <row r="865" spans="2:6">
      <c r="B865" s="22"/>
      <c r="C865" s="22"/>
      <c r="D865" s="22"/>
      <c r="E865" s="22"/>
      <c r="F865" s="22"/>
    </row>
    <row r="866" spans="2:6">
      <c r="B866" s="22"/>
      <c r="C866" s="22"/>
      <c r="D866" s="22"/>
      <c r="E866" s="22"/>
      <c r="F866" s="22"/>
    </row>
    <row r="867" spans="2:6">
      <c r="B867" s="22"/>
      <c r="C867" s="22"/>
      <c r="D867" s="22"/>
      <c r="E867" s="22"/>
      <c r="F867" s="22"/>
    </row>
    <row r="868" spans="2:6">
      <c r="B868" s="22"/>
      <c r="C868" s="22"/>
      <c r="D868" s="22"/>
      <c r="E868" s="22"/>
      <c r="F868" s="22"/>
    </row>
    <row r="869" spans="2:6">
      <c r="B869" s="22"/>
      <c r="C869" s="22"/>
      <c r="D869" s="22"/>
      <c r="E869" s="22"/>
      <c r="F869" s="22"/>
    </row>
    <row r="870" spans="2:6">
      <c r="B870" s="22"/>
      <c r="C870" s="22"/>
      <c r="D870" s="22"/>
      <c r="E870" s="22"/>
      <c r="F870" s="22"/>
    </row>
    <row r="871" spans="2:6">
      <c r="B871" s="22"/>
      <c r="C871" s="22"/>
      <c r="D871" s="22"/>
      <c r="E871" s="22"/>
      <c r="F871" s="22"/>
    </row>
    <row r="872" spans="2:6">
      <c r="B872" s="22"/>
      <c r="C872" s="22"/>
      <c r="D872" s="22"/>
      <c r="E872" s="22"/>
      <c r="F872" s="22"/>
    </row>
    <row r="873" spans="2:6">
      <c r="B873" s="22"/>
      <c r="C873" s="22"/>
      <c r="D873" s="22"/>
      <c r="E873" s="22"/>
      <c r="F873" s="22"/>
    </row>
    <row r="874" spans="2:6">
      <c r="B874" s="22"/>
      <c r="C874" s="22"/>
      <c r="D874" s="22"/>
      <c r="E874" s="22"/>
      <c r="F874" s="22"/>
    </row>
    <row r="875" spans="2:6">
      <c r="B875" s="22"/>
      <c r="C875" s="22"/>
      <c r="D875" s="22"/>
      <c r="E875" s="22"/>
      <c r="F875" s="22"/>
    </row>
    <row r="876" spans="2:6">
      <c r="B876" s="22"/>
      <c r="C876" s="22"/>
      <c r="D876" s="22"/>
      <c r="E876" s="22"/>
      <c r="F876" s="22"/>
    </row>
    <row r="877" spans="2:6">
      <c r="B877" s="22"/>
      <c r="C877" s="22"/>
      <c r="D877" s="22"/>
      <c r="E877" s="22"/>
      <c r="F877" s="22"/>
    </row>
    <row r="878" spans="2:6">
      <c r="B878" s="22"/>
      <c r="C878" s="22"/>
      <c r="D878" s="22"/>
      <c r="E878" s="22"/>
      <c r="F878" s="22"/>
    </row>
    <row r="879" spans="2:6">
      <c r="B879" s="22"/>
      <c r="C879" s="22"/>
      <c r="D879" s="22"/>
      <c r="E879" s="22"/>
      <c r="F879" s="22"/>
    </row>
    <row r="880" spans="2:6">
      <c r="B880" s="22"/>
      <c r="C880" s="22"/>
      <c r="D880" s="22"/>
      <c r="E880" s="22"/>
      <c r="F880" s="22"/>
    </row>
    <row r="881" spans="2:6">
      <c r="B881" s="22"/>
      <c r="C881" s="22"/>
      <c r="D881" s="22"/>
      <c r="E881" s="22"/>
      <c r="F881" s="22"/>
    </row>
    <row r="882" spans="2:6">
      <c r="B882" s="22"/>
      <c r="C882" s="22"/>
      <c r="D882" s="22"/>
      <c r="E882" s="22"/>
      <c r="F882" s="22"/>
    </row>
    <row r="883" spans="2:6">
      <c r="B883" s="22"/>
      <c r="C883" s="22"/>
      <c r="D883" s="22"/>
      <c r="E883" s="22"/>
      <c r="F883" s="22"/>
    </row>
    <row r="884" spans="2:6">
      <c r="B884" s="22"/>
      <c r="C884" s="22"/>
      <c r="D884" s="22"/>
      <c r="E884" s="22"/>
      <c r="F884" s="22"/>
    </row>
    <row r="885" spans="2:6">
      <c r="B885" s="22"/>
      <c r="C885" s="22"/>
      <c r="D885" s="22"/>
      <c r="E885" s="22"/>
      <c r="F885" s="22"/>
    </row>
    <row r="886" spans="2:6">
      <c r="B886" s="22"/>
      <c r="C886" s="22"/>
      <c r="D886" s="22"/>
      <c r="E886" s="22"/>
      <c r="F886" s="22"/>
    </row>
    <row r="887" spans="2:6">
      <c r="B887" s="22"/>
      <c r="C887" s="22"/>
      <c r="D887" s="22"/>
      <c r="E887" s="22"/>
      <c r="F887" s="22"/>
    </row>
    <row r="888" spans="2:6">
      <c r="B888" s="22"/>
      <c r="C888" s="22"/>
      <c r="D888" s="22"/>
      <c r="E888" s="22"/>
      <c r="F888" s="22"/>
    </row>
    <row r="889" spans="2:6">
      <c r="B889" s="22"/>
      <c r="C889" s="22"/>
      <c r="D889" s="22"/>
      <c r="E889" s="22"/>
      <c r="F889" s="22"/>
    </row>
    <row r="890" spans="2:6">
      <c r="B890" s="22"/>
      <c r="C890" s="22"/>
      <c r="D890" s="22"/>
      <c r="E890" s="22"/>
      <c r="F890" s="22"/>
    </row>
    <row r="891" spans="2:6">
      <c r="B891" s="22"/>
      <c r="C891" s="22"/>
      <c r="D891" s="22"/>
      <c r="E891" s="22"/>
      <c r="F891" s="22"/>
    </row>
    <row r="892" spans="2:6">
      <c r="B892" s="22"/>
      <c r="C892" s="22"/>
      <c r="D892" s="22"/>
      <c r="E892" s="22"/>
      <c r="F892" s="22"/>
    </row>
    <row r="893" spans="2:6">
      <c r="B893" s="22"/>
      <c r="C893" s="22"/>
      <c r="D893" s="22"/>
      <c r="E893" s="22"/>
      <c r="F893" s="22"/>
    </row>
    <row r="894" spans="2:6">
      <c r="B894" s="22"/>
      <c r="C894" s="22"/>
      <c r="D894" s="22"/>
      <c r="E894" s="22"/>
      <c r="F894" s="22"/>
    </row>
    <row r="895" spans="2:6">
      <c r="B895" s="22"/>
      <c r="C895" s="22"/>
      <c r="D895" s="22"/>
      <c r="E895" s="22"/>
      <c r="F895" s="22"/>
    </row>
    <row r="896" spans="2:6">
      <c r="B896" s="22"/>
      <c r="C896" s="22"/>
      <c r="D896" s="22"/>
      <c r="E896" s="22"/>
      <c r="F896" s="22"/>
    </row>
    <row r="897" spans="2:6">
      <c r="B897" s="22"/>
      <c r="C897" s="22"/>
      <c r="D897" s="22"/>
      <c r="E897" s="22"/>
      <c r="F897" s="22"/>
    </row>
    <row r="898" spans="2:6">
      <c r="B898" s="22"/>
      <c r="C898" s="22"/>
      <c r="D898" s="22"/>
      <c r="E898" s="22"/>
      <c r="F898" s="22"/>
    </row>
    <row r="899" spans="2:6">
      <c r="B899" s="22"/>
      <c r="C899" s="22"/>
      <c r="D899" s="22"/>
      <c r="E899" s="22"/>
      <c r="F899" s="22"/>
    </row>
    <row r="900" spans="2:6">
      <c r="B900" s="22"/>
      <c r="C900" s="22"/>
      <c r="D900" s="22"/>
      <c r="E900" s="22"/>
      <c r="F900" s="22"/>
    </row>
    <row r="901" spans="2:6">
      <c r="B901" s="22"/>
      <c r="C901" s="22"/>
      <c r="D901" s="22"/>
      <c r="E901" s="22"/>
      <c r="F901" s="22"/>
    </row>
    <row r="902" spans="2:6">
      <c r="B902" s="22"/>
      <c r="C902" s="22"/>
      <c r="D902" s="22"/>
      <c r="E902" s="22"/>
      <c r="F902" s="22"/>
    </row>
    <row r="903" spans="2:6">
      <c r="B903" s="22"/>
      <c r="C903" s="22"/>
      <c r="D903" s="22"/>
      <c r="E903" s="22"/>
      <c r="F903" s="22"/>
    </row>
    <row r="904" spans="2:6">
      <c r="B904" s="22"/>
      <c r="C904" s="22"/>
      <c r="D904" s="22"/>
      <c r="E904" s="22"/>
      <c r="F904" s="22"/>
    </row>
    <row r="905" spans="2:6">
      <c r="B905" s="22"/>
      <c r="C905" s="22"/>
      <c r="D905" s="22"/>
      <c r="E905" s="22"/>
      <c r="F905" s="22"/>
    </row>
    <row r="906" spans="2:6">
      <c r="B906" s="22"/>
      <c r="C906" s="22"/>
      <c r="D906" s="22"/>
      <c r="E906" s="22"/>
      <c r="F906" s="22"/>
    </row>
    <row r="907" spans="2:6">
      <c r="B907" s="22"/>
      <c r="C907" s="22"/>
      <c r="D907" s="22"/>
      <c r="E907" s="22"/>
      <c r="F907" s="22"/>
    </row>
    <row r="908" spans="2:6">
      <c r="B908" s="22"/>
      <c r="C908" s="22"/>
      <c r="D908" s="22"/>
      <c r="E908" s="22"/>
      <c r="F908" s="22"/>
    </row>
    <row r="909" spans="2:6">
      <c r="B909" s="22"/>
      <c r="C909" s="22"/>
      <c r="D909" s="22"/>
      <c r="E909" s="22"/>
      <c r="F909" s="22"/>
    </row>
    <row r="910" spans="2:6">
      <c r="B910" s="22"/>
      <c r="C910" s="22"/>
      <c r="D910" s="22"/>
      <c r="E910" s="22"/>
      <c r="F910" s="22"/>
    </row>
    <row r="911" spans="2:6">
      <c r="B911" s="22"/>
      <c r="C911" s="22"/>
      <c r="D911" s="22"/>
      <c r="E911" s="22"/>
      <c r="F911" s="22"/>
    </row>
    <row r="912" spans="2:6">
      <c r="B912" s="22"/>
      <c r="C912" s="22"/>
      <c r="D912" s="22"/>
      <c r="E912" s="22"/>
      <c r="F912" s="22"/>
    </row>
    <row r="913" spans="2:6">
      <c r="B913" s="22"/>
      <c r="C913" s="22"/>
      <c r="D913" s="22"/>
      <c r="E913" s="22"/>
      <c r="F913" s="22"/>
    </row>
    <row r="914" spans="2:6">
      <c r="B914" s="22"/>
      <c r="C914" s="22"/>
      <c r="D914" s="22"/>
      <c r="E914" s="22"/>
      <c r="F914" s="22"/>
    </row>
    <row r="915" spans="2:6">
      <c r="B915" s="22"/>
      <c r="C915" s="22"/>
      <c r="D915" s="22"/>
      <c r="E915" s="22"/>
      <c r="F915" s="22"/>
    </row>
    <row r="916" spans="2:6">
      <c r="B916" s="22"/>
      <c r="C916" s="22"/>
      <c r="D916" s="22"/>
      <c r="E916" s="22"/>
      <c r="F916" s="22"/>
    </row>
    <row r="917" spans="2:6">
      <c r="B917" s="22"/>
      <c r="C917" s="22"/>
      <c r="D917" s="22"/>
      <c r="E917" s="22"/>
      <c r="F917" s="22"/>
    </row>
    <row r="918" spans="2:6">
      <c r="B918" s="22"/>
      <c r="C918" s="22"/>
      <c r="D918" s="22"/>
      <c r="E918" s="22"/>
      <c r="F918" s="22"/>
    </row>
    <row r="919" spans="2:6">
      <c r="B919" s="22"/>
      <c r="C919" s="22"/>
      <c r="D919" s="22"/>
      <c r="E919" s="22"/>
      <c r="F919" s="22"/>
    </row>
    <row r="920" spans="2:6">
      <c r="B920" s="22"/>
      <c r="C920" s="22"/>
      <c r="D920" s="22"/>
      <c r="E920" s="22"/>
      <c r="F920" s="22"/>
    </row>
    <row r="921" spans="2:6">
      <c r="B921" s="22"/>
      <c r="C921" s="22"/>
      <c r="D921" s="22"/>
      <c r="E921" s="22"/>
      <c r="F921" s="22"/>
    </row>
    <row r="922" spans="2:6">
      <c r="B922" s="22"/>
      <c r="C922" s="22"/>
      <c r="D922" s="22"/>
      <c r="E922" s="22"/>
      <c r="F922" s="22"/>
    </row>
    <row r="923" spans="2:6">
      <c r="B923" s="22"/>
      <c r="C923" s="22"/>
      <c r="D923" s="22"/>
      <c r="E923" s="22"/>
      <c r="F923" s="22"/>
    </row>
    <row r="924" spans="2:6">
      <c r="B924" s="22"/>
      <c r="C924" s="22"/>
      <c r="D924" s="22"/>
      <c r="E924" s="22"/>
      <c r="F924" s="22"/>
    </row>
    <row r="925" spans="2:6">
      <c r="B925" s="22"/>
      <c r="C925" s="22"/>
      <c r="D925" s="22"/>
      <c r="E925" s="22"/>
      <c r="F925" s="22"/>
    </row>
    <row r="926" spans="2:6">
      <c r="B926" s="22"/>
      <c r="C926" s="22"/>
      <c r="D926" s="22"/>
      <c r="E926" s="22"/>
      <c r="F926" s="22"/>
    </row>
    <row r="927" spans="2:6">
      <c r="B927" s="22"/>
      <c r="C927" s="22"/>
      <c r="D927" s="22"/>
      <c r="E927" s="22"/>
      <c r="F927" s="22"/>
    </row>
    <row r="928" spans="2:6">
      <c r="B928" s="22"/>
      <c r="C928" s="22"/>
      <c r="D928" s="22"/>
      <c r="E928" s="22"/>
      <c r="F928" s="22"/>
    </row>
    <row r="929" spans="2:6">
      <c r="B929" s="22"/>
      <c r="C929" s="22"/>
      <c r="D929" s="22"/>
      <c r="E929" s="22"/>
      <c r="F929" s="22"/>
    </row>
    <row r="930" spans="2:6">
      <c r="B930" s="22"/>
      <c r="C930" s="22"/>
      <c r="D930" s="22"/>
      <c r="E930" s="22"/>
      <c r="F930" s="22"/>
    </row>
    <row r="931" spans="2:6">
      <c r="B931" s="22"/>
      <c r="C931" s="22"/>
      <c r="D931" s="22"/>
      <c r="E931" s="22"/>
      <c r="F931" s="22"/>
    </row>
    <row r="932" spans="2:6">
      <c r="B932" s="22"/>
      <c r="C932" s="22"/>
      <c r="D932" s="22"/>
      <c r="E932" s="22"/>
      <c r="F932" s="22"/>
    </row>
    <row r="933" spans="2:6">
      <c r="B933" s="22"/>
      <c r="C933" s="22"/>
      <c r="D933" s="22"/>
      <c r="E933" s="22"/>
      <c r="F933" s="22"/>
    </row>
    <row r="934" spans="2:6">
      <c r="B934" s="22"/>
      <c r="C934" s="22"/>
      <c r="D934" s="22"/>
      <c r="E934" s="22"/>
      <c r="F934" s="22"/>
    </row>
    <row r="935" spans="2:6">
      <c r="B935" s="22"/>
      <c r="C935" s="22"/>
      <c r="D935" s="22"/>
      <c r="E935" s="22"/>
      <c r="F935" s="22"/>
    </row>
    <row r="936" spans="2:6">
      <c r="B936" s="22"/>
      <c r="C936" s="22"/>
      <c r="D936" s="22"/>
      <c r="E936" s="22"/>
      <c r="F936" s="22"/>
    </row>
    <row r="937" spans="2:6">
      <c r="B937" s="22"/>
      <c r="C937" s="22"/>
      <c r="D937" s="22"/>
      <c r="E937" s="22"/>
      <c r="F937" s="22"/>
    </row>
    <row r="938" spans="2:6">
      <c r="B938" s="22"/>
      <c r="C938" s="22"/>
      <c r="D938" s="22"/>
      <c r="E938" s="22"/>
      <c r="F938" s="22"/>
    </row>
    <row r="939" spans="2:6">
      <c r="B939" s="22"/>
      <c r="C939" s="22"/>
      <c r="D939" s="22"/>
      <c r="E939" s="22"/>
      <c r="F939" s="22"/>
    </row>
    <row r="940" spans="2:6">
      <c r="B940" s="22"/>
      <c r="C940" s="22"/>
      <c r="D940" s="22"/>
      <c r="E940" s="22"/>
      <c r="F940" s="22"/>
    </row>
    <row r="941" spans="2:6">
      <c r="B941" s="22"/>
      <c r="C941" s="22"/>
      <c r="D941" s="22"/>
      <c r="E941" s="22"/>
      <c r="F941" s="22"/>
    </row>
    <row r="942" spans="2:6">
      <c r="B942" s="22"/>
      <c r="C942" s="22"/>
      <c r="D942" s="22"/>
      <c r="E942" s="22"/>
      <c r="F942" s="22"/>
    </row>
    <row r="943" spans="2:6">
      <c r="B943" s="22"/>
      <c r="C943" s="22"/>
      <c r="D943" s="22"/>
      <c r="E943" s="22"/>
      <c r="F943" s="22"/>
    </row>
    <row r="944" spans="2:6">
      <c r="B944" s="22"/>
      <c r="C944" s="22"/>
      <c r="D944" s="22"/>
      <c r="E944" s="22"/>
      <c r="F944" s="22"/>
    </row>
    <row r="945" spans="2:6">
      <c r="B945" s="22"/>
      <c r="C945" s="22"/>
      <c r="D945" s="22"/>
      <c r="E945" s="22"/>
      <c r="F945" s="22"/>
    </row>
    <row r="946" spans="2:6">
      <c r="B946" s="22"/>
      <c r="C946" s="22"/>
      <c r="D946" s="22"/>
      <c r="E946" s="22"/>
      <c r="F946" s="22"/>
    </row>
    <row r="947" spans="2:6">
      <c r="B947" s="22"/>
      <c r="C947" s="22"/>
      <c r="D947" s="22"/>
      <c r="E947" s="22"/>
      <c r="F947" s="22"/>
    </row>
    <row r="948" spans="2:6">
      <c r="B948" s="22"/>
      <c r="C948" s="22"/>
      <c r="D948" s="22"/>
      <c r="E948" s="22"/>
      <c r="F948" s="22"/>
    </row>
    <row r="949" spans="2:6">
      <c r="B949" s="22"/>
      <c r="C949" s="22"/>
      <c r="D949" s="22"/>
      <c r="E949" s="22"/>
      <c r="F949" s="22"/>
    </row>
    <row r="950" spans="2:6">
      <c r="B950" s="22"/>
      <c r="C950" s="22"/>
      <c r="D950" s="22"/>
      <c r="E950" s="22"/>
      <c r="F950" s="22"/>
    </row>
    <row r="951" spans="2:6">
      <c r="B951" s="22"/>
      <c r="C951" s="22"/>
      <c r="D951" s="22"/>
      <c r="E951" s="22"/>
      <c r="F951" s="22"/>
    </row>
    <row r="952" spans="2:6">
      <c r="B952" s="22"/>
      <c r="C952" s="22"/>
      <c r="D952" s="22"/>
      <c r="E952" s="22"/>
      <c r="F952" s="22"/>
    </row>
    <row r="953" spans="2:6">
      <c r="B953" s="22"/>
      <c r="C953" s="22"/>
      <c r="D953" s="22"/>
      <c r="E953" s="22"/>
      <c r="F953" s="22"/>
    </row>
    <row r="954" spans="2:6">
      <c r="B954" s="22"/>
      <c r="C954" s="22"/>
      <c r="D954" s="22"/>
      <c r="E954" s="22"/>
      <c r="F954" s="22"/>
    </row>
    <row r="955" spans="2:6">
      <c r="B955" s="22"/>
      <c r="C955" s="22"/>
      <c r="D955" s="22"/>
      <c r="E955" s="22"/>
      <c r="F955" s="22"/>
    </row>
    <row r="956" spans="2:6">
      <c r="B956" s="22"/>
      <c r="C956" s="22"/>
      <c r="D956" s="22"/>
      <c r="E956" s="22"/>
      <c r="F956" s="22"/>
    </row>
    <row r="957" spans="2:6">
      <c r="B957" s="22"/>
      <c r="C957" s="22"/>
      <c r="D957" s="22"/>
      <c r="E957" s="22"/>
      <c r="F957" s="22"/>
    </row>
    <row r="958" spans="2:6">
      <c r="B958" s="22"/>
      <c r="C958" s="22"/>
      <c r="D958" s="22"/>
      <c r="E958" s="22"/>
      <c r="F958" s="22"/>
    </row>
    <row r="959" spans="2:6">
      <c r="B959" s="22"/>
      <c r="C959" s="22"/>
      <c r="D959" s="22"/>
      <c r="E959" s="22"/>
      <c r="F959" s="22"/>
    </row>
    <row r="960" spans="2:6">
      <c r="B960" s="22"/>
      <c r="C960" s="22"/>
      <c r="D960" s="22"/>
      <c r="E960" s="22"/>
      <c r="F960" s="22"/>
    </row>
    <row r="961" spans="2:6">
      <c r="B961" s="22"/>
      <c r="C961" s="22"/>
      <c r="D961" s="22"/>
      <c r="E961" s="22"/>
      <c r="F961" s="22"/>
    </row>
    <row r="962" spans="2:6">
      <c r="B962" s="22"/>
      <c r="C962" s="22"/>
      <c r="D962" s="22"/>
      <c r="E962" s="22"/>
      <c r="F962" s="22"/>
    </row>
    <row r="963" spans="2:6">
      <c r="B963" s="22"/>
      <c r="C963" s="22"/>
      <c r="D963" s="22"/>
      <c r="E963" s="22"/>
      <c r="F963" s="22"/>
    </row>
    <row r="964" spans="2:6">
      <c r="B964" s="22"/>
      <c r="C964" s="22"/>
      <c r="D964" s="22"/>
      <c r="E964" s="22"/>
      <c r="F964" s="22"/>
    </row>
    <row r="965" spans="2:6">
      <c r="B965" s="22"/>
      <c r="C965" s="22"/>
      <c r="D965" s="22"/>
      <c r="E965" s="22"/>
      <c r="F965" s="22"/>
    </row>
    <row r="966" spans="2:6">
      <c r="B966" s="22"/>
      <c r="C966" s="22"/>
      <c r="D966" s="22"/>
      <c r="E966" s="22"/>
      <c r="F966" s="22"/>
    </row>
    <row r="967" spans="2:6">
      <c r="B967" s="22"/>
      <c r="C967" s="22"/>
      <c r="D967" s="22"/>
      <c r="E967" s="22"/>
      <c r="F967" s="22"/>
    </row>
    <row r="968" spans="2:6">
      <c r="B968" s="22"/>
      <c r="C968" s="22"/>
      <c r="D968" s="22"/>
      <c r="E968" s="22"/>
      <c r="F968" s="22"/>
    </row>
    <row r="969" spans="2:6">
      <c r="B969" s="22"/>
      <c r="C969" s="22"/>
      <c r="D969" s="22"/>
      <c r="E969" s="22"/>
      <c r="F969" s="22"/>
    </row>
    <row r="970" spans="2:6">
      <c r="B970" s="22"/>
      <c r="C970" s="22"/>
      <c r="D970" s="22"/>
      <c r="E970" s="22"/>
      <c r="F970" s="22"/>
    </row>
    <row r="971" spans="2:6">
      <c r="B971" s="22"/>
      <c r="C971" s="22"/>
      <c r="D971" s="22"/>
      <c r="E971" s="22"/>
      <c r="F971" s="22"/>
    </row>
    <row r="972" spans="2:6">
      <c r="B972" s="22"/>
      <c r="C972" s="22"/>
      <c r="D972" s="22"/>
      <c r="E972" s="22"/>
      <c r="F972" s="22"/>
    </row>
    <row r="973" spans="2:6">
      <c r="B973" s="22"/>
      <c r="C973" s="22"/>
      <c r="D973" s="22"/>
      <c r="E973" s="22"/>
      <c r="F973" s="22"/>
    </row>
    <row r="974" spans="2:6">
      <c r="B974" s="22"/>
      <c r="C974" s="22"/>
      <c r="D974" s="22"/>
      <c r="E974" s="22"/>
      <c r="F974" s="22"/>
    </row>
    <row r="975" spans="2:6">
      <c r="B975" s="22"/>
      <c r="C975" s="22"/>
      <c r="D975" s="22"/>
      <c r="E975" s="22"/>
      <c r="F975" s="22"/>
    </row>
    <row r="976" spans="2:6">
      <c r="B976" s="22"/>
      <c r="C976" s="22"/>
      <c r="D976" s="22"/>
      <c r="E976" s="22"/>
      <c r="F976" s="22"/>
    </row>
    <row r="977" spans="2:6">
      <c r="B977" s="22"/>
      <c r="C977" s="22"/>
      <c r="D977" s="22"/>
      <c r="E977" s="22"/>
      <c r="F977" s="22"/>
    </row>
    <row r="978" spans="2:6">
      <c r="B978" s="22"/>
      <c r="C978" s="22"/>
      <c r="D978" s="22"/>
      <c r="E978" s="22"/>
      <c r="F978" s="22"/>
    </row>
    <row r="979" spans="2:6">
      <c r="B979" s="22"/>
      <c r="C979" s="22"/>
      <c r="D979" s="22"/>
      <c r="E979" s="22"/>
      <c r="F979" s="22"/>
    </row>
    <row r="980" spans="2:6">
      <c r="B980" s="22"/>
      <c r="C980" s="22"/>
      <c r="D980" s="22"/>
      <c r="E980" s="22"/>
      <c r="F980" s="22"/>
    </row>
    <row r="981" spans="2:6">
      <c r="B981" s="22"/>
      <c r="C981" s="22"/>
      <c r="D981" s="22"/>
      <c r="E981" s="22"/>
      <c r="F981" s="22"/>
    </row>
    <row r="982" spans="2:6">
      <c r="B982" s="22"/>
      <c r="C982" s="22"/>
      <c r="D982" s="22"/>
      <c r="E982" s="22"/>
      <c r="F982" s="22"/>
    </row>
    <row r="983" spans="2:6">
      <c r="B983" s="22"/>
      <c r="C983" s="22"/>
      <c r="D983" s="22"/>
      <c r="E983" s="22"/>
      <c r="F983" s="22"/>
    </row>
    <row r="984" spans="2:6">
      <c r="B984" s="22"/>
      <c r="C984" s="22"/>
      <c r="D984" s="22"/>
      <c r="E984" s="22"/>
      <c r="F984" s="22"/>
    </row>
    <row r="985" spans="2:6">
      <c r="B985" s="22"/>
      <c r="C985" s="22"/>
      <c r="D985" s="22"/>
      <c r="E985" s="22"/>
      <c r="F985" s="22"/>
    </row>
    <row r="986" spans="2:6">
      <c r="B986" s="22"/>
      <c r="C986" s="22"/>
      <c r="D986" s="22"/>
      <c r="E986" s="22"/>
      <c r="F986" s="22"/>
    </row>
    <row r="987" spans="2:6">
      <c r="B987" s="22"/>
      <c r="C987" s="22"/>
      <c r="D987" s="22"/>
      <c r="E987" s="22"/>
      <c r="F987" s="22"/>
    </row>
    <row r="988" spans="2:6">
      <c r="B988" s="22"/>
      <c r="C988" s="22"/>
      <c r="D988" s="22"/>
      <c r="E988" s="22"/>
      <c r="F988" s="22"/>
    </row>
    <row r="989" spans="2:6">
      <c r="B989" s="22"/>
      <c r="C989" s="22"/>
      <c r="D989" s="22"/>
      <c r="E989" s="22"/>
      <c r="F989" s="22"/>
    </row>
    <row r="990" spans="2:6">
      <c r="B990" s="22"/>
      <c r="C990" s="22"/>
      <c r="D990" s="22"/>
      <c r="E990" s="22"/>
      <c r="F990" s="22"/>
    </row>
    <row r="991" spans="2:6">
      <c r="B991" s="22"/>
      <c r="C991" s="22"/>
      <c r="D991" s="22"/>
      <c r="E991" s="22"/>
      <c r="F991" s="22"/>
    </row>
    <row r="992" spans="2:6">
      <c r="B992" s="22"/>
      <c r="C992" s="22"/>
      <c r="D992" s="22"/>
      <c r="E992" s="22"/>
      <c r="F992" s="22"/>
    </row>
    <row r="993" spans="2:6">
      <c r="B993" s="22"/>
      <c r="C993" s="22"/>
      <c r="D993" s="22"/>
      <c r="E993" s="22"/>
      <c r="F993" s="22"/>
    </row>
    <row r="994" spans="2:6">
      <c r="B994" s="22"/>
      <c r="C994" s="22"/>
      <c r="D994" s="22"/>
      <c r="E994" s="22"/>
      <c r="F994" s="22"/>
    </row>
    <row r="995" spans="2:6">
      <c r="B995" s="22"/>
      <c r="C995" s="22"/>
      <c r="D995" s="22"/>
      <c r="E995" s="22"/>
      <c r="F995" s="22"/>
    </row>
    <row r="996" spans="2:6">
      <c r="B996" s="22"/>
      <c r="C996" s="22"/>
      <c r="D996" s="22"/>
      <c r="E996" s="22"/>
      <c r="F996" s="22"/>
    </row>
    <row r="997" spans="2:6">
      <c r="B997" s="22"/>
      <c r="C997" s="22"/>
      <c r="D997" s="22"/>
      <c r="E997" s="22"/>
      <c r="F997" s="22"/>
    </row>
    <row r="998" spans="2:6">
      <c r="B998" s="22"/>
      <c r="C998" s="22"/>
      <c r="D998" s="22"/>
      <c r="E998" s="22"/>
      <c r="F998" s="22"/>
    </row>
    <row r="999" spans="2:6">
      <c r="B999" s="22"/>
      <c r="C999" s="22"/>
      <c r="D999" s="22"/>
      <c r="E999" s="22"/>
      <c r="F999" s="22"/>
    </row>
    <row r="1000" spans="2:6">
      <c r="B1000" s="22"/>
      <c r="C1000" s="22"/>
      <c r="D1000" s="22"/>
      <c r="E1000" s="22"/>
      <c r="F1000" s="22"/>
    </row>
    <row r="1001" spans="2:6">
      <c r="B1001" s="22"/>
      <c r="C1001" s="22"/>
      <c r="D1001" s="22"/>
      <c r="E1001" s="22"/>
      <c r="F1001" s="22"/>
    </row>
    <row r="1002" spans="2:6">
      <c r="B1002" s="22"/>
      <c r="C1002" s="22"/>
      <c r="D1002" s="22"/>
      <c r="E1002" s="22"/>
      <c r="F1002" s="22"/>
    </row>
    <row r="1003" spans="2:6">
      <c r="B1003" s="22"/>
      <c r="C1003" s="22"/>
      <c r="D1003" s="22"/>
      <c r="E1003" s="22"/>
      <c r="F1003" s="22"/>
    </row>
    <row r="1004" spans="2:6">
      <c r="B1004" s="22"/>
      <c r="C1004" s="22"/>
      <c r="D1004" s="22"/>
      <c r="E1004" s="22"/>
      <c r="F1004" s="22"/>
    </row>
    <row r="1005" spans="2:6">
      <c r="B1005" s="22"/>
      <c r="C1005" s="22"/>
      <c r="D1005" s="22"/>
      <c r="E1005" s="22"/>
      <c r="F1005" s="22"/>
    </row>
    <row r="1006" spans="2:6">
      <c r="B1006" s="22"/>
      <c r="C1006" s="22"/>
      <c r="D1006" s="22"/>
      <c r="E1006" s="22"/>
      <c r="F1006" s="22"/>
    </row>
    <row r="1007" spans="2:6">
      <c r="B1007" s="22"/>
      <c r="C1007" s="22"/>
      <c r="D1007" s="22"/>
      <c r="E1007" s="22"/>
      <c r="F1007" s="22"/>
    </row>
    <row r="1008" spans="2:6">
      <c r="B1008" s="22"/>
      <c r="C1008" s="22"/>
      <c r="D1008" s="22"/>
      <c r="E1008" s="22"/>
      <c r="F1008" s="22"/>
    </row>
    <row r="1009" spans="2:6">
      <c r="B1009" s="22"/>
      <c r="C1009" s="22"/>
      <c r="D1009" s="22"/>
      <c r="E1009" s="22"/>
      <c r="F1009" s="22"/>
    </row>
    <row r="1010" spans="2:6">
      <c r="B1010" s="22"/>
      <c r="C1010" s="22"/>
      <c r="D1010" s="22"/>
      <c r="E1010" s="22"/>
      <c r="F1010" s="22"/>
    </row>
    <row r="1011" spans="2:6">
      <c r="B1011" s="22"/>
      <c r="C1011" s="22"/>
      <c r="D1011" s="22"/>
      <c r="E1011" s="22"/>
      <c r="F1011" s="22"/>
    </row>
    <row r="1012" spans="2:6">
      <c r="B1012" s="22"/>
      <c r="C1012" s="22"/>
      <c r="D1012" s="22"/>
      <c r="E1012" s="22"/>
      <c r="F1012" s="22"/>
    </row>
    <row r="1013" spans="2:6">
      <c r="B1013" s="22"/>
      <c r="C1013" s="22"/>
      <c r="D1013" s="22"/>
      <c r="E1013" s="22"/>
      <c r="F1013" s="22"/>
    </row>
    <row r="1014" spans="2:6">
      <c r="B1014" s="22"/>
      <c r="C1014" s="22"/>
      <c r="D1014" s="22"/>
      <c r="E1014" s="22"/>
      <c r="F1014" s="22"/>
    </row>
    <row r="1015" spans="2:6">
      <c r="B1015" s="22"/>
      <c r="C1015" s="22"/>
      <c r="D1015" s="22"/>
      <c r="E1015" s="22"/>
      <c r="F1015" s="22"/>
    </row>
    <row r="1016" spans="2:6">
      <c r="B1016" s="22"/>
      <c r="C1016" s="22"/>
      <c r="D1016" s="22"/>
      <c r="E1016" s="22"/>
      <c r="F1016" s="22"/>
    </row>
    <row r="1017" spans="2:6">
      <c r="B1017" s="22"/>
      <c r="C1017" s="22"/>
      <c r="D1017" s="22"/>
      <c r="E1017" s="22"/>
      <c r="F1017" s="22"/>
    </row>
    <row r="1018" spans="2:6">
      <c r="B1018" s="22"/>
      <c r="C1018" s="22"/>
      <c r="D1018" s="22"/>
      <c r="E1018" s="22"/>
      <c r="F1018" s="22"/>
    </row>
    <row r="1019" spans="2:6">
      <c r="B1019" s="22"/>
      <c r="C1019" s="22"/>
      <c r="D1019" s="22"/>
      <c r="E1019" s="22"/>
      <c r="F1019" s="22"/>
    </row>
    <row r="1020" spans="2:6">
      <c r="B1020" s="22"/>
      <c r="C1020" s="22"/>
      <c r="D1020" s="22"/>
      <c r="E1020" s="22"/>
      <c r="F1020" s="22"/>
    </row>
    <row r="1021" spans="2:6">
      <c r="B1021" s="22"/>
      <c r="C1021" s="22"/>
      <c r="D1021" s="22"/>
      <c r="E1021" s="22"/>
      <c r="F1021" s="22"/>
    </row>
    <row r="1022" spans="2:6">
      <c r="B1022" s="22"/>
      <c r="C1022" s="22"/>
      <c r="D1022" s="22"/>
      <c r="E1022" s="22"/>
      <c r="F1022" s="22"/>
    </row>
    <row r="1023" spans="2:6">
      <c r="B1023" s="22"/>
      <c r="C1023" s="22"/>
      <c r="D1023" s="22"/>
      <c r="E1023" s="22"/>
      <c r="F1023" s="22"/>
    </row>
    <row r="1024" spans="2:6">
      <c r="B1024" s="22"/>
      <c r="C1024" s="22"/>
      <c r="D1024" s="22"/>
      <c r="E1024" s="22"/>
      <c r="F1024" s="22"/>
    </row>
    <row r="1025" spans="2:6">
      <c r="B1025" s="22"/>
      <c r="C1025" s="22"/>
      <c r="D1025" s="22"/>
      <c r="E1025" s="22"/>
      <c r="F1025" s="22"/>
    </row>
    <row r="1026" spans="2:6">
      <c r="B1026" s="22"/>
      <c r="C1026" s="22"/>
      <c r="D1026" s="22"/>
      <c r="E1026" s="22"/>
      <c r="F1026" s="22"/>
    </row>
    <row r="1027" spans="2:6">
      <c r="B1027" s="22"/>
      <c r="C1027" s="22"/>
      <c r="D1027" s="22"/>
      <c r="E1027" s="22"/>
      <c r="F1027" s="22"/>
    </row>
    <row r="1028" spans="2:6">
      <c r="B1028" s="22"/>
      <c r="C1028" s="22"/>
      <c r="D1028" s="22"/>
      <c r="E1028" s="22"/>
      <c r="F1028" s="22"/>
    </row>
    <row r="1029" spans="2:6">
      <c r="B1029" s="22"/>
      <c r="C1029" s="22"/>
      <c r="D1029" s="22"/>
      <c r="E1029" s="22"/>
      <c r="F1029" s="22"/>
    </row>
    <row r="1030" spans="2:6">
      <c r="B1030" s="22"/>
      <c r="C1030" s="22"/>
      <c r="D1030" s="22"/>
      <c r="E1030" s="22"/>
      <c r="F1030" s="22"/>
    </row>
    <row r="1031" spans="2:6">
      <c r="B1031" s="22"/>
      <c r="C1031" s="22"/>
      <c r="D1031" s="22"/>
      <c r="E1031" s="22"/>
      <c r="F1031" s="22"/>
    </row>
    <row r="1032" spans="2:6">
      <c r="B1032" s="22"/>
      <c r="C1032" s="22"/>
      <c r="D1032" s="22"/>
      <c r="E1032" s="22"/>
      <c r="F1032" s="22"/>
    </row>
    <row r="1033" spans="2:6">
      <c r="B1033" s="22"/>
      <c r="C1033" s="22"/>
      <c r="D1033" s="22"/>
      <c r="E1033" s="22"/>
      <c r="F1033" s="22"/>
    </row>
    <row r="1034" spans="2:6">
      <c r="B1034" s="22"/>
      <c r="C1034" s="22"/>
      <c r="D1034" s="22"/>
      <c r="E1034" s="22"/>
      <c r="F1034" s="22"/>
    </row>
    <row r="1035" spans="2:6">
      <c r="B1035" s="22"/>
      <c r="C1035" s="22"/>
      <c r="D1035" s="22"/>
      <c r="E1035" s="22"/>
      <c r="F1035" s="22"/>
    </row>
    <row r="1036" spans="2:6">
      <c r="B1036" s="22"/>
      <c r="C1036" s="22"/>
      <c r="D1036" s="22"/>
      <c r="E1036" s="22"/>
      <c r="F1036" s="22"/>
    </row>
    <row r="1037" spans="2:6">
      <c r="B1037" s="22"/>
      <c r="C1037" s="22"/>
      <c r="D1037" s="22"/>
      <c r="E1037" s="22"/>
      <c r="F1037" s="22"/>
    </row>
    <row r="1038" spans="2:6">
      <c r="B1038" s="22"/>
      <c r="C1038" s="22"/>
      <c r="D1038" s="22"/>
      <c r="E1038" s="22"/>
      <c r="F1038" s="22"/>
    </row>
    <row r="1039" spans="2:6">
      <c r="B1039" s="22"/>
      <c r="C1039" s="22"/>
      <c r="D1039" s="22"/>
      <c r="E1039" s="22"/>
      <c r="F1039" s="22"/>
    </row>
    <row r="1040" spans="2:6">
      <c r="B1040" s="22"/>
      <c r="C1040" s="22"/>
      <c r="D1040" s="22"/>
      <c r="E1040" s="22"/>
      <c r="F1040" s="22"/>
    </row>
    <row r="1041" spans="2:6">
      <c r="B1041" s="22"/>
      <c r="C1041" s="22"/>
      <c r="D1041" s="22"/>
      <c r="E1041" s="22"/>
      <c r="F1041" s="22"/>
    </row>
    <row r="1042" spans="2:6">
      <c r="B1042" s="22"/>
      <c r="C1042" s="22"/>
      <c r="D1042" s="22"/>
      <c r="E1042" s="22"/>
      <c r="F1042" s="22"/>
    </row>
    <row r="1043" spans="2:6">
      <c r="B1043" s="22"/>
      <c r="C1043" s="22"/>
      <c r="D1043" s="22"/>
      <c r="E1043" s="22"/>
      <c r="F1043" s="22"/>
    </row>
    <row r="1044" spans="2:6">
      <c r="B1044" s="22"/>
      <c r="C1044" s="22"/>
      <c r="D1044" s="22"/>
      <c r="E1044" s="22"/>
      <c r="F1044" s="22"/>
    </row>
    <row r="1045" spans="2:6">
      <c r="B1045" s="22"/>
      <c r="C1045" s="22"/>
      <c r="D1045" s="22"/>
      <c r="E1045" s="22"/>
      <c r="F1045" s="22"/>
    </row>
    <row r="1046" spans="2:6">
      <c r="B1046" s="22"/>
      <c r="C1046" s="22"/>
      <c r="D1046" s="22"/>
      <c r="E1046" s="22"/>
      <c r="F1046" s="22"/>
    </row>
    <row r="1047" spans="2:6">
      <c r="B1047" s="22"/>
      <c r="C1047" s="22"/>
      <c r="D1047" s="22"/>
      <c r="E1047" s="22"/>
      <c r="F1047" s="22"/>
    </row>
    <row r="1048" spans="2:6">
      <c r="B1048" s="22"/>
      <c r="C1048" s="22"/>
      <c r="D1048" s="22"/>
      <c r="E1048" s="22"/>
      <c r="F1048" s="22"/>
    </row>
    <row r="1049" spans="2:6">
      <c r="B1049" s="22"/>
      <c r="C1049" s="22"/>
      <c r="D1049" s="22"/>
      <c r="E1049" s="22"/>
      <c r="F1049" s="22"/>
    </row>
    <row r="1050" spans="2:6">
      <c r="B1050" s="22"/>
      <c r="C1050" s="22"/>
      <c r="D1050" s="22"/>
      <c r="E1050" s="22"/>
      <c r="F1050" s="22"/>
    </row>
    <row r="1051" spans="2:6">
      <c r="B1051" s="22"/>
      <c r="C1051" s="22"/>
      <c r="D1051" s="22"/>
      <c r="E1051" s="22"/>
      <c r="F1051" s="22"/>
    </row>
    <row r="1052" spans="2:6">
      <c r="B1052" s="22"/>
      <c r="C1052" s="22"/>
      <c r="D1052" s="22"/>
      <c r="E1052" s="22"/>
      <c r="F1052" s="22"/>
    </row>
    <row r="1053" spans="2:6">
      <c r="B1053" s="22"/>
      <c r="C1053" s="22"/>
      <c r="D1053" s="22"/>
      <c r="E1053" s="22"/>
      <c r="F1053" s="22"/>
    </row>
    <row r="1054" spans="2:6">
      <c r="B1054" s="22"/>
      <c r="C1054" s="22"/>
      <c r="D1054" s="22"/>
      <c r="E1054" s="22"/>
      <c r="F1054" s="22"/>
    </row>
    <row r="1055" spans="2:6">
      <c r="B1055" s="22"/>
      <c r="C1055" s="22"/>
      <c r="D1055" s="22"/>
      <c r="E1055" s="22"/>
      <c r="F1055" s="22"/>
    </row>
    <row r="1056" spans="2:6">
      <c r="B1056" s="22"/>
      <c r="C1056" s="22"/>
      <c r="D1056" s="22"/>
      <c r="E1056" s="22"/>
      <c r="F1056" s="22"/>
    </row>
    <row r="1057" spans="2:6">
      <c r="B1057" s="22"/>
      <c r="C1057" s="22"/>
      <c r="D1057" s="22"/>
      <c r="E1057" s="22"/>
      <c r="F1057" s="22"/>
    </row>
    <row r="1058" spans="2:6">
      <c r="B1058" s="22"/>
      <c r="C1058" s="22"/>
      <c r="D1058" s="22"/>
      <c r="E1058" s="22"/>
      <c r="F1058" s="22"/>
    </row>
    <row r="1059" spans="2:6">
      <c r="B1059" s="22"/>
      <c r="C1059" s="22"/>
      <c r="D1059" s="22"/>
      <c r="E1059" s="22"/>
      <c r="F1059" s="22"/>
    </row>
    <row r="1060" spans="2:6">
      <c r="B1060" s="22"/>
      <c r="C1060" s="22"/>
      <c r="D1060" s="22"/>
      <c r="E1060" s="22"/>
      <c r="F1060" s="22"/>
    </row>
    <row r="1061" spans="2:6">
      <c r="B1061" s="22"/>
      <c r="C1061" s="22"/>
      <c r="D1061" s="22"/>
      <c r="E1061" s="22"/>
      <c r="F1061" s="22"/>
    </row>
    <row r="1062" spans="2:6">
      <c r="B1062" s="22"/>
      <c r="C1062" s="22"/>
      <c r="D1062" s="22"/>
      <c r="E1062" s="22"/>
      <c r="F1062" s="22"/>
    </row>
    <row r="1063" spans="2:6">
      <c r="B1063" s="22"/>
      <c r="C1063" s="22"/>
      <c r="D1063" s="22"/>
      <c r="E1063" s="22"/>
      <c r="F1063" s="22"/>
    </row>
    <row r="1064" spans="2:6">
      <c r="B1064" s="22"/>
      <c r="C1064" s="22"/>
      <c r="D1064" s="22"/>
      <c r="E1064" s="22"/>
      <c r="F1064" s="22"/>
    </row>
    <row r="1065" spans="2:6">
      <c r="B1065" s="22"/>
      <c r="C1065" s="22"/>
      <c r="D1065" s="22"/>
      <c r="E1065" s="22"/>
      <c r="F1065" s="22"/>
    </row>
    <row r="1066" spans="2:6">
      <c r="B1066" s="22"/>
      <c r="C1066" s="22"/>
      <c r="D1066" s="22"/>
      <c r="E1066" s="22"/>
      <c r="F1066" s="22"/>
    </row>
    <row r="1067" spans="2:6">
      <c r="B1067" s="22"/>
      <c r="C1067" s="22"/>
      <c r="D1067" s="22"/>
      <c r="E1067" s="22"/>
      <c r="F1067" s="22"/>
    </row>
    <row r="1068" spans="2:6">
      <c r="B1068" s="22"/>
      <c r="C1068" s="22"/>
      <c r="D1068" s="22"/>
      <c r="E1068" s="22"/>
      <c r="F1068" s="22"/>
    </row>
    <row r="1069" spans="2:6">
      <c r="B1069" s="22"/>
      <c r="C1069" s="22"/>
      <c r="D1069" s="22"/>
      <c r="E1069" s="22"/>
      <c r="F1069" s="22"/>
    </row>
    <row r="1070" spans="2:6">
      <c r="B1070" s="22"/>
      <c r="C1070" s="22"/>
      <c r="D1070" s="22"/>
      <c r="E1070" s="22"/>
      <c r="F1070" s="22"/>
    </row>
    <row r="1071" spans="2:6">
      <c r="B1071" s="22"/>
      <c r="C1071" s="22"/>
      <c r="D1071" s="22"/>
      <c r="E1071" s="22"/>
      <c r="F1071" s="22"/>
    </row>
    <row r="1072" spans="2:6">
      <c r="B1072" s="22"/>
      <c r="C1072" s="22"/>
      <c r="D1072" s="22"/>
      <c r="E1072" s="22"/>
      <c r="F1072" s="22"/>
    </row>
    <row r="1073" spans="2:6">
      <c r="B1073" s="22"/>
      <c r="C1073" s="22"/>
      <c r="D1073" s="22"/>
      <c r="E1073" s="22"/>
      <c r="F1073" s="22"/>
    </row>
    <row r="1074" spans="2:6">
      <c r="B1074" s="22"/>
      <c r="C1074" s="22"/>
      <c r="D1074" s="22"/>
      <c r="E1074" s="22"/>
      <c r="F1074" s="22"/>
    </row>
    <row r="1075" spans="2:6">
      <c r="B1075" s="22"/>
      <c r="C1075" s="22"/>
      <c r="D1075" s="22"/>
      <c r="E1075" s="22"/>
      <c r="F1075" s="22"/>
    </row>
    <row r="1076" spans="2:6">
      <c r="B1076" s="22"/>
      <c r="C1076" s="22"/>
      <c r="D1076" s="22"/>
      <c r="E1076" s="22"/>
      <c r="F1076" s="22"/>
    </row>
    <row r="1077" spans="2:6">
      <c r="B1077" s="22"/>
      <c r="C1077" s="22"/>
      <c r="D1077" s="22"/>
      <c r="E1077" s="22"/>
      <c r="F1077" s="22"/>
    </row>
    <row r="1078" spans="2:6">
      <c r="B1078" s="22"/>
      <c r="C1078" s="22"/>
      <c r="D1078" s="22"/>
      <c r="E1078" s="22"/>
      <c r="F1078" s="22"/>
    </row>
    <row r="1079" spans="2:6">
      <c r="B1079" s="22"/>
      <c r="C1079" s="22"/>
      <c r="D1079" s="22"/>
      <c r="E1079" s="22"/>
      <c r="F1079" s="22"/>
    </row>
    <row r="1080" spans="2:6">
      <c r="B1080" s="22"/>
      <c r="C1080" s="22"/>
      <c r="D1080" s="22"/>
      <c r="E1080" s="22"/>
      <c r="F1080" s="22"/>
    </row>
    <row r="1081" spans="2:6">
      <c r="B1081" s="22"/>
      <c r="C1081" s="22"/>
      <c r="D1081" s="22"/>
      <c r="E1081" s="22"/>
      <c r="F1081" s="22"/>
    </row>
    <row r="1082" spans="2:6">
      <c r="B1082" s="22"/>
      <c r="C1082" s="22"/>
      <c r="D1082" s="22"/>
      <c r="E1082" s="22"/>
      <c r="F1082" s="22"/>
    </row>
    <row r="1083" spans="2:6">
      <c r="B1083" s="22"/>
      <c r="C1083" s="22"/>
      <c r="D1083" s="22"/>
      <c r="E1083" s="22"/>
      <c r="F1083" s="22"/>
    </row>
    <row r="1084" spans="2:6">
      <c r="B1084" s="22"/>
      <c r="C1084" s="22"/>
      <c r="D1084" s="22"/>
      <c r="E1084" s="22"/>
      <c r="F1084" s="22"/>
    </row>
    <row r="1085" spans="2:6">
      <c r="B1085" s="22"/>
      <c r="C1085" s="22"/>
      <c r="D1085" s="22"/>
      <c r="E1085" s="22"/>
      <c r="F1085" s="22"/>
    </row>
    <row r="1086" spans="2:6">
      <c r="B1086" s="22"/>
      <c r="C1086" s="22"/>
      <c r="D1086" s="22"/>
      <c r="E1086" s="22"/>
      <c r="F1086" s="22"/>
    </row>
    <row r="1087" spans="2:6">
      <c r="B1087" s="22"/>
      <c r="C1087" s="22"/>
      <c r="D1087" s="22"/>
      <c r="E1087" s="22"/>
      <c r="F1087" s="22"/>
    </row>
    <row r="1088" spans="2:6">
      <c r="B1088" s="22"/>
      <c r="C1088" s="22"/>
      <c r="D1088" s="22"/>
      <c r="E1088" s="22"/>
      <c r="F1088" s="22"/>
    </row>
    <row r="1089" spans="2:6">
      <c r="B1089" s="22"/>
      <c r="C1089" s="22"/>
      <c r="D1089" s="22"/>
      <c r="E1089" s="22"/>
      <c r="F1089" s="22"/>
    </row>
    <row r="1090" spans="2:6">
      <c r="B1090" s="22"/>
      <c r="C1090" s="22"/>
      <c r="D1090" s="22"/>
      <c r="E1090" s="22"/>
      <c r="F1090" s="22"/>
    </row>
    <row r="1091" spans="2:6">
      <c r="B1091" s="22"/>
      <c r="C1091" s="22"/>
      <c r="D1091" s="22"/>
      <c r="E1091" s="22"/>
      <c r="F1091" s="22"/>
    </row>
    <row r="1092" spans="2:6">
      <c r="B1092" s="22"/>
      <c r="C1092" s="22"/>
      <c r="D1092" s="22"/>
      <c r="E1092" s="22"/>
      <c r="F1092" s="22"/>
    </row>
    <row r="1093" spans="2:6">
      <c r="B1093" s="22"/>
      <c r="C1093" s="22"/>
      <c r="D1093" s="22"/>
      <c r="E1093" s="22"/>
      <c r="F1093" s="22"/>
    </row>
    <row r="1094" spans="2:6">
      <c r="B1094" s="22"/>
      <c r="C1094" s="22"/>
      <c r="D1094" s="22"/>
      <c r="E1094" s="22"/>
      <c r="F1094" s="22"/>
    </row>
    <row r="1095" spans="2:6">
      <c r="B1095" s="22"/>
      <c r="C1095" s="22"/>
      <c r="D1095" s="22"/>
      <c r="E1095" s="22"/>
      <c r="F1095" s="22"/>
    </row>
    <row r="1096" spans="2:6">
      <c r="B1096" s="22"/>
      <c r="C1096" s="22"/>
      <c r="D1096" s="22"/>
      <c r="E1096" s="22"/>
      <c r="F1096" s="22"/>
    </row>
    <row r="1097" spans="2:6">
      <c r="B1097" s="22"/>
      <c r="C1097" s="22"/>
      <c r="D1097" s="22"/>
      <c r="E1097" s="22"/>
      <c r="F1097" s="22"/>
    </row>
    <row r="1098" spans="2:6">
      <c r="B1098" s="22"/>
      <c r="C1098" s="22"/>
      <c r="D1098" s="22"/>
      <c r="E1098" s="22"/>
      <c r="F1098" s="22"/>
    </row>
    <row r="1099" spans="2:6">
      <c r="B1099" s="22"/>
      <c r="C1099" s="22"/>
      <c r="D1099" s="22"/>
      <c r="E1099" s="22"/>
      <c r="F1099" s="22"/>
    </row>
    <row r="1100" spans="2:6">
      <c r="B1100" s="22"/>
      <c r="C1100" s="22"/>
      <c r="D1100" s="22"/>
      <c r="E1100" s="22"/>
      <c r="F1100" s="22"/>
    </row>
    <row r="1101" spans="2:6">
      <c r="B1101" s="22"/>
      <c r="C1101" s="22"/>
      <c r="D1101" s="22"/>
      <c r="E1101" s="22"/>
      <c r="F1101" s="22"/>
    </row>
    <row r="1102" spans="2:6">
      <c r="B1102" s="22"/>
      <c r="C1102" s="22"/>
      <c r="D1102" s="22"/>
      <c r="E1102" s="22"/>
      <c r="F1102" s="22"/>
    </row>
    <row r="1103" spans="2:6">
      <c r="B1103" s="22"/>
      <c r="C1103" s="22"/>
      <c r="D1103" s="22"/>
      <c r="E1103" s="22"/>
      <c r="F1103" s="22"/>
    </row>
    <row r="1104" spans="2:6">
      <c r="B1104" s="22"/>
      <c r="C1104" s="22"/>
      <c r="D1104" s="22"/>
      <c r="E1104" s="22"/>
      <c r="F1104" s="22"/>
    </row>
    <row r="1105" spans="2:6">
      <c r="B1105" s="22"/>
      <c r="C1105" s="22"/>
      <c r="D1105" s="22"/>
      <c r="E1105" s="22"/>
      <c r="F1105" s="22"/>
    </row>
    <row r="1106" spans="2:6">
      <c r="B1106" s="22"/>
      <c r="C1106" s="22"/>
      <c r="D1106" s="22"/>
      <c r="E1106" s="22"/>
      <c r="F1106" s="22"/>
    </row>
    <row r="1107" spans="2:6">
      <c r="B1107" s="22"/>
      <c r="C1107" s="22"/>
      <c r="D1107" s="22"/>
      <c r="E1107" s="22"/>
      <c r="F1107" s="22"/>
    </row>
    <row r="1108" spans="2:6">
      <c r="B1108" s="22"/>
      <c r="C1108" s="22"/>
      <c r="D1108" s="22"/>
      <c r="E1108" s="22"/>
      <c r="F1108" s="22"/>
    </row>
    <row r="1109" spans="2:6">
      <c r="B1109" s="22"/>
      <c r="C1109" s="22"/>
      <c r="D1109" s="22"/>
      <c r="E1109" s="22"/>
      <c r="F1109" s="22"/>
    </row>
    <row r="1110" spans="2:6">
      <c r="B1110" s="22"/>
      <c r="C1110" s="22"/>
      <c r="D1110" s="22"/>
      <c r="E1110" s="22"/>
      <c r="F1110" s="22"/>
    </row>
    <row r="1111" spans="2:6">
      <c r="B1111" s="22"/>
      <c r="C1111" s="22"/>
      <c r="D1111" s="22"/>
      <c r="E1111" s="22"/>
      <c r="F1111" s="22"/>
    </row>
    <row r="1112" spans="2:6">
      <c r="B1112" s="22"/>
      <c r="C1112" s="22"/>
      <c r="D1112" s="22"/>
      <c r="E1112" s="22"/>
      <c r="F1112" s="22"/>
    </row>
    <row r="1113" spans="2:6">
      <c r="B1113" s="22"/>
      <c r="C1113" s="22"/>
      <c r="D1113" s="22"/>
      <c r="E1113" s="22"/>
      <c r="F1113" s="22"/>
    </row>
    <row r="1114" spans="2:6">
      <c r="B1114" s="22"/>
      <c r="C1114" s="22"/>
      <c r="D1114" s="22"/>
      <c r="E1114" s="22"/>
      <c r="F1114" s="22"/>
    </row>
    <row r="1115" spans="2:6">
      <c r="B1115" s="22"/>
      <c r="C1115" s="22"/>
      <c r="D1115" s="22"/>
      <c r="E1115" s="22"/>
      <c r="F1115" s="22"/>
    </row>
    <row r="1116" spans="2:6">
      <c r="B1116" s="22"/>
      <c r="C1116" s="22"/>
      <c r="D1116" s="22"/>
      <c r="E1116" s="22"/>
      <c r="F1116" s="22"/>
    </row>
    <row r="1117" spans="2:6">
      <c r="B1117" s="22"/>
      <c r="C1117" s="22"/>
      <c r="D1117" s="22"/>
      <c r="E1117" s="22"/>
      <c r="F1117" s="22"/>
    </row>
    <row r="1118" spans="2:6">
      <c r="B1118" s="22"/>
      <c r="C1118" s="22"/>
      <c r="D1118" s="22"/>
      <c r="E1118" s="22"/>
      <c r="F1118" s="22"/>
    </row>
    <row r="1119" spans="2:6">
      <c r="B1119" s="22"/>
      <c r="C1119" s="22"/>
      <c r="D1119" s="22"/>
      <c r="E1119" s="22"/>
      <c r="F1119" s="22"/>
    </row>
    <row r="1120" spans="2:6">
      <c r="B1120" s="22"/>
      <c r="C1120" s="22"/>
      <c r="D1120" s="22"/>
      <c r="E1120" s="22"/>
      <c r="F1120" s="22"/>
    </row>
    <row r="1121" spans="2:6">
      <c r="B1121" s="22"/>
      <c r="C1121" s="22"/>
      <c r="D1121" s="22"/>
      <c r="E1121" s="22"/>
      <c r="F1121" s="22"/>
    </row>
    <row r="1122" spans="2:6">
      <c r="B1122" s="22"/>
      <c r="C1122" s="22"/>
      <c r="D1122" s="22"/>
      <c r="E1122" s="22"/>
      <c r="F1122" s="22"/>
    </row>
    <row r="1123" spans="2:6">
      <c r="B1123" s="22"/>
      <c r="C1123" s="22"/>
      <c r="D1123" s="22"/>
      <c r="E1123" s="22"/>
      <c r="F1123" s="22"/>
    </row>
    <row r="1124" spans="2:6">
      <c r="B1124" s="22"/>
      <c r="C1124" s="22"/>
      <c r="D1124" s="22"/>
      <c r="E1124" s="22"/>
      <c r="F1124" s="22"/>
    </row>
    <row r="1125" spans="2:6">
      <c r="B1125" s="22"/>
      <c r="C1125" s="22"/>
      <c r="D1125" s="22"/>
      <c r="E1125" s="22"/>
      <c r="F1125" s="22"/>
    </row>
    <row r="1126" spans="2:6">
      <c r="B1126" s="22"/>
      <c r="C1126" s="22"/>
      <c r="D1126" s="22"/>
      <c r="E1126" s="22"/>
      <c r="F1126" s="22"/>
    </row>
    <row r="1127" spans="2:6">
      <c r="B1127" s="22"/>
      <c r="C1127" s="22"/>
      <c r="D1127" s="22"/>
      <c r="E1127" s="22"/>
      <c r="F1127" s="22"/>
    </row>
    <row r="1128" spans="2:6">
      <c r="B1128" s="22"/>
      <c r="C1128" s="22"/>
      <c r="D1128" s="22"/>
      <c r="E1128" s="22"/>
      <c r="F1128" s="22"/>
    </row>
    <row r="1129" spans="2:6">
      <c r="B1129" s="22"/>
      <c r="C1129" s="22"/>
      <c r="D1129" s="22"/>
      <c r="E1129" s="22"/>
      <c r="F1129" s="22"/>
    </row>
    <row r="1130" spans="2:6">
      <c r="B1130" s="22"/>
      <c r="C1130" s="22"/>
      <c r="D1130" s="22"/>
      <c r="E1130" s="22"/>
      <c r="F1130" s="22"/>
    </row>
    <row r="1131" spans="2:6">
      <c r="B1131" s="22"/>
      <c r="C1131" s="22"/>
      <c r="D1131" s="22"/>
      <c r="E1131" s="22"/>
      <c r="F1131" s="22"/>
    </row>
    <row r="1132" spans="2:6">
      <c r="B1132" s="22"/>
      <c r="C1132" s="22"/>
      <c r="D1132" s="22"/>
      <c r="E1132" s="22"/>
      <c r="F1132" s="22"/>
    </row>
    <row r="1133" spans="2:6">
      <c r="B1133" s="22"/>
      <c r="C1133" s="22"/>
      <c r="D1133" s="22"/>
      <c r="E1133" s="22"/>
      <c r="F1133" s="22"/>
    </row>
    <row r="1134" spans="2:6">
      <c r="B1134" s="22"/>
      <c r="C1134" s="22"/>
      <c r="D1134" s="22"/>
      <c r="E1134" s="22"/>
      <c r="F1134" s="22"/>
    </row>
    <row r="1135" spans="2:6">
      <c r="B1135" s="22"/>
      <c r="C1135" s="22"/>
      <c r="D1135" s="22"/>
      <c r="E1135" s="22"/>
      <c r="F1135" s="22"/>
    </row>
    <row r="1136" spans="2:6">
      <c r="B1136" s="22"/>
      <c r="C1136" s="22"/>
      <c r="D1136" s="22"/>
      <c r="E1136" s="22"/>
      <c r="F1136" s="22"/>
    </row>
    <row r="1137" spans="2:6">
      <c r="B1137" s="22"/>
      <c r="C1137" s="22"/>
      <c r="D1137" s="22"/>
      <c r="E1137" s="22"/>
      <c r="F1137" s="22"/>
    </row>
    <row r="1138" spans="2:6">
      <c r="B1138" s="22"/>
      <c r="C1138" s="22"/>
      <c r="D1138" s="22"/>
      <c r="E1138" s="22"/>
      <c r="F1138" s="22"/>
    </row>
    <row r="1139" spans="2:6">
      <c r="B1139" s="22"/>
      <c r="C1139" s="22"/>
      <c r="D1139" s="22"/>
      <c r="E1139" s="22"/>
      <c r="F1139" s="22"/>
    </row>
    <row r="1140" spans="2:6">
      <c r="B1140" s="22"/>
      <c r="C1140" s="22"/>
      <c r="D1140" s="22"/>
      <c r="E1140" s="22"/>
      <c r="F1140" s="22"/>
    </row>
    <row r="1141" spans="2:6">
      <c r="B1141" s="22"/>
      <c r="C1141" s="22"/>
      <c r="D1141" s="22"/>
      <c r="E1141" s="22"/>
      <c r="F1141" s="22"/>
    </row>
    <row r="1142" spans="2:6">
      <c r="B1142" s="22"/>
      <c r="C1142" s="22"/>
      <c r="D1142" s="22"/>
      <c r="E1142" s="22"/>
      <c r="F1142" s="22"/>
    </row>
    <row r="1143" spans="2:6">
      <c r="B1143" s="22"/>
      <c r="C1143" s="22"/>
      <c r="D1143" s="22"/>
      <c r="E1143" s="22"/>
      <c r="F1143" s="22"/>
    </row>
    <row r="1144" spans="2:6">
      <c r="B1144" s="22"/>
      <c r="C1144" s="22"/>
      <c r="D1144" s="22"/>
      <c r="E1144" s="22"/>
      <c r="F1144" s="22"/>
    </row>
    <row r="1145" spans="2:6">
      <c r="B1145" s="22"/>
      <c r="C1145" s="22"/>
      <c r="D1145" s="22"/>
      <c r="E1145" s="22"/>
      <c r="F1145" s="22"/>
    </row>
    <row r="1146" spans="2:6">
      <c r="B1146" s="22"/>
      <c r="C1146" s="22"/>
      <c r="D1146" s="22"/>
      <c r="E1146" s="22"/>
      <c r="F1146" s="22"/>
    </row>
    <row r="1147" spans="2:6">
      <c r="B1147" s="22"/>
      <c r="C1147" s="22"/>
      <c r="D1147" s="22"/>
      <c r="E1147" s="22"/>
      <c r="F1147" s="22"/>
    </row>
    <row r="1148" spans="2:6">
      <c r="B1148" s="22"/>
      <c r="C1148" s="22"/>
      <c r="D1148" s="22"/>
      <c r="E1148" s="22"/>
      <c r="F1148" s="22"/>
    </row>
    <row r="1149" spans="2:6">
      <c r="B1149" s="22"/>
      <c r="C1149" s="22"/>
      <c r="D1149" s="22"/>
      <c r="E1149" s="22"/>
      <c r="F1149" s="22"/>
    </row>
    <row r="1150" spans="2:6">
      <c r="B1150" s="22"/>
      <c r="C1150" s="22"/>
      <c r="D1150" s="22"/>
      <c r="E1150" s="22"/>
      <c r="F1150" s="22"/>
    </row>
    <row r="1151" spans="2:6">
      <c r="B1151" s="22"/>
      <c r="C1151" s="22"/>
      <c r="D1151" s="22"/>
      <c r="E1151" s="22"/>
      <c r="F1151" s="22"/>
    </row>
    <row r="1152" spans="2:6">
      <c r="B1152" s="22"/>
      <c r="C1152" s="22"/>
      <c r="D1152" s="22"/>
      <c r="E1152" s="22"/>
      <c r="F1152" s="22"/>
    </row>
    <row r="1153" spans="2:6">
      <c r="B1153" s="22"/>
      <c r="C1153" s="22"/>
      <c r="D1153" s="22"/>
      <c r="E1153" s="22"/>
      <c r="F1153" s="22"/>
    </row>
    <row r="1154" spans="2:6">
      <c r="B1154" s="22"/>
      <c r="C1154" s="22"/>
      <c r="D1154" s="22"/>
      <c r="E1154" s="22"/>
      <c r="F1154" s="22"/>
    </row>
    <row r="1155" spans="2:6">
      <c r="B1155" s="22"/>
      <c r="C1155" s="22"/>
      <c r="D1155" s="22"/>
      <c r="E1155" s="22"/>
      <c r="F1155" s="22"/>
    </row>
    <row r="1156" spans="2:6">
      <c r="B1156" s="22"/>
      <c r="C1156" s="22"/>
      <c r="D1156" s="22"/>
      <c r="E1156" s="22"/>
      <c r="F1156" s="22"/>
    </row>
    <row r="1157" spans="2:6">
      <c r="B1157" s="22"/>
      <c r="C1157" s="22"/>
      <c r="D1157" s="22"/>
      <c r="E1157" s="22"/>
      <c r="F1157" s="22"/>
    </row>
    <row r="1158" spans="2:6">
      <c r="B1158" s="22"/>
      <c r="C1158" s="22"/>
      <c r="D1158" s="22"/>
      <c r="E1158" s="22"/>
      <c r="F1158" s="22"/>
    </row>
    <row r="1159" spans="2:6">
      <c r="B1159" s="22"/>
      <c r="C1159" s="22"/>
      <c r="D1159" s="22"/>
      <c r="E1159" s="22"/>
      <c r="F1159" s="22"/>
    </row>
    <row r="1160" spans="2:6">
      <c r="B1160" s="22"/>
      <c r="C1160" s="22"/>
      <c r="D1160" s="22"/>
      <c r="E1160" s="22"/>
      <c r="F1160" s="22"/>
    </row>
    <row r="1161" spans="2:6">
      <c r="B1161" s="22"/>
      <c r="C1161" s="22"/>
      <c r="D1161" s="22"/>
      <c r="E1161" s="22"/>
      <c r="F1161" s="22"/>
    </row>
    <row r="1162" spans="2:6">
      <c r="B1162" s="22"/>
      <c r="C1162" s="22"/>
      <c r="D1162" s="22"/>
      <c r="E1162" s="22"/>
      <c r="F1162" s="22"/>
    </row>
    <row r="1163" spans="2:6">
      <c r="B1163" s="22"/>
      <c r="C1163" s="22"/>
      <c r="D1163" s="22"/>
      <c r="E1163" s="22"/>
      <c r="F1163" s="22"/>
    </row>
    <row r="1164" spans="2:6">
      <c r="B1164" s="22"/>
      <c r="C1164" s="22"/>
      <c r="D1164" s="22"/>
      <c r="E1164" s="22"/>
      <c r="F1164" s="22"/>
    </row>
    <row r="1165" spans="2:6">
      <c r="B1165" s="22"/>
      <c r="C1165" s="22"/>
      <c r="D1165" s="22"/>
      <c r="E1165" s="22"/>
      <c r="F1165" s="22"/>
    </row>
    <row r="1166" spans="2:6">
      <c r="B1166" s="22"/>
      <c r="C1166" s="22"/>
      <c r="D1166" s="22"/>
      <c r="E1166" s="22"/>
      <c r="F1166" s="22"/>
    </row>
    <row r="1167" spans="2:6">
      <c r="B1167" s="22"/>
      <c r="C1167" s="22"/>
      <c r="D1167" s="22"/>
      <c r="E1167" s="22"/>
      <c r="F1167" s="22"/>
    </row>
    <row r="1168" spans="2:6">
      <c r="B1168" s="22"/>
      <c r="C1168" s="22"/>
      <c r="D1168" s="22"/>
      <c r="E1168" s="22"/>
      <c r="F1168" s="22"/>
    </row>
    <row r="1169" spans="2:6">
      <c r="B1169" s="22"/>
      <c r="C1169" s="22"/>
      <c r="D1169" s="22"/>
      <c r="E1169" s="22"/>
      <c r="F1169" s="22"/>
    </row>
    <row r="1170" spans="2:6">
      <c r="B1170" s="22"/>
      <c r="C1170" s="22"/>
      <c r="D1170" s="22"/>
      <c r="E1170" s="22"/>
      <c r="F1170" s="22"/>
    </row>
    <row r="1171" spans="2:6">
      <c r="B1171" s="22"/>
      <c r="C1171" s="22"/>
      <c r="D1171" s="22"/>
      <c r="E1171" s="22"/>
      <c r="F1171" s="22"/>
    </row>
    <row r="1172" spans="2:6">
      <c r="B1172" s="22"/>
      <c r="C1172" s="22"/>
      <c r="D1172" s="22"/>
      <c r="E1172" s="22"/>
      <c r="F1172" s="22"/>
    </row>
    <row r="1173" spans="2:6">
      <c r="B1173" s="22"/>
      <c r="C1173" s="22"/>
      <c r="D1173" s="22"/>
      <c r="E1173" s="22"/>
      <c r="F1173" s="22"/>
    </row>
    <row r="1174" spans="2:6">
      <c r="B1174" s="22"/>
      <c r="C1174" s="22"/>
      <c r="D1174" s="22"/>
      <c r="E1174" s="22"/>
      <c r="F1174" s="22"/>
    </row>
    <row r="1175" spans="2:6">
      <c r="B1175" s="22"/>
      <c r="C1175" s="22"/>
      <c r="D1175" s="22"/>
      <c r="E1175" s="22"/>
      <c r="F1175" s="22"/>
    </row>
    <row r="1176" spans="2:6">
      <c r="B1176" s="22"/>
      <c r="C1176" s="22"/>
      <c r="D1176" s="22"/>
      <c r="E1176" s="22"/>
      <c r="F1176" s="22"/>
    </row>
    <row r="1177" spans="2:6">
      <c r="B1177" s="22"/>
      <c r="C1177" s="22"/>
      <c r="D1177" s="22"/>
      <c r="E1177" s="22"/>
      <c r="F1177" s="22"/>
    </row>
    <row r="1178" spans="2:6">
      <c r="B1178" s="22"/>
      <c r="C1178" s="22"/>
      <c r="D1178" s="22"/>
      <c r="E1178" s="22"/>
      <c r="F1178" s="22"/>
    </row>
    <row r="1179" spans="2:6">
      <c r="B1179" s="22"/>
      <c r="C1179" s="22"/>
      <c r="D1179" s="22"/>
      <c r="E1179" s="22"/>
      <c r="F1179" s="22"/>
    </row>
    <row r="1180" spans="2:6">
      <c r="B1180" s="22"/>
      <c r="C1180" s="22"/>
      <c r="D1180" s="22"/>
      <c r="E1180" s="22"/>
      <c r="F1180" s="22"/>
    </row>
    <row r="1181" spans="2:6">
      <c r="B1181" s="22"/>
      <c r="C1181" s="22"/>
      <c r="D1181" s="22"/>
      <c r="E1181" s="22"/>
      <c r="F1181" s="22"/>
    </row>
    <row r="1182" spans="2:6">
      <c r="B1182" s="22"/>
      <c r="C1182" s="22"/>
      <c r="D1182" s="22"/>
      <c r="E1182" s="22"/>
      <c r="F1182" s="22"/>
    </row>
    <row r="1183" spans="2:6">
      <c r="B1183" s="22"/>
      <c r="C1183" s="22"/>
      <c r="D1183" s="22"/>
      <c r="E1183" s="22"/>
      <c r="F1183" s="22"/>
    </row>
    <row r="1184" spans="2:6">
      <c r="B1184" s="22"/>
      <c r="C1184" s="22"/>
      <c r="D1184" s="22"/>
      <c r="E1184" s="22"/>
      <c r="F1184" s="22"/>
    </row>
    <row r="1185" spans="2:6">
      <c r="B1185" s="22"/>
      <c r="C1185" s="22"/>
      <c r="D1185" s="22"/>
      <c r="E1185" s="22"/>
      <c r="F1185" s="22"/>
    </row>
    <row r="1186" spans="2:6">
      <c r="B1186" s="22"/>
      <c r="C1186" s="22"/>
      <c r="D1186" s="22"/>
      <c r="E1186" s="22"/>
      <c r="F1186" s="22"/>
    </row>
    <row r="1187" spans="2:6">
      <c r="B1187" s="22"/>
      <c r="C1187" s="22"/>
      <c r="D1187" s="22"/>
      <c r="E1187" s="22"/>
      <c r="F1187" s="22"/>
    </row>
    <row r="1188" spans="2:6">
      <c r="B1188" s="22"/>
      <c r="C1188" s="22"/>
      <c r="D1188" s="22"/>
      <c r="E1188" s="22"/>
      <c r="F1188" s="22"/>
    </row>
    <row r="1189" spans="2:6">
      <c r="B1189" s="22"/>
      <c r="C1189" s="22"/>
      <c r="D1189" s="22"/>
      <c r="E1189" s="22"/>
      <c r="F1189" s="22"/>
    </row>
    <row r="1190" spans="2:6">
      <c r="B1190" s="22"/>
      <c r="C1190" s="22"/>
      <c r="D1190" s="22"/>
      <c r="E1190" s="22"/>
      <c r="F1190" s="22"/>
    </row>
    <row r="1191" spans="2:6">
      <c r="B1191" s="22"/>
      <c r="C1191" s="22"/>
      <c r="D1191" s="22"/>
      <c r="E1191" s="22"/>
      <c r="F1191" s="22"/>
    </row>
    <row r="1192" spans="2:6">
      <c r="B1192" s="22"/>
      <c r="C1192" s="22"/>
      <c r="D1192" s="22"/>
      <c r="E1192" s="22"/>
      <c r="F1192" s="22"/>
    </row>
    <row r="1193" spans="2:6">
      <c r="B1193" s="22"/>
      <c r="C1193" s="22"/>
      <c r="D1193" s="22"/>
      <c r="E1193" s="22"/>
      <c r="F1193" s="22"/>
    </row>
    <row r="1194" spans="2:6">
      <c r="B1194" s="22"/>
      <c r="C1194" s="22"/>
      <c r="D1194" s="22"/>
      <c r="E1194" s="22"/>
      <c r="F1194" s="22"/>
    </row>
    <row r="1195" spans="2:6">
      <c r="B1195" s="22"/>
      <c r="C1195" s="22"/>
      <c r="D1195" s="22"/>
      <c r="E1195" s="22"/>
      <c r="F1195" s="22"/>
    </row>
    <row r="1196" spans="2:6">
      <c r="B1196" s="22"/>
      <c r="C1196" s="22"/>
      <c r="D1196" s="22"/>
      <c r="E1196" s="22"/>
      <c r="F1196" s="22"/>
    </row>
    <row r="1197" spans="2:6">
      <c r="B1197" s="22"/>
      <c r="C1197" s="22"/>
      <c r="D1197" s="22"/>
      <c r="E1197" s="22"/>
      <c r="F1197" s="22"/>
    </row>
    <row r="1198" spans="2:6">
      <c r="B1198" s="22"/>
      <c r="C1198" s="22"/>
      <c r="D1198" s="22"/>
      <c r="E1198" s="22"/>
      <c r="F1198" s="22"/>
    </row>
    <row r="1199" spans="2:6">
      <c r="B1199" s="22"/>
      <c r="C1199" s="22"/>
      <c r="D1199" s="22"/>
      <c r="E1199" s="22"/>
      <c r="F1199" s="22"/>
    </row>
    <row r="1200" spans="2:6">
      <c r="B1200" s="22"/>
      <c r="C1200" s="22"/>
      <c r="D1200" s="22"/>
      <c r="E1200" s="22"/>
      <c r="F1200" s="22"/>
    </row>
    <row r="1201" spans="2:6">
      <c r="B1201" s="22"/>
      <c r="C1201" s="22"/>
      <c r="D1201" s="22"/>
      <c r="E1201" s="22"/>
      <c r="F1201" s="22"/>
    </row>
    <row r="1202" spans="2:6">
      <c r="B1202" s="22"/>
      <c r="C1202" s="22"/>
      <c r="D1202" s="22"/>
      <c r="E1202" s="22"/>
      <c r="F1202" s="22"/>
    </row>
    <row r="1203" spans="2:6">
      <c r="B1203" s="22"/>
      <c r="C1203" s="22"/>
      <c r="D1203" s="22"/>
      <c r="E1203" s="22"/>
      <c r="F1203" s="22"/>
    </row>
    <row r="1204" spans="2:6">
      <c r="B1204" s="22"/>
      <c r="C1204" s="22"/>
      <c r="D1204" s="22"/>
      <c r="E1204" s="22"/>
      <c r="F1204" s="22"/>
    </row>
    <row r="1205" spans="2:6">
      <c r="B1205" s="22"/>
      <c r="C1205" s="22"/>
      <c r="D1205" s="22"/>
      <c r="E1205" s="22"/>
      <c r="F1205" s="22"/>
    </row>
    <row r="1206" spans="2:6">
      <c r="B1206" s="22"/>
      <c r="C1206" s="22"/>
      <c r="D1206" s="22"/>
      <c r="E1206" s="22"/>
      <c r="F1206" s="22"/>
    </row>
    <row r="1207" spans="2:6">
      <c r="B1207" s="22"/>
      <c r="C1207" s="22"/>
      <c r="D1207" s="22"/>
      <c r="E1207" s="22"/>
      <c r="F1207" s="22"/>
    </row>
    <row r="1208" spans="2:6">
      <c r="B1208" s="22"/>
      <c r="C1208" s="22"/>
      <c r="D1208" s="22"/>
      <c r="E1208" s="22"/>
      <c r="F1208" s="22"/>
    </row>
    <row r="1209" spans="2:6">
      <c r="B1209" s="22"/>
      <c r="C1209" s="22"/>
      <c r="D1209" s="22"/>
      <c r="E1209" s="22"/>
      <c r="F1209" s="22"/>
    </row>
    <row r="1210" spans="2:6">
      <c r="B1210" s="22"/>
      <c r="C1210" s="22"/>
      <c r="D1210" s="22"/>
      <c r="E1210" s="22"/>
      <c r="F1210" s="22"/>
    </row>
    <row r="1211" spans="2:6">
      <c r="B1211" s="22"/>
      <c r="C1211" s="22"/>
      <c r="D1211" s="22"/>
      <c r="E1211" s="22"/>
      <c r="F1211" s="22"/>
    </row>
    <row r="1212" spans="2:6">
      <c r="B1212" s="22"/>
      <c r="C1212" s="22"/>
      <c r="D1212" s="22"/>
      <c r="E1212" s="22"/>
      <c r="F1212" s="22"/>
    </row>
    <row r="1213" spans="2:6">
      <c r="B1213" s="22"/>
      <c r="C1213" s="22"/>
      <c r="D1213" s="22"/>
      <c r="E1213" s="22"/>
      <c r="F1213" s="22"/>
    </row>
    <row r="1214" spans="2:6">
      <c r="B1214" s="22"/>
      <c r="C1214" s="22"/>
      <c r="D1214" s="22"/>
      <c r="E1214" s="22"/>
      <c r="F1214" s="22"/>
    </row>
    <row r="1215" spans="2:6">
      <c r="B1215" s="22"/>
      <c r="C1215" s="22"/>
      <c r="D1215" s="22"/>
      <c r="E1215" s="22"/>
      <c r="F1215" s="22"/>
    </row>
    <row r="1216" spans="2:6">
      <c r="B1216" s="22"/>
      <c r="C1216" s="22"/>
      <c r="D1216" s="22"/>
      <c r="E1216" s="22"/>
      <c r="F1216" s="22"/>
    </row>
    <row r="1217" spans="2:6">
      <c r="B1217" s="22"/>
      <c r="C1217" s="22"/>
      <c r="D1217" s="22"/>
      <c r="E1217" s="22"/>
      <c r="F1217" s="22"/>
    </row>
    <row r="1218" spans="2:6">
      <c r="B1218" s="22"/>
      <c r="C1218" s="22"/>
      <c r="D1218" s="22"/>
      <c r="E1218" s="22"/>
      <c r="F1218" s="22"/>
    </row>
    <row r="1219" spans="2:6">
      <c r="B1219" s="22"/>
      <c r="C1219" s="22"/>
      <c r="D1219" s="22"/>
      <c r="E1219" s="22"/>
      <c r="F1219" s="22"/>
    </row>
    <row r="1220" spans="2:6">
      <c r="B1220" s="22"/>
      <c r="C1220" s="22"/>
      <c r="D1220" s="22"/>
      <c r="E1220" s="22"/>
      <c r="F1220" s="22"/>
    </row>
    <row r="1221" spans="2:6">
      <c r="B1221" s="22"/>
      <c r="C1221" s="22"/>
      <c r="D1221" s="22"/>
      <c r="E1221" s="22"/>
      <c r="F1221" s="22"/>
    </row>
    <row r="1222" spans="2:6">
      <c r="B1222" s="22"/>
      <c r="C1222" s="22"/>
      <c r="D1222" s="22"/>
      <c r="E1222" s="22"/>
      <c r="F1222" s="22"/>
    </row>
    <row r="1223" spans="2:6">
      <c r="B1223" s="22"/>
      <c r="C1223" s="22"/>
      <c r="D1223" s="22"/>
      <c r="E1223" s="22"/>
      <c r="F1223" s="22"/>
    </row>
    <row r="1224" spans="2:6">
      <c r="B1224" s="22"/>
      <c r="C1224" s="22"/>
      <c r="D1224" s="22"/>
      <c r="E1224" s="22"/>
      <c r="F1224" s="22"/>
    </row>
    <row r="1225" spans="2:6">
      <c r="B1225" s="22"/>
      <c r="C1225" s="22"/>
      <c r="D1225" s="22"/>
      <c r="E1225" s="22"/>
      <c r="F1225" s="22"/>
    </row>
    <row r="1226" spans="2:6">
      <c r="B1226" s="22"/>
      <c r="C1226" s="22"/>
      <c r="D1226" s="22"/>
      <c r="E1226" s="22"/>
      <c r="F1226" s="22"/>
    </row>
    <row r="1227" spans="2:6">
      <c r="B1227" s="22"/>
      <c r="C1227" s="22"/>
      <c r="D1227" s="22"/>
      <c r="E1227" s="22"/>
      <c r="F1227" s="22"/>
    </row>
    <row r="1228" spans="2:6">
      <c r="B1228" s="22"/>
      <c r="C1228" s="22"/>
      <c r="D1228" s="22"/>
      <c r="E1228" s="22"/>
      <c r="F1228" s="22"/>
    </row>
    <row r="1229" spans="2:6">
      <c r="B1229" s="22"/>
      <c r="C1229" s="22"/>
      <c r="D1229" s="22"/>
      <c r="E1229" s="22"/>
      <c r="F1229" s="22"/>
    </row>
    <row r="1230" spans="2:6">
      <c r="B1230" s="22"/>
      <c r="C1230" s="22"/>
      <c r="D1230" s="22"/>
      <c r="E1230" s="22"/>
      <c r="F1230" s="22"/>
    </row>
    <row r="1231" spans="2:6">
      <c r="B1231" s="22"/>
      <c r="C1231" s="22"/>
      <c r="D1231" s="22"/>
      <c r="E1231" s="22"/>
      <c r="F1231" s="22"/>
    </row>
    <row r="1232" spans="2:6">
      <c r="B1232" s="22"/>
      <c r="C1232" s="22"/>
      <c r="D1232" s="22"/>
      <c r="E1232" s="22"/>
      <c r="F1232" s="22"/>
    </row>
    <row r="1233" spans="2:6">
      <c r="B1233" s="22"/>
      <c r="C1233" s="22"/>
      <c r="D1233" s="22"/>
      <c r="E1233" s="22"/>
      <c r="F1233" s="22"/>
    </row>
    <row r="1234" spans="2:6">
      <c r="B1234" s="22"/>
      <c r="C1234" s="22"/>
      <c r="D1234" s="22"/>
      <c r="E1234" s="22"/>
      <c r="F1234" s="22"/>
    </row>
    <row r="1235" spans="2:6">
      <c r="B1235" s="22"/>
      <c r="C1235" s="22"/>
      <c r="D1235" s="22"/>
      <c r="E1235" s="22"/>
      <c r="F1235" s="22"/>
    </row>
    <row r="1236" spans="2:6">
      <c r="B1236" s="22"/>
      <c r="C1236" s="22"/>
      <c r="D1236" s="22"/>
      <c r="E1236" s="22"/>
      <c r="F1236" s="22"/>
    </row>
    <row r="1237" spans="2:6">
      <c r="B1237" s="22"/>
      <c r="C1237" s="22"/>
      <c r="D1237" s="22"/>
      <c r="E1237" s="22"/>
      <c r="F1237" s="22"/>
    </row>
    <row r="1238" spans="2:6">
      <c r="B1238" s="22"/>
      <c r="C1238" s="22"/>
      <c r="D1238" s="22"/>
      <c r="E1238" s="22"/>
      <c r="F1238" s="22"/>
    </row>
    <row r="1239" spans="2:6">
      <c r="B1239" s="22"/>
      <c r="C1239" s="22"/>
      <c r="D1239" s="22"/>
      <c r="E1239" s="22"/>
      <c r="F1239" s="22"/>
    </row>
    <row r="1240" spans="2:6">
      <c r="B1240" s="22"/>
      <c r="C1240" s="22"/>
      <c r="D1240" s="22"/>
      <c r="E1240" s="22"/>
      <c r="F1240" s="22"/>
    </row>
    <row r="1241" spans="2:6">
      <c r="B1241" s="22"/>
      <c r="C1241" s="22"/>
      <c r="D1241" s="22"/>
      <c r="E1241" s="22"/>
      <c r="F1241" s="22"/>
    </row>
    <row r="1242" spans="2:6">
      <c r="B1242" s="22"/>
      <c r="C1242" s="22"/>
      <c r="D1242" s="22"/>
      <c r="E1242" s="22"/>
      <c r="F1242" s="22"/>
    </row>
    <row r="1243" spans="2:6">
      <c r="B1243" s="22"/>
      <c r="C1243" s="22"/>
      <c r="D1243" s="22"/>
      <c r="E1243" s="22"/>
      <c r="F1243" s="22"/>
    </row>
    <row r="1244" spans="2:6">
      <c r="B1244" s="22"/>
      <c r="C1244" s="22"/>
      <c r="D1244" s="22"/>
      <c r="E1244" s="22"/>
      <c r="F1244" s="22"/>
    </row>
    <row r="1245" spans="2:6">
      <c r="B1245" s="22"/>
      <c r="C1245" s="22"/>
      <c r="D1245" s="22"/>
      <c r="E1245" s="22"/>
      <c r="F1245" s="22"/>
    </row>
    <row r="1246" spans="2:6">
      <c r="B1246" s="22"/>
      <c r="C1246" s="22"/>
      <c r="D1246" s="22"/>
      <c r="E1246" s="22"/>
      <c r="F1246" s="22"/>
    </row>
    <row r="1247" spans="2:6">
      <c r="B1247" s="22"/>
      <c r="C1247" s="22"/>
      <c r="D1247" s="22"/>
      <c r="E1247" s="22"/>
      <c r="F1247" s="22"/>
    </row>
    <row r="1248" spans="2:6">
      <c r="B1248" s="22"/>
      <c r="C1248" s="22"/>
      <c r="D1248" s="22"/>
      <c r="E1248" s="22"/>
      <c r="F1248" s="22"/>
    </row>
    <row r="1249" spans="2:6">
      <c r="B1249" s="22"/>
      <c r="C1249" s="22"/>
      <c r="D1249" s="22"/>
      <c r="E1249" s="22"/>
      <c r="F1249" s="22"/>
    </row>
    <row r="1250" spans="2:6">
      <c r="B1250" s="22"/>
      <c r="C1250" s="22"/>
      <c r="D1250" s="22"/>
      <c r="E1250" s="22"/>
      <c r="F1250" s="22"/>
    </row>
    <row r="1251" spans="2:6">
      <c r="B1251" s="22"/>
      <c r="C1251" s="22"/>
      <c r="D1251" s="22"/>
      <c r="E1251" s="22"/>
      <c r="F1251" s="22"/>
    </row>
    <row r="1252" spans="2:6">
      <c r="B1252" s="22"/>
      <c r="C1252" s="22"/>
      <c r="D1252" s="22"/>
      <c r="E1252" s="22"/>
      <c r="F1252" s="22"/>
    </row>
    <row r="1253" spans="2:6">
      <c r="B1253" s="22"/>
      <c r="C1253" s="22"/>
      <c r="D1253" s="22"/>
      <c r="E1253" s="22"/>
      <c r="F1253" s="22"/>
    </row>
    <row r="1254" spans="2:6">
      <c r="B1254" s="22"/>
      <c r="C1254" s="22"/>
      <c r="D1254" s="22"/>
      <c r="E1254" s="22"/>
      <c r="F1254" s="22"/>
    </row>
    <row r="1255" spans="2:6">
      <c r="B1255" s="22"/>
      <c r="C1255" s="22"/>
      <c r="D1255" s="22"/>
      <c r="E1255" s="22"/>
      <c r="F1255" s="22"/>
    </row>
    <row r="1256" spans="2:6">
      <c r="B1256" s="22"/>
      <c r="C1256" s="22"/>
      <c r="D1256" s="22"/>
      <c r="E1256" s="22"/>
      <c r="F1256" s="22"/>
    </row>
    <row r="1257" spans="2:6">
      <c r="B1257" s="22"/>
      <c r="C1257" s="22"/>
      <c r="D1257" s="22"/>
      <c r="E1257" s="22"/>
      <c r="F1257" s="22"/>
    </row>
    <row r="1258" spans="2:6">
      <c r="B1258" s="22"/>
      <c r="C1258" s="22"/>
      <c r="D1258" s="22"/>
      <c r="E1258" s="22"/>
      <c r="F1258" s="22"/>
    </row>
    <row r="1259" spans="2:6">
      <c r="B1259" s="22"/>
      <c r="C1259" s="22"/>
      <c r="D1259" s="22"/>
      <c r="E1259" s="22"/>
      <c r="F1259" s="22"/>
    </row>
    <row r="1260" spans="2:6">
      <c r="B1260" s="22"/>
      <c r="C1260" s="22"/>
      <c r="D1260" s="22"/>
      <c r="E1260" s="22"/>
      <c r="F1260" s="22"/>
    </row>
    <row r="1261" spans="2:6">
      <c r="B1261" s="22"/>
      <c r="C1261" s="22"/>
      <c r="D1261" s="22"/>
      <c r="E1261" s="22"/>
      <c r="F1261" s="22"/>
    </row>
    <row r="1262" spans="2:6">
      <c r="B1262" s="22"/>
      <c r="C1262" s="22"/>
      <c r="D1262" s="22"/>
      <c r="E1262" s="22"/>
      <c r="F1262" s="22"/>
    </row>
    <row r="1263" spans="2:6">
      <c r="B1263" s="22"/>
      <c r="C1263" s="22"/>
      <c r="D1263" s="22"/>
      <c r="E1263" s="22"/>
      <c r="F1263" s="22"/>
    </row>
    <row r="1264" spans="2:6">
      <c r="B1264" s="22"/>
      <c r="C1264" s="22"/>
      <c r="D1264" s="22"/>
      <c r="E1264" s="22"/>
      <c r="F1264" s="22"/>
    </row>
    <row r="1265" spans="2:6">
      <c r="B1265" s="22"/>
      <c r="C1265" s="22"/>
      <c r="D1265" s="22"/>
      <c r="E1265" s="22"/>
      <c r="F1265" s="22"/>
    </row>
    <row r="1266" spans="2:6">
      <c r="B1266" s="22"/>
      <c r="C1266" s="22"/>
      <c r="D1266" s="22"/>
      <c r="E1266" s="22"/>
      <c r="F1266" s="22"/>
    </row>
    <row r="1267" spans="2:6">
      <c r="B1267" s="22"/>
      <c r="C1267" s="22"/>
      <c r="D1267" s="22"/>
      <c r="E1267" s="22"/>
      <c r="F1267" s="22"/>
    </row>
    <row r="1268" spans="2:6">
      <c r="B1268" s="22"/>
      <c r="C1268" s="22"/>
      <c r="D1268" s="22"/>
      <c r="E1268" s="22"/>
      <c r="F1268" s="22"/>
    </row>
    <row r="1269" spans="2:6">
      <c r="B1269" s="22"/>
      <c r="C1269" s="22"/>
      <c r="D1269" s="22"/>
      <c r="E1269" s="22"/>
      <c r="F1269" s="22"/>
    </row>
    <row r="1270" spans="2:6">
      <c r="B1270" s="22"/>
      <c r="C1270" s="22"/>
      <c r="D1270" s="22"/>
      <c r="E1270" s="22"/>
      <c r="F1270" s="22"/>
    </row>
    <row r="1271" spans="2:6">
      <c r="B1271" s="22"/>
      <c r="C1271" s="22"/>
      <c r="D1271" s="22"/>
      <c r="E1271" s="22"/>
      <c r="F1271" s="22"/>
    </row>
    <row r="1272" spans="2:6">
      <c r="B1272" s="22"/>
      <c r="C1272" s="22"/>
      <c r="D1272" s="22"/>
      <c r="E1272" s="22"/>
      <c r="F1272" s="22"/>
    </row>
    <row r="1273" spans="2:6">
      <c r="B1273" s="22"/>
      <c r="C1273" s="22"/>
      <c r="D1273" s="22"/>
      <c r="E1273" s="22"/>
      <c r="F1273" s="22"/>
    </row>
    <row r="1274" spans="2:6">
      <c r="B1274" s="22"/>
      <c r="C1274" s="22"/>
      <c r="D1274" s="22"/>
      <c r="E1274" s="22"/>
      <c r="F1274" s="22"/>
    </row>
    <row r="1275" spans="2:6">
      <c r="B1275" s="22"/>
      <c r="C1275" s="22"/>
      <c r="D1275" s="22"/>
      <c r="E1275" s="22"/>
      <c r="F1275" s="22"/>
    </row>
    <row r="1276" spans="2:6">
      <c r="B1276" s="22"/>
      <c r="C1276" s="22"/>
      <c r="D1276" s="22"/>
      <c r="E1276" s="22"/>
      <c r="F1276" s="22"/>
    </row>
    <row r="1277" spans="2:6">
      <c r="B1277" s="22"/>
      <c r="C1277" s="22"/>
      <c r="D1277" s="22"/>
      <c r="E1277" s="22"/>
      <c r="F1277" s="22"/>
    </row>
    <row r="1278" spans="2:6">
      <c r="B1278" s="22"/>
      <c r="C1278" s="22"/>
      <c r="D1278" s="22"/>
      <c r="E1278" s="22"/>
      <c r="F1278" s="22"/>
    </row>
    <row r="1279" spans="2:6">
      <c r="B1279" s="22"/>
      <c r="C1279" s="22"/>
      <c r="D1279" s="22"/>
      <c r="E1279" s="22"/>
      <c r="F1279" s="22"/>
    </row>
    <row r="1280" spans="2:6">
      <c r="B1280" s="22"/>
      <c r="C1280" s="22"/>
      <c r="D1280" s="22"/>
      <c r="E1280" s="22"/>
      <c r="F1280" s="22"/>
    </row>
    <row r="1281" spans="2:6">
      <c r="B1281" s="22"/>
      <c r="C1281" s="22"/>
      <c r="D1281" s="22"/>
      <c r="E1281" s="22"/>
      <c r="F1281" s="22"/>
    </row>
    <row r="1282" spans="2:6">
      <c r="B1282" s="22"/>
      <c r="C1282" s="22"/>
      <c r="D1282" s="22"/>
      <c r="E1282" s="22"/>
      <c r="F1282" s="22"/>
    </row>
    <row r="1283" spans="2:6">
      <c r="B1283" s="22"/>
      <c r="C1283" s="22"/>
      <c r="D1283" s="22"/>
      <c r="E1283" s="22"/>
      <c r="F1283" s="22"/>
    </row>
    <row r="1284" spans="2:6">
      <c r="B1284" s="22"/>
      <c r="C1284" s="22"/>
      <c r="D1284" s="22"/>
      <c r="E1284" s="22"/>
      <c r="F1284" s="22"/>
    </row>
    <row r="1285" spans="2:6">
      <c r="B1285" s="22"/>
      <c r="C1285" s="22"/>
      <c r="D1285" s="22"/>
      <c r="E1285" s="22"/>
      <c r="F1285" s="22"/>
    </row>
    <row r="1286" spans="2:6">
      <c r="B1286" s="22"/>
      <c r="C1286" s="22"/>
      <c r="D1286" s="22"/>
      <c r="E1286" s="22"/>
      <c r="F1286" s="22"/>
    </row>
    <row r="1287" spans="2:6">
      <c r="B1287" s="22"/>
      <c r="C1287" s="22"/>
      <c r="D1287" s="22"/>
      <c r="E1287" s="22"/>
      <c r="F1287" s="22"/>
    </row>
    <row r="1288" spans="2:6">
      <c r="B1288" s="22"/>
      <c r="C1288" s="22"/>
      <c r="D1288" s="22"/>
      <c r="E1288" s="22"/>
      <c r="F1288" s="22"/>
    </row>
    <row r="1289" spans="2:6">
      <c r="B1289" s="22"/>
      <c r="C1289" s="22"/>
      <c r="D1289" s="22"/>
      <c r="E1289" s="22"/>
      <c r="F1289" s="22"/>
    </row>
    <row r="1290" spans="2:6">
      <c r="B1290" s="22"/>
      <c r="C1290" s="22"/>
      <c r="D1290" s="22"/>
      <c r="E1290" s="22"/>
      <c r="F1290" s="22"/>
    </row>
    <row r="1291" spans="2:6">
      <c r="B1291" s="22"/>
      <c r="C1291" s="22"/>
      <c r="D1291" s="22"/>
      <c r="E1291" s="22"/>
      <c r="F1291" s="22"/>
    </row>
    <row r="1292" spans="2:6">
      <c r="B1292" s="22"/>
      <c r="C1292" s="22"/>
      <c r="D1292" s="22"/>
      <c r="E1292" s="22"/>
      <c r="F1292" s="22"/>
    </row>
    <row r="1293" spans="2:6">
      <c r="B1293" s="22"/>
      <c r="C1293" s="22"/>
      <c r="D1293" s="22"/>
      <c r="E1293" s="22"/>
      <c r="F1293" s="22"/>
    </row>
    <row r="1294" spans="2:6">
      <c r="B1294" s="22"/>
      <c r="C1294" s="22"/>
      <c r="D1294" s="22"/>
      <c r="E1294" s="22"/>
      <c r="F1294" s="22"/>
    </row>
    <row r="1295" spans="2:6">
      <c r="B1295" s="22"/>
      <c r="C1295" s="22"/>
      <c r="D1295" s="22"/>
      <c r="E1295" s="22"/>
      <c r="F1295" s="22"/>
    </row>
    <row r="1296" spans="2:6">
      <c r="B1296" s="22"/>
      <c r="C1296" s="22"/>
      <c r="D1296" s="22"/>
      <c r="E1296" s="22"/>
      <c r="F1296" s="22"/>
    </row>
    <row r="1297" spans="2:6">
      <c r="B1297" s="22"/>
      <c r="C1297" s="22"/>
      <c r="D1297" s="22"/>
      <c r="E1297" s="22"/>
      <c r="F1297" s="22"/>
    </row>
    <row r="1298" spans="2:6">
      <c r="B1298" s="22"/>
      <c r="C1298" s="22"/>
      <c r="D1298" s="22"/>
      <c r="E1298" s="22"/>
      <c r="F1298" s="22"/>
    </row>
    <row r="1299" spans="2:6">
      <c r="B1299" s="22"/>
      <c r="C1299" s="22"/>
      <c r="D1299" s="22"/>
      <c r="E1299" s="22"/>
      <c r="F1299" s="22"/>
    </row>
    <row r="1300" spans="2:6">
      <c r="B1300" s="22"/>
      <c r="C1300" s="22"/>
      <c r="D1300" s="22"/>
      <c r="E1300" s="22"/>
      <c r="F1300" s="22"/>
    </row>
    <row r="1301" spans="2:6">
      <c r="B1301" s="22"/>
      <c r="C1301" s="22"/>
      <c r="D1301" s="22"/>
      <c r="E1301" s="22"/>
      <c r="F1301" s="22"/>
    </row>
    <row r="1302" spans="2:6">
      <c r="B1302" s="22"/>
      <c r="C1302" s="22"/>
      <c r="D1302" s="22"/>
      <c r="E1302" s="22"/>
      <c r="F1302" s="22"/>
    </row>
    <row r="1303" spans="2:6">
      <c r="B1303" s="22"/>
      <c r="C1303" s="22"/>
      <c r="D1303" s="22"/>
      <c r="E1303" s="22"/>
      <c r="F1303" s="22"/>
    </row>
    <row r="1304" spans="2:6">
      <c r="B1304" s="22"/>
      <c r="C1304" s="22"/>
      <c r="D1304" s="22"/>
      <c r="E1304" s="22"/>
      <c r="F1304" s="22"/>
    </row>
    <row r="1305" spans="2:6">
      <c r="B1305" s="22"/>
      <c r="C1305" s="22"/>
      <c r="D1305" s="22"/>
      <c r="E1305" s="22"/>
      <c r="F1305" s="22"/>
    </row>
    <row r="1306" spans="2:6">
      <c r="B1306" s="22"/>
      <c r="C1306" s="22"/>
      <c r="D1306" s="22"/>
      <c r="E1306" s="22"/>
      <c r="F1306" s="22"/>
    </row>
    <row r="1307" spans="2:6">
      <c r="B1307" s="22"/>
      <c r="C1307" s="22"/>
      <c r="D1307" s="22"/>
      <c r="E1307" s="22"/>
      <c r="F1307" s="22"/>
    </row>
    <row r="1308" spans="2:6">
      <c r="B1308" s="22"/>
      <c r="C1308" s="22"/>
      <c r="D1308" s="22"/>
      <c r="E1308" s="22"/>
      <c r="F1308" s="22"/>
    </row>
    <row r="1309" spans="2:6">
      <c r="B1309" s="22"/>
      <c r="C1309" s="22"/>
      <c r="D1309" s="22"/>
      <c r="E1309" s="22"/>
      <c r="F1309" s="22"/>
    </row>
    <row r="1310" spans="2:6">
      <c r="B1310" s="22"/>
      <c r="C1310" s="22"/>
      <c r="D1310" s="22"/>
      <c r="E1310" s="22"/>
      <c r="F1310" s="22"/>
    </row>
    <row r="1311" spans="2:6">
      <c r="B1311" s="22"/>
      <c r="C1311" s="22"/>
      <c r="D1311" s="22"/>
      <c r="E1311" s="22"/>
      <c r="F1311" s="22"/>
    </row>
    <row r="1312" spans="2:6">
      <c r="B1312" s="22"/>
      <c r="C1312" s="22"/>
      <c r="D1312" s="22"/>
      <c r="E1312" s="22"/>
      <c r="F1312" s="22"/>
    </row>
    <row r="1313" spans="2:6">
      <c r="B1313" s="22"/>
      <c r="C1313" s="22"/>
      <c r="D1313" s="22"/>
      <c r="E1313" s="22"/>
      <c r="F1313" s="22"/>
    </row>
    <row r="1314" spans="2:6">
      <c r="B1314" s="22"/>
      <c r="C1314" s="22"/>
      <c r="D1314" s="22"/>
      <c r="E1314" s="22"/>
      <c r="F1314" s="22"/>
    </row>
    <row r="1315" spans="2:6">
      <c r="B1315" s="22"/>
      <c r="C1315" s="22"/>
      <c r="D1315" s="22"/>
      <c r="E1315" s="22"/>
      <c r="F1315" s="22"/>
    </row>
    <row r="1316" spans="2:6">
      <c r="B1316" s="22"/>
      <c r="C1316" s="22"/>
      <c r="D1316" s="22"/>
      <c r="E1316" s="22"/>
      <c r="F1316" s="22"/>
    </row>
    <row r="1317" spans="2:6">
      <c r="B1317" s="22"/>
      <c r="C1317" s="22"/>
      <c r="D1317" s="22"/>
      <c r="E1317" s="22"/>
      <c r="F1317" s="22"/>
    </row>
    <row r="1318" spans="2:6">
      <c r="B1318" s="22"/>
      <c r="C1318" s="22"/>
      <c r="D1318" s="22"/>
      <c r="E1318" s="22"/>
      <c r="F1318" s="22"/>
    </row>
    <row r="1319" spans="2:6">
      <c r="B1319" s="22"/>
      <c r="C1319" s="22"/>
      <c r="D1319" s="22"/>
      <c r="E1319" s="22"/>
      <c r="F1319" s="22"/>
    </row>
    <row r="1320" spans="2:6">
      <c r="B1320" s="22"/>
      <c r="C1320" s="22"/>
      <c r="D1320" s="22"/>
      <c r="E1320" s="22"/>
      <c r="F1320" s="22"/>
    </row>
    <row r="1321" spans="2:6">
      <c r="B1321" s="22"/>
      <c r="C1321" s="22"/>
      <c r="D1321" s="22"/>
      <c r="E1321" s="22"/>
      <c r="F1321" s="22"/>
    </row>
    <row r="1322" spans="2:6">
      <c r="B1322" s="22"/>
      <c r="C1322" s="22"/>
      <c r="D1322" s="22"/>
      <c r="E1322" s="22"/>
      <c r="F1322" s="22"/>
    </row>
    <row r="1323" spans="2:6">
      <c r="B1323" s="22"/>
      <c r="C1323" s="22"/>
      <c r="D1323" s="22"/>
      <c r="E1323" s="22"/>
      <c r="F1323" s="22"/>
    </row>
    <row r="1324" spans="2:6">
      <c r="B1324" s="22"/>
      <c r="C1324" s="22"/>
      <c r="D1324" s="22"/>
      <c r="E1324" s="22"/>
      <c r="F1324" s="22"/>
    </row>
    <row r="1325" spans="2:6">
      <c r="B1325" s="22"/>
      <c r="C1325" s="22"/>
      <c r="D1325" s="22"/>
      <c r="E1325" s="22"/>
      <c r="F1325" s="22"/>
    </row>
    <row r="1326" spans="2:6">
      <c r="B1326" s="22"/>
      <c r="C1326" s="22"/>
      <c r="D1326" s="22"/>
      <c r="E1326" s="22"/>
      <c r="F1326" s="22"/>
    </row>
    <row r="1327" spans="2:6">
      <c r="B1327" s="22"/>
      <c r="C1327" s="22"/>
      <c r="D1327" s="22"/>
      <c r="E1327" s="22"/>
      <c r="F1327" s="22"/>
    </row>
    <row r="1328" spans="2:6">
      <c r="B1328" s="22"/>
      <c r="C1328" s="22"/>
      <c r="D1328" s="22"/>
      <c r="E1328" s="22"/>
      <c r="F1328" s="22"/>
    </row>
    <row r="1329" spans="2:6">
      <c r="B1329" s="22"/>
      <c r="C1329" s="22"/>
      <c r="D1329" s="22"/>
      <c r="E1329" s="22"/>
      <c r="F1329" s="22"/>
    </row>
    <row r="1330" spans="2:6">
      <c r="B1330" s="22"/>
      <c r="C1330" s="22"/>
      <c r="D1330" s="22"/>
      <c r="E1330" s="22"/>
      <c r="F1330" s="22"/>
    </row>
    <row r="1331" spans="2:6">
      <c r="B1331" s="22"/>
      <c r="C1331" s="22"/>
      <c r="D1331" s="22"/>
      <c r="E1331" s="22"/>
      <c r="F1331" s="22"/>
    </row>
    <row r="1332" spans="2:6">
      <c r="B1332" s="22"/>
      <c r="C1332" s="22"/>
      <c r="D1332" s="22"/>
      <c r="E1332" s="22"/>
      <c r="F1332" s="22"/>
    </row>
    <row r="1333" spans="2:6">
      <c r="B1333" s="22"/>
      <c r="C1333" s="22"/>
      <c r="D1333" s="22"/>
      <c r="E1333" s="22"/>
      <c r="F1333" s="22"/>
    </row>
    <row r="1334" spans="2:6">
      <c r="B1334" s="22"/>
      <c r="C1334" s="22"/>
      <c r="D1334" s="22"/>
      <c r="E1334" s="22"/>
      <c r="F1334" s="22"/>
    </row>
    <row r="1335" spans="2:6">
      <c r="B1335" s="22"/>
      <c r="C1335" s="22"/>
      <c r="D1335" s="22"/>
      <c r="E1335" s="22"/>
      <c r="F1335" s="22"/>
    </row>
    <row r="1336" spans="2:6">
      <c r="B1336" s="22"/>
      <c r="C1336" s="22"/>
      <c r="D1336" s="22"/>
      <c r="E1336" s="22"/>
      <c r="F1336" s="22"/>
    </row>
    <row r="1337" spans="2:6">
      <c r="B1337" s="22"/>
      <c r="C1337" s="22"/>
      <c r="D1337" s="22"/>
      <c r="E1337" s="22"/>
      <c r="F1337" s="22"/>
    </row>
    <row r="1338" spans="2:6">
      <c r="B1338" s="22"/>
      <c r="C1338" s="22"/>
      <c r="D1338" s="22"/>
      <c r="E1338" s="22"/>
      <c r="F1338" s="22"/>
    </row>
    <row r="1339" spans="2:6">
      <c r="B1339" s="22"/>
      <c r="C1339" s="22"/>
      <c r="D1339" s="22"/>
      <c r="E1339" s="22"/>
      <c r="F1339" s="22"/>
    </row>
    <row r="1340" spans="2:6">
      <c r="B1340" s="22"/>
      <c r="C1340" s="22"/>
      <c r="D1340" s="22"/>
      <c r="E1340" s="22"/>
      <c r="F1340" s="22"/>
    </row>
    <row r="1341" spans="2:6">
      <c r="B1341" s="22"/>
      <c r="C1341" s="22"/>
      <c r="D1341" s="22"/>
      <c r="E1341" s="22"/>
      <c r="F1341" s="22"/>
    </row>
    <row r="1342" spans="2:6">
      <c r="B1342" s="22"/>
      <c r="C1342" s="22"/>
      <c r="D1342" s="22"/>
      <c r="E1342" s="22"/>
      <c r="F1342" s="22"/>
    </row>
    <row r="1343" spans="2:6">
      <c r="B1343" s="22"/>
      <c r="C1343" s="22"/>
      <c r="D1343" s="22"/>
      <c r="E1343" s="22"/>
      <c r="F1343" s="22"/>
    </row>
    <row r="1344" spans="2:6">
      <c r="B1344" s="22"/>
      <c r="C1344" s="22"/>
      <c r="D1344" s="22"/>
      <c r="E1344" s="22"/>
      <c r="F1344" s="22"/>
    </row>
    <row r="1345" spans="2:6">
      <c r="B1345" s="22"/>
      <c r="C1345" s="22"/>
      <c r="D1345" s="22"/>
      <c r="E1345" s="22"/>
      <c r="F1345" s="22"/>
    </row>
    <row r="1346" spans="2:6">
      <c r="B1346" s="22"/>
      <c r="C1346" s="22"/>
      <c r="D1346" s="22"/>
      <c r="E1346" s="22"/>
      <c r="F1346" s="22"/>
    </row>
    <row r="1347" spans="2:6">
      <c r="B1347" s="22"/>
      <c r="C1347" s="22"/>
      <c r="D1347" s="22"/>
      <c r="E1347" s="22"/>
      <c r="F1347" s="22"/>
    </row>
    <row r="1348" spans="2:6">
      <c r="B1348" s="22"/>
      <c r="C1348" s="22"/>
      <c r="D1348" s="22"/>
      <c r="E1348" s="22"/>
      <c r="F1348" s="22"/>
    </row>
    <row r="1349" spans="2:6">
      <c r="B1349" s="22"/>
      <c r="C1349" s="22"/>
      <c r="D1349" s="22"/>
      <c r="E1349" s="22"/>
      <c r="F1349" s="22"/>
    </row>
    <row r="1350" spans="2:6">
      <c r="B1350" s="22"/>
      <c r="C1350" s="22"/>
      <c r="D1350" s="22"/>
      <c r="E1350" s="22"/>
      <c r="F1350" s="22"/>
    </row>
    <row r="1351" spans="2:6">
      <c r="B1351" s="22"/>
      <c r="C1351" s="22"/>
      <c r="D1351" s="22"/>
      <c r="E1351" s="22"/>
      <c r="F1351" s="22"/>
    </row>
    <row r="1352" spans="2:6">
      <c r="B1352" s="22"/>
      <c r="C1352" s="22"/>
      <c r="D1352" s="22"/>
      <c r="E1352" s="22"/>
      <c r="F1352" s="22"/>
    </row>
    <row r="1353" spans="2:6">
      <c r="B1353" s="22"/>
      <c r="C1353" s="22"/>
      <c r="D1353" s="22"/>
      <c r="E1353" s="22"/>
      <c r="F1353" s="22"/>
    </row>
    <row r="1354" spans="2:6">
      <c r="B1354" s="22"/>
      <c r="C1354" s="22"/>
      <c r="D1354" s="22"/>
      <c r="E1354" s="22"/>
      <c r="F1354" s="22"/>
    </row>
    <row r="1355" spans="2:6">
      <c r="B1355" s="22"/>
      <c r="C1355" s="22"/>
      <c r="D1355" s="22"/>
      <c r="E1355" s="22"/>
      <c r="F1355" s="22"/>
    </row>
    <row r="1356" spans="2:6">
      <c r="B1356" s="22"/>
      <c r="C1356" s="22"/>
      <c r="D1356" s="22"/>
      <c r="E1356" s="22"/>
      <c r="F1356" s="22"/>
    </row>
    <row r="1357" spans="2:6">
      <c r="B1357" s="22"/>
      <c r="C1357" s="22"/>
      <c r="D1357" s="22"/>
      <c r="E1357" s="22"/>
      <c r="F1357" s="22"/>
    </row>
    <row r="1358" spans="2:6">
      <c r="B1358" s="22"/>
      <c r="C1358" s="22"/>
      <c r="D1358" s="22"/>
      <c r="E1358" s="22"/>
      <c r="F1358" s="22"/>
    </row>
    <row r="1359" spans="2:6">
      <c r="B1359" s="22"/>
      <c r="C1359" s="22"/>
      <c r="D1359" s="22"/>
      <c r="E1359" s="22"/>
      <c r="F1359" s="22"/>
    </row>
    <row r="1360" spans="2:6">
      <c r="B1360" s="22"/>
      <c r="C1360" s="22"/>
      <c r="D1360" s="22"/>
      <c r="E1360" s="22"/>
      <c r="F1360" s="22"/>
    </row>
    <row r="1361" spans="2:6">
      <c r="B1361" s="22"/>
      <c r="C1361" s="22"/>
      <c r="D1361" s="22"/>
      <c r="E1361" s="22"/>
      <c r="F1361" s="22"/>
    </row>
    <row r="1362" spans="2:6">
      <c r="B1362" s="22"/>
      <c r="C1362" s="22"/>
      <c r="D1362" s="22"/>
      <c r="E1362" s="22"/>
      <c r="F1362" s="22"/>
    </row>
    <row r="1363" spans="2:6">
      <c r="B1363" s="22"/>
      <c r="C1363" s="22"/>
      <c r="D1363" s="22"/>
      <c r="E1363" s="22"/>
      <c r="F1363" s="22"/>
    </row>
    <row r="1364" spans="2:6">
      <c r="B1364" s="22"/>
      <c r="C1364" s="22"/>
      <c r="D1364" s="22"/>
      <c r="E1364" s="22"/>
      <c r="F1364" s="22"/>
    </row>
    <row r="1365" spans="2:6">
      <c r="B1365" s="22"/>
      <c r="C1365" s="22"/>
      <c r="D1365" s="22"/>
      <c r="E1365" s="22"/>
      <c r="F1365" s="22"/>
    </row>
    <row r="1366" spans="2:6">
      <c r="B1366" s="22"/>
      <c r="C1366" s="22"/>
      <c r="D1366" s="22"/>
      <c r="E1366" s="22"/>
      <c r="F1366" s="22"/>
    </row>
    <row r="1367" spans="2:6">
      <c r="B1367" s="22"/>
      <c r="C1367" s="22"/>
      <c r="D1367" s="22"/>
      <c r="E1367" s="22"/>
      <c r="F1367" s="22"/>
    </row>
    <row r="1368" spans="2:6">
      <c r="B1368" s="22"/>
      <c r="C1368" s="22"/>
      <c r="D1368" s="22"/>
      <c r="E1368" s="22"/>
      <c r="F1368" s="22"/>
    </row>
    <row r="1369" spans="2:6">
      <c r="B1369" s="22"/>
      <c r="C1369" s="22"/>
      <c r="D1369" s="22"/>
      <c r="E1369" s="22"/>
      <c r="F1369" s="22"/>
    </row>
    <row r="1370" spans="2:6">
      <c r="B1370" s="22"/>
      <c r="C1370" s="22"/>
      <c r="D1370" s="22"/>
      <c r="E1370" s="22"/>
      <c r="F1370" s="22"/>
    </row>
    <row r="1371" spans="2:6">
      <c r="B1371" s="22"/>
      <c r="C1371" s="22"/>
      <c r="D1371" s="22"/>
      <c r="E1371" s="22"/>
      <c r="F1371" s="22"/>
    </row>
    <row r="1372" spans="2:6">
      <c r="B1372" s="22"/>
      <c r="C1372" s="22"/>
      <c r="D1372" s="22"/>
      <c r="E1372" s="22"/>
      <c r="F1372" s="22"/>
    </row>
    <row r="1373" spans="2:6">
      <c r="B1373" s="22"/>
      <c r="C1373" s="22"/>
      <c r="D1373" s="22"/>
      <c r="E1373" s="22"/>
      <c r="F1373" s="22"/>
    </row>
    <row r="1374" spans="2:6">
      <c r="B1374" s="22"/>
      <c r="C1374" s="22"/>
      <c r="D1374" s="22"/>
      <c r="E1374" s="22"/>
      <c r="F1374" s="22"/>
    </row>
    <row r="1375" spans="2:6">
      <c r="B1375" s="22"/>
      <c r="C1375" s="22"/>
      <c r="D1375" s="22"/>
      <c r="E1375" s="22"/>
      <c r="F1375" s="22"/>
    </row>
    <row r="1376" spans="2:6">
      <c r="B1376" s="22"/>
      <c r="C1376" s="22"/>
      <c r="D1376" s="22"/>
      <c r="E1376" s="22"/>
      <c r="F1376" s="22"/>
    </row>
    <row r="1377" spans="2:6">
      <c r="B1377" s="22"/>
      <c r="C1377" s="22"/>
      <c r="D1377" s="22"/>
      <c r="E1377" s="22"/>
      <c r="F1377" s="22"/>
    </row>
    <row r="1378" spans="2:6">
      <c r="B1378" s="22"/>
      <c r="C1378" s="22"/>
      <c r="D1378" s="22"/>
      <c r="E1378" s="22"/>
      <c r="F1378" s="22"/>
    </row>
    <row r="1379" spans="2:6">
      <c r="B1379" s="22"/>
      <c r="C1379" s="22"/>
      <c r="D1379" s="22"/>
      <c r="E1379" s="22"/>
      <c r="F1379" s="22"/>
    </row>
    <row r="1380" spans="2:6">
      <c r="B1380" s="22"/>
      <c r="C1380" s="22"/>
      <c r="D1380" s="22"/>
      <c r="E1380" s="22"/>
      <c r="F1380" s="22"/>
    </row>
    <row r="1381" spans="2:6">
      <c r="B1381" s="22"/>
      <c r="C1381" s="22"/>
      <c r="D1381" s="22"/>
      <c r="E1381" s="22"/>
      <c r="F1381" s="22"/>
    </row>
    <row r="1382" spans="2:6">
      <c r="B1382" s="22"/>
      <c r="C1382" s="22"/>
      <c r="D1382" s="22"/>
      <c r="E1382" s="22"/>
      <c r="F1382" s="22"/>
    </row>
    <row r="1383" spans="2:6">
      <c r="B1383" s="22"/>
      <c r="C1383" s="22"/>
      <c r="D1383" s="22"/>
      <c r="E1383" s="22"/>
      <c r="F1383" s="22"/>
    </row>
    <row r="1384" spans="2:6">
      <c r="B1384" s="22"/>
      <c r="C1384" s="22"/>
      <c r="D1384" s="22"/>
      <c r="E1384" s="22"/>
      <c r="F1384" s="22"/>
    </row>
    <row r="1385" spans="2:6">
      <c r="B1385" s="22"/>
      <c r="C1385" s="22"/>
      <c r="D1385" s="22"/>
      <c r="E1385" s="22"/>
      <c r="F1385" s="22"/>
    </row>
    <row r="1386" spans="2:6">
      <c r="B1386" s="22"/>
      <c r="C1386" s="22"/>
      <c r="D1386" s="22"/>
      <c r="E1386" s="22"/>
      <c r="F1386" s="22"/>
    </row>
    <row r="1387" spans="2:6">
      <c r="B1387" s="22"/>
      <c r="C1387" s="22"/>
      <c r="D1387" s="22"/>
      <c r="E1387" s="22"/>
      <c r="F1387" s="22"/>
    </row>
    <row r="1388" spans="2:6">
      <c r="B1388" s="22"/>
      <c r="C1388" s="22"/>
      <c r="D1388" s="22"/>
      <c r="E1388" s="22"/>
      <c r="F1388" s="22"/>
    </row>
    <row r="1389" spans="2:6">
      <c r="B1389" s="22"/>
      <c r="C1389" s="22"/>
      <c r="D1389" s="22"/>
      <c r="E1389" s="22"/>
      <c r="F1389" s="22"/>
    </row>
    <row r="1390" spans="2:6">
      <c r="B1390" s="22"/>
      <c r="C1390" s="22"/>
      <c r="D1390" s="22"/>
      <c r="E1390" s="22"/>
      <c r="F1390" s="22"/>
    </row>
    <row r="1391" spans="2:6">
      <c r="B1391" s="22"/>
      <c r="C1391" s="22"/>
      <c r="D1391" s="22"/>
      <c r="E1391" s="22"/>
      <c r="F1391" s="22"/>
    </row>
    <row r="1392" spans="2:6">
      <c r="B1392" s="22"/>
      <c r="C1392" s="22"/>
      <c r="D1392" s="22"/>
      <c r="E1392" s="22"/>
      <c r="F1392" s="22"/>
    </row>
    <row r="1393" spans="2:6">
      <c r="B1393" s="22"/>
      <c r="C1393" s="22"/>
      <c r="D1393" s="22"/>
      <c r="E1393" s="22"/>
      <c r="F1393" s="22"/>
    </row>
    <row r="1394" spans="2:6">
      <c r="B1394" s="22"/>
      <c r="C1394" s="22"/>
      <c r="D1394" s="22"/>
      <c r="E1394" s="22"/>
      <c r="F1394" s="22"/>
    </row>
    <row r="1395" spans="2:6">
      <c r="B1395" s="22"/>
      <c r="C1395" s="22"/>
      <c r="D1395" s="22"/>
      <c r="E1395" s="22"/>
      <c r="F1395" s="22"/>
    </row>
    <row r="1396" spans="2:6">
      <c r="B1396" s="22"/>
      <c r="C1396" s="22"/>
      <c r="D1396" s="22"/>
      <c r="E1396" s="22"/>
      <c r="F1396" s="22"/>
    </row>
    <row r="1397" spans="2:6">
      <c r="B1397" s="22"/>
      <c r="C1397" s="22"/>
      <c r="D1397" s="22"/>
      <c r="E1397" s="22"/>
      <c r="F1397" s="22"/>
    </row>
    <row r="1398" spans="2:6">
      <c r="B1398" s="22"/>
      <c r="C1398" s="22"/>
      <c r="D1398" s="22"/>
      <c r="E1398" s="22"/>
      <c r="F1398" s="22"/>
    </row>
    <row r="1399" spans="2:6">
      <c r="B1399" s="22"/>
      <c r="C1399" s="22"/>
      <c r="D1399" s="22"/>
      <c r="E1399" s="22"/>
      <c r="F1399" s="22"/>
    </row>
    <row r="1400" spans="2:6">
      <c r="B1400" s="22"/>
      <c r="C1400" s="22"/>
      <c r="D1400" s="22"/>
      <c r="E1400" s="22"/>
      <c r="F1400" s="22"/>
    </row>
    <row r="1401" spans="2:6">
      <c r="B1401" s="22"/>
      <c r="C1401" s="22"/>
      <c r="D1401" s="22"/>
      <c r="E1401" s="22"/>
      <c r="F1401" s="22"/>
    </row>
    <row r="1402" spans="2:6">
      <c r="B1402" s="22"/>
      <c r="C1402" s="22"/>
      <c r="D1402" s="22"/>
      <c r="E1402" s="22"/>
      <c r="F1402" s="22"/>
    </row>
    <row r="1403" spans="2:6">
      <c r="B1403" s="22"/>
      <c r="C1403" s="22"/>
      <c r="D1403" s="22"/>
      <c r="E1403" s="22"/>
      <c r="F1403" s="22"/>
    </row>
    <row r="1404" spans="2:6">
      <c r="B1404" s="22"/>
      <c r="C1404" s="22"/>
      <c r="D1404" s="22"/>
      <c r="E1404" s="22"/>
      <c r="F1404" s="22"/>
    </row>
    <row r="1405" spans="2:6">
      <c r="B1405" s="22"/>
      <c r="C1405" s="22"/>
      <c r="D1405" s="22"/>
      <c r="E1405" s="22"/>
      <c r="F1405" s="22"/>
    </row>
    <row r="1406" spans="2:6">
      <c r="B1406" s="22"/>
      <c r="C1406" s="22"/>
      <c r="D1406" s="22"/>
      <c r="E1406" s="22"/>
      <c r="F1406" s="22"/>
    </row>
    <row r="1407" spans="2:6">
      <c r="B1407" s="22"/>
      <c r="C1407" s="22"/>
      <c r="D1407" s="22"/>
      <c r="E1407" s="22"/>
      <c r="F1407" s="22"/>
    </row>
    <row r="1408" spans="2:6">
      <c r="B1408" s="22"/>
      <c r="C1408" s="22"/>
      <c r="D1408" s="22"/>
      <c r="E1408" s="22"/>
      <c r="F1408" s="22"/>
    </row>
    <row r="1409" spans="2:6">
      <c r="B1409" s="22"/>
      <c r="C1409" s="22"/>
      <c r="D1409" s="22"/>
      <c r="E1409" s="22"/>
      <c r="F1409" s="22"/>
    </row>
    <row r="1410" spans="2:6">
      <c r="B1410" s="22"/>
      <c r="C1410" s="22"/>
      <c r="D1410" s="22"/>
      <c r="E1410" s="22"/>
      <c r="F1410" s="22"/>
    </row>
    <row r="1411" spans="2:6">
      <c r="B1411" s="22"/>
      <c r="C1411" s="22"/>
      <c r="D1411" s="22"/>
      <c r="E1411" s="22"/>
      <c r="F1411" s="22"/>
    </row>
    <row r="1412" spans="2:6">
      <c r="B1412" s="22"/>
      <c r="C1412" s="22"/>
      <c r="D1412" s="22"/>
      <c r="E1412" s="22"/>
      <c r="F1412" s="22"/>
    </row>
    <row r="1413" spans="2:6">
      <c r="B1413" s="22"/>
      <c r="C1413" s="22"/>
      <c r="D1413" s="22"/>
      <c r="E1413" s="22"/>
      <c r="F1413" s="22"/>
    </row>
    <row r="1414" spans="2:6">
      <c r="B1414" s="22"/>
      <c r="C1414" s="22"/>
      <c r="D1414" s="22"/>
      <c r="E1414" s="22"/>
      <c r="F1414" s="22"/>
    </row>
    <row r="1415" spans="2:6">
      <c r="B1415" s="22"/>
      <c r="C1415" s="22"/>
      <c r="D1415" s="22"/>
      <c r="E1415" s="22"/>
      <c r="F1415" s="22"/>
    </row>
    <row r="1416" spans="2:6">
      <c r="B1416" s="22"/>
      <c r="C1416" s="22"/>
      <c r="D1416" s="22"/>
      <c r="E1416" s="22"/>
      <c r="F1416" s="22"/>
    </row>
    <row r="1417" spans="2:6">
      <c r="B1417" s="22"/>
      <c r="C1417" s="22"/>
      <c r="D1417" s="22"/>
      <c r="E1417" s="22"/>
      <c r="F1417" s="22"/>
    </row>
    <row r="1418" spans="2:6">
      <c r="B1418" s="22"/>
      <c r="C1418" s="22"/>
      <c r="D1418" s="22"/>
      <c r="E1418" s="22"/>
      <c r="F1418" s="22"/>
    </row>
    <row r="1419" spans="2:6">
      <c r="B1419" s="22"/>
      <c r="C1419" s="22"/>
      <c r="D1419" s="22"/>
      <c r="E1419" s="22"/>
      <c r="F1419" s="22"/>
    </row>
    <row r="1420" spans="2:6">
      <c r="B1420" s="22"/>
      <c r="C1420" s="22"/>
      <c r="D1420" s="22"/>
      <c r="E1420" s="22"/>
      <c r="F1420" s="22"/>
    </row>
    <row r="1421" spans="2:6">
      <c r="B1421" s="22"/>
      <c r="C1421" s="22"/>
      <c r="D1421" s="22"/>
      <c r="E1421" s="22"/>
      <c r="F1421" s="22"/>
    </row>
    <row r="1422" spans="2:6">
      <c r="B1422" s="22"/>
      <c r="C1422" s="22"/>
      <c r="D1422" s="22"/>
      <c r="E1422" s="22"/>
      <c r="F1422" s="22"/>
    </row>
    <row r="1423" spans="2:6">
      <c r="B1423" s="22"/>
      <c r="C1423" s="22"/>
      <c r="D1423" s="22"/>
      <c r="E1423" s="22"/>
      <c r="F1423" s="22"/>
    </row>
    <row r="1424" spans="2:6">
      <c r="B1424" s="22"/>
      <c r="C1424" s="22"/>
      <c r="D1424" s="22"/>
      <c r="E1424" s="22"/>
      <c r="F1424" s="22"/>
    </row>
    <row r="1425" spans="2:6">
      <c r="B1425" s="22"/>
      <c r="C1425" s="22"/>
      <c r="D1425" s="22"/>
      <c r="E1425" s="22"/>
      <c r="F1425" s="22"/>
    </row>
    <row r="1426" spans="2:6">
      <c r="B1426" s="22"/>
      <c r="C1426" s="22"/>
      <c r="D1426" s="22"/>
      <c r="E1426" s="22"/>
      <c r="F1426" s="22"/>
    </row>
    <row r="1427" spans="2:6">
      <c r="B1427" s="22"/>
      <c r="C1427" s="22"/>
      <c r="D1427" s="22"/>
      <c r="E1427" s="22"/>
      <c r="F1427" s="22"/>
    </row>
    <row r="1428" spans="2:6">
      <c r="B1428" s="22"/>
      <c r="C1428" s="22"/>
      <c r="D1428" s="22"/>
      <c r="E1428" s="22"/>
      <c r="F1428" s="22"/>
    </row>
    <row r="1429" spans="2:6">
      <c r="B1429" s="22"/>
      <c r="C1429" s="22"/>
      <c r="D1429" s="22"/>
      <c r="E1429" s="22"/>
      <c r="F1429" s="22"/>
    </row>
    <row r="1430" spans="2:6">
      <c r="B1430" s="22"/>
      <c r="C1430" s="22"/>
      <c r="D1430" s="22"/>
      <c r="E1430" s="22"/>
      <c r="F1430" s="22"/>
    </row>
    <row r="1431" spans="2:6">
      <c r="B1431" s="22"/>
      <c r="C1431" s="22"/>
      <c r="D1431" s="22"/>
      <c r="E1431" s="22"/>
      <c r="F1431" s="22"/>
    </row>
    <row r="1432" spans="2:6">
      <c r="B1432" s="22"/>
      <c r="C1432" s="22"/>
      <c r="D1432" s="22"/>
      <c r="E1432" s="22"/>
      <c r="F1432" s="22"/>
    </row>
    <row r="1433" spans="2:6">
      <c r="B1433" s="22"/>
      <c r="C1433" s="22"/>
      <c r="D1433" s="22"/>
      <c r="E1433" s="22"/>
      <c r="F1433" s="22"/>
    </row>
    <row r="1434" spans="2:6">
      <c r="B1434" s="22"/>
      <c r="C1434" s="22"/>
      <c r="D1434" s="22"/>
      <c r="E1434" s="22"/>
      <c r="F1434" s="22"/>
    </row>
    <row r="1435" spans="2:6">
      <c r="B1435" s="22"/>
      <c r="C1435" s="22"/>
      <c r="D1435" s="22"/>
      <c r="E1435" s="22"/>
      <c r="F1435" s="22"/>
    </row>
    <row r="1436" spans="2:6">
      <c r="B1436" s="22"/>
      <c r="C1436" s="22"/>
      <c r="D1436" s="22"/>
      <c r="E1436" s="22"/>
      <c r="F1436" s="22"/>
    </row>
    <row r="1437" spans="2:6">
      <c r="B1437" s="22"/>
      <c r="C1437" s="22"/>
      <c r="D1437" s="22"/>
      <c r="E1437" s="22"/>
      <c r="F1437" s="22"/>
    </row>
    <row r="1438" spans="2:6">
      <c r="B1438" s="22"/>
      <c r="C1438" s="22"/>
      <c r="D1438" s="22"/>
      <c r="E1438" s="22"/>
      <c r="F1438" s="22"/>
    </row>
    <row r="1439" spans="2:6">
      <c r="B1439" s="22"/>
      <c r="C1439" s="22"/>
      <c r="D1439" s="22"/>
      <c r="E1439" s="22"/>
      <c r="F1439" s="22"/>
    </row>
    <row r="1440" spans="2:6">
      <c r="B1440" s="22"/>
      <c r="C1440" s="22"/>
      <c r="D1440" s="22"/>
      <c r="E1440" s="22"/>
      <c r="F1440" s="22"/>
    </row>
    <row r="1441" spans="2:6">
      <c r="B1441" s="22"/>
      <c r="C1441" s="22"/>
      <c r="D1441" s="22"/>
      <c r="E1441" s="22"/>
      <c r="F1441" s="22"/>
    </row>
    <row r="1442" spans="2:6">
      <c r="B1442" s="22"/>
      <c r="C1442" s="22"/>
      <c r="D1442" s="22"/>
      <c r="E1442" s="22"/>
      <c r="F1442" s="22"/>
    </row>
    <row r="1443" spans="2:6">
      <c r="B1443" s="22"/>
      <c r="C1443" s="22"/>
      <c r="D1443" s="22"/>
      <c r="E1443" s="22"/>
      <c r="F1443" s="22"/>
    </row>
    <row r="1444" spans="2:6">
      <c r="B1444" s="22"/>
      <c r="C1444" s="22"/>
      <c r="D1444" s="22"/>
      <c r="E1444" s="22"/>
      <c r="F1444" s="22"/>
    </row>
    <row r="1445" spans="2:6">
      <c r="B1445" s="22"/>
      <c r="C1445" s="22"/>
      <c r="D1445" s="22"/>
      <c r="E1445" s="22"/>
      <c r="F1445" s="22"/>
    </row>
    <row r="1446" spans="2:6">
      <c r="B1446" s="22"/>
      <c r="C1446" s="22"/>
      <c r="D1446" s="22"/>
      <c r="E1446" s="22"/>
      <c r="F1446" s="22"/>
    </row>
    <row r="1447" spans="2:6">
      <c r="B1447" s="22"/>
      <c r="C1447" s="22"/>
      <c r="D1447" s="22"/>
      <c r="E1447" s="22"/>
      <c r="F1447" s="22"/>
    </row>
    <row r="1448" spans="2:6">
      <c r="B1448" s="22"/>
      <c r="C1448" s="22"/>
      <c r="D1448" s="22"/>
      <c r="E1448" s="22"/>
      <c r="F1448" s="22"/>
    </row>
    <row r="1449" spans="2:6">
      <c r="B1449" s="22"/>
      <c r="C1449" s="22"/>
      <c r="D1449" s="22"/>
      <c r="E1449" s="22"/>
      <c r="F1449" s="22"/>
    </row>
    <row r="1450" spans="2:6">
      <c r="B1450" s="22"/>
      <c r="C1450" s="22"/>
      <c r="D1450" s="22"/>
      <c r="E1450" s="22"/>
      <c r="F1450" s="22"/>
    </row>
    <row r="1451" spans="2:6">
      <c r="B1451" s="22"/>
      <c r="C1451" s="22"/>
      <c r="D1451" s="22"/>
      <c r="E1451" s="22"/>
      <c r="F1451" s="22"/>
    </row>
    <row r="1452" spans="2:6">
      <c r="B1452" s="22"/>
      <c r="C1452" s="22"/>
      <c r="D1452" s="22"/>
      <c r="E1452" s="22"/>
      <c r="F1452" s="22"/>
    </row>
    <row r="1453" spans="2:6">
      <c r="B1453" s="22"/>
      <c r="C1453" s="22"/>
      <c r="D1453" s="22"/>
      <c r="E1453" s="22"/>
      <c r="F1453" s="22"/>
    </row>
    <row r="1454" spans="2:6">
      <c r="B1454" s="22"/>
      <c r="C1454" s="22"/>
      <c r="D1454" s="22"/>
      <c r="E1454" s="22"/>
      <c r="F1454" s="22"/>
    </row>
    <row r="1455" spans="2:6">
      <c r="B1455" s="22"/>
      <c r="C1455" s="22"/>
      <c r="D1455" s="22"/>
      <c r="E1455" s="22"/>
      <c r="F1455" s="22"/>
    </row>
    <row r="1456" spans="2:6">
      <c r="B1456" s="22"/>
      <c r="C1456" s="22"/>
      <c r="D1456" s="22"/>
      <c r="E1456" s="22"/>
      <c r="F1456" s="22"/>
    </row>
    <row r="1457" spans="2:6">
      <c r="B1457" s="22"/>
      <c r="C1457" s="22"/>
      <c r="D1457" s="22"/>
      <c r="E1457" s="22"/>
      <c r="F1457" s="22"/>
    </row>
    <row r="1458" spans="2:6">
      <c r="B1458" s="22"/>
      <c r="C1458" s="22"/>
      <c r="D1458" s="22"/>
      <c r="E1458" s="22"/>
      <c r="F1458" s="22"/>
    </row>
    <row r="1459" spans="2:6">
      <c r="B1459" s="22"/>
      <c r="C1459" s="22"/>
      <c r="D1459" s="22"/>
      <c r="E1459" s="22"/>
      <c r="F1459" s="22"/>
    </row>
    <row r="1460" spans="2:6">
      <c r="B1460" s="22"/>
      <c r="C1460" s="22"/>
      <c r="D1460" s="22"/>
      <c r="E1460" s="22"/>
      <c r="F1460" s="22"/>
    </row>
    <row r="1461" spans="2:6">
      <c r="B1461" s="22"/>
      <c r="C1461" s="22"/>
      <c r="D1461" s="22"/>
      <c r="E1461" s="22"/>
      <c r="F1461" s="22"/>
    </row>
    <row r="1462" spans="2:6">
      <c r="B1462" s="22"/>
      <c r="C1462" s="22"/>
      <c r="D1462" s="22"/>
      <c r="E1462" s="22"/>
      <c r="F1462" s="22"/>
    </row>
    <row r="1463" spans="2:6">
      <c r="B1463" s="22"/>
      <c r="C1463" s="22"/>
      <c r="D1463" s="22"/>
      <c r="E1463" s="22"/>
      <c r="F1463" s="22"/>
    </row>
    <row r="1464" spans="2:6">
      <c r="B1464" s="22"/>
      <c r="C1464" s="22"/>
      <c r="D1464" s="22"/>
      <c r="E1464" s="22"/>
      <c r="F1464" s="22"/>
    </row>
    <row r="1465" spans="2:6">
      <c r="B1465" s="22"/>
      <c r="C1465" s="22"/>
      <c r="D1465" s="22"/>
      <c r="E1465" s="22"/>
      <c r="F1465" s="22"/>
    </row>
    <row r="1466" spans="2:6">
      <c r="B1466" s="22"/>
      <c r="C1466" s="22"/>
      <c r="D1466" s="22"/>
      <c r="E1466" s="22"/>
      <c r="F1466" s="22"/>
    </row>
    <row r="1467" spans="2:6">
      <c r="B1467" s="22"/>
      <c r="C1467" s="22"/>
      <c r="D1467" s="22"/>
      <c r="E1467" s="22"/>
      <c r="F1467" s="22"/>
    </row>
    <row r="1468" spans="2:6">
      <c r="B1468" s="22"/>
      <c r="C1468" s="22"/>
      <c r="D1468" s="22"/>
      <c r="E1468" s="22"/>
      <c r="F1468" s="22"/>
    </row>
    <row r="1469" spans="2:6">
      <c r="B1469" s="22"/>
      <c r="C1469" s="22"/>
      <c r="D1469" s="22"/>
      <c r="E1469" s="22"/>
      <c r="F1469" s="22"/>
    </row>
    <row r="1470" spans="2:6">
      <c r="B1470" s="22"/>
      <c r="C1470" s="22"/>
      <c r="D1470" s="22"/>
      <c r="E1470" s="22"/>
      <c r="F1470" s="22"/>
    </row>
    <row r="1471" spans="2:6">
      <c r="B1471" s="22"/>
      <c r="C1471" s="22"/>
      <c r="D1471" s="22"/>
      <c r="E1471" s="22"/>
      <c r="F1471" s="22"/>
    </row>
    <row r="1472" spans="2:6">
      <c r="B1472" s="22"/>
      <c r="C1472" s="22"/>
      <c r="D1472" s="22"/>
      <c r="E1472" s="22"/>
      <c r="F1472" s="22"/>
    </row>
    <row r="1473" spans="2:6">
      <c r="B1473" s="22"/>
      <c r="C1473" s="22"/>
      <c r="D1473" s="22"/>
      <c r="E1473" s="22"/>
      <c r="F1473" s="22"/>
    </row>
    <row r="1474" spans="2:6">
      <c r="B1474" s="22"/>
      <c r="C1474" s="22"/>
      <c r="D1474" s="22"/>
      <c r="E1474" s="22"/>
      <c r="F1474" s="22"/>
    </row>
    <row r="1475" spans="2:6">
      <c r="B1475" s="22"/>
      <c r="C1475" s="22"/>
      <c r="D1475" s="22"/>
      <c r="E1475" s="22"/>
      <c r="F1475" s="22"/>
    </row>
    <row r="1476" spans="2:6">
      <c r="B1476" s="22"/>
      <c r="C1476" s="22"/>
      <c r="D1476" s="22"/>
      <c r="E1476" s="22"/>
      <c r="F1476" s="22"/>
    </row>
    <row r="1477" spans="2:6">
      <c r="B1477" s="22"/>
      <c r="C1477" s="22"/>
      <c r="D1477" s="22"/>
      <c r="E1477" s="22"/>
      <c r="F1477" s="22"/>
    </row>
    <row r="1478" spans="2:6">
      <c r="B1478" s="22"/>
      <c r="C1478" s="22"/>
      <c r="D1478" s="22"/>
      <c r="E1478" s="22"/>
      <c r="F1478" s="22"/>
    </row>
    <row r="1479" spans="2:6">
      <c r="B1479" s="22"/>
      <c r="C1479" s="22"/>
      <c r="D1479" s="22"/>
      <c r="E1479" s="22"/>
      <c r="F1479" s="22"/>
    </row>
    <row r="1480" spans="2:6">
      <c r="B1480" s="22"/>
      <c r="C1480" s="22"/>
      <c r="D1480" s="22"/>
      <c r="E1480" s="22"/>
      <c r="F1480" s="22"/>
    </row>
    <row r="1481" spans="2:6">
      <c r="B1481" s="22"/>
      <c r="C1481" s="22"/>
      <c r="D1481" s="22"/>
      <c r="E1481" s="22"/>
      <c r="F1481" s="22"/>
    </row>
    <row r="1482" spans="2:6">
      <c r="B1482" s="22"/>
      <c r="C1482" s="22"/>
      <c r="D1482" s="22"/>
      <c r="E1482" s="22"/>
      <c r="F1482" s="22"/>
    </row>
    <row r="1483" spans="2:6">
      <c r="B1483" s="22"/>
      <c r="C1483" s="22"/>
      <c r="D1483" s="22"/>
      <c r="E1483" s="22"/>
      <c r="F1483" s="22"/>
    </row>
    <row r="1484" spans="2:6">
      <c r="B1484" s="22"/>
      <c r="C1484" s="22"/>
      <c r="D1484" s="22"/>
      <c r="E1484" s="22"/>
      <c r="F1484" s="22"/>
    </row>
    <row r="1485" spans="2:6">
      <c r="B1485" s="22"/>
      <c r="C1485" s="22"/>
      <c r="D1485" s="22"/>
      <c r="E1485" s="22"/>
      <c r="F1485" s="22"/>
    </row>
    <row r="1486" spans="2:6">
      <c r="B1486" s="22"/>
      <c r="C1486" s="22"/>
      <c r="D1486" s="22"/>
      <c r="E1486" s="22"/>
      <c r="F1486" s="22"/>
    </row>
    <row r="1487" spans="2:6">
      <c r="B1487" s="22"/>
      <c r="C1487" s="22"/>
      <c r="D1487" s="22"/>
      <c r="E1487" s="22"/>
      <c r="F1487" s="22"/>
    </row>
    <row r="1488" spans="2:6">
      <c r="B1488" s="22"/>
      <c r="C1488" s="22"/>
      <c r="D1488" s="22"/>
      <c r="E1488" s="22"/>
      <c r="F1488" s="22"/>
    </row>
    <row r="1489" spans="2:6">
      <c r="B1489" s="22"/>
      <c r="C1489" s="22"/>
      <c r="D1489" s="22"/>
      <c r="E1489" s="22"/>
      <c r="F1489" s="22"/>
    </row>
    <row r="1490" spans="2:6">
      <c r="B1490" s="22"/>
      <c r="C1490" s="22"/>
      <c r="D1490" s="22"/>
      <c r="E1490" s="22"/>
      <c r="F1490" s="22"/>
    </row>
    <row r="1491" spans="2:6">
      <c r="B1491" s="22"/>
      <c r="C1491" s="22"/>
      <c r="D1491" s="22"/>
      <c r="E1491" s="22"/>
      <c r="F1491" s="22"/>
    </row>
    <row r="1492" spans="2:6">
      <c r="B1492" s="22"/>
      <c r="C1492" s="22"/>
      <c r="D1492" s="22"/>
      <c r="E1492" s="22"/>
      <c r="F1492" s="22"/>
    </row>
    <row r="1493" spans="2:6">
      <c r="B1493" s="22"/>
      <c r="C1493" s="22"/>
      <c r="D1493" s="22"/>
      <c r="E1493" s="22"/>
      <c r="F1493" s="22"/>
    </row>
    <row r="1494" spans="2:6">
      <c r="B1494" s="22"/>
      <c r="C1494" s="22"/>
      <c r="D1494" s="22"/>
      <c r="E1494" s="22"/>
      <c r="F1494" s="22"/>
    </row>
    <row r="1495" spans="2:6">
      <c r="B1495" s="22"/>
      <c r="C1495" s="22"/>
      <c r="D1495" s="22"/>
      <c r="E1495" s="22"/>
      <c r="F1495" s="22"/>
    </row>
    <row r="1496" spans="2:6">
      <c r="B1496" s="22"/>
      <c r="C1496" s="22"/>
      <c r="D1496" s="22"/>
      <c r="E1496" s="22"/>
      <c r="F1496" s="22"/>
    </row>
    <row r="1497" spans="2:6">
      <c r="B1497" s="22"/>
      <c r="C1497" s="22"/>
      <c r="D1497" s="22"/>
      <c r="E1497" s="22"/>
      <c r="F1497" s="22"/>
    </row>
    <row r="1498" spans="2:6">
      <c r="B1498" s="22"/>
      <c r="C1498" s="22"/>
      <c r="D1498" s="22"/>
      <c r="E1498" s="22"/>
      <c r="F1498" s="22"/>
    </row>
    <row r="1499" spans="2:6">
      <c r="B1499" s="22"/>
      <c r="C1499" s="22"/>
      <c r="D1499" s="22"/>
      <c r="E1499" s="22"/>
      <c r="F1499" s="22"/>
    </row>
    <row r="1500" spans="2:6">
      <c r="B1500" s="22"/>
      <c r="C1500" s="22"/>
      <c r="D1500" s="22"/>
      <c r="E1500" s="22"/>
      <c r="F1500" s="22"/>
    </row>
    <row r="1501" spans="2:6">
      <c r="B1501" s="22"/>
      <c r="C1501" s="22"/>
      <c r="D1501" s="22"/>
      <c r="E1501" s="22"/>
      <c r="F1501" s="22"/>
    </row>
    <row r="1502" spans="2:6">
      <c r="B1502" s="22"/>
      <c r="C1502" s="22"/>
      <c r="D1502" s="22"/>
      <c r="E1502" s="22"/>
      <c r="F1502" s="22"/>
    </row>
    <row r="1503" spans="2:6">
      <c r="B1503" s="22"/>
      <c r="C1503" s="22"/>
      <c r="D1503" s="22"/>
      <c r="E1503" s="22"/>
      <c r="F1503" s="22"/>
    </row>
    <row r="1504" spans="2:6">
      <c r="B1504" s="22"/>
      <c r="C1504" s="22"/>
      <c r="D1504" s="22"/>
      <c r="E1504" s="22"/>
      <c r="F1504" s="22"/>
    </row>
    <row r="1505" spans="2:6">
      <c r="B1505" s="22"/>
      <c r="C1505" s="22"/>
      <c r="D1505" s="22"/>
      <c r="E1505" s="22"/>
      <c r="F1505" s="22"/>
    </row>
    <row r="1506" spans="2:6">
      <c r="B1506" s="22"/>
      <c r="C1506" s="22"/>
      <c r="D1506" s="22"/>
      <c r="E1506" s="22"/>
      <c r="F1506" s="22"/>
    </row>
    <row r="1507" spans="2:6">
      <c r="B1507" s="22"/>
      <c r="C1507" s="22"/>
      <c r="D1507" s="22"/>
      <c r="E1507" s="22"/>
      <c r="F1507" s="22"/>
    </row>
    <row r="1508" spans="2:6">
      <c r="B1508" s="22"/>
      <c r="C1508" s="22"/>
      <c r="D1508" s="22"/>
      <c r="E1508" s="22"/>
      <c r="F1508" s="22"/>
    </row>
    <row r="1509" spans="2:6">
      <c r="B1509" s="22"/>
      <c r="C1509" s="22"/>
      <c r="D1509" s="22"/>
      <c r="E1509" s="22"/>
      <c r="F1509" s="22"/>
    </row>
    <row r="1510" spans="2:6">
      <c r="B1510" s="22"/>
      <c r="C1510" s="22"/>
      <c r="D1510" s="22"/>
      <c r="E1510" s="22"/>
      <c r="F1510" s="22"/>
    </row>
    <row r="1511" spans="2:6">
      <c r="B1511" s="22"/>
      <c r="C1511" s="22"/>
      <c r="D1511" s="22"/>
      <c r="E1511" s="22"/>
      <c r="F1511" s="22"/>
    </row>
    <row r="1512" spans="2:6">
      <c r="B1512" s="22"/>
      <c r="C1512" s="22"/>
      <c r="D1512" s="22"/>
      <c r="E1512" s="22"/>
      <c r="F1512" s="22"/>
    </row>
    <row r="1513" spans="2:6">
      <c r="B1513" s="22"/>
      <c r="C1513" s="22"/>
      <c r="D1513" s="22"/>
      <c r="E1513" s="22"/>
      <c r="F1513" s="22"/>
    </row>
    <row r="1514" spans="2:6">
      <c r="B1514" s="22"/>
      <c r="C1514" s="22"/>
      <c r="D1514" s="22"/>
      <c r="E1514" s="22"/>
      <c r="F1514" s="22"/>
    </row>
    <row r="1515" spans="2:6">
      <c r="B1515" s="22"/>
      <c r="C1515" s="22"/>
      <c r="D1515" s="22"/>
      <c r="E1515" s="22"/>
      <c r="F1515" s="22"/>
    </row>
    <row r="1516" spans="2:6">
      <c r="B1516" s="22"/>
      <c r="C1516" s="22"/>
      <c r="D1516" s="22"/>
      <c r="E1516" s="22"/>
      <c r="F1516" s="22"/>
    </row>
    <row r="1517" spans="2:6">
      <c r="B1517" s="22"/>
      <c r="C1517" s="22"/>
      <c r="D1517" s="22"/>
      <c r="E1517" s="22"/>
      <c r="F1517" s="22"/>
    </row>
    <row r="1518" spans="2:6">
      <c r="B1518" s="22"/>
      <c r="C1518" s="22"/>
      <c r="D1518" s="22"/>
      <c r="E1518" s="22"/>
      <c r="F1518" s="22"/>
    </row>
    <row r="1519" spans="2:6">
      <c r="B1519" s="22"/>
      <c r="C1519" s="22"/>
      <c r="D1519" s="22"/>
      <c r="E1519" s="22"/>
      <c r="F1519" s="22"/>
    </row>
    <row r="1520" spans="2:6">
      <c r="B1520" s="22"/>
      <c r="C1520" s="22"/>
      <c r="D1520" s="22"/>
      <c r="E1520" s="22"/>
      <c r="F1520" s="22"/>
    </row>
    <row r="1521" spans="2:6">
      <c r="B1521" s="22"/>
      <c r="C1521" s="22"/>
      <c r="D1521" s="22"/>
      <c r="E1521" s="22"/>
      <c r="F1521" s="22"/>
    </row>
    <row r="1522" spans="2:6">
      <c r="B1522" s="22"/>
      <c r="C1522" s="22"/>
      <c r="D1522" s="22"/>
      <c r="E1522" s="22"/>
      <c r="F1522" s="22"/>
    </row>
    <row r="1523" spans="2:6">
      <c r="B1523" s="22"/>
      <c r="C1523" s="22"/>
      <c r="D1523" s="22"/>
      <c r="E1523" s="22"/>
      <c r="F1523" s="22"/>
    </row>
    <row r="1524" spans="2:6">
      <c r="B1524" s="22"/>
      <c r="C1524" s="22"/>
      <c r="D1524" s="22"/>
      <c r="E1524" s="22"/>
      <c r="F1524" s="22"/>
    </row>
    <row r="1525" spans="2:6">
      <c r="B1525" s="22"/>
      <c r="C1525" s="22"/>
      <c r="D1525" s="22"/>
      <c r="E1525" s="22"/>
      <c r="F1525" s="22"/>
    </row>
    <row r="1526" spans="2:6">
      <c r="B1526" s="22"/>
      <c r="C1526" s="22"/>
      <c r="D1526" s="22"/>
      <c r="E1526" s="22"/>
      <c r="F1526" s="22"/>
    </row>
    <row r="1527" spans="2:6">
      <c r="B1527" s="22"/>
      <c r="C1527" s="22"/>
      <c r="D1527" s="22"/>
      <c r="E1527" s="22"/>
      <c r="F1527" s="22"/>
    </row>
    <row r="1528" spans="2:6">
      <c r="B1528" s="22"/>
      <c r="C1528" s="22"/>
      <c r="D1528" s="22"/>
      <c r="E1528" s="22"/>
      <c r="F1528" s="22"/>
    </row>
    <row r="1529" spans="2:6">
      <c r="B1529" s="22"/>
      <c r="C1529" s="22"/>
      <c r="D1529" s="22"/>
      <c r="E1529" s="22"/>
      <c r="F1529" s="22"/>
    </row>
    <row r="1530" spans="2:6">
      <c r="B1530" s="22"/>
      <c r="C1530" s="22"/>
      <c r="D1530" s="22"/>
      <c r="E1530" s="22"/>
      <c r="F1530" s="22"/>
    </row>
    <row r="1531" spans="2:6">
      <c r="B1531" s="22"/>
      <c r="C1531" s="22"/>
      <c r="D1531" s="22"/>
      <c r="E1531" s="22"/>
      <c r="F1531" s="22"/>
    </row>
    <row r="1532" spans="2:6">
      <c r="B1532" s="22"/>
      <c r="C1532" s="22"/>
      <c r="D1532" s="22"/>
      <c r="E1532" s="22"/>
      <c r="F1532" s="22"/>
    </row>
    <row r="1533" spans="2:6">
      <c r="B1533" s="22"/>
      <c r="C1533" s="22"/>
      <c r="D1533" s="22"/>
      <c r="E1533" s="22"/>
      <c r="F1533" s="22"/>
    </row>
    <row r="1534" spans="2:6">
      <c r="B1534" s="22"/>
      <c r="C1534" s="22"/>
      <c r="D1534" s="22"/>
      <c r="E1534" s="22"/>
      <c r="F1534" s="22"/>
    </row>
    <row r="1535" spans="2:6">
      <c r="B1535" s="22"/>
      <c r="C1535" s="22"/>
      <c r="D1535" s="22"/>
      <c r="E1535" s="22"/>
      <c r="F1535" s="22"/>
    </row>
    <row r="1536" spans="2:6">
      <c r="B1536" s="22"/>
      <c r="C1536" s="22"/>
      <c r="D1536" s="22"/>
      <c r="E1536" s="22"/>
      <c r="F1536" s="22"/>
    </row>
    <row r="1537" spans="2:6">
      <c r="B1537" s="22"/>
      <c r="C1537" s="22"/>
      <c r="D1537" s="22"/>
      <c r="E1537" s="22"/>
      <c r="F1537" s="22"/>
    </row>
    <row r="1538" spans="2:6">
      <c r="B1538" s="22"/>
      <c r="C1538" s="22"/>
      <c r="D1538" s="22"/>
      <c r="E1538" s="22"/>
      <c r="F1538" s="22"/>
    </row>
    <row r="1539" spans="2:6">
      <c r="B1539" s="22"/>
      <c r="C1539" s="22"/>
      <c r="D1539" s="22"/>
      <c r="E1539" s="22"/>
      <c r="F1539" s="22"/>
    </row>
    <row r="1540" spans="2:6">
      <c r="B1540" s="22"/>
      <c r="C1540" s="22"/>
      <c r="D1540" s="22"/>
      <c r="E1540" s="22"/>
      <c r="F1540" s="22"/>
    </row>
    <row r="1541" spans="2:6">
      <c r="B1541" s="22"/>
      <c r="C1541" s="22"/>
      <c r="D1541" s="22"/>
      <c r="E1541" s="22"/>
      <c r="F1541" s="22"/>
    </row>
    <row r="1542" spans="2:6">
      <c r="B1542" s="22"/>
      <c r="C1542" s="22"/>
      <c r="D1542" s="22"/>
      <c r="E1542" s="22"/>
      <c r="F1542" s="22"/>
    </row>
    <row r="1543" spans="2:6">
      <c r="B1543" s="22"/>
      <c r="C1543" s="22"/>
      <c r="D1543" s="22"/>
      <c r="E1543" s="22"/>
      <c r="F1543" s="22"/>
    </row>
    <row r="1544" spans="2:6">
      <c r="B1544" s="22"/>
      <c r="C1544" s="22"/>
      <c r="D1544" s="22"/>
      <c r="E1544" s="22"/>
      <c r="F1544" s="22"/>
    </row>
    <row r="1545" spans="2:6">
      <c r="B1545" s="22"/>
      <c r="C1545" s="22"/>
      <c r="D1545" s="22"/>
      <c r="E1545" s="22"/>
      <c r="F1545" s="22"/>
    </row>
    <row r="1546" spans="2:6">
      <c r="B1546" s="22"/>
      <c r="C1546" s="22"/>
      <c r="D1546" s="22"/>
      <c r="E1546" s="22"/>
      <c r="F1546" s="22"/>
    </row>
    <row r="1547" spans="2:6">
      <c r="B1547" s="22"/>
      <c r="C1547" s="22"/>
      <c r="D1547" s="22"/>
      <c r="E1547" s="22"/>
      <c r="F1547" s="22"/>
    </row>
    <row r="1548" spans="2:6">
      <c r="B1548" s="22"/>
      <c r="C1548" s="22"/>
      <c r="D1548" s="22"/>
      <c r="E1548" s="22"/>
      <c r="F1548" s="22"/>
    </row>
    <row r="1549" spans="2:6">
      <c r="B1549" s="22"/>
      <c r="C1549" s="22"/>
      <c r="D1549" s="22"/>
      <c r="E1549" s="22"/>
      <c r="F1549" s="22"/>
    </row>
    <row r="1550" spans="2:6">
      <c r="B1550" s="22"/>
      <c r="C1550" s="22"/>
      <c r="D1550" s="22"/>
      <c r="E1550" s="22"/>
      <c r="F1550" s="22"/>
    </row>
    <row r="1551" spans="2:6">
      <c r="B1551" s="22"/>
      <c r="C1551" s="22"/>
      <c r="D1551" s="22"/>
      <c r="E1551" s="22"/>
      <c r="F1551" s="22"/>
    </row>
    <row r="1552" spans="2:6">
      <c r="B1552" s="22"/>
      <c r="C1552" s="22"/>
      <c r="D1552" s="22"/>
      <c r="E1552" s="22"/>
      <c r="F1552" s="22"/>
    </row>
    <row r="1553" spans="2:6">
      <c r="B1553" s="22"/>
      <c r="C1553" s="22"/>
      <c r="D1553" s="22"/>
      <c r="E1553" s="22"/>
      <c r="F1553" s="22"/>
    </row>
    <row r="1554" spans="2:6">
      <c r="B1554" s="22"/>
      <c r="C1554" s="22"/>
      <c r="D1554" s="22"/>
      <c r="E1554" s="22"/>
      <c r="F1554" s="22"/>
    </row>
    <row r="1555" spans="2:6">
      <c r="B1555" s="22"/>
      <c r="C1555" s="22"/>
      <c r="D1555" s="22"/>
      <c r="E1555" s="22"/>
      <c r="F1555" s="22"/>
    </row>
    <row r="1556" spans="2:6">
      <c r="B1556" s="22"/>
      <c r="C1556" s="22"/>
      <c r="D1556" s="22"/>
      <c r="E1556" s="22"/>
      <c r="F1556" s="22"/>
    </row>
    <row r="1557" spans="2:6">
      <c r="B1557" s="22"/>
      <c r="C1557" s="22"/>
      <c r="D1557" s="22"/>
      <c r="E1557" s="22"/>
      <c r="F1557" s="22"/>
    </row>
    <row r="1558" spans="2:6">
      <c r="B1558" s="22"/>
      <c r="C1558" s="22"/>
      <c r="D1558" s="22"/>
      <c r="E1558" s="22"/>
      <c r="F1558" s="22"/>
    </row>
    <row r="1559" spans="2:6">
      <c r="B1559" s="22"/>
      <c r="C1559" s="22"/>
      <c r="D1559" s="22"/>
      <c r="E1559" s="22"/>
      <c r="F1559" s="22"/>
    </row>
    <row r="1560" spans="2:6">
      <c r="B1560" s="22"/>
      <c r="C1560" s="22"/>
      <c r="D1560" s="22"/>
      <c r="E1560" s="22"/>
      <c r="F1560" s="22"/>
    </row>
    <row r="1561" spans="2:6">
      <c r="B1561" s="22"/>
      <c r="C1561" s="22"/>
      <c r="D1561" s="22"/>
      <c r="E1561" s="22"/>
      <c r="F1561" s="22"/>
    </row>
    <row r="1562" spans="2:6">
      <c r="B1562" s="22"/>
      <c r="C1562" s="22"/>
      <c r="D1562" s="22"/>
      <c r="E1562" s="22"/>
      <c r="F1562" s="22"/>
    </row>
    <row r="1563" spans="2:6">
      <c r="B1563" s="22"/>
      <c r="C1563" s="22"/>
      <c r="D1563" s="22"/>
      <c r="E1563" s="22"/>
      <c r="F1563" s="22"/>
    </row>
    <row r="1564" spans="2:6">
      <c r="B1564" s="22"/>
      <c r="C1564" s="22"/>
      <c r="D1564" s="22"/>
      <c r="E1564" s="22"/>
      <c r="F1564" s="22"/>
    </row>
    <row r="1565" spans="2:6">
      <c r="B1565" s="22"/>
      <c r="C1565" s="22"/>
      <c r="D1565" s="22"/>
      <c r="E1565" s="22"/>
      <c r="F1565" s="22"/>
    </row>
    <row r="1566" spans="2:6">
      <c r="B1566" s="22"/>
      <c r="C1566" s="22"/>
      <c r="D1566" s="22"/>
      <c r="E1566" s="22"/>
      <c r="F1566" s="22"/>
    </row>
    <row r="1567" spans="2:6">
      <c r="B1567" s="22"/>
      <c r="C1567" s="22"/>
      <c r="D1567" s="22"/>
      <c r="E1567" s="22"/>
      <c r="F1567" s="22"/>
    </row>
    <row r="1568" spans="2:6">
      <c r="B1568" s="22"/>
      <c r="C1568" s="22"/>
      <c r="D1568" s="22"/>
      <c r="E1568" s="22"/>
      <c r="F1568" s="22"/>
    </row>
    <row r="1569" spans="2:6">
      <c r="B1569" s="22"/>
      <c r="C1569" s="22"/>
      <c r="D1569" s="22"/>
      <c r="E1569" s="22"/>
      <c r="F1569" s="22"/>
    </row>
    <row r="1570" spans="2:6">
      <c r="B1570" s="22"/>
      <c r="C1570" s="22"/>
      <c r="D1570" s="22"/>
      <c r="E1570" s="22"/>
      <c r="F1570" s="22"/>
    </row>
    <row r="1571" spans="2:6">
      <c r="B1571" s="22"/>
      <c r="C1571" s="22"/>
      <c r="D1571" s="22"/>
      <c r="E1571" s="22"/>
      <c r="F1571" s="22"/>
    </row>
    <row r="1572" spans="2:6">
      <c r="B1572" s="22"/>
      <c r="C1572" s="22"/>
      <c r="D1572" s="22"/>
      <c r="E1572" s="22"/>
      <c r="F1572" s="22"/>
    </row>
    <row r="1573" spans="2:6">
      <c r="B1573" s="22"/>
      <c r="C1573" s="22"/>
      <c r="D1573" s="22"/>
      <c r="E1573" s="22"/>
      <c r="F1573" s="22"/>
    </row>
    <row r="1574" spans="2:6">
      <c r="B1574" s="22"/>
      <c r="C1574" s="22"/>
      <c r="D1574" s="22"/>
      <c r="E1574" s="22"/>
      <c r="F1574" s="22"/>
    </row>
    <row r="1575" spans="2:6">
      <c r="B1575" s="22"/>
      <c r="C1575" s="22"/>
      <c r="D1575" s="22"/>
      <c r="E1575" s="22"/>
      <c r="F1575" s="22"/>
    </row>
    <row r="1576" spans="2:6">
      <c r="B1576" s="22"/>
      <c r="C1576" s="22"/>
      <c r="D1576" s="22"/>
      <c r="E1576" s="22"/>
      <c r="F1576" s="22"/>
    </row>
    <row r="1577" spans="2:6">
      <c r="B1577" s="22"/>
      <c r="C1577" s="22"/>
      <c r="D1577" s="22"/>
      <c r="E1577" s="22"/>
      <c r="F1577" s="22"/>
    </row>
    <row r="1578" spans="2:6">
      <c r="B1578" s="22"/>
      <c r="C1578" s="22"/>
      <c r="D1578" s="22"/>
      <c r="E1578" s="22"/>
      <c r="F1578" s="22"/>
    </row>
    <row r="1579" spans="2:6">
      <c r="B1579" s="22"/>
      <c r="C1579" s="22"/>
      <c r="D1579" s="22"/>
      <c r="E1579" s="22"/>
      <c r="F1579" s="22"/>
    </row>
    <row r="1580" spans="2:6">
      <c r="B1580" s="22"/>
      <c r="C1580" s="22"/>
      <c r="D1580" s="22"/>
      <c r="E1580" s="22"/>
      <c r="F1580" s="22"/>
    </row>
    <row r="1581" spans="2:6">
      <c r="B1581" s="22"/>
      <c r="C1581" s="22"/>
      <c r="D1581" s="22"/>
      <c r="E1581" s="22"/>
      <c r="F1581" s="22"/>
    </row>
    <row r="1582" spans="2:6">
      <c r="B1582" s="22"/>
      <c r="C1582" s="22"/>
      <c r="D1582" s="22"/>
      <c r="E1582" s="22"/>
      <c r="F1582" s="22"/>
    </row>
    <row r="1583" spans="2:6">
      <c r="B1583" s="22"/>
      <c r="C1583" s="22"/>
      <c r="D1583" s="22"/>
      <c r="E1583" s="22"/>
      <c r="F1583" s="22"/>
    </row>
    <row r="1584" spans="2:6">
      <c r="B1584" s="22"/>
      <c r="C1584" s="22"/>
      <c r="D1584" s="22"/>
      <c r="E1584" s="22"/>
      <c r="F1584" s="22"/>
    </row>
    <row r="1585" spans="2:6">
      <c r="B1585" s="22"/>
      <c r="C1585" s="22"/>
      <c r="D1585" s="22"/>
      <c r="E1585" s="22"/>
      <c r="F1585" s="22"/>
    </row>
    <row r="1586" spans="2:6">
      <c r="B1586" s="22"/>
      <c r="C1586" s="22"/>
      <c r="D1586" s="22"/>
      <c r="E1586" s="22"/>
      <c r="F1586" s="22"/>
    </row>
    <row r="1587" spans="2:6">
      <c r="B1587" s="22"/>
      <c r="C1587" s="22"/>
      <c r="D1587" s="22"/>
      <c r="E1587" s="22"/>
      <c r="F1587" s="22"/>
    </row>
    <row r="1588" spans="2:6">
      <c r="B1588" s="22"/>
      <c r="C1588" s="22"/>
      <c r="D1588" s="22"/>
      <c r="E1588" s="22"/>
      <c r="F1588" s="22"/>
    </row>
    <row r="1589" spans="2:6">
      <c r="B1589" s="22"/>
      <c r="C1589" s="22"/>
      <c r="D1589" s="22"/>
      <c r="E1589" s="22"/>
      <c r="F1589" s="22"/>
    </row>
    <row r="1590" spans="2:6">
      <c r="B1590" s="22"/>
      <c r="C1590" s="22"/>
      <c r="D1590" s="22"/>
      <c r="E1590" s="22"/>
      <c r="F1590" s="22"/>
    </row>
    <row r="1591" spans="2:6">
      <c r="B1591" s="22"/>
      <c r="C1591" s="22"/>
      <c r="D1591" s="22"/>
      <c r="E1591" s="22"/>
      <c r="F1591" s="22"/>
    </row>
    <row r="1592" spans="2:6">
      <c r="B1592" s="22"/>
      <c r="C1592" s="22"/>
      <c r="D1592" s="22"/>
      <c r="E1592" s="22"/>
      <c r="F1592" s="22"/>
    </row>
    <row r="1593" spans="2:6">
      <c r="B1593" s="22"/>
      <c r="C1593" s="22"/>
      <c r="D1593" s="22"/>
      <c r="E1593" s="22"/>
      <c r="F1593" s="22"/>
    </row>
    <row r="1594" spans="2:6">
      <c r="B1594" s="22"/>
      <c r="C1594" s="22"/>
      <c r="D1594" s="22"/>
      <c r="E1594" s="22"/>
      <c r="F1594" s="22"/>
    </row>
    <row r="1595" spans="2:6">
      <c r="B1595" s="22"/>
      <c r="C1595" s="22"/>
      <c r="D1595" s="22"/>
      <c r="E1595" s="22"/>
      <c r="F1595" s="22"/>
    </row>
    <row r="1596" spans="2:6">
      <c r="B1596" s="22"/>
      <c r="C1596" s="22"/>
      <c r="D1596" s="22"/>
      <c r="E1596" s="22"/>
      <c r="F1596" s="22"/>
    </row>
    <row r="1597" spans="2:6">
      <c r="B1597" s="22"/>
      <c r="C1597" s="22"/>
      <c r="D1597" s="22"/>
      <c r="E1597" s="22"/>
      <c r="F1597" s="22"/>
    </row>
    <row r="1598" spans="2:6">
      <c r="B1598" s="22"/>
      <c r="C1598" s="22"/>
      <c r="D1598" s="22"/>
      <c r="E1598" s="22"/>
      <c r="F1598" s="22"/>
    </row>
    <row r="1599" spans="2:6">
      <c r="B1599" s="22"/>
      <c r="C1599" s="22"/>
      <c r="D1599" s="22"/>
      <c r="E1599" s="22"/>
      <c r="F1599" s="22"/>
    </row>
    <row r="1600" spans="2:6">
      <c r="B1600" s="22"/>
      <c r="C1600" s="22"/>
      <c r="D1600" s="22"/>
      <c r="E1600" s="22"/>
      <c r="F1600" s="22"/>
    </row>
    <row r="1601" spans="2:6">
      <c r="B1601" s="22"/>
      <c r="C1601" s="22"/>
      <c r="D1601" s="22"/>
      <c r="E1601" s="22"/>
      <c r="F1601" s="22"/>
    </row>
    <row r="1602" spans="2:6">
      <c r="B1602" s="22"/>
      <c r="C1602" s="22"/>
      <c r="D1602" s="22"/>
      <c r="E1602" s="22"/>
      <c r="F1602" s="22"/>
    </row>
    <row r="1603" spans="2:6">
      <c r="B1603" s="22"/>
      <c r="C1603" s="22"/>
      <c r="D1603" s="22"/>
      <c r="E1603" s="22"/>
      <c r="F1603" s="22"/>
    </row>
    <row r="1604" spans="2:6">
      <c r="B1604" s="22"/>
      <c r="C1604" s="22"/>
      <c r="D1604" s="22"/>
      <c r="E1604" s="22"/>
      <c r="F1604" s="22"/>
    </row>
    <row r="1605" spans="2:6">
      <c r="B1605" s="22"/>
      <c r="C1605" s="22"/>
      <c r="D1605" s="22"/>
      <c r="E1605" s="22"/>
      <c r="F1605" s="22"/>
    </row>
    <row r="1606" spans="2:6">
      <c r="B1606" s="22"/>
      <c r="C1606" s="22"/>
      <c r="D1606" s="22"/>
      <c r="E1606" s="22"/>
      <c r="F1606" s="22"/>
    </row>
    <row r="1607" spans="2:6">
      <c r="B1607" s="22"/>
      <c r="C1607" s="22"/>
      <c r="D1607" s="22"/>
      <c r="E1607" s="22"/>
      <c r="F1607" s="22"/>
    </row>
    <row r="1608" spans="2:6">
      <c r="B1608" s="22"/>
      <c r="C1608" s="22"/>
      <c r="D1608" s="22"/>
      <c r="E1608" s="22"/>
      <c r="F1608" s="22"/>
    </row>
    <row r="1609" spans="2:6">
      <c r="B1609" s="22"/>
      <c r="C1609" s="22"/>
      <c r="D1609" s="22"/>
      <c r="E1609" s="22"/>
      <c r="F1609" s="22"/>
    </row>
    <row r="1610" spans="2:6">
      <c r="B1610" s="22"/>
      <c r="C1610" s="22"/>
      <c r="D1610" s="22"/>
      <c r="E1610" s="22"/>
      <c r="F1610" s="22"/>
    </row>
    <row r="1611" spans="2:6">
      <c r="B1611" s="22"/>
      <c r="C1611" s="22"/>
      <c r="D1611" s="22"/>
      <c r="E1611" s="22"/>
      <c r="F1611" s="22"/>
    </row>
    <row r="1612" spans="2:6">
      <c r="B1612" s="22"/>
      <c r="C1612" s="22"/>
      <c r="D1612" s="22"/>
      <c r="E1612" s="22"/>
      <c r="F1612" s="22"/>
    </row>
    <row r="1613" spans="2:6">
      <c r="B1613" s="22"/>
      <c r="C1613" s="22"/>
      <c r="D1613" s="22"/>
      <c r="E1613" s="22"/>
      <c r="F1613" s="22"/>
    </row>
    <row r="1614" spans="2:6">
      <c r="B1614" s="22"/>
      <c r="C1614" s="22"/>
      <c r="D1614" s="22"/>
      <c r="E1614" s="22"/>
      <c r="F1614" s="22"/>
    </row>
    <row r="1615" spans="2:6">
      <c r="B1615" s="22"/>
      <c r="C1615" s="22"/>
      <c r="D1615" s="22"/>
      <c r="E1615" s="22"/>
      <c r="F1615" s="22"/>
    </row>
    <row r="1616" spans="2:6">
      <c r="B1616" s="22"/>
      <c r="C1616" s="22"/>
      <c r="D1616" s="22"/>
      <c r="E1616" s="22"/>
      <c r="F1616" s="22"/>
    </row>
    <row r="1617" spans="2:6">
      <c r="B1617" s="22"/>
      <c r="C1617" s="22"/>
      <c r="D1617" s="22"/>
      <c r="E1617" s="22"/>
      <c r="F1617" s="22"/>
    </row>
    <row r="1618" spans="2:6">
      <c r="B1618" s="22"/>
      <c r="C1618" s="22"/>
      <c r="D1618" s="22"/>
      <c r="E1618" s="22"/>
      <c r="F1618" s="22"/>
    </row>
    <row r="1619" spans="2:6">
      <c r="B1619" s="22"/>
      <c r="C1619" s="22"/>
      <c r="D1619" s="22"/>
      <c r="E1619" s="22"/>
      <c r="F1619" s="22"/>
    </row>
    <row r="1620" spans="2:6">
      <c r="B1620" s="22"/>
      <c r="C1620" s="22"/>
      <c r="D1620" s="22"/>
      <c r="E1620" s="22"/>
      <c r="F1620" s="22"/>
    </row>
    <row r="1621" spans="2:6">
      <c r="B1621" s="22"/>
      <c r="C1621" s="22"/>
      <c r="D1621" s="22"/>
      <c r="E1621" s="22"/>
      <c r="F1621" s="22"/>
    </row>
    <row r="1622" spans="2:6">
      <c r="B1622" s="22"/>
      <c r="C1622" s="22"/>
      <c r="D1622" s="22"/>
      <c r="E1622" s="22"/>
      <c r="F1622" s="22"/>
    </row>
    <row r="1623" spans="2:6">
      <c r="B1623" s="22"/>
      <c r="C1623" s="22"/>
      <c r="D1623" s="22"/>
      <c r="E1623" s="22"/>
      <c r="F1623" s="22"/>
    </row>
    <row r="1624" spans="2:6">
      <c r="B1624" s="22"/>
      <c r="C1624" s="22"/>
      <c r="D1624" s="22"/>
      <c r="E1624" s="22"/>
      <c r="F1624" s="22"/>
    </row>
    <row r="1625" spans="2:6">
      <c r="B1625" s="22"/>
      <c r="C1625" s="22"/>
      <c r="D1625" s="22"/>
      <c r="E1625" s="22"/>
      <c r="F1625" s="22"/>
    </row>
    <row r="1626" spans="2:6">
      <c r="B1626" s="22"/>
      <c r="C1626" s="22"/>
      <c r="D1626" s="22"/>
      <c r="E1626" s="22"/>
      <c r="F1626" s="22"/>
    </row>
    <row r="1627" spans="2:6">
      <c r="B1627" s="22"/>
      <c r="C1627" s="22"/>
      <c r="D1627" s="22"/>
      <c r="E1627" s="22"/>
      <c r="F1627" s="22"/>
    </row>
    <row r="1628" spans="2:6">
      <c r="B1628" s="22"/>
      <c r="C1628" s="22"/>
      <c r="D1628" s="22"/>
      <c r="E1628" s="22"/>
      <c r="F1628" s="22"/>
    </row>
    <row r="1629" spans="2:6">
      <c r="B1629" s="22"/>
      <c r="C1629" s="22"/>
      <c r="D1629" s="22"/>
      <c r="E1629" s="22"/>
      <c r="F1629" s="22"/>
    </row>
    <row r="1630" spans="2:6">
      <c r="B1630" s="22"/>
      <c r="C1630" s="22"/>
      <c r="D1630" s="22"/>
      <c r="E1630" s="22"/>
      <c r="F1630" s="22"/>
    </row>
    <row r="1631" spans="2:6">
      <c r="B1631" s="22"/>
      <c r="C1631" s="22"/>
      <c r="D1631" s="22"/>
      <c r="E1631" s="22"/>
      <c r="F1631" s="22"/>
    </row>
    <row r="1632" spans="2:6">
      <c r="B1632" s="22"/>
      <c r="C1632" s="22"/>
      <c r="D1632" s="22"/>
      <c r="E1632" s="22"/>
      <c r="F1632" s="22"/>
    </row>
    <row r="1633" spans="2:6">
      <c r="B1633" s="22"/>
      <c r="C1633" s="22"/>
      <c r="D1633" s="22"/>
      <c r="E1633" s="22"/>
      <c r="F1633" s="22"/>
    </row>
    <row r="1634" spans="2:6">
      <c r="B1634" s="22"/>
      <c r="C1634" s="22"/>
      <c r="D1634" s="22"/>
      <c r="E1634" s="22"/>
      <c r="F1634" s="22"/>
    </row>
    <row r="1635" spans="2:6">
      <c r="B1635" s="22"/>
      <c r="C1635" s="22"/>
      <c r="D1635" s="22"/>
      <c r="E1635" s="22"/>
      <c r="F1635" s="22"/>
    </row>
    <row r="1636" spans="2:6">
      <c r="B1636" s="22"/>
      <c r="C1636" s="22"/>
      <c r="D1636" s="22"/>
      <c r="E1636" s="22"/>
      <c r="F1636" s="22"/>
    </row>
    <row r="1637" spans="2:6">
      <c r="B1637" s="22"/>
      <c r="C1637" s="22"/>
      <c r="D1637" s="22"/>
      <c r="E1637" s="22"/>
      <c r="F1637" s="22"/>
    </row>
    <row r="1638" spans="2:6">
      <c r="B1638" s="22"/>
      <c r="C1638" s="22"/>
      <c r="D1638" s="22"/>
      <c r="E1638" s="22"/>
      <c r="F1638" s="22"/>
    </row>
    <row r="1639" spans="2:6">
      <c r="B1639" s="22"/>
      <c r="C1639" s="22"/>
      <c r="D1639" s="22"/>
      <c r="E1639" s="22"/>
      <c r="F1639" s="22"/>
    </row>
    <row r="1640" spans="2:6">
      <c r="B1640" s="22"/>
      <c r="C1640" s="22"/>
      <c r="D1640" s="22"/>
      <c r="E1640" s="22"/>
      <c r="F1640" s="22"/>
    </row>
    <row r="1641" spans="2:6">
      <c r="B1641" s="22"/>
      <c r="C1641" s="22"/>
      <c r="D1641" s="22"/>
      <c r="E1641" s="22"/>
      <c r="F1641" s="22"/>
    </row>
    <row r="1642" spans="2:6">
      <c r="B1642" s="22"/>
      <c r="C1642" s="22"/>
      <c r="D1642" s="22"/>
      <c r="E1642" s="22"/>
      <c r="F1642" s="22"/>
    </row>
    <row r="1643" spans="2:6">
      <c r="B1643" s="22"/>
      <c r="C1643" s="22"/>
      <c r="D1643" s="22"/>
      <c r="E1643" s="22"/>
      <c r="F1643" s="22"/>
    </row>
    <row r="1644" spans="2:6">
      <c r="B1644" s="22"/>
      <c r="C1644" s="22"/>
      <c r="D1644" s="22"/>
      <c r="E1644" s="22"/>
      <c r="F1644" s="22"/>
    </row>
    <row r="1645" spans="2:6">
      <c r="B1645" s="22"/>
      <c r="C1645" s="22"/>
      <c r="D1645" s="22"/>
      <c r="E1645" s="22"/>
      <c r="F1645" s="22"/>
    </row>
    <row r="1646" spans="2:6">
      <c r="B1646" s="22"/>
      <c r="C1646" s="22"/>
      <c r="D1646" s="22"/>
      <c r="E1646" s="22"/>
      <c r="F1646" s="22"/>
    </row>
    <row r="1647" spans="2:6">
      <c r="B1647" s="22"/>
      <c r="C1647" s="22"/>
      <c r="D1647" s="22"/>
      <c r="E1647" s="22"/>
      <c r="F1647" s="22"/>
    </row>
    <row r="1648" spans="2:6">
      <c r="B1648" s="22"/>
      <c r="C1648" s="22"/>
      <c r="D1648" s="22"/>
      <c r="E1648" s="22"/>
      <c r="F1648" s="22"/>
    </row>
    <row r="1649" spans="2:6">
      <c r="B1649" s="22"/>
      <c r="C1649" s="22"/>
      <c r="D1649" s="22"/>
      <c r="E1649" s="22"/>
      <c r="F1649" s="22"/>
    </row>
    <row r="1650" spans="2:6">
      <c r="B1650" s="22"/>
      <c r="C1650" s="22"/>
      <c r="D1650" s="22"/>
      <c r="E1650" s="22"/>
      <c r="F1650" s="22"/>
    </row>
    <row r="1651" spans="2:6">
      <c r="B1651" s="22"/>
      <c r="C1651" s="22"/>
      <c r="D1651" s="22"/>
      <c r="E1651" s="22"/>
      <c r="F1651" s="22"/>
    </row>
    <row r="1652" spans="2:6">
      <c r="B1652" s="22"/>
      <c r="C1652" s="22"/>
      <c r="D1652" s="22"/>
      <c r="E1652" s="22"/>
      <c r="F1652" s="22"/>
    </row>
    <row r="1653" spans="2:6">
      <c r="B1653" s="22"/>
      <c r="C1653" s="22"/>
      <c r="D1653" s="22"/>
      <c r="E1653" s="22"/>
      <c r="F1653" s="22"/>
    </row>
    <row r="1654" spans="2:6">
      <c r="B1654" s="22"/>
      <c r="C1654" s="22"/>
      <c r="D1654" s="22"/>
      <c r="E1654" s="22"/>
      <c r="F1654" s="22"/>
    </row>
    <row r="1655" spans="2:6">
      <c r="B1655" s="22"/>
      <c r="C1655" s="22"/>
      <c r="D1655" s="22"/>
      <c r="E1655" s="22"/>
      <c r="F1655" s="22"/>
    </row>
    <row r="1656" spans="2:6">
      <c r="B1656" s="22"/>
      <c r="C1656" s="22"/>
      <c r="D1656" s="22"/>
      <c r="E1656" s="22"/>
      <c r="F1656" s="22"/>
    </row>
    <row r="1657" spans="2:6">
      <c r="B1657" s="22"/>
      <c r="C1657" s="22"/>
      <c r="D1657" s="22"/>
      <c r="E1657" s="22"/>
      <c r="F1657" s="22"/>
    </row>
    <row r="1658" spans="2:6">
      <c r="B1658" s="22"/>
      <c r="C1658" s="22"/>
      <c r="D1658" s="22"/>
      <c r="E1658" s="22"/>
      <c r="F1658" s="22"/>
    </row>
    <row r="1659" spans="2:6">
      <c r="B1659" s="22"/>
      <c r="C1659" s="22"/>
      <c r="D1659" s="22"/>
      <c r="E1659" s="22"/>
      <c r="F1659" s="22"/>
    </row>
    <row r="1660" spans="2:6">
      <c r="B1660" s="22"/>
      <c r="C1660" s="22"/>
      <c r="D1660" s="22"/>
      <c r="E1660" s="22"/>
      <c r="F1660" s="22"/>
    </row>
    <row r="1661" spans="2:6">
      <c r="B1661" s="22"/>
      <c r="C1661" s="22"/>
      <c r="D1661" s="22"/>
      <c r="E1661" s="22"/>
      <c r="F1661" s="22"/>
    </row>
    <row r="1662" spans="2:6">
      <c r="B1662" s="22"/>
      <c r="C1662" s="22"/>
      <c r="D1662" s="22"/>
      <c r="E1662" s="22"/>
      <c r="F1662" s="22"/>
    </row>
    <row r="1663" spans="2:6">
      <c r="B1663" s="22"/>
      <c r="C1663" s="22"/>
      <c r="D1663" s="22"/>
      <c r="E1663" s="22"/>
      <c r="F1663" s="22"/>
    </row>
    <row r="1664" spans="2:6">
      <c r="B1664" s="22"/>
      <c r="C1664" s="22"/>
      <c r="D1664" s="22"/>
      <c r="E1664" s="22"/>
      <c r="F1664" s="22"/>
    </row>
    <row r="1665" spans="2:6">
      <c r="B1665" s="22"/>
      <c r="C1665" s="22"/>
      <c r="D1665" s="22"/>
      <c r="E1665" s="22"/>
      <c r="F1665" s="22"/>
    </row>
    <row r="1666" spans="2:6">
      <c r="B1666" s="22"/>
      <c r="C1666" s="22"/>
      <c r="D1666" s="22"/>
      <c r="E1666" s="22"/>
      <c r="F1666" s="22"/>
    </row>
    <row r="1667" spans="2:6">
      <c r="B1667" s="22"/>
      <c r="C1667" s="22"/>
      <c r="D1667" s="22"/>
      <c r="E1667" s="22"/>
      <c r="F1667" s="22"/>
    </row>
    <row r="1668" spans="2:6">
      <c r="B1668" s="22"/>
      <c r="C1668" s="22"/>
      <c r="D1668" s="22"/>
      <c r="E1668" s="22"/>
      <c r="F1668" s="22"/>
    </row>
    <row r="1669" spans="2:6">
      <c r="B1669" s="22"/>
      <c r="C1669" s="22"/>
      <c r="D1669" s="22"/>
      <c r="E1669" s="22"/>
      <c r="F1669" s="22"/>
    </row>
    <row r="1670" spans="2:6">
      <c r="B1670" s="22"/>
      <c r="C1670" s="22"/>
      <c r="D1670" s="22"/>
      <c r="E1670" s="22"/>
      <c r="F1670" s="22"/>
    </row>
    <row r="1671" spans="2:6">
      <c r="B1671" s="22"/>
      <c r="C1671" s="22"/>
      <c r="D1671" s="22"/>
      <c r="E1671" s="22"/>
      <c r="F1671" s="22"/>
    </row>
    <row r="1672" spans="2:6">
      <c r="B1672" s="22"/>
      <c r="C1672" s="22"/>
      <c r="D1672" s="22"/>
      <c r="E1672" s="22"/>
      <c r="F1672" s="22"/>
    </row>
    <row r="1673" spans="2:6">
      <c r="B1673" s="22"/>
      <c r="C1673" s="22"/>
      <c r="D1673" s="22"/>
      <c r="E1673" s="22"/>
      <c r="F1673" s="22"/>
    </row>
    <row r="1674" spans="2:6">
      <c r="B1674" s="22"/>
      <c r="C1674" s="22"/>
      <c r="D1674" s="22"/>
      <c r="E1674" s="22"/>
      <c r="F1674" s="22"/>
    </row>
    <row r="1675" spans="2:6">
      <c r="B1675" s="22"/>
      <c r="C1675" s="22"/>
      <c r="D1675" s="22"/>
      <c r="E1675" s="22"/>
      <c r="F1675" s="22"/>
    </row>
    <row r="1676" spans="2:6">
      <c r="B1676" s="22"/>
      <c r="C1676" s="22"/>
      <c r="D1676" s="22"/>
      <c r="E1676" s="22"/>
      <c r="F1676" s="22"/>
    </row>
    <row r="1677" spans="2:6">
      <c r="B1677" s="22"/>
      <c r="C1677" s="22"/>
      <c r="D1677" s="22"/>
      <c r="E1677" s="22"/>
      <c r="F1677" s="22"/>
    </row>
    <row r="1678" spans="2:6">
      <c r="B1678" s="22"/>
      <c r="C1678" s="22"/>
      <c r="D1678" s="22"/>
      <c r="E1678" s="22"/>
      <c r="F1678" s="22"/>
    </row>
    <row r="1679" spans="2:6">
      <c r="B1679" s="22"/>
      <c r="C1679" s="22"/>
      <c r="D1679" s="22"/>
      <c r="E1679" s="22"/>
      <c r="F1679" s="22"/>
    </row>
    <row r="1680" spans="2:6">
      <c r="B1680" s="22"/>
      <c r="C1680" s="22"/>
      <c r="D1680" s="22"/>
      <c r="E1680" s="22"/>
      <c r="F1680" s="22"/>
    </row>
    <row r="1681" spans="2:6">
      <c r="B1681" s="22"/>
      <c r="C1681" s="22"/>
      <c r="D1681" s="22"/>
      <c r="E1681" s="22"/>
      <c r="F1681" s="22"/>
    </row>
    <row r="1682" spans="2:6">
      <c r="B1682" s="22"/>
      <c r="C1682" s="22"/>
      <c r="D1682" s="22"/>
      <c r="E1682" s="22"/>
      <c r="F1682" s="22"/>
    </row>
    <row r="1683" spans="2:6">
      <c r="B1683" s="22"/>
      <c r="C1683" s="22"/>
      <c r="D1683" s="22"/>
      <c r="E1683" s="22"/>
      <c r="F1683" s="22"/>
    </row>
    <row r="1684" spans="2:6">
      <c r="B1684" s="22"/>
      <c r="C1684" s="22"/>
      <c r="D1684" s="22"/>
      <c r="E1684" s="22"/>
      <c r="F1684" s="22"/>
    </row>
    <row r="1685" spans="2:6">
      <c r="B1685" s="22"/>
      <c r="C1685" s="22"/>
      <c r="D1685" s="22"/>
      <c r="E1685" s="22"/>
      <c r="F1685" s="22"/>
    </row>
    <row r="1686" spans="2:6">
      <c r="B1686" s="22"/>
      <c r="C1686" s="22"/>
      <c r="D1686" s="22"/>
      <c r="E1686" s="22"/>
      <c r="F1686" s="22"/>
    </row>
    <row r="1687" spans="2:6">
      <c r="B1687" s="22"/>
      <c r="C1687" s="22"/>
      <c r="D1687" s="22"/>
      <c r="E1687" s="22"/>
      <c r="F1687" s="22"/>
    </row>
    <row r="1688" spans="2:6">
      <c r="B1688" s="22"/>
      <c r="C1688" s="22"/>
      <c r="D1688" s="22"/>
      <c r="E1688" s="22"/>
      <c r="F1688" s="22"/>
    </row>
    <row r="1689" spans="2:6">
      <c r="B1689" s="22"/>
      <c r="C1689" s="22"/>
      <c r="D1689" s="22"/>
      <c r="E1689" s="22"/>
      <c r="F1689" s="22"/>
    </row>
    <row r="1690" spans="2:6">
      <c r="B1690" s="22"/>
      <c r="C1690" s="22"/>
      <c r="D1690" s="22"/>
      <c r="E1690" s="22"/>
      <c r="F1690" s="22"/>
    </row>
    <row r="1691" spans="2:6">
      <c r="B1691" s="22"/>
      <c r="C1691" s="22"/>
      <c r="D1691" s="22"/>
      <c r="E1691" s="22"/>
      <c r="F1691" s="22"/>
    </row>
    <row r="1692" spans="2:6">
      <c r="B1692" s="22"/>
      <c r="C1692" s="22"/>
      <c r="D1692" s="22"/>
      <c r="E1692" s="22"/>
      <c r="F1692" s="22"/>
    </row>
    <row r="1693" spans="2:6">
      <c r="B1693" s="22"/>
      <c r="C1693" s="22"/>
      <c r="D1693" s="22"/>
      <c r="E1693" s="22"/>
      <c r="F1693" s="22"/>
    </row>
    <row r="1694" spans="2:6">
      <c r="B1694" s="22"/>
      <c r="C1694" s="22"/>
      <c r="D1694" s="22"/>
      <c r="E1694" s="22"/>
      <c r="F1694" s="22"/>
    </row>
    <row r="1695" spans="2:6">
      <c r="B1695" s="22"/>
      <c r="C1695" s="22"/>
      <c r="D1695" s="22"/>
      <c r="E1695" s="22"/>
      <c r="F1695" s="22"/>
    </row>
    <row r="1696" spans="2:6">
      <c r="B1696" s="22"/>
      <c r="C1696" s="22"/>
      <c r="D1696" s="22"/>
      <c r="E1696" s="22"/>
      <c r="F1696" s="22"/>
    </row>
    <row r="1697" spans="2:6">
      <c r="B1697" s="22"/>
      <c r="C1697" s="22"/>
      <c r="D1697" s="22"/>
      <c r="E1697" s="22"/>
      <c r="F1697" s="22"/>
    </row>
    <row r="1698" spans="2:6">
      <c r="B1698" s="22"/>
      <c r="C1698" s="22"/>
      <c r="D1698" s="22"/>
      <c r="E1698" s="22"/>
      <c r="F1698" s="22"/>
    </row>
    <row r="1699" spans="2:6">
      <c r="B1699" s="22"/>
      <c r="C1699" s="22"/>
      <c r="D1699" s="22"/>
      <c r="E1699" s="22"/>
      <c r="F1699" s="22"/>
    </row>
    <row r="1700" spans="2:6">
      <c r="B1700" s="22"/>
      <c r="C1700" s="22"/>
      <c r="D1700" s="22"/>
      <c r="E1700" s="22"/>
      <c r="F1700" s="22"/>
    </row>
    <row r="1701" spans="2:6">
      <c r="B1701" s="22"/>
      <c r="C1701" s="22"/>
      <c r="D1701" s="22"/>
      <c r="E1701" s="22"/>
      <c r="F1701" s="22"/>
    </row>
    <row r="1702" spans="2:6">
      <c r="B1702" s="22"/>
      <c r="C1702" s="22"/>
      <c r="D1702" s="22"/>
      <c r="E1702" s="22"/>
      <c r="F1702" s="22"/>
    </row>
    <row r="1703" spans="2:6">
      <c r="B1703" s="22"/>
      <c r="C1703" s="22"/>
      <c r="D1703" s="22"/>
      <c r="E1703" s="22"/>
      <c r="F1703" s="22"/>
    </row>
    <row r="1704" spans="2:6">
      <c r="B1704" s="22"/>
      <c r="C1704" s="22"/>
      <c r="D1704" s="22"/>
      <c r="E1704" s="22"/>
      <c r="F1704" s="22"/>
    </row>
    <row r="1705" spans="2:6">
      <c r="B1705" s="22"/>
      <c r="C1705" s="22"/>
      <c r="D1705" s="22"/>
      <c r="E1705" s="22"/>
      <c r="F1705" s="22"/>
    </row>
    <row r="1706" spans="2:6">
      <c r="B1706" s="22"/>
      <c r="C1706" s="22"/>
      <c r="D1706" s="22"/>
      <c r="E1706" s="22"/>
      <c r="F1706" s="22"/>
    </row>
    <row r="1707" spans="2:6">
      <c r="B1707" s="22"/>
      <c r="C1707" s="22"/>
      <c r="D1707" s="22"/>
      <c r="E1707" s="22"/>
      <c r="F1707" s="22"/>
    </row>
    <row r="1708" spans="2:6">
      <c r="B1708" s="22"/>
      <c r="C1708" s="22"/>
      <c r="D1708" s="22"/>
      <c r="E1708" s="22"/>
      <c r="F1708" s="22"/>
    </row>
    <row r="1709" spans="2:6">
      <c r="B1709" s="22"/>
      <c r="C1709" s="22"/>
      <c r="D1709" s="22"/>
      <c r="E1709" s="22"/>
      <c r="F1709" s="22"/>
    </row>
    <row r="1710" spans="2:6">
      <c r="B1710" s="22"/>
      <c r="C1710" s="22"/>
      <c r="D1710" s="22"/>
      <c r="E1710" s="22"/>
      <c r="F1710" s="22"/>
    </row>
    <row r="1711" spans="2:6">
      <c r="B1711" s="22"/>
      <c r="C1711" s="22"/>
      <c r="D1711" s="22"/>
      <c r="E1711" s="22"/>
      <c r="F1711" s="22"/>
    </row>
    <row r="1712" spans="2:6">
      <c r="B1712" s="22"/>
      <c r="C1712" s="22"/>
      <c r="D1712" s="22"/>
      <c r="E1712" s="22"/>
      <c r="F1712" s="22"/>
    </row>
    <row r="1713" spans="2:6">
      <c r="B1713" s="22"/>
      <c r="C1713" s="22"/>
      <c r="D1713" s="22"/>
      <c r="E1713" s="22"/>
      <c r="F1713" s="22"/>
    </row>
    <row r="1714" spans="2:6">
      <c r="B1714" s="22"/>
      <c r="C1714" s="22"/>
      <c r="D1714" s="22"/>
      <c r="E1714" s="22"/>
      <c r="F1714" s="22"/>
    </row>
    <row r="1715" spans="2:6">
      <c r="B1715" s="22"/>
      <c r="C1715" s="22"/>
      <c r="D1715" s="22"/>
      <c r="E1715" s="22"/>
      <c r="F1715" s="22"/>
    </row>
    <row r="1716" spans="2:6">
      <c r="B1716" s="22"/>
      <c r="C1716" s="22"/>
      <c r="D1716" s="22"/>
      <c r="E1716" s="22"/>
      <c r="F1716" s="22"/>
    </row>
    <row r="1717" spans="2:6">
      <c r="B1717" s="22"/>
      <c r="C1717" s="22"/>
      <c r="D1717" s="22"/>
      <c r="E1717" s="22"/>
      <c r="F1717" s="22"/>
    </row>
    <row r="1718" spans="2:6">
      <c r="B1718" s="22"/>
      <c r="C1718" s="22"/>
      <c r="D1718" s="22"/>
      <c r="E1718" s="22"/>
      <c r="F1718" s="22"/>
    </row>
    <row r="1719" spans="2:6">
      <c r="B1719" s="22"/>
      <c r="C1719" s="22"/>
      <c r="D1719" s="22"/>
      <c r="E1719" s="22"/>
      <c r="F1719" s="22"/>
    </row>
    <row r="1720" spans="2:6">
      <c r="B1720" s="22"/>
      <c r="C1720" s="22"/>
      <c r="D1720" s="22"/>
      <c r="E1720" s="22"/>
      <c r="F1720" s="22"/>
    </row>
    <row r="1721" spans="2:6">
      <c r="B1721" s="22"/>
      <c r="C1721" s="22"/>
      <c r="D1721" s="22"/>
      <c r="E1721" s="22"/>
      <c r="F1721" s="22"/>
    </row>
    <row r="1722" spans="2:6">
      <c r="B1722" s="22"/>
      <c r="C1722" s="22"/>
      <c r="D1722" s="22"/>
      <c r="E1722" s="22"/>
      <c r="F1722" s="22"/>
    </row>
    <row r="1723" spans="2:6">
      <c r="B1723" s="22"/>
      <c r="C1723" s="22"/>
      <c r="D1723" s="22"/>
      <c r="E1723" s="22"/>
      <c r="F1723" s="22"/>
    </row>
    <row r="1724" spans="2:6">
      <c r="B1724" s="22"/>
      <c r="C1724" s="22"/>
      <c r="D1724" s="22"/>
      <c r="E1724" s="22"/>
      <c r="F1724" s="22"/>
    </row>
    <row r="1725" spans="2:6">
      <c r="B1725" s="22"/>
      <c r="C1725" s="22"/>
      <c r="D1725" s="22"/>
      <c r="E1725" s="22"/>
      <c r="F1725" s="22"/>
    </row>
    <row r="1726" spans="2:6">
      <c r="B1726" s="22"/>
      <c r="C1726" s="22"/>
      <c r="D1726" s="22"/>
      <c r="E1726" s="22"/>
      <c r="F1726" s="22"/>
    </row>
    <row r="1727" spans="2:6">
      <c r="B1727" s="22"/>
      <c r="C1727" s="22"/>
      <c r="D1727" s="22"/>
      <c r="E1727" s="22"/>
      <c r="F1727" s="22"/>
    </row>
    <row r="1728" spans="2:6">
      <c r="B1728" s="22"/>
      <c r="C1728" s="22"/>
      <c r="D1728" s="22"/>
      <c r="E1728" s="22"/>
      <c r="F1728" s="22"/>
    </row>
    <row r="1729" spans="2:6">
      <c r="B1729" s="22"/>
      <c r="C1729" s="22"/>
      <c r="D1729" s="22"/>
      <c r="E1729" s="22"/>
      <c r="F1729" s="22"/>
    </row>
    <row r="1730" spans="2:6">
      <c r="B1730" s="22"/>
      <c r="C1730" s="22"/>
      <c r="D1730" s="22"/>
      <c r="E1730" s="22"/>
      <c r="F1730" s="22"/>
    </row>
    <row r="1731" spans="2:6">
      <c r="B1731" s="22"/>
      <c r="C1731" s="22"/>
      <c r="D1731" s="22"/>
      <c r="E1731" s="22"/>
      <c r="F1731" s="22"/>
    </row>
    <row r="1732" spans="2:6">
      <c r="B1732" s="22"/>
      <c r="C1732" s="22"/>
      <c r="D1732" s="22"/>
      <c r="E1732" s="22"/>
      <c r="F1732" s="22"/>
    </row>
    <row r="1733" spans="2:6">
      <c r="B1733" s="22"/>
      <c r="C1733" s="22"/>
      <c r="D1733" s="22"/>
      <c r="E1733" s="22"/>
      <c r="F1733" s="22"/>
    </row>
    <row r="1734" spans="2:6">
      <c r="B1734" s="22"/>
      <c r="C1734" s="22"/>
      <c r="D1734" s="22"/>
      <c r="E1734" s="22"/>
      <c r="F1734" s="22"/>
    </row>
    <row r="1735" spans="2:6">
      <c r="B1735" s="22"/>
      <c r="C1735" s="22"/>
      <c r="D1735" s="22"/>
      <c r="E1735" s="22"/>
      <c r="F1735" s="22"/>
    </row>
    <row r="1736" spans="2:6">
      <c r="B1736" s="22"/>
      <c r="C1736" s="22"/>
      <c r="D1736" s="22"/>
      <c r="E1736" s="22"/>
      <c r="F1736" s="22"/>
    </row>
    <row r="1737" spans="2:6">
      <c r="B1737" s="22"/>
      <c r="C1737" s="22"/>
      <c r="D1737" s="22"/>
      <c r="E1737" s="22"/>
      <c r="F1737" s="22"/>
    </row>
    <row r="1738" spans="2:6">
      <c r="B1738" s="22"/>
      <c r="C1738" s="22"/>
      <c r="D1738" s="22"/>
      <c r="E1738" s="22"/>
      <c r="F1738" s="22"/>
    </row>
    <row r="1739" spans="2:6">
      <c r="B1739" s="22"/>
      <c r="C1739" s="22"/>
      <c r="D1739" s="22"/>
      <c r="E1739" s="22"/>
      <c r="F1739" s="22"/>
    </row>
    <row r="1740" spans="2:6">
      <c r="B1740" s="22"/>
      <c r="C1740" s="22"/>
      <c r="D1740" s="22"/>
      <c r="E1740" s="22"/>
      <c r="F1740" s="22"/>
    </row>
    <row r="1741" spans="2:6">
      <c r="B1741" s="22"/>
      <c r="C1741" s="22"/>
      <c r="D1741" s="22"/>
      <c r="E1741" s="22"/>
      <c r="F1741" s="22"/>
    </row>
    <row r="1742" spans="2:6">
      <c r="B1742" s="22"/>
      <c r="C1742" s="22"/>
      <c r="D1742" s="22"/>
      <c r="E1742" s="22"/>
      <c r="F1742" s="22"/>
    </row>
    <row r="1743" spans="2:6">
      <c r="B1743" s="22"/>
      <c r="C1743" s="22"/>
      <c r="D1743" s="22"/>
      <c r="E1743" s="22"/>
      <c r="F1743" s="22"/>
    </row>
    <row r="1744" spans="2:6">
      <c r="B1744" s="22"/>
      <c r="C1744" s="22"/>
      <c r="D1744" s="22"/>
      <c r="E1744" s="22"/>
      <c r="F1744" s="22"/>
    </row>
    <row r="1745" spans="2:6">
      <c r="B1745" s="22"/>
      <c r="C1745" s="22"/>
      <c r="D1745" s="22"/>
      <c r="E1745" s="22"/>
      <c r="F1745" s="22"/>
    </row>
    <row r="1746" spans="2:6">
      <c r="B1746" s="22"/>
      <c r="C1746" s="22"/>
      <c r="D1746" s="22"/>
      <c r="E1746" s="22"/>
      <c r="F1746" s="22"/>
    </row>
    <row r="1747" spans="2:6">
      <c r="B1747" s="22"/>
      <c r="C1747" s="22"/>
      <c r="D1747" s="22"/>
      <c r="E1747" s="22"/>
      <c r="F1747" s="22"/>
    </row>
    <row r="1748" spans="2:6">
      <c r="B1748" s="22"/>
      <c r="C1748" s="22"/>
      <c r="D1748" s="22"/>
      <c r="E1748" s="22"/>
      <c r="F1748" s="22"/>
    </row>
    <row r="1749" spans="2:6">
      <c r="B1749" s="22"/>
      <c r="C1749" s="22"/>
      <c r="D1749" s="22"/>
      <c r="E1749" s="22"/>
      <c r="F1749" s="22"/>
    </row>
    <row r="1750" spans="2:6">
      <c r="B1750" s="22"/>
      <c r="C1750" s="22"/>
      <c r="D1750" s="22"/>
      <c r="E1750" s="22"/>
      <c r="F1750" s="22"/>
    </row>
    <row r="1751" spans="2:6">
      <c r="B1751" s="22"/>
      <c r="C1751" s="22"/>
      <c r="D1751" s="22"/>
      <c r="E1751" s="22"/>
      <c r="F1751" s="22"/>
    </row>
    <row r="1752" spans="2:6">
      <c r="B1752" s="22"/>
      <c r="C1752" s="22"/>
      <c r="D1752" s="22"/>
      <c r="E1752" s="22"/>
      <c r="F1752" s="22"/>
    </row>
    <row r="1753" spans="2:6">
      <c r="B1753" s="22"/>
      <c r="C1753" s="22"/>
      <c r="D1753" s="22"/>
      <c r="E1753" s="22"/>
      <c r="F1753" s="22"/>
    </row>
    <row r="1754" spans="2:6">
      <c r="B1754" s="22"/>
      <c r="C1754" s="22"/>
      <c r="D1754" s="22"/>
      <c r="E1754" s="22"/>
      <c r="F1754" s="22"/>
    </row>
    <row r="1755" spans="2:6">
      <c r="B1755" s="22"/>
      <c r="C1755" s="22"/>
      <c r="D1755" s="22"/>
      <c r="E1755" s="22"/>
      <c r="F1755" s="22"/>
    </row>
    <row r="1756" spans="2:6">
      <c r="B1756" s="22"/>
      <c r="C1756" s="22"/>
      <c r="D1756" s="22"/>
      <c r="E1756" s="22"/>
      <c r="F1756" s="22"/>
    </row>
    <row r="1757" spans="2:6">
      <c r="B1757" s="22"/>
      <c r="C1757" s="22"/>
      <c r="D1757" s="22"/>
      <c r="E1757" s="22"/>
      <c r="F1757" s="22"/>
    </row>
    <row r="1758" spans="2:6">
      <c r="B1758" s="22"/>
      <c r="C1758" s="22"/>
      <c r="D1758" s="22"/>
      <c r="E1758" s="22"/>
      <c r="F1758" s="22"/>
    </row>
    <row r="1759" spans="2:6">
      <c r="B1759" s="22"/>
      <c r="C1759" s="22"/>
      <c r="D1759" s="22"/>
      <c r="E1759" s="22"/>
      <c r="F1759" s="22"/>
    </row>
    <row r="1760" spans="2:6">
      <c r="B1760" s="22"/>
      <c r="C1760" s="22"/>
      <c r="D1760" s="22"/>
      <c r="E1760" s="22"/>
      <c r="F1760" s="22"/>
    </row>
    <row r="1761" spans="2:6">
      <c r="B1761" s="22"/>
      <c r="C1761" s="22"/>
      <c r="D1761" s="22"/>
      <c r="E1761" s="22"/>
      <c r="F1761" s="22"/>
    </row>
    <row r="1762" spans="2:6">
      <c r="B1762" s="22"/>
      <c r="C1762" s="22"/>
      <c r="D1762" s="22"/>
      <c r="E1762" s="22"/>
      <c r="F1762" s="22"/>
    </row>
    <row r="1763" spans="2:6">
      <c r="B1763" s="22"/>
      <c r="C1763" s="22"/>
      <c r="D1763" s="22"/>
      <c r="E1763" s="22"/>
      <c r="F1763" s="22"/>
    </row>
    <row r="1764" spans="2:6">
      <c r="B1764" s="22"/>
      <c r="C1764" s="22"/>
      <c r="D1764" s="22"/>
      <c r="E1764" s="22"/>
      <c r="F1764" s="22"/>
    </row>
    <row r="1765" spans="2:6">
      <c r="B1765" s="22"/>
      <c r="C1765" s="22"/>
      <c r="D1765" s="22"/>
      <c r="E1765" s="22"/>
      <c r="F1765" s="22"/>
    </row>
    <row r="1766" spans="2:6">
      <c r="B1766" s="22"/>
      <c r="C1766" s="22"/>
      <c r="D1766" s="22"/>
      <c r="E1766" s="22"/>
      <c r="F1766" s="22"/>
    </row>
    <row r="1767" spans="2:6">
      <c r="B1767" s="22"/>
      <c r="C1767" s="22"/>
      <c r="D1767" s="22"/>
      <c r="E1767" s="22"/>
      <c r="F1767" s="22"/>
    </row>
    <row r="1768" spans="2:6">
      <c r="B1768" s="22"/>
      <c r="C1768" s="22"/>
      <c r="D1768" s="22"/>
      <c r="E1768" s="22"/>
      <c r="F1768" s="22"/>
    </row>
    <row r="1769" spans="2:6">
      <c r="B1769" s="22"/>
      <c r="C1769" s="22"/>
      <c r="D1769" s="22"/>
      <c r="E1769" s="22"/>
      <c r="F1769" s="22"/>
    </row>
    <row r="1770" spans="2:6">
      <c r="B1770" s="22"/>
      <c r="C1770" s="22"/>
      <c r="D1770" s="22"/>
      <c r="E1770" s="22"/>
      <c r="F1770" s="22"/>
    </row>
    <row r="1771" spans="2:6">
      <c r="B1771" s="22"/>
      <c r="C1771" s="22"/>
      <c r="D1771" s="22"/>
      <c r="E1771" s="22"/>
      <c r="F1771" s="22"/>
    </row>
    <row r="1772" spans="2:6">
      <c r="B1772" s="22"/>
      <c r="C1772" s="22"/>
      <c r="D1772" s="22"/>
      <c r="E1772" s="22"/>
      <c r="F1772" s="22"/>
    </row>
    <row r="1773" spans="2:6">
      <c r="B1773" s="22"/>
      <c r="C1773" s="22"/>
      <c r="D1773" s="22"/>
      <c r="E1773" s="22"/>
      <c r="F1773" s="22"/>
    </row>
    <row r="1774" spans="2:6">
      <c r="B1774" s="22"/>
      <c r="C1774" s="22"/>
      <c r="D1774" s="22"/>
      <c r="E1774" s="22"/>
      <c r="F1774" s="22"/>
    </row>
    <row r="1775" spans="2:6">
      <c r="B1775" s="22"/>
      <c r="C1775" s="22"/>
      <c r="D1775" s="22"/>
      <c r="E1775" s="22"/>
      <c r="F1775" s="22"/>
    </row>
    <row r="1776" spans="2:6">
      <c r="B1776" s="22"/>
      <c r="C1776" s="22"/>
      <c r="D1776" s="22"/>
      <c r="E1776" s="22"/>
      <c r="F1776" s="22"/>
    </row>
    <row r="1777" spans="2:6">
      <c r="B1777" s="22"/>
      <c r="C1777" s="22"/>
      <c r="D1777" s="22"/>
      <c r="E1777" s="22"/>
      <c r="F1777" s="22"/>
    </row>
    <row r="1778" spans="2:6">
      <c r="B1778" s="22"/>
      <c r="C1778" s="22"/>
      <c r="D1778" s="22"/>
      <c r="E1778" s="22"/>
      <c r="F1778" s="22"/>
    </row>
    <row r="1779" spans="2:6">
      <c r="B1779" s="22"/>
      <c r="C1779" s="22"/>
      <c r="D1779" s="22"/>
      <c r="E1779" s="22"/>
      <c r="F1779" s="22"/>
    </row>
    <row r="1780" spans="2:6">
      <c r="B1780" s="22"/>
      <c r="C1780" s="22"/>
      <c r="D1780" s="22"/>
      <c r="E1780" s="22"/>
      <c r="F1780" s="22"/>
    </row>
    <row r="1781" spans="2:6">
      <c r="B1781" s="22"/>
      <c r="C1781" s="22"/>
      <c r="D1781" s="22"/>
      <c r="E1781" s="22"/>
      <c r="F1781" s="22"/>
    </row>
    <row r="1782" spans="2:6">
      <c r="B1782" s="22"/>
      <c r="C1782" s="22"/>
      <c r="D1782" s="22"/>
      <c r="E1782" s="22"/>
      <c r="F1782" s="22"/>
    </row>
    <row r="1783" spans="2:6">
      <c r="B1783" s="22"/>
      <c r="C1783" s="22"/>
      <c r="D1783" s="22"/>
      <c r="E1783" s="22"/>
      <c r="F1783" s="22"/>
    </row>
    <row r="1784" spans="2:6">
      <c r="B1784" s="22"/>
      <c r="C1784" s="22"/>
      <c r="D1784" s="22"/>
      <c r="E1784" s="22"/>
      <c r="F1784" s="22"/>
    </row>
    <row r="1785" spans="2:6">
      <c r="B1785" s="22"/>
      <c r="C1785" s="22"/>
      <c r="D1785" s="22"/>
      <c r="E1785" s="22"/>
      <c r="F1785" s="22"/>
    </row>
    <row r="1786" spans="2:6">
      <c r="B1786" s="22"/>
      <c r="C1786" s="22"/>
      <c r="D1786" s="22"/>
      <c r="E1786" s="22"/>
      <c r="F1786" s="22"/>
    </row>
    <row r="1787" spans="2:6">
      <c r="B1787" s="22"/>
      <c r="C1787" s="22"/>
      <c r="D1787" s="22"/>
      <c r="E1787" s="22"/>
      <c r="F1787" s="22"/>
    </row>
    <row r="1788" spans="2:6">
      <c r="B1788" s="22"/>
      <c r="C1788" s="22"/>
      <c r="D1788" s="22"/>
      <c r="E1788" s="22"/>
      <c r="F1788" s="22"/>
    </row>
    <row r="1789" spans="2:6">
      <c r="B1789" s="22"/>
      <c r="C1789" s="22"/>
      <c r="D1789" s="22"/>
      <c r="E1789" s="22"/>
      <c r="F1789" s="22"/>
    </row>
    <row r="1790" spans="2:6">
      <c r="B1790" s="22"/>
      <c r="C1790" s="22"/>
      <c r="D1790" s="22"/>
      <c r="E1790" s="22"/>
      <c r="F1790" s="22"/>
    </row>
    <row r="1791" spans="2:6">
      <c r="B1791" s="22"/>
      <c r="C1791" s="22"/>
      <c r="D1791" s="22"/>
      <c r="E1791" s="22"/>
      <c r="F1791" s="22"/>
    </row>
    <row r="1792" spans="2:6">
      <c r="B1792" s="22"/>
      <c r="C1792" s="22"/>
      <c r="D1792" s="22"/>
      <c r="E1792" s="22"/>
      <c r="F1792" s="22"/>
    </row>
    <row r="1793" spans="2:6">
      <c r="B1793" s="22"/>
      <c r="C1793" s="22"/>
      <c r="D1793" s="22"/>
      <c r="E1793" s="22"/>
      <c r="F1793" s="22"/>
    </row>
    <row r="1794" spans="2:6">
      <c r="B1794" s="22"/>
      <c r="C1794" s="22"/>
      <c r="D1794" s="22"/>
      <c r="E1794" s="22"/>
      <c r="F1794" s="22"/>
    </row>
    <row r="1795" spans="2:6">
      <c r="B1795" s="22"/>
      <c r="C1795" s="22"/>
      <c r="D1795" s="22"/>
      <c r="E1795" s="22"/>
      <c r="F1795" s="22"/>
    </row>
    <row r="1796" spans="2:6">
      <c r="B1796" s="22"/>
      <c r="C1796" s="22"/>
      <c r="D1796" s="22"/>
      <c r="E1796" s="22"/>
      <c r="F1796" s="22"/>
    </row>
    <row r="1797" spans="2:6">
      <c r="B1797" s="22"/>
      <c r="C1797" s="22"/>
      <c r="D1797" s="22"/>
      <c r="E1797" s="22"/>
      <c r="F1797" s="22"/>
    </row>
    <row r="1798" spans="2:6">
      <c r="B1798" s="22"/>
      <c r="C1798" s="22"/>
      <c r="D1798" s="22"/>
      <c r="E1798" s="22"/>
      <c r="F1798" s="22"/>
    </row>
    <row r="1799" spans="2:6">
      <c r="B1799" s="22"/>
      <c r="C1799" s="22"/>
      <c r="D1799" s="22"/>
      <c r="E1799" s="22"/>
      <c r="F1799" s="22"/>
    </row>
    <row r="1800" spans="2:6">
      <c r="B1800" s="22"/>
      <c r="C1800" s="22"/>
      <c r="D1800" s="22"/>
      <c r="E1800" s="22"/>
      <c r="F1800" s="22"/>
    </row>
    <row r="1801" spans="2:6">
      <c r="B1801" s="22"/>
      <c r="C1801" s="22"/>
      <c r="D1801" s="22"/>
      <c r="E1801" s="22"/>
      <c r="F1801" s="22"/>
    </row>
    <row r="1802" spans="2:6">
      <c r="B1802" s="22"/>
      <c r="C1802" s="22"/>
      <c r="D1802" s="22"/>
      <c r="E1802" s="22"/>
      <c r="F1802" s="22"/>
    </row>
    <row r="1803" spans="2:6">
      <c r="B1803" s="22"/>
      <c r="C1803" s="22"/>
      <c r="D1803" s="22"/>
      <c r="E1803" s="22"/>
      <c r="F1803" s="22"/>
    </row>
    <row r="1804" spans="2:6">
      <c r="B1804" s="22"/>
      <c r="C1804" s="22"/>
      <c r="D1804" s="22"/>
      <c r="E1804" s="22"/>
      <c r="F1804" s="22"/>
    </row>
    <row r="1805" spans="2:6">
      <c r="B1805" s="22"/>
      <c r="C1805" s="22"/>
      <c r="D1805" s="22"/>
      <c r="E1805" s="22"/>
      <c r="F1805" s="22"/>
    </row>
    <row r="1806" spans="2:6">
      <c r="B1806" s="22"/>
      <c r="C1806" s="22"/>
      <c r="D1806" s="22"/>
      <c r="E1806" s="22"/>
      <c r="F1806" s="22"/>
    </row>
    <row r="1807" spans="2:6">
      <c r="B1807" s="22"/>
      <c r="C1807" s="22"/>
      <c r="D1807" s="22"/>
      <c r="E1807" s="22"/>
      <c r="F1807" s="22"/>
    </row>
    <row r="1808" spans="2:6">
      <c r="B1808" s="22"/>
      <c r="C1808" s="22"/>
      <c r="D1808" s="22"/>
      <c r="E1808" s="22"/>
      <c r="F1808" s="22"/>
    </row>
    <row r="1809" spans="2:6">
      <c r="B1809" s="22"/>
      <c r="C1809" s="22"/>
      <c r="D1809" s="22"/>
      <c r="E1809" s="22"/>
      <c r="F1809" s="22"/>
    </row>
    <row r="1810" spans="2:6">
      <c r="B1810" s="22"/>
      <c r="C1810" s="22"/>
      <c r="D1810" s="22"/>
      <c r="E1810" s="22"/>
      <c r="F1810" s="22"/>
    </row>
    <row r="1811" spans="2:6">
      <c r="B1811" s="22"/>
      <c r="C1811" s="22"/>
      <c r="D1811" s="22"/>
      <c r="E1811" s="22"/>
      <c r="F1811" s="22"/>
    </row>
    <row r="1812" spans="2:6">
      <c r="B1812" s="22"/>
      <c r="C1812" s="22"/>
      <c r="D1812" s="22"/>
      <c r="E1812" s="22"/>
      <c r="F1812" s="22"/>
    </row>
    <row r="1813" spans="2:6">
      <c r="B1813" s="22"/>
      <c r="C1813" s="22"/>
      <c r="D1813" s="22"/>
      <c r="E1813" s="22"/>
      <c r="F1813" s="22"/>
    </row>
    <row r="1814" spans="2:6">
      <c r="B1814" s="22"/>
      <c r="C1814" s="22"/>
      <c r="D1814" s="22"/>
      <c r="E1814" s="22"/>
      <c r="F1814" s="22"/>
    </row>
    <row r="1815" spans="2:6">
      <c r="B1815" s="22"/>
      <c r="C1815" s="22"/>
      <c r="D1815" s="22"/>
      <c r="E1815" s="22"/>
      <c r="F1815" s="22"/>
    </row>
    <row r="1816" spans="2:6">
      <c r="B1816" s="22"/>
      <c r="C1816" s="22"/>
      <c r="D1816" s="22"/>
      <c r="E1816" s="22"/>
      <c r="F1816" s="22"/>
    </row>
    <row r="1817" spans="2:6">
      <c r="B1817" s="22"/>
      <c r="C1817" s="22"/>
      <c r="D1817" s="22"/>
      <c r="E1817" s="22"/>
      <c r="F1817" s="22"/>
    </row>
    <row r="1818" spans="2:6">
      <c r="B1818" s="22"/>
      <c r="C1818" s="22"/>
      <c r="D1818" s="22"/>
      <c r="E1818" s="22"/>
      <c r="F1818" s="22"/>
    </row>
    <row r="1819" spans="2:6">
      <c r="B1819" s="22"/>
      <c r="C1819" s="22"/>
      <c r="D1819" s="22"/>
      <c r="E1819" s="22"/>
      <c r="F1819" s="22"/>
    </row>
    <row r="1820" spans="2:6">
      <c r="B1820" s="22"/>
      <c r="C1820" s="22"/>
      <c r="D1820" s="22"/>
      <c r="E1820" s="22"/>
      <c r="F1820" s="22"/>
    </row>
    <row r="1821" spans="2:6">
      <c r="B1821" s="22"/>
      <c r="C1821" s="22"/>
      <c r="D1821" s="22"/>
      <c r="E1821" s="22"/>
      <c r="F1821" s="22"/>
    </row>
    <row r="1822" spans="2:6">
      <c r="B1822" s="22"/>
      <c r="C1822" s="22"/>
      <c r="D1822" s="22"/>
      <c r="E1822" s="22"/>
      <c r="F1822" s="22"/>
    </row>
    <row r="1823" spans="2:6">
      <c r="B1823" s="22"/>
      <c r="C1823" s="22"/>
      <c r="D1823" s="22"/>
      <c r="E1823" s="22"/>
      <c r="F1823" s="22"/>
    </row>
    <row r="1824" spans="2:6">
      <c r="B1824" s="22"/>
      <c r="C1824" s="22"/>
      <c r="D1824" s="22"/>
      <c r="E1824" s="22"/>
      <c r="F1824" s="22"/>
    </row>
    <row r="1825" spans="2:6">
      <c r="B1825" s="22"/>
      <c r="C1825" s="22"/>
      <c r="D1825" s="22"/>
      <c r="E1825" s="22"/>
      <c r="F1825" s="22"/>
    </row>
    <row r="1826" spans="2:6">
      <c r="B1826" s="22"/>
      <c r="C1826" s="22"/>
      <c r="D1826" s="22"/>
      <c r="E1826" s="22"/>
      <c r="F1826" s="22"/>
    </row>
    <row r="1827" spans="2:6">
      <c r="B1827" s="22"/>
      <c r="C1827" s="22"/>
      <c r="D1827" s="22"/>
      <c r="E1827" s="22"/>
      <c r="F1827" s="22"/>
    </row>
    <row r="1828" spans="2:6">
      <c r="B1828" s="22"/>
      <c r="C1828" s="22"/>
      <c r="D1828" s="22"/>
      <c r="E1828" s="22"/>
      <c r="F1828" s="22"/>
    </row>
    <row r="1829" spans="2:6">
      <c r="B1829" s="22"/>
      <c r="C1829" s="22"/>
      <c r="D1829" s="22"/>
      <c r="E1829" s="22"/>
      <c r="F1829" s="22"/>
    </row>
    <row r="1830" spans="2:6">
      <c r="B1830" s="22"/>
      <c r="C1830" s="22"/>
      <c r="D1830" s="22"/>
      <c r="E1830" s="22"/>
      <c r="F1830" s="22"/>
    </row>
    <row r="1831" spans="2:6">
      <c r="B1831" s="22"/>
      <c r="C1831" s="22"/>
      <c r="D1831" s="22"/>
      <c r="E1831" s="22"/>
      <c r="F1831" s="22"/>
    </row>
    <row r="1832" spans="2:6">
      <c r="B1832" s="22"/>
      <c r="C1832" s="22"/>
      <c r="D1832" s="22"/>
      <c r="E1832" s="22"/>
      <c r="F1832" s="22"/>
    </row>
    <row r="1833" spans="2:6">
      <c r="B1833" s="22"/>
      <c r="C1833" s="22"/>
      <c r="D1833" s="22"/>
      <c r="E1833" s="22"/>
      <c r="F1833" s="22"/>
    </row>
    <row r="1834" spans="2:6">
      <c r="B1834" s="22"/>
      <c r="C1834" s="22"/>
      <c r="D1834" s="22"/>
      <c r="E1834" s="22"/>
      <c r="F1834" s="22"/>
    </row>
    <row r="1835" spans="2:6">
      <c r="B1835" s="22"/>
      <c r="C1835" s="22"/>
      <c r="D1835" s="22"/>
      <c r="E1835" s="22"/>
      <c r="F1835" s="22"/>
    </row>
    <row r="1836" spans="2:6">
      <c r="B1836" s="22"/>
      <c r="C1836" s="22"/>
      <c r="D1836" s="22"/>
      <c r="E1836" s="22"/>
      <c r="F1836" s="22"/>
    </row>
    <row r="1837" spans="2:6">
      <c r="B1837" s="22"/>
      <c r="C1837" s="22"/>
      <c r="D1837" s="22"/>
      <c r="E1837" s="22"/>
      <c r="F1837" s="22"/>
    </row>
    <row r="1838" spans="2:6">
      <c r="B1838" s="22"/>
      <c r="C1838" s="22"/>
      <c r="D1838" s="22"/>
      <c r="E1838" s="22"/>
      <c r="F1838" s="22"/>
    </row>
    <row r="1839" spans="2:6">
      <c r="B1839" s="22"/>
      <c r="C1839" s="22"/>
      <c r="D1839" s="22"/>
      <c r="E1839" s="22"/>
      <c r="F1839" s="22"/>
    </row>
    <row r="1840" spans="2:6">
      <c r="B1840" s="22"/>
      <c r="C1840" s="22"/>
      <c r="D1840" s="22"/>
      <c r="E1840" s="22"/>
      <c r="F1840" s="22"/>
    </row>
    <row r="1841" spans="2:6">
      <c r="B1841" s="22"/>
      <c r="C1841" s="22"/>
      <c r="D1841" s="22"/>
      <c r="E1841" s="22"/>
      <c r="F1841" s="22"/>
    </row>
    <row r="1842" spans="2:6">
      <c r="B1842" s="22"/>
      <c r="C1842" s="22"/>
      <c r="D1842" s="22"/>
      <c r="E1842" s="22"/>
      <c r="F1842" s="22"/>
    </row>
    <row r="1843" spans="2:6">
      <c r="B1843" s="22"/>
      <c r="C1843" s="22"/>
      <c r="D1843" s="22"/>
      <c r="E1843" s="22"/>
      <c r="F1843" s="22"/>
    </row>
    <row r="1844" spans="2:6">
      <c r="B1844" s="22"/>
      <c r="C1844" s="22"/>
      <c r="D1844" s="22"/>
      <c r="E1844" s="22"/>
      <c r="F1844" s="22"/>
    </row>
    <row r="1845" spans="2:6">
      <c r="B1845" s="22"/>
      <c r="C1845" s="22"/>
      <c r="D1845" s="22"/>
      <c r="E1845" s="22"/>
      <c r="F1845" s="22"/>
    </row>
    <row r="1846" spans="2:6">
      <c r="B1846" s="22"/>
      <c r="C1846" s="22"/>
      <c r="D1846" s="22"/>
      <c r="E1846" s="22"/>
      <c r="F1846" s="22"/>
    </row>
    <row r="1847" spans="2:6">
      <c r="B1847" s="22"/>
      <c r="C1847" s="22"/>
      <c r="D1847" s="22"/>
      <c r="E1847" s="22"/>
      <c r="F1847" s="22"/>
    </row>
    <row r="1848" spans="2:6">
      <c r="B1848" s="22"/>
      <c r="C1848" s="22"/>
      <c r="D1848" s="22"/>
      <c r="E1848" s="22"/>
      <c r="F1848" s="22"/>
    </row>
    <row r="1849" spans="2:6">
      <c r="B1849" s="22"/>
      <c r="C1849" s="22"/>
      <c r="D1849" s="22"/>
      <c r="E1849" s="22"/>
      <c r="F1849" s="22"/>
    </row>
    <row r="1850" spans="2:6">
      <c r="B1850" s="22"/>
      <c r="C1850" s="22"/>
      <c r="D1850" s="22"/>
      <c r="E1850" s="22"/>
      <c r="F1850" s="22"/>
    </row>
    <row r="1851" spans="2:6">
      <c r="B1851" s="22"/>
      <c r="C1851" s="22"/>
      <c r="D1851" s="22"/>
      <c r="E1851" s="22"/>
      <c r="F1851" s="22"/>
    </row>
    <row r="1852" spans="2:6">
      <c r="B1852" s="22"/>
      <c r="C1852" s="22"/>
      <c r="D1852" s="22"/>
      <c r="E1852" s="22"/>
      <c r="F1852" s="22"/>
    </row>
    <row r="1853" spans="2:6">
      <c r="B1853" s="22"/>
      <c r="C1853" s="22"/>
      <c r="D1853" s="22"/>
      <c r="E1853" s="22"/>
      <c r="F1853" s="22"/>
    </row>
    <row r="1854" spans="2:6">
      <c r="B1854" s="22"/>
      <c r="C1854" s="22"/>
      <c r="D1854" s="22"/>
      <c r="E1854" s="22"/>
      <c r="F1854" s="22"/>
    </row>
    <row r="1855" spans="2:6">
      <c r="B1855" s="22"/>
      <c r="C1855" s="22"/>
      <c r="D1855" s="22"/>
      <c r="E1855" s="22"/>
      <c r="F1855" s="22"/>
    </row>
    <row r="1856" spans="2:6">
      <c r="B1856" s="22"/>
      <c r="C1856" s="22"/>
      <c r="D1856" s="22"/>
      <c r="E1856" s="22"/>
      <c r="F1856" s="22"/>
    </row>
    <row r="1857" spans="2:6">
      <c r="B1857" s="22"/>
      <c r="C1857" s="22"/>
      <c r="D1857" s="22"/>
      <c r="E1857" s="22"/>
      <c r="F1857" s="22"/>
    </row>
    <row r="1858" spans="2:6">
      <c r="B1858" s="22"/>
      <c r="C1858" s="22"/>
      <c r="D1858" s="22"/>
      <c r="E1858" s="22"/>
      <c r="F1858" s="22"/>
    </row>
    <row r="1859" spans="2:6">
      <c r="B1859" s="22"/>
      <c r="C1859" s="22"/>
      <c r="D1859" s="22"/>
      <c r="E1859" s="22"/>
      <c r="F1859" s="22"/>
    </row>
    <row r="1860" spans="2:6">
      <c r="B1860" s="22"/>
      <c r="C1860" s="22"/>
      <c r="D1860" s="22"/>
      <c r="E1860" s="22"/>
      <c r="F1860" s="22"/>
    </row>
    <row r="1861" spans="2:6">
      <c r="B1861" s="22"/>
      <c r="C1861" s="22"/>
      <c r="D1861" s="22"/>
      <c r="E1861" s="22"/>
      <c r="F1861" s="22"/>
    </row>
    <row r="1862" spans="2:6">
      <c r="B1862" s="22"/>
      <c r="C1862" s="22"/>
      <c r="D1862" s="22"/>
      <c r="E1862" s="22"/>
      <c r="F1862" s="22"/>
    </row>
    <row r="1863" spans="2:6">
      <c r="B1863" s="22"/>
      <c r="C1863" s="22"/>
      <c r="D1863" s="22"/>
      <c r="E1863" s="22"/>
      <c r="F1863" s="22"/>
    </row>
    <row r="1864" spans="2:6">
      <c r="B1864" s="22"/>
      <c r="C1864" s="22"/>
      <c r="D1864" s="22"/>
      <c r="E1864" s="22"/>
      <c r="F1864" s="22"/>
    </row>
    <row r="1865" spans="2:6">
      <c r="B1865" s="22"/>
      <c r="C1865" s="22"/>
      <c r="D1865" s="22"/>
      <c r="E1865" s="22"/>
      <c r="F1865" s="22"/>
    </row>
    <row r="1866" spans="2:6">
      <c r="B1866" s="22"/>
      <c r="C1866" s="22"/>
      <c r="D1866" s="22"/>
      <c r="E1866" s="22"/>
      <c r="F1866" s="22"/>
    </row>
    <row r="1867" spans="2:6">
      <c r="B1867" s="22"/>
      <c r="C1867" s="22"/>
      <c r="D1867" s="22"/>
      <c r="E1867" s="22"/>
      <c r="F1867" s="22"/>
    </row>
    <row r="1868" spans="2:6">
      <c r="B1868" s="22"/>
      <c r="C1868" s="22"/>
      <c r="D1868" s="22"/>
      <c r="E1868" s="22"/>
      <c r="F1868" s="22"/>
    </row>
    <row r="1869" spans="2:6">
      <c r="B1869" s="22"/>
      <c r="C1869" s="22"/>
      <c r="D1869" s="22"/>
      <c r="E1869" s="22"/>
      <c r="F1869" s="22"/>
    </row>
    <row r="1870" spans="2:6">
      <c r="B1870" s="22"/>
      <c r="C1870" s="22"/>
      <c r="D1870" s="22"/>
      <c r="E1870" s="22"/>
      <c r="F1870" s="22"/>
    </row>
    <row r="1871" spans="2:6">
      <c r="B1871" s="22"/>
      <c r="C1871" s="22"/>
      <c r="D1871" s="22"/>
      <c r="E1871" s="22"/>
      <c r="F1871" s="22"/>
    </row>
    <row r="1872" spans="2:6">
      <c r="B1872" s="22"/>
      <c r="C1872" s="22"/>
      <c r="D1872" s="22"/>
      <c r="E1872" s="22"/>
      <c r="F1872" s="22"/>
    </row>
    <row r="1873" spans="2:6">
      <c r="B1873" s="22"/>
      <c r="C1873" s="22"/>
      <c r="D1873" s="22"/>
      <c r="E1873" s="22"/>
      <c r="F1873" s="22"/>
    </row>
    <row r="1874" spans="2:6">
      <c r="B1874" s="22"/>
      <c r="C1874" s="22"/>
      <c r="D1874" s="22"/>
      <c r="E1874" s="22"/>
      <c r="F1874" s="22"/>
    </row>
    <row r="1875" spans="2:6">
      <c r="B1875" s="22"/>
      <c r="C1875" s="22"/>
      <c r="D1875" s="22"/>
      <c r="E1875" s="22"/>
      <c r="F1875" s="22"/>
    </row>
    <row r="1876" spans="2:6">
      <c r="B1876" s="22"/>
      <c r="C1876" s="22"/>
      <c r="D1876" s="22"/>
      <c r="E1876" s="22"/>
      <c r="F1876" s="22"/>
    </row>
    <row r="1877" spans="2:6">
      <c r="B1877" s="22"/>
      <c r="C1877" s="22"/>
      <c r="D1877" s="22"/>
      <c r="E1877" s="22"/>
      <c r="F1877" s="22"/>
    </row>
    <row r="1878" spans="2:6">
      <c r="B1878" s="22"/>
      <c r="C1878" s="22"/>
      <c r="D1878" s="22"/>
      <c r="E1878" s="22"/>
      <c r="F1878" s="22"/>
    </row>
    <row r="1879" spans="2:6">
      <c r="B1879" s="22"/>
      <c r="C1879" s="22"/>
      <c r="D1879" s="22"/>
      <c r="E1879" s="22"/>
      <c r="F1879" s="22"/>
    </row>
    <row r="1880" spans="2:6">
      <c r="B1880" s="22"/>
      <c r="C1880" s="22"/>
      <c r="D1880" s="22"/>
      <c r="E1880" s="22"/>
      <c r="F1880" s="22"/>
    </row>
    <row r="1881" spans="2:6">
      <c r="B1881" s="22"/>
      <c r="C1881" s="22"/>
      <c r="D1881" s="22"/>
      <c r="E1881" s="22"/>
      <c r="F1881" s="22"/>
    </row>
    <row r="1882" spans="2:6">
      <c r="B1882" s="22"/>
      <c r="C1882" s="22"/>
      <c r="D1882" s="22"/>
      <c r="E1882" s="22"/>
      <c r="F1882" s="22"/>
    </row>
    <row r="1883" spans="2:6">
      <c r="B1883" s="22"/>
      <c r="C1883" s="22"/>
      <c r="D1883" s="22"/>
      <c r="E1883" s="22"/>
      <c r="F1883" s="22"/>
    </row>
    <row r="1884" spans="2:6">
      <c r="B1884" s="22"/>
      <c r="C1884" s="22"/>
      <c r="D1884" s="22"/>
      <c r="E1884" s="22"/>
      <c r="F1884" s="22"/>
    </row>
    <row r="1885" spans="2:6">
      <c r="B1885" s="22"/>
      <c r="C1885" s="22"/>
      <c r="D1885" s="22"/>
      <c r="E1885" s="22"/>
      <c r="F1885" s="22"/>
    </row>
    <row r="1886" spans="2:6">
      <c r="B1886" s="22"/>
      <c r="C1886" s="22"/>
      <c r="D1886" s="22"/>
      <c r="E1886" s="22"/>
      <c r="F1886" s="22"/>
    </row>
    <row r="1887" spans="2:6">
      <c r="B1887" s="22"/>
      <c r="C1887" s="22"/>
      <c r="D1887" s="22"/>
      <c r="E1887" s="22"/>
      <c r="F1887" s="22"/>
    </row>
    <row r="1888" spans="2:6">
      <c r="B1888" s="22"/>
      <c r="C1888" s="22"/>
      <c r="D1888" s="22"/>
      <c r="E1888" s="22"/>
      <c r="F1888" s="22"/>
    </row>
    <row r="1889" spans="2:6">
      <c r="B1889" s="22"/>
      <c r="C1889" s="22"/>
      <c r="D1889" s="22"/>
      <c r="E1889" s="22"/>
      <c r="F1889" s="22"/>
    </row>
    <row r="1890" spans="2:6">
      <c r="B1890" s="22"/>
      <c r="C1890" s="22"/>
      <c r="D1890" s="22"/>
      <c r="E1890" s="22"/>
      <c r="F1890" s="22"/>
    </row>
    <row r="1891" spans="2:6">
      <c r="B1891" s="22"/>
      <c r="C1891" s="22"/>
      <c r="D1891" s="22"/>
      <c r="E1891" s="22"/>
      <c r="F1891" s="22"/>
    </row>
    <row r="1892" spans="2:6">
      <c r="B1892" s="22"/>
      <c r="C1892" s="22"/>
      <c r="D1892" s="22"/>
      <c r="E1892" s="22"/>
      <c r="F1892" s="22"/>
    </row>
    <row r="1893" spans="2:6">
      <c r="B1893" s="22"/>
      <c r="C1893" s="22"/>
      <c r="D1893" s="22"/>
      <c r="E1893" s="22"/>
      <c r="F1893" s="22"/>
    </row>
    <row r="1894" spans="2:6">
      <c r="B1894" s="22"/>
      <c r="C1894" s="22"/>
      <c r="D1894" s="22"/>
      <c r="E1894" s="22"/>
      <c r="F1894" s="22"/>
    </row>
    <row r="1895" spans="2:6">
      <c r="B1895" s="22"/>
      <c r="C1895" s="22"/>
      <c r="D1895" s="22"/>
      <c r="E1895" s="22"/>
      <c r="F1895" s="22"/>
    </row>
    <row r="1896" spans="2:6">
      <c r="B1896" s="22"/>
      <c r="C1896" s="22"/>
      <c r="D1896" s="22"/>
      <c r="E1896" s="22"/>
      <c r="F1896" s="22"/>
    </row>
    <row r="1897" spans="2:6">
      <c r="B1897" s="22"/>
      <c r="C1897" s="22"/>
      <c r="D1897" s="22"/>
      <c r="E1897" s="22"/>
      <c r="F1897" s="22"/>
    </row>
    <row r="1898" spans="2:6">
      <c r="B1898" s="22"/>
      <c r="C1898" s="22"/>
      <c r="D1898" s="22"/>
      <c r="E1898" s="22"/>
      <c r="F1898" s="22"/>
    </row>
    <row r="1899" spans="2:6">
      <c r="B1899" s="22"/>
      <c r="C1899" s="22"/>
      <c r="D1899" s="22"/>
      <c r="E1899" s="22"/>
      <c r="F1899" s="22"/>
    </row>
    <row r="1900" spans="2:6">
      <c r="B1900" s="22"/>
      <c r="C1900" s="22"/>
      <c r="D1900" s="22"/>
      <c r="E1900" s="22"/>
      <c r="F1900" s="22"/>
    </row>
    <row r="1901" spans="2:6">
      <c r="B1901" s="22"/>
      <c r="C1901" s="22"/>
      <c r="D1901" s="22"/>
      <c r="E1901" s="22"/>
      <c r="F1901" s="22"/>
    </row>
    <row r="1902" spans="2:6">
      <c r="B1902" s="22"/>
      <c r="C1902" s="22"/>
      <c r="D1902" s="22"/>
      <c r="E1902" s="22"/>
      <c r="F1902" s="22"/>
    </row>
    <row r="1903" spans="2:6">
      <c r="B1903" s="22"/>
      <c r="C1903" s="22"/>
      <c r="D1903" s="22"/>
      <c r="E1903" s="22"/>
      <c r="F1903" s="22"/>
    </row>
    <row r="1904" spans="2:6">
      <c r="B1904" s="22"/>
      <c r="C1904" s="22"/>
      <c r="D1904" s="22"/>
      <c r="E1904" s="22"/>
      <c r="F1904" s="22"/>
    </row>
    <row r="1905" spans="2:6">
      <c r="B1905" s="22"/>
      <c r="C1905" s="22"/>
      <c r="D1905" s="22"/>
      <c r="E1905" s="22"/>
      <c r="F1905" s="22"/>
    </row>
    <row r="1906" spans="2:6">
      <c r="B1906" s="22"/>
      <c r="C1906" s="22"/>
      <c r="D1906" s="22"/>
      <c r="E1906" s="22"/>
      <c r="F1906" s="22"/>
    </row>
    <row r="1907" spans="2:6">
      <c r="B1907" s="22"/>
      <c r="C1907" s="22"/>
      <c r="D1907" s="22"/>
      <c r="E1907" s="22"/>
      <c r="F1907" s="22"/>
    </row>
    <row r="1908" spans="2:6">
      <c r="B1908" s="22"/>
      <c r="C1908" s="22"/>
      <c r="D1908" s="22"/>
      <c r="E1908" s="22"/>
      <c r="F1908" s="22"/>
    </row>
    <row r="1909" spans="2:6">
      <c r="B1909" s="22"/>
      <c r="C1909" s="22"/>
      <c r="D1909" s="22"/>
      <c r="E1909" s="22"/>
      <c r="F1909" s="22"/>
    </row>
    <row r="1910" spans="2:6">
      <c r="B1910" s="22"/>
      <c r="C1910" s="22"/>
      <c r="D1910" s="22"/>
      <c r="E1910" s="22"/>
      <c r="F1910" s="22"/>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5"/>
  <sheetViews>
    <sheetView workbookViewId="0">
      <selection sqref="A1:J1"/>
    </sheetView>
  </sheetViews>
  <sheetFormatPr defaultRowHeight="15"/>
  <cols>
    <col min="1" max="1" width="58.140625" style="88" customWidth="1"/>
    <col min="2" max="5" width="9.85546875" style="520" customWidth="1"/>
    <col min="6" max="6" width="9.28515625" style="520" bestFit="1" customWidth="1"/>
    <col min="7" max="7" width="9.7109375" style="520" bestFit="1" customWidth="1"/>
    <col min="8" max="9" width="9.28515625" style="520" bestFit="1" customWidth="1"/>
    <col min="10" max="10" width="9.7109375" style="520" bestFit="1" customWidth="1"/>
    <col min="11" max="256" width="9.140625" style="520"/>
    <col min="257" max="257" width="58.140625" style="520" customWidth="1"/>
    <col min="258" max="261" width="9.85546875" style="520" customWidth="1"/>
    <col min="262" max="512" width="9.140625" style="520"/>
    <col min="513" max="513" width="58.140625" style="520" customWidth="1"/>
    <col min="514" max="517" width="9.85546875" style="520" customWidth="1"/>
    <col min="518" max="768" width="9.140625" style="520"/>
    <col min="769" max="769" width="58.140625" style="520" customWidth="1"/>
    <col min="770" max="773" width="9.85546875" style="520" customWidth="1"/>
    <col min="774" max="1024" width="9.140625" style="520"/>
    <col min="1025" max="1025" width="58.140625" style="520" customWidth="1"/>
    <col min="1026" max="1029" width="9.85546875" style="520" customWidth="1"/>
    <col min="1030" max="1280" width="9.140625" style="520"/>
    <col min="1281" max="1281" width="58.140625" style="520" customWidth="1"/>
    <col min="1282" max="1285" width="9.85546875" style="520" customWidth="1"/>
    <col min="1286" max="1536" width="9.140625" style="520"/>
    <col min="1537" max="1537" width="58.140625" style="520" customWidth="1"/>
    <col min="1538" max="1541" width="9.85546875" style="520" customWidth="1"/>
    <col min="1542" max="1792" width="9.140625" style="520"/>
    <col min="1793" max="1793" width="58.140625" style="520" customWidth="1"/>
    <col min="1794" max="1797" width="9.85546875" style="520" customWidth="1"/>
    <col min="1798" max="2048" width="9.140625" style="520"/>
    <col min="2049" max="2049" width="58.140625" style="520" customWidth="1"/>
    <col min="2050" max="2053" width="9.85546875" style="520" customWidth="1"/>
    <col min="2054" max="2304" width="9.140625" style="520"/>
    <col min="2305" max="2305" width="58.140625" style="520" customWidth="1"/>
    <col min="2306" max="2309" width="9.85546875" style="520" customWidth="1"/>
    <col min="2310" max="2560" width="9.140625" style="520"/>
    <col min="2561" max="2561" width="58.140625" style="520" customWidth="1"/>
    <col min="2562" max="2565" width="9.85546875" style="520" customWidth="1"/>
    <col min="2566" max="2816" width="9.140625" style="520"/>
    <col min="2817" max="2817" width="58.140625" style="520" customWidth="1"/>
    <col min="2818" max="2821" width="9.85546875" style="520" customWidth="1"/>
    <col min="2822" max="3072" width="9.140625" style="520"/>
    <col min="3073" max="3073" width="58.140625" style="520" customWidth="1"/>
    <col min="3074" max="3077" width="9.85546875" style="520" customWidth="1"/>
    <col min="3078" max="3328" width="9.140625" style="520"/>
    <col min="3329" max="3329" width="58.140625" style="520" customWidth="1"/>
    <col min="3330" max="3333" width="9.85546875" style="520" customWidth="1"/>
    <col min="3334" max="3584" width="9.140625" style="520"/>
    <col min="3585" max="3585" width="58.140625" style="520" customWidth="1"/>
    <col min="3586" max="3589" width="9.85546875" style="520" customWidth="1"/>
    <col min="3590" max="3840" width="9.140625" style="520"/>
    <col min="3841" max="3841" width="58.140625" style="520" customWidth="1"/>
    <col min="3842" max="3845" width="9.85546875" style="520" customWidth="1"/>
    <col min="3846" max="4096" width="9.140625" style="520"/>
    <col min="4097" max="4097" width="58.140625" style="520" customWidth="1"/>
    <col min="4098" max="4101" width="9.85546875" style="520" customWidth="1"/>
    <col min="4102" max="4352" width="9.140625" style="520"/>
    <col min="4353" max="4353" width="58.140625" style="520" customWidth="1"/>
    <col min="4354" max="4357" width="9.85546875" style="520" customWidth="1"/>
    <col min="4358" max="4608" width="9.140625" style="520"/>
    <col min="4609" max="4609" width="58.140625" style="520" customWidth="1"/>
    <col min="4610" max="4613" width="9.85546875" style="520" customWidth="1"/>
    <col min="4614" max="4864" width="9.140625" style="520"/>
    <col min="4865" max="4865" width="58.140625" style="520" customWidth="1"/>
    <col min="4866" max="4869" width="9.85546875" style="520" customWidth="1"/>
    <col min="4870" max="5120" width="9.140625" style="520"/>
    <col min="5121" max="5121" width="58.140625" style="520" customWidth="1"/>
    <col min="5122" max="5125" width="9.85546875" style="520" customWidth="1"/>
    <col min="5126" max="5376" width="9.140625" style="520"/>
    <col min="5377" max="5377" width="58.140625" style="520" customWidth="1"/>
    <col min="5378" max="5381" width="9.85546875" style="520" customWidth="1"/>
    <col min="5382" max="5632" width="9.140625" style="520"/>
    <col min="5633" max="5633" width="58.140625" style="520" customWidth="1"/>
    <col min="5634" max="5637" width="9.85546875" style="520" customWidth="1"/>
    <col min="5638" max="5888" width="9.140625" style="520"/>
    <col min="5889" max="5889" width="58.140625" style="520" customWidth="1"/>
    <col min="5890" max="5893" width="9.85546875" style="520" customWidth="1"/>
    <col min="5894" max="6144" width="9.140625" style="520"/>
    <col min="6145" max="6145" width="58.140625" style="520" customWidth="1"/>
    <col min="6146" max="6149" width="9.85546875" style="520" customWidth="1"/>
    <col min="6150" max="6400" width="9.140625" style="520"/>
    <col min="6401" max="6401" width="58.140625" style="520" customWidth="1"/>
    <col min="6402" max="6405" width="9.85546875" style="520" customWidth="1"/>
    <col min="6406" max="6656" width="9.140625" style="520"/>
    <col min="6657" max="6657" width="58.140625" style="520" customWidth="1"/>
    <col min="6658" max="6661" width="9.85546875" style="520" customWidth="1"/>
    <col min="6662" max="6912" width="9.140625" style="520"/>
    <col min="6913" max="6913" width="58.140625" style="520" customWidth="1"/>
    <col min="6914" max="6917" width="9.85546875" style="520" customWidth="1"/>
    <col min="6918" max="7168" width="9.140625" style="520"/>
    <col min="7169" max="7169" width="58.140625" style="520" customWidth="1"/>
    <col min="7170" max="7173" width="9.85546875" style="520" customWidth="1"/>
    <col min="7174" max="7424" width="9.140625" style="520"/>
    <col min="7425" max="7425" width="58.140625" style="520" customWidth="1"/>
    <col min="7426" max="7429" width="9.85546875" style="520" customWidth="1"/>
    <col min="7430" max="7680" width="9.140625" style="520"/>
    <col min="7681" max="7681" width="58.140625" style="520" customWidth="1"/>
    <col min="7682" max="7685" width="9.85546875" style="520" customWidth="1"/>
    <col min="7686" max="7936" width="9.140625" style="520"/>
    <col min="7937" max="7937" width="58.140625" style="520" customWidth="1"/>
    <col min="7938" max="7941" width="9.85546875" style="520" customWidth="1"/>
    <col min="7942" max="8192" width="9.140625" style="520"/>
    <col min="8193" max="8193" width="58.140625" style="520" customWidth="1"/>
    <col min="8194" max="8197" width="9.85546875" style="520" customWidth="1"/>
    <col min="8198" max="8448" width="9.140625" style="520"/>
    <col min="8449" max="8449" width="58.140625" style="520" customWidth="1"/>
    <col min="8450" max="8453" width="9.85546875" style="520" customWidth="1"/>
    <col min="8454" max="8704" width="9.140625" style="520"/>
    <col min="8705" max="8705" width="58.140625" style="520" customWidth="1"/>
    <col min="8706" max="8709" width="9.85546875" style="520" customWidth="1"/>
    <col min="8710" max="8960" width="9.140625" style="520"/>
    <col min="8961" max="8961" width="58.140625" style="520" customWidth="1"/>
    <col min="8962" max="8965" width="9.85546875" style="520" customWidth="1"/>
    <col min="8966" max="9216" width="9.140625" style="520"/>
    <col min="9217" max="9217" width="58.140625" style="520" customWidth="1"/>
    <col min="9218" max="9221" width="9.85546875" style="520" customWidth="1"/>
    <col min="9222" max="9472" width="9.140625" style="520"/>
    <col min="9473" max="9473" width="58.140625" style="520" customWidth="1"/>
    <col min="9474" max="9477" width="9.85546875" style="520" customWidth="1"/>
    <col min="9478" max="9728" width="9.140625" style="520"/>
    <col min="9729" max="9729" width="58.140625" style="520" customWidth="1"/>
    <col min="9730" max="9733" width="9.85546875" style="520" customWidth="1"/>
    <col min="9734" max="9984" width="9.140625" style="520"/>
    <col min="9985" max="9985" width="58.140625" style="520" customWidth="1"/>
    <col min="9986" max="9989" width="9.85546875" style="520" customWidth="1"/>
    <col min="9990" max="10240" width="9.140625" style="520"/>
    <col min="10241" max="10241" width="58.140625" style="520" customWidth="1"/>
    <col min="10242" max="10245" width="9.85546875" style="520" customWidth="1"/>
    <col min="10246" max="10496" width="9.140625" style="520"/>
    <col min="10497" max="10497" width="58.140625" style="520" customWidth="1"/>
    <col min="10498" max="10501" width="9.85546875" style="520" customWidth="1"/>
    <col min="10502" max="10752" width="9.140625" style="520"/>
    <col min="10753" max="10753" width="58.140625" style="520" customWidth="1"/>
    <col min="10754" max="10757" width="9.85546875" style="520" customWidth="1"/>
    <col min="10758" max="11008" width="9.140625" style="520"/>
    <col min="11009" max="11009" width="58.140625" style="520" customWidth="1"/>
    <col min="11010" max="11013" width="9.85546875" style="520" customWidth="1"/>
    <col min="11014" max="11264" width="9.140625" style="520"/>
    <col min="11265" max="11265" width="58.140625" style="520" customWidth="1"/>
    <col min="11266" max="11269" width="9.85546875" style="520" customWidth="1"/>
    <col min="11270" max="11520" width="9.140625" style="520"/>
    <col min="11521" max="11521" width="58.140625" style="520" customWidth="1"/>
    <col min="11522" max="11525" width="9.85546875" style="520" customWidth="1"/>
    <col min="11526" max="11776" width="9.140625" style="520"/>
    <col min="11777" max="11777" width="58.140625" style="520" customWidth="1"/>
    <col min="11778" max="11781" width="9.85546875" style="520" customWidth="1"/>
    <col min="11782" max="12032" width="9.140625" style="520"/>
    <col min="12033" max="12033" width="58.140625" style="520" customWidth="1"/>
    <col min="12034" max="12037" width="9.85546875" style="520" customWidth="1"/>
    <col min="12038" max="12288" width="9.140625" style="520"/>
    <col min="12289" max="12289" width="58.140625" style="520" customWidth="1"/>
    <col min="12290" max="12293" width="9.85546875" style="520" customWidth="1"/>
    <col min="12294" max="12544" width="9.140625" style="520"/>
    <col min="12545" max="12545" width="58.140625" style="520" customWidth="1"/>
    <col min="12546" max="12549" width="9.85546875" style="520" customWidth="1"/>
    <col min="12550" max="12800" width="9.140625" style="520"/>
    <col min="12801" max="12801" width="58.140625" style="520" customWidth="1"/>
    <col min="12802" max="12805" width="9.85546875" style="520" customWidth="1"/>
    <col min="12806" max="13056" width="9.140625" style="520"/>
    <col min="13057" max="13057" width="58.140625" style="520" customWidth="1"/>
    <col min="13058" max="13061" width="9.85546875" style="520" customWidth="1"/>
    <col min="13062" max="13312" width="9.140625" style="520"/>
    <col min="13313" max="13313" width="58.140625" style="520" customWidth="1"/>
    <col min="13314" max="13317" width="9.85546875" style="520" customWidth="1"/>
    <col min="13318" max="13568" width="9.140625" style="520"/>
    <col min="13569" max="13569" width="58.140625" style="520" customWidth="1"/>
    <col min="13570" max="13573" width="9.85546875" style="520" customWidth="1"/>
    <col min="13574" max="13824" width="9.140625" style="520"/>
    <col min="13825" max="13825" width="58.140625" style="520" customWidth="1"/>
    <col min="13826" max="13829" width="9.85546875" style="520" customWidth="1"/>
    <col min="13830" max="14080" width="9.140625" style="520"/>
    <col min="14081" max="14081" width="58.140625" style="520" customWidth="1"/>
    <col min="14082" max="14085" width="9.85546875" style="520" customWidth="1"/>
    <col min="14086" max="14336" width="9.140625" style="520"/>
    <col min="14337" max="14337" width="58.140625" style="520" customWidth="1"/>
    <col min="14338" max="14341" width="9.85546875" style="520" customWidth="1"/>
    <col min="14342" max="14592" width="9.140625" style="520"/>
    <col min="14593" max="14593" width="58.140625" style="520" customWidth="1"/>
    <col min="14594" max="14597" width="9.85546875" style="520" customWidth="1"/>
    <col min="14598" max="14848" width="9.140625" style="520"/>
    <col min="14849" max="14849" width="58.140625" style="520" customWidth="1"/>
    <col min="14850" max="14853" width="9.85546875" style="520" customWidth="1"/>
    <col min="14854" max="15104" width="9.140625" style="520"/>
    <col min="15105" max="15105" width="58.140625" style="520" customWidth="1"/>
    <col min="15106" max="15109" width="9.85546875" style="520" customWidth="1"/>
    <col min="15110" max="15360" width="9.140625" style="520"/>
    <col min="15361" max="15361" width="58.140625" style="520" customWidth="1"/>
    <col min="15362" max="15365" width="9.85546875" style="520" customWidth="1"/>
    <col min="15366" max="15616" width="9.140625" style="520"/>
    <col min="15617" max="15617" width="58.140625" style="520" customWidth="1"/>
    <col min="15618" max="15621" width="9.85546875" style="520" customWidth="1"/>
    <col min="15622" max="15872" width="9.140625" style="520"/>
    <col min="15873" max="15873" width="58.140625" style="520" customWidth="1"/>
    <col min="15874" max="15877" width="9.85546875" style="520" customWidth="1"/>
    <col min="15878" max="16128" width="9.140625" style="520"/>
    <col min="16129" max="16129" width="58.140625" style="520" customWidth="1"/>
    <col min="16130" max="16133" width="9.85546875" style="520" customWidth="1"/>
    <col min="16134" max="16384" width="9.140625" style="520"/>
  </cols>
  <sheetData>
    <row r="1" spans="1:10" s="62" customFormat="1" ht="3.75" customHeight="1">
      <c r="A1" s="1154"/>
      <c r="B1" s="1154"/>
      <c r="C1" s="1154"/>
      <c r="D1" s="1154"/>
      <c r="E1" s="1154"/>
      <c r="F1" s="1154"/>
      <c r="G1" s="1154"/>
      <c r="H1" s="1154"/>
      <c r="I1" s="1154"/>
      <c r="J1" s="1154"/>
    </row>
    <row r="2" spans="1:10" s="63" customFormat="1" ht="37.5" customHeight="1">
      <c r="A2" s="1155" t="s">
        <v>591</v>
      </c>
      <c r="B2" s="1155"/>
      <c r="C2" s="1155"/>
      <c r="D2" s="1155"/>
      <c r="E2" s="1155"/>
      <c r="F2" s="1155"/>
      <c r="G2" s="1155"/>
      <c r="H2" s="1155"/>
      <c r="I2" s="1155"/>
      <c r="J2" s="1155"/>
    </row>
    <row r="3" spans="1:10" s="63" customFormat="1" ht="24.75" customHeight="1">
      <c r="A3" s="1155" t="s">
        <v>603</v>
      </c>
      <c r="B3" s="1155"/>
      <c r="C3" s="1155"/>
      <c r="D3" s="1155"/>
      <c r="E3" s="1155"/>
      <c r="F3" s="1155"/>
      <c r="G3" s="1155"/>
      <c r="H3" s="1155"/>
      <c r="I3" s="1155"/>
      <c r="J3" s="1155"/>
    </row>
    <row r="4" spans="1:10" s="63" customFormat="1" ht="24.75" customHeight="1">
      <c r="A4" s="1155" t="s">
        <v>578</v>
      </c>
      <c r="B4" s="1155"/>
      <c r="C4" s="1155"/>
      <c r="D4" s="1155"/>
      <c r="E4" s="1155"/>
      <c r="F4" s="1155"/>
      <c r="G4" s="1155"/>
      <c r="H4" s="1155"/>
      <c r="I4" s="1155"/>
      <c r="J4" s="1155"/>
    </row>
    <row r="5" spans="1:10" s="64" customFormat="1" ht="36" customHeight="1">
      <c r="A5" s="1207" t="s">
        <v>602</v>
      </c>
      <c r="B5" s="1207"/>
      <c r="C5" s="1207"/>
      <c r="D5" s="1207"/>
      <c r="E5" s="1207"/>
      <c r="F5" s="1207"/>
      <c r="G5" s="1207"/>
      <c r="H5" s="1207"/>
      <c r="I5" s="1207"/>
      <c r="J5" s="1207"/>
    </row>
    <row r="6" spans="1:10" ht="6" hidden="1" customHeight="1">
      <c r="A6" s="815"/>
      <c r="B6" s="816"/>
      <c r="C6" s="816"/>
      <c r="D6" s="816"/>
      <c r="E6" s="816"/>
    </row>
    <row r="7" spans="1:10" ht="2.25" customHeight="1" thickBot="1">
      <c r="A7" s="815"/>
      <c r="B7" s="817"/>
      <c r="C7" s="817"/>
      <c r="D7" s="817"/>
      <c r="E7" s="817"/>
    </row>
    <row r="8" spans="1:10" s="22" customFormat="1" ht="28.5" customHeight="1" thickTop="1" thickBot="1">
      <c r="A8" s="26"/>
      <c r="B8" s="1039" t="s">
        <v>113</v>
      </c>
      <c r="C8" s="1039" t="s">
        <v>115</v>
      </c>
      <c r="D8" s="1039" t="s">
        <v>117</v>
      </c>
      <c r="E8" s="1039" t="s">
        <v>119</v>
      </c>
      <c r="F8" s="1039" t="s">
        <v>121</v>
      </c>
      <c r="G8" s="1039" t="s">
        <v>123</v>
      </c>
      <c r="H8" s="1039" t="s">
        <v>125</v>
      </c>
      <c r="I8" s="1039" t="s">
        <v>127</v>
      </c>
      <c r="J8" s="1040" t="s">
        <v>604</v>
      </c>
    </row>
    <row r="9" spans="1:10" ht="25.5" customHeight="1" thickTop="1" thickBot="1">
      <c r="A9" s="94" t="s">
        <v>274</v>
      </c>
      <c r="B9" s="95">
        <v>747392.57916999992</v>
      </c>
      <c r="C9" s="95">
        <v>2016973.48211</v>
      </c>
      <c r="D9" s="95">
        <v>1235484.83158</v>
      </c>
      <c r="E9" s="95">
        <v>67949.448690000005</v>
      </c>
      <c r="F9" s="95">
        <v>281671.97912000003</v>
      </c>
      <c r="G9" s="95">
        <v>310197.67397</v>
      </c>
      <c r="H9" s="95">
        <v>32672.219590000001</v>
      </c>
      <c r="I9" s="95">
        <v>614336.31771000009</v>
      </c>
      <c r="J9" s="95">
        <v>5306678.5319399992</v>
      </c>
    </row>
    <row r="10" spans="1:10" ht="17.45" customHeight="1" thickTop="1" thickBot="1">
      <c r="A10" s="97" t="s">
        <v>275</v>
      </c>
      <c r="B10" s="98">
        <v>27071.700100000002</v>
      </c>
      <c r="C10" s="98">
        <v>27759.591059999999</v>
      </c>
      <c r="D10" s="98">
        <v>73298.746579999992</v>
      </c>
      <c r="E10" s="98">
        <v>1846.41418</v>
      </c>
      <c r="F10" s="98">
        <v>8047.9182699999992</v>
      </c>
      <c r="G10" s="98">
        <v>5772.8307599999998</v>
      </c>
      <c r="H10" s="98">
        <v>889.42031999999995</v>
      </c>
      <c r="I10" s="98">
        <v>40956.647199999999</v>
      </c>
      <c r="J10" s="98">
        <v>185643.26847000001</v>
      </c>
    </row>
    <row r="11" spans="1:10" ht="17.45" customHeight="1" thickTop="1">
      <c r="A11" s="99" t="s">
        <v>276</v>
      </c>
      <c r="B11" s="100">
        <v>4171.1973799999996</v>
      </c>
      <c r="C11" s="100">
        <v>17853.60138</v>
      </c>
      <c r="D11" s="100">
        <v>23304.996899999998</v>
      </c>
      <c r="E11" s="100">
        <v>1009.03936</v>
      </c>
      <c r="F11" s="100">
        <v>5295.7424600000004</v>
      </c>
      <c r="G11" s="100">
        <v>999.31775000000005</v>
      </c>
      <c r="H11" s="100">
        <v>371.28196999999994</v>
      </c>
      <c r="I11" s="100">
        <v>8219.9139500000001</v>
      </c>
      <c r="J11" s="100">
        <v>61225.09115</v>
      </c>
    </row>
    <row r="12" spans="1:10" ht="17.45" customHeight="1">
      <c r="A12" s="99" t="s">
        <v>277</v>
      </c>
      <c r="B12" s="100">
        <v>11392.012500000001</v>
      </c>
      <c r="C12" s="100">
        <v>93.909440000000004</v>
      </c>
      <c r="D12" s="100">
        <v>775.14932999999996</v>
      </c>
      <c r="E12" s="100">
        <v>37.030919999999995</v>
      </c>
      <c r="F12" s="100">
        <v>74.52216</v>
      </c>
      <c r="G12" s="100">
        <v>64.257840000000002</v>
      </c>
      <c r="H12" s="100">
        <v>0.12540999999999999</v>
      </c>
      <c r="I12" s="100">
        <v>7719.2795700000006</v>
      </c>
      <c r="J12" s="100">
        <v>20156.287170000003</v>
      </c>
    </row>
    <row r="13" spans="1:10" ht="17.45" customHeight="1">
      <c r="A13" s="99" t="s">
        <v>278</v>
      </c>
      <c r="B13" s="100">
        <v>10844.700849999999</v>
      </c>
      <c r="C13" s="100">
        <v>9812.0802399999993</v>
      </c>
      <c r="D13" s="100">
        <v>49218.600350000001</v>
      </c>
      <c r="E13" s="100">
        <v>800.34390000000008</v>
      </c>
      <c r="F13" s="100">
        <v>2677.6536499999997</v>
      </c>
      <c r="G13" s="100">
        <v>4709.2551700000004</v>
      </c>
      <c r="H13" s="100">
        <v>518.01293999999996</v>
      </c>
      <c r="I13" s="100">
        <v>25017.453679999999</v>
      </c>
      <c r="J13" s="100">
        <v>103598.10078000001</v>
      </c>
    </row>
    <row r="14" spans="1:10" ht="17.45" customHeight="1">
      <c r="A14" s="99" t="s">
        <v>279</v>
      </c>
      <c r="B14" s="100">
        <v>0</v>
      </c>
      <c r="C14" s="100">
        <v>0</v>
      </c>
      <c r="D14" s="100">
        <v>0</v>
      </c>
      <c r="E14" s="100">
        <v>0</v>
      </c>
      <c r="F14" s="100">
        <v>0</v>
      </c>
      <c r="G14" s="100">
        <v>0</v>
      </c>
      <c r="H14" s="100">
        <v>0</v>
      </c>
      <c r="I14" s="100">
        <v>0</v>
      </c>
      <c r="J14" s="100">
        <v>0</v>
      </c>
    </row>
    <row r="15" spans="1:10" ht="17.45" customHeight="1">
      <c r="A15" s="99" t="s">
        <v>280</v>
      </c>
      <c r="B15" s="100">
        <v>0</v>
      </c>
      <c r="C15" s="100">
        <v>0</v>
      </c>
      <c r="D15" s="100">
        <v>0</v>
      </c>
      <c r="E15" s="100">
        <v>0</v>
      </c>
      <c r="F15" s="100">
        <v>0</v>
      </c>
      <c r="G15" s="100">
        <v>0</v>
      </c>
      <c r="H15" s="100">
        <v>0</v>
      </c>
      <c r="I15" s="100">
        <v>0</v>
      </c>
      <c r="J15" s="100">
        <v>0</v>
      </c>
    </row>
    <row r="16" spans="1:10" ht="17.45" customHeight="1">
      <c r="A16" s="99" t="s">
        <v>281</v>
      </c>
      <c r="B16" s="100">
        <v>663.78936999999996</v>
      </c>
      <c r="C16" s="100">
        <v>0</v>
      </c>
      <c r="D16" s="100">
        <v>0</v>
      </c>
      <c r="E16" s="100">
        <v>0</v>
      </c>
      <c r="F16" s="100">
        <v>0</v>
      </c>
      <c r="G16" s="100">
        <v>0</v>
      </c>
      <c r="H16" s="100">
        <v>0</v>
      </c>
      <c r="I16" s="100">
        <v>0</v>
      </c>
      <c r="J16" s="100">
        <v>663.78936999999996</v>
      </c>
    </row>
    <row r="17" spans="1:10" ht="17.45" customHeight="1">
      <c r="A17" s="99" t="s">
        <v>282</v>
      </c>
      <c r="B17" s="100">
        <v>0</v>
      </c>
      <c r="C17" s="100">
        <v>0</v>
      </c>
      <c r="D17" s="100">
        <v>0</v>
      </c>
      <c r="E17" s="100">
        <v>0</v>
      </c>
      <c r="F17" s="100">
        <v>0</v>
      </c>
      <c r="G17" s="100">
        <v>0</v>
      </c>
      <c r="H17" s="100">
        <v>0</v>
      </c>
      <c r="I17" s="100">
        <v>0</v>
      </c>
      <c r="J17" s="100">
        <v>0</v>
      </c>
    </row>
    <row r="18" spans="1:10" ht="17.45" customHeight="1" thickBot="1">
      <c r="A18" s="99" t="s">
        <v>283</v>
      </c>
      <c r="B18" s="100">
        <v>0</v>
      </c>
      <c r="C18" s="100">
        <v>0</v>
      </c>
      <c r="D18" s="100">
        <v>0</v>
      </c>
      <c r="E18" s="100">
        <v>0</v>
      </c>
      <c r="F18" s="100">
        <v>0</v>
      </c>
      <c r="G18" s="100">
        <v>0</v>
      </c>
      <c r="H18" s="100">
        <v>0</v>
      </c>
      <c r="I18" s="100">
        <v>0</v>
      </c>
      <c r="J18" s="100">
        <v>0</v>
      </c>
    </row>
    <row r="19" spans="1:10" ht="17.45" customHeight="1" thickTop="1" thickBot="1">
      <c r="A19" s="97" t="s">
        <v>284</v>
      </c>
      <c r="B19" s="98">
        <v>308.0018</v>
      </c>
      <c r="C19" s="98">
        <v>50598.932999999997</v>
      </c>
      <c r="D19" s="98">
        <v>1792.8777700000001</v>
      </c>
      <c r="E19" s="98">
        <v>63.577629999999999</v>
      </c>
      <c r="F19" s="98">
        <v>5518.3307500000001</v>
      </c>
      <c r="G19" s="98">
        <v>8303.3109199999999</v>
      </c>
      <c r="H19" s="98">
        <v>13.02905</v>
      </c>
      <c r="I19" s="98">
        <v>4941.2838600000005</v>
      </c>
      <c r="J19" s="98">
        <v>71539.344779999999</v>
      </c>
    </row>
    <row r="20" spans="1:10" ht="17.45" customHeight="1" thickTop="1">
      <c r="A20" s="99" t="s">
        <v>285</v>
      </c>
      <c r="B20" s="100">
        <v>0</v>
      </c>
      <c r="C20" s="100">
        <v>0</v>
      </c>
      <c r="D20" s="100">
        <v>0</v>
      </c>
      <c r="E20" s="100">
        <v>0</v>
      </c>
      <c r="F20" s="100">
        <v>0</v>
      </c>
      <c r="G20" s="100">
        <v>0</v>
      </c>
      <c r="H20" s="100">
        <v>0</v>
      </c>
      <c r="I20" s="100">
        <v>0</v>
      </c>
      <c r="J20" s="100">
        <v>0</v>
      </c>
    </row>
    <row r="21" spans="1:10" ht="17.45" customHeight="1">
      <c r="A21" s="99" t="s">
        <v>286</v>
      </c>
      <c r="B21" s="100">
        <v>298.99412999999998</v>
      </c>
      <c r="C21" s="100">
        <v>49693.889320000002</v>
      </c>
      <c r="D21" s="100">
        <v>1630.20271</v>
      </c>
      <c r="E21" s="100">
        <v>3.94299</v>
      </c>
      <c r="F21" s="100">
        <v>0</v>
      </c>
      <c r="G21" s="100">
        <v>8170.6827300000004</v>
      </c>
      <c r="H21" s="100">
        <v>0.41707</v>
      </c>
      <c r="I21" s="100">
        <v>4918.7328399999997</v>
      </c>
      <c r="J21" s="100">
        <v>64716.861790000003</v>
      </c>
    </row>
    <row r="22" spans="1:10" ht="17.45" customHeight="1">
      <c r="A22" s="99" t="s">
        <v>287</v>
      </c>
      <c r="B22" s="100">
        <v>0</v>
      </c>
      <c r="C22" s="100">
        <v>0</v>
      </c>
      <c r="D22" s="100">
        <v>0</v>
      </c>
      <c r="E22" s="100">
        <v>0</v>
      </c>
      <c r="F22" s="100">
        <v>0</v>
      </c>
      <c r="G22" s="100">
        <v>0</v>
      </c>
      <c r="H22" s="100">
        <v>0</v>
      </c>
      <c r="I22" s="100">
        <v>0</v>
      </c>
      <c r="J22" s="100">
        <v>0</v>
      </c>
    </row>
    <row r="23" spans="1:10" ht="17.45" customHeight="1">
      <c r="A23" s="99" t="s">
        <v>288</v>
      </c>
      <c r="B23" s="100">
        <v>0</v>
      </c>
      <c r="C23" s="100">
        <v>0</v>
      </c>
      <c r="D23" s="100">
        <v>0</v>
      </c>
      <c r="E23" s="100">
        <v>0</v>
      </c>
      <c r="F23" s="100">
        <v>0</v>
      </c>
      <c r="G23" s="100">
        <v>0</v>
      </c>
      <c r="H23" s="100">
        <v>0</v>
      </c>
      <c r="I23" s="100">
        <v>0</v>
      </c>
      <c r="J23" s="100">
        <v>0</v>
      </c>
    </row>
    <row r="24" spans="1:10" ht="17.45" customHeight="1">
      <c r="A24" s="99" t="s">
        <v>289</v>
      </c>
      <c r="B24" s="100">
        <v>9.007670000000001</v>
      </c>
      <c r="C24" s="100">
        <v>784.64096999999992</v>
      </c>
      <c r="D24" s="100">
        <v>145.71889000000002</v>
      </c>
      <c r="E24" s="100">
        <v>54.142519999999998</v>
      </c>
      <c r="F24" s="100">
        <v>5518.3307500000001</v>
      </c>
      <c r="G24" s="100">
        <v>132.62818999999999</v>
      </c>
      <c r="H24" s="100">
        <v>12.61157</v>
      </c>
      <c r="I24" s="100">
        <v>22.550979999999999</v>
      </c>
      <c r="J24" s="100">
        <v>6679.6315400000003</v>
      </c>
    </row>
    <row r="25" spans="1:10" ht="17.45" customHeight="1">
      <c r="A25" s="99" t="s">
        <v>290</v>
      </c>
      <c r="B25" s="100">
        <v>0</v>
      </c>
      <c r="C25" s="100">
        <v>120.40271000000001</v>
      </c>
      <c r="D25" s="100">
        <v>16.956169999999997</v>
      </c>
      <c r="E25" s="100">
        <v>5.4921199999999999</v>
      </c>
      <c r="F25" s="100">
        <v>0</v>
      </c>
      <c r="G25" s="100">
        <v>0</v>
      </c>
      <c r="H25" s="100">
        <v>4.0999999999999999E-4</v>
      </c>
      <c r="I25" s="100">
        <v>4.0000000000000003E-5</v>
      </c>
      <c r="J25" s="100">
        <v>142.85145</v>
      </c>
    </row>
    <row r="26" spans="1:10" ht="17.45" customHeight="1">
      <c r="A26" s="99" t="s">
        <v>291</v>
      </c>
      <c r="B26" s="100">
        <v>0</v>
      </c>
      <c r="C26" s="100">
        <v>0</v>
      </c>
      <c r="D26" s="100">
        <v>0</v>
      </c>
      <c r="E26" s="100">
        <v>0</v>
      </c>
      <c r="F26" s="100">
        <v>0</v>
      </c>
      <c r="G26" s="100">
        <v>0</v>
      </c>
      <c r="H26" s="100">
        <v>0</v>
      </c>
      <c r="I26" s="100">
        <v>0</v>
      </c>
      <c r="J26" s="100">
        <v>0</v>
      </c>
    </row>
    <row r="27" spans="1:10" ht="17.45" customHeight="1" thickBot="1">
      <c r="A27" s="99" t="s">
        <v>292</v>
      </c>
      <c r="B27" s="100">
        <v>0</v>
      </c>
      <c r="C27" s="100">
        <v>0</v>
      </c>
      <c r="D27" s="100">
        <v>0</v>
      </c>
      <c r="E27" s="100">
        <v>0</v>
      </c>
      <c r="F27" s="100">
        <v>0</v>
      </c>
      <c r="G27" s="100">
        <v>0</v>
      </c>
      <c r="H27" s="100">
        <v>0</v>
      </c>
      <c r="I27" s="100">
        <v>0</v>
      </c>
      <c r="J27" s="100">
        <v>0</v>
      </c>
    </row>
    <row r="28" spans="1:10" ht="17.45" customHeight="1" thickTop="1" thickBot="1">
      <c r="A28" s="97" t="s">
        <v>293</v>
      </c>
      <c r="B28" s="98">
        <v>684881.14740000002</v>
      </c>
      <c r="C28" s="98">
        <v>1862057.0605200001</v>
      </c>
      <c r="D28" s="98">
        <v>1065391.33623</v>
      </c>
      <c r="E28" s="98">
        <v>57864.990359999996</v>
      </c>
      <c r="F28" s="98">
        <v>260891.28646</v>
      </c>
      <c r="G28" s="98">
        <v>289444.27098000003</v>
      </c>
      <c r="H28" s="98">
        <v>29618.614859999998</v>
      </c>
      <c r="I28" s="98">
        <v>545024.55297000008</v>
      </c>
      <c r="J28" s="98">
        <v>4795173.25978</v>
      </c>
    </row>
    <row r="29" spans="1:10" ht="17.45" customHeight="1" thickTop="1">
      <c r="A29" s="101" t="s">
        <v>294</v>
      </c>
      <c r="B29" s="100">
        <v>678066.32033000002</v>
      </c>
      <c r="C29" s="100">
        <v>1903281.3650999998</v>
      </c>
      <c r="D29" s="100">
        <v>1096513.4608</v>
      </c>
      <c r="E29" s="100">
        <v>56782.561249999999</v>
      </c>
      <c r="F29" s="100">
        <v>264732.96334000002</v>
      </c>
      <c r="G29" s="100">
        <v>288359.34797</v>
      </c>
      <c r="H29" s="100">
        <v>31225.90667</v>
      </c>
      <c r="I29" s="100">
        <v>564405.81377999997</v>
      </c>
      <c r="J29" s="100">
        <v>4883367.73924</v>
      </c>
    </row>
    <row r="30" spans="1:10" ht="17.45" customHeight="1">
      <c r="A30" s="99" t="s">
        <v>295</v>
      </c>
      <c r="B30" s="100">
        <v>645943.49041999993</v>
      </c>
      <c r="C30" s="100">
        <v>1893140.66289</v>
      </c>
      <c r="D30" s="100">
        <v>1094169.68126</v>
      </c>
      <c r="E30" s="100">
        <v>34683.985700000005</v>
      </c>
      <c r="F30" s="100">
        <v>264265.46872999996</v>
      </c>
      <c r="G30" s="100">
        <v>274859.35689999996</v>
      </c>
      <c r="H30" s="100">
        <v>30508.603289999999</v>
      </c>
      <c r="I30" s="100">
        <v>564405.81377999997</v>
      </c>
      <c r="J30" s="100">
        <v>4801977.0629700003</v>
      </c>
    </row>
    <row r="31" spans="1:10" ht="17.45" customHeight="1">
      <c r="A31" s="99" t="s">
        <v>296</v>
      </c>
      <c r="B31" s="100">
        <v>32122.82991</v>
      </c>
      <c r="C31" s="100">
        <v>10140.702210000001</v>
      </c>
      <c r="D31" s="100">
        <v>2343.77954</v>
      </c>
      <c r="E31" s="100">
        <v>22098.575550000001</v>
      </c>
      <c r="F31" s="100">
        <v>467.49460999999997</v>
      </c>
      <c r="G31" s="100">
        <v>13499.99107</v>
      </c>
      <c r="H31" s="100">
        <v>717.30338000000006</v>
      </c>
      <c r="I31" s="100">
        <v>0</v>
      </c>
      <c r="J31" s="100">
        <v>81390.676269999996</v>
      </c>
    </row>
    <row r="32" spans="1:10" ht="17.45" customHeight="1">
      <c r="A32" s="99" t="s">
        <v>297</v>
      </c>
      <c r="B32" s="100">
        <v>0</v>
      </c>
      <c r="C32" s="100">
        <v>0</v>
      </c>
      <c r="D32" s="100">
        <v>0</v>
      </c>
      <c r="E32" s="100">
        <v>0</v>
      </c>
      <c r="F32" s="100">
        <v>0</v>
      </c>
      <c r="G32" s="100">
        <v>0</v>
      </c>
      <c r="H32" s="100">
        <v>0</v>
      </c>
      <c r="I32" s="100">
        <v>0</v>
      </c>
      <c r="J32" s="100">
        <v>0</v>
      </c>
    </row>
    <row r="33" spans="1:10" ht="17.45" customHeight="1">
      <c r="A33" s="101" t="s">
        <v>298</v>
      </c>
      <c r="B33" s="100">
        <v>7076.9461600000004</v>
      </c>
      <c r="C33" s="100">
        <v>7820.45147</v>
      </c>
      <c r="D33" s="100">
        <v>10706.622160000001</v>
      </c>
      <c r="E33" s="100">
        <v>1489.52997</v>
      </c>
      <c r="F33" s="100">
        <v>2269.4322999999999</v>
      </c>
      <c r="G33" s="100">
        <v>3083.63958</v>
      </c>
      <c r="H33" s="100">
        <v>442.06049000000002</v>
      </c>
      <c r="I33" s="100">
        <v>10414.041499999999</v>
      </c>
      <c r="J33" s="100">
        <v>43302.72363</v>
      </c>
    </row>
    <row r="34" spans="1:10" ht="17.45" customHeight="1">
      <c r="A34" s="99" t="s">
        <v>299</v>
      </c>
      <c r="B34" s="100">
        <v>6831.7436500000003</v>
      </c>
      <c r="C34" s="100">
        <v>7667.9857099999999</v>
      </c>
      <c r="D34" s="100">
        <v>10487.80387</v>
      </c>
      <c r="E34" s="100">
        <v>1233.5468999999998</v>
      </c>
      <c r="F34" s="100">
        <v>2249.9040199999999</v>
      </c>
      <c r="G34" s="100">
        <v>2752.3826400000003</v>
      </c>
      <c r="H34" s="100">
        <v>410.89819</v>
      </c>
      <c r="I34" s="100">
        <v>10414.041499999999</v>
      </c>
      <c r="J34" s="100">
        <v>42048.306479999999</v>
      </c>
    </row>
    <row r="35" spans="1:10" ht="17.45" customHeight="1">
      <c r="A35" s="99" t="s">
        <v>300</v>
      </c>
      <c r="B35" s="100">
        <v>245.20251000000002</v>
      </c>
      <c r="C35" s="100">
        <v>152.46576000000002</v>
      </c>
      <c r="D35" s="100">
        <v>218.81829000000002</v>
      </c>
      <c r="E35" s="100">
        <v>255.98307</v>
      </c>
      <c r="F35" s="100">
        <v>19.528279999999999</v>
      </c>
      <c r="G35" s="100">
        <v>331.25693999999999</v>
      </c>
      <c r="H35" s="100">
        <v>31.162299999999998</v>
      </c>
      <c r="I35" s="100">
        <v>0</v>
      </c>
      <c r="J35" s="100">
        <v>1254.41715</v>
      </c>
    </row>
    <row r="36" spans="1:10" ht="17.45" customHeight="1">
      <c r="A36" s="102" t="s">
        <v>301</v>
      </c>
      <c r="B36" s="100">
        <v>0</v>
      </c>
      <c r="C36" s="100">
        <v>0</v>
      </c>
      <c r="D36" s="100">
        <v>0</v>
      </c>
      <c r="E36" s="100">
        <v>0</v>
      </c>
      <c r="F36" s="100">
        <v>0</v>
      </c>
      <c r="G36" s="100">
        <v>0</v>
      </c>
      <c r="H36" s="100">
        <v>0</v>
      </c>
      <c r="I36" s="100">
        <v>0</v>
      </c>
      <c r="J36" s="100">
        <v>0</v>
      </c>
    </row>
    <row r="37" spans="1:10" ht="17.45" customHeight="1">
      <c r="A37" s="101" t="s">
        <v>302</v>
      </c>
      <c r="B37" s="100">
        <v>13693.16908</v>
      </c>
      <c r="C37" s="100">
        <v>7603.8911200000002</v>
      </c>
      <c r="D37" s="100">
        <v>14880.91099</v>
      </c>
      <c r="E37" s="100">
        <v>2632.6997099999999</v>
      </c>
      <c r="F37" s="100">
        <v>6603.1379000000006</v>
      </c>
      <c r="G37" s="100">
        <v>6271.3144699999993</v>
      </c>
      <c r="H37" s="100">
        <v>0</v>
      </c>
      <c r="I37" s="100">
        <v>55.706120000000006</v>
      </c>
      <c r="J37" s="100">
        <v>51740.829389999999</v>
      </c>
    </row>
    <row r="38" spans="1:10" ht="17.45" customHeight="1">
      <c r="A38" s="99" t="s">
        <v>303</v>
      </c>
      <c r="B38" s="100">
        <v>9875.3337899999988</v>
      </c>
      <c r="C38" s="100">
        <v>6603.6614600000003</v>
      </c>
      <c r="D38" s="100">
        <v>14880.91099</v>
      </c>
      <c r="E38" s="100">
        <v>2152.3015499999997</v>
      </c>
      <c r="F38" s="100">
        <v>6583.6603499999992</v>
      </c>
      <c r="G38" s="100">
        <v>4244.8882800000001</v>
      </c>
      <c r="H38" s="100">
        <v>0</v>
      </c>
      <c r="I38" s="100">
        <v>55.706120000000006</v>
      </c>
      <c r="J38" s="100">
        <v>44396.46254</v>
      </c>
    </row>
    <row r="39" spans="1:10" ht="17.45" customHeight="1">
      <c r="A39" s="99" t="s">
        <v>304</v>
      </c>
      <c r="B39" s="100">
        <v>3817.83529</v>
      </c>
      <c r="C39" s="100">
        <v>1000.2296600000001</v>
      </c>
      <c r="D39" s="100">
        <v>0</v>
      </c>
      <c r="E39" s="100">
        <v>480.39815999999996</v>
      </c>
      <c r="F39" s="100">
        <v>19.477550000000001</v>
      </c>
      <c r="G39" s="100">
        <v>2026.4261899999999</v>
      </c>
      <c r="H39" s="100">
        <v>0</v>
      </c>
      <c r="I39" s="100">
        <v>0</v>
      </c>
      <c r="J39" s="100">
        <v>7344.3668499999994</v>
      </c>
    </row>
    <row r="40" spans="1:10" ht="17.45" customHeight="1">
      <c r="A40" s="99" t="s">
        <v>305</v>
      </c>
      <c r="B40" s="100">
        <v>0</v>
      </c>
      <c r="C40" s="100">
        <v>0</v>
      </c>
      <c r="D40" s="100">
        <v>0</v>
      </c>
      <c r="E40" s="100">
        <v>0</v>
      </c>
      <c r="F40" s="100">
        <v>0</v>
      </c>
      <c r="G40" s="100">
        <v>0</v>
      </c>
      <c r="H40" s="100">
        <v>0</v>
      </c>
      <c r="I40" s="100">
        <v>0</v>
      </c>
      <c r="J40" s="100">
        <v>0</v>
      </c>
    </row>
    <row r="41" spans="1:10" ht="17.45" customHeight="1">
      <c r="A41" s="101" t="s">
        <v>306</v>
      </c>
      <c r="B41" s="100">
        <v>15857.53147</v>
      </c>
      <c r="C41" s="100">
        <v>24218.53543</v>
      </c>
      <c r="D41" s="100">
        <v>11534.78275</v>
      </c>
      <c r="E41" s="100">
        <v>2135.6484500000001</v>
      </c>
      <c r="F41" s="100">
        <v>4360.7499699999998</v>
      </c>
      <c r="G41" s="100">
        <v>4825.4088099999999</v>
      </c>
      <c r="H41" s="100">
        <v>318.68795</v>
      </c>
      <c r="I41" s="100">
        <v>7487.4004999999997</v>
      </c>
      <c r="J41" s="100">
        <v>70738.745330000005</v>
      </c>
    </row>
    <row r="42" spans="1:10" ht="17.45" customHeight="1">
      <c r="A42" s="102" t="s">
        <v>307</v>
      </c>
      <c r="B42" s="100">
        <v>15013.718800000001</v>
      </c>
      <c r="C42" s="100">
        <v>24025.493670000003</v>
      </c>
      <c r="D42" s="100">
        <v>11480.126980000001</v>
      </c>
      <c r="E42" s="100">
        <v>822.89652000000001</v>
      </c>
      <c r="F42" s="100">
        <v>4343.9362099999998</v>
      </c>
      <c r="G42" s="100">
        <v>4471.98423</v>
      </c>
      <c r="H42" s="100">
        <v>309.08345000000003</v>
      </c>
      <c r="I42" s="100">
        <v>7487.4004999999997</v>
      </c>
      <c r="J42" s="100">
        <v>67954.640360000005</v>
      </c>
    </row>
    <row r="43" spans="1:10" ht="17.45" customHeight="1">
      <c r="A43" s="99" t="s">
        <v>308</v>
      </c>
      <c r="B43" s="100">
        <v>660.80823999999996</v>
      </c>
      <c r="C43" s="100">
        <v>117.62764999999999</v>
      </c>
      <c r="D43" s="100">
        <v>17.060209999999998</v>
      </c>
      <c r="E43" s="100">
        <v>1296.2273600000001</v>
      </c>
      <c r="F43" s="100">
        <v>7.1486499999999999</v>
      </c>
      <c r="G43" s="100">
        <v>305.70279999999997</v>
      </c>
      <c r="H43" s="100">
        <v>6.7761300000000002</v>
      </c>
      <c r="I43" s="100">
        <v>0</v>
      </c>
      <c r="J43" s="100">
        <v>2411.35104</v>
      </c>
    </row>
    <row r="44" spans="1:10" ht="17.45" customHeight="1">
      <c r="A44" s="99" t="s">
        <v>309</v>
      </c>
      <c r="B44" s="100">
        <v>74.267759999999996</v>
      </c>
      <c r="C44" s="100">
        <v>60.084019999999995</v>
      </c>
      <c r="D44" s="100">
        <v>34.037279999999996</v>
      </c>
      <c r="E44" s="100">
        <v>11.159360000000001</v>
      </c>
      <c r="F44" s="100">
        <v>9.3865200000000009</v>
      </c>
      <c r="G44" s="100">
        <v>43.424300000000002</v>
      </c>
      <c r="H44" s="100">
        <v>2.6721900000000001</v>
      </c>
      <c r="I44" s="100">
        <v>0</v>
      </c>
      <c r="J44" s="100">
        <v>235.03143</v>
      </c>
    </row>
    <row r="45" spans="1:10" ht="17.45" customHeight="1">
      <c r="A45" s="99" t="s">
        <v>310</v>
      </c>
      <c r="B45" s="100">
        <v>0.67523</v>
      </c>
      <c r="C45" s="100">
        <v>2.15659</v>
      </c>
      <c r="D45" s="100">
        <v>3.5582800000000003</v>
      </c>
      <c r="E45" s="100">
        <v>5.3652100000000003</v>
      </c>
      <c r="F45" s="100">
        <v>0</v>
      </c>
      <c r="G45" s="100">
        <v>4.2974799999999993</v>
      </c>
      <c r="H45" s="100">
        <v>0.15618000000000001</v>
      </c>
      <c r="I45" s="100">
        <v>0</v>
      </c>
      <c r="J45" s="100">
        <v>16.208970000000001</v>
      </c>
    </row>
    <row r="46" spans="1:10" ht="17.45" customHeight="1">
      <c r="A46" s="99" t="s">
        <v>311</v>
      </c>
      <c r="B46" s="100">
        <v>108.06144</v>
      </c>
      <c r="C46" s="100">
        <v>10.166079999999999</v>
      </c>
      <c r="D46" s="100">
        <v>0</v>
      </c>
      <c r="E46" s="100">
        <v>0</v>
      </c>
      <c r="F46" s="100">
        <v>0.27858999999999995</v>
      </c>
      <c r="G46" s="100">
        <v>0</v>
      </c>
      <c r="H46" s="100">
        <v>0</v>
      </c>
      <c r="I46" s="100">
        <v>0</v>
      </c>
      <c r="J46" s="100">
        <v>118.50611000000001</v>
      </c>
    </row>
    <row r="47" spans="1:10" ht="17.45" customHeight="1">
      <c r="A47" s="103" t="s">
        <v>312</v>
      </c>
      <c r="B47" s="100">
        <v>0</v>
      </c>
      <c r="C47" s="100">
        <v>3.0074200000000002</v>
      </c>
      <c r="D47" s="100">
        <v>0</v>
      </c>
      <c r="E47" s="100">
        <v>0</v>
      </c>
      <c r="F47" s="100">
        <v>0</v>
      </c>
      <c r="G47" s="100">
        <v>0</v>
      </c>
      <c r="H47" s="100">
        <v>0</v>
      </c>
      <c r="I47" s="100">
        <v>0</v>
      </c>
      <c r="J47" s="100">
        <v>3.0074200000000002</v>
      </c>
    </row>
    <row r="48" spans="1:10" ht="17.45" customHeight="1">
      <c r="A48" s="104" t="s">
        <v>313</v>
      </c>
      <c r="B48" s="100">
        <v>-29812.819640000002</v>
      </c>
      <c r="C48" s="100">
        <v>-80867.1826</v>
      </c>
      <c r="D48" s="100">
        <v>-68244.440470000001</v>
      </c>
      <c r="E48" s="100">
        <v>-5175.4490199999991</v>
      </c>
      <c r="F48" s="100">
        <v>-17074.997050000002</v>
      </c>
      <c r="G48" s="100">
        <v>-13095.439849999999</v>
      </c>
      <c r="H48" s="100">
        <v>-2368.04025</v>
      </c>
      <c r="I48" s="100">
        <v>-37338.408929999998</v>
      </c>
      <c r="J48" s="100">
        <v>-253976.77781</v>
      </c>
    </row>
    <row r="49" spans="1:10" ht="17.45" customHeight="1">
      <c r="A49" s="99" t="s">
        <v>314</v>
      </c>
      <c r="B49" s="100">
        <v>-5427.0340900000001</v>
      </c>
      <c r="C49" s="100">
        <v>-10758.904109999999</v>
      </c>
      <c r="D49" s="100">
        <v>-16807.057530000002</v>
      </c>
      <c r="E49" s="100">
        <v>-342.74354999999997</v>
      </c>
      <c r="F49" s="100">
        <v>-584.04946999999993</v>
      </c>
      <c r="G49" s="100">
        <v>-1649.8896999999999</v>
      </c>
      <c r="H49" s="100">
        <v>-471.94119000000001</v>
      </c>
      <c r="I49" s="100">
        <v>-2815.9827099999998</v>
      </c>
      <c r="J49" s="100">
        <v>-38857.602350000001</v>
      </c>
    </row>
    <row r="50" spans="1:10" ht="17.45" customHeight="1">
      <c r="A50" s="99" t="s">
        <v>315</v>
      </c>
      <c r="B50" s="100">
        <v>-423.96431000000001</v>
      </c>
      <c r="C50" s="100">
        <v>-152.08876999999998</v>
      </c>
      <c r="D50" s="100">
        <v>-31.598959999999998</v>
      </c>
      <c r="E50" s="100">
        <v>-166.09864999999999</v>
      </c>
      <c r="F50" s="100">
        <v>-3.4845999999999999</v>
      </c>
      <c r="G50" s="100">
        <v>-467.71204999999998</v>
      </c>
      <c r="H50" s="100">
        <v>-15.201420000000001</v>
      </c>
      <c r="I50" s="100">
        <v>0</v>
      </c>
      <c r="J50" s="100">
        <v>-1260.14876</v>
      </c>
    </row>
    <row r="51" spans="1:10" ht="17.45" customHeight="1">
      <c r="A51" s="99" t="s">
        <v>316</v>
      </c>
      <c r="B51" s="100">
        <v>-4499.0108799999998</v>
      </c>
      <c r="C51" s="100">
        <v>-4213.6207899999999</v>
      </c>
      <c r="D51" s="100">
        <v>-8135.7375499999998</v>
      </c>
      <c r="E51" s="100">
        <v>-668.89291000000003</v>
      </c>
      <c r="F51" s="100">
        <v>-1830.8335099999999</v>
      </c>
      <c r="G51" s="100">
        <v>-1263.5348000000001</v>
      </c>
      <c r="H51" s="100">
        <v>-185.0506</v>
      </c>
      <c r="I51" s="100">
        <v>-9370.2150799999999</v>
      </c>
      <c r="J51" s="100">
        <v>-30166.896120000001</v>
      </c>
    </row>
    <row r="52" spans="1:10" ht="17.45" customHeight="1">
      <c r="A52" s="99" t="s">
        <v>317</v>
      </c>
      <c r="B52" s="100">
        <v>-184.94612000000001</v>
      </c>
      <c r="C52" s="100">
        <v>-62.124809999999997</v>
      </c>
      <c r="D52" s="100">
        <v>-50.602489999999996</v>
      </c>
      <c r="E52" s="100">
        <v>-73.310690000000008</v>
      </c>
      <c r="F52" s="100">
        <v>-15.622620000000001</v>
      </c>
      <c r="G52" s="100">
        <v>-146.54728</v>
      </c>
      <c r="H52" s="100">
        <v>-13.81732</v>
      </c>
      <c r="I52" s="100">
        <v>0</v>
      </c>
      <c r="J52" s="100">
        <v>-546.97132999999997</v>
      </c>
    </row>
    <row r="53" spans="1:10" ht="17.45" customHeight="1">
      <c r="A53" s="99" t="s">
        <v>318</v>
      </c>
      <c r="B53" s="100">
        <v>-5582.23236</v>
      </c>
      <c r="C53" s="100">
        <v>-5348.5903200000002</v>
      </c>
      <c r="D53" s="100">
        <v>-12985.156489999999</v>
      </c>
      <c r="E53" s="100">
        <v>-1465.31475</v>
      </c>
      <c r="F53" s="100">
        <v>-6542.3583200000003</v>
      </c>
      <c r="G53" s="100">
        <v>-2285.5792099999999</v>
      </c>
      <c r="H53" s="100">
        <v>0</v>
      </c>
      <c r="I53" s="100">
        <v>-55.706120000000006</v>
      </c>
      <c r="J53" s="100">
        <v>-34264.937570000002</v>
      </c>
    </row>
    <row r="54" spans="1:10" ht="17.45" customHeight="1">
      <c r="A54" s="99" t="s">
        <v>319</v>
      </c>
      <c r="B54" s="100">
        <v>-2743.75288</v>
      </c>
      <c r="C54" s="100">
        <v>-796.13209999999992</v>
      </c>
      <c r="D54" s="100">
        <v>0</v>
      </c>
      <c r="E54" s="100">
        <v>-294.53447</v>
      </c>
      <c r="F54" s="100">
        <v>-19.477550000000001</v>
      </c>
      <c r="G54" s="100">
        <v>-1111.23981</v>
      </c>
      <c r="H54" s="100">
        <v>0</v>
      </c>
      <c r="I54" s="100">
        <v>0</v>
      </c>
      <c r="J54" s="100">
        <v>-4965.13681</v>
      </c>
    </row>
    <row r="55" spans="1:10" ht="17.45" customHeight="1">
      <c r="A55" s="99" t="s">
        <v>320</v>
      </c>
      <c r="B55" s="100">
        <v>-10951.879000000001</v>
      </c>
      <c r="C55" s="100">
        <v>-53949.510999999999</v>
      </c>
      <c r="D55" s="100">
        <v>-30005.190999999999</v>
      </c>
      <c r="E55" s="100">
        <v>-792.55399999999997</v>
      </c>
      <c r="F55" s="100">
        <v>-7084.08</v>
      </c>
      <c r="G55" s="100">
        <v>-4936.1360000000004</v>
      </c>
      <c r="H55" s="100">
        <v>-1654.19</v>
      </c>
      <c r="I55" s="100">
        <v>-23096.504960000002</v>
      </c>
      <c r="J55" s="100">
        <v>-132470.04595999999</v>
      </c>
    </row>
    <row r="56" spans="1:10" ht="17.45" customHeight="1">
      <c r="A56" s="99" t="s">
        <v>321</v>
      </c>
      <c r="B56" s="100">
        <v>0</v>
      </c>
      <c r="C56" s="100">
        <v>-5586.2107000000005</v>
      </c>
      <c r="D56" s="100">
        <v>-229.09645</v>
      </c>
      <c r="E56" s="100">
        <v>-1372</v>
      </c>
      <c r="F56" s="100">
        <v>-995.09097999999994</v>
      </c>
      <c r="G56" s="100">
        <v>-1234.8009999999999</v>
      </c>
      <c r="H56" s="100">
        <v>-27.83972</v>
      </c>
      <c r="I56" s="100">
        <v>-2000.0000600000001</v>
      </c>
      <c r="J56" s="100">
        <v>-11445.038909999999</v>
      </c>
    </row>
    <row r="57" spans="1:10" ht="17.45" customHeight="1">
      <c r="A57" s="99" t="s">
        <v>322</v>
      </c>
      <c r="B57" s="100">
        <v>0</v>
      </c>
      <c r="C57" s="100">
        <v>0</v>
      </c>
      <c r="D57" s="100">
        <v>0</v>
      </c>
      <c r="E57" s="100">
        <v>0</v>
      </c>
      <c r="F57" s="100">
        <v>0</v>
      </c>
      <c r="G57" s="100">
        <v>0</v>
      </c>
      <c r="H57" s="100">
        <v>0</v>
      </c>
      <c r="I57" s="100">
        <v>0</v>
      </c>
      <c r="J57" s="100">
        <v>0</v>
      </c>
    </row>
    <row r="58" spans="1:10" ht="17.45" customHeight="1" thickBot="1">
      <c r="A58" s="99" t="s">
        <v>323</v>
      </c>
      <c r="B58" s="100">
        <v>0</v>
      </c>
      <c r="C58" s="100">
        <v>0</v>
      </c>
      <c r="D58" s="100">
        <v>0</v>
      </c>
      <c r="E58" s="100">
        <v>0</v>
      </c>
      <c r="F58" s="100">
        <v>0</v>
      </c>
      <c r="G58" s="100">
        <v>0</v>
      </c>
      <c r="H58" s="100">
        <v>0</v>
      </c>
      <c r="I58" s="100">
        <v>0</v>
      </c>
      <c r="J58" s="100">
        <v>0</v>
      </c>
    </row>
    <row r="59" spans="1:10" ht="17.45" customHeight="1" thickTop="1" thickBot="1">
      <c r="A59" s="97" t="s">
        <v>324</v>
      </c>
      <c r="B59" s="98">
        <v>7481.1853200000005</v>
      </c>
      <c r="C59" s="98">
        <v>20969.990859999998</v>
      </c>
      <c r="D59" s="98">
        <v>13199.784900000001</v>
      </c>
      <c r="E59" s="98">
        <v>2185.24721</v>
      </c>
      <c r="F59" s="98">
        <v>1547.7493100000002</v>
      </c>
      <c r="G59" s="98">
        <v>1057.81456</v>
      </c>
      <c r="H59" s="98">
        <v>655.73746999999992</v>
      </c>
      <c r="I59" s="98">
        <v>8729.5629700000009</v>
      </c>
      <c r="J59" s="98">
        <v>55827.0726</v>
      </c>
    </row>
    <row r="60" spans="1:10" ht="17.45" customHeight="1" thickTop="1">
      <c r="A60" s="99" t="s">
        <v>325</v>
      </c>
      <c r="B60" s="100">
        <v>0</v>
      </c>
      <c r="C60" s="100">
        <v>0</v>
      </c>
      <c r="D60" s="100">
        <v>0</v>
      </c>
      <c r="E60" s="100">
        <v>0</v>
      </c>
      <c r="F60" s="100">
        <v>0</v>
      </c>
      <c r="G60" s="100">
        <v>0</v>
      </c>
      <c r="H60" s="100">
        <v>0</v>
      </c>
      <c r="I60" s="100">
        <v>0</v>
      </c>
      <c r="J60" s="100">
        <v>0</v>
      </c>
    </row>
    <row r="61" spans="1:10" ht="17.45" customHeight="1">
      <c r="A61" s="99" t="s">
        <v>326</v>
      </c>
      <c r="B61" s="100">
        <v>3594.8029200000001</v>
      </c>
      <c r="C61" s="100">
        <v>19621.563570000002</v>
      </c>
      <c r="D61" s="100">
        <v>12451.80769</v>
      </c>
      <c r="E61" s="100">
        <v>310.28340999999995</v>
      </c>
      <c r="F61" s="100">
        <v>915.62293</v>
      </c>
      <c r="G61" s="100">
        <v>556.00281999999993</v>
      </c>
      <c r="H61" s="100">
        <v>60.577440000000003</v>
      </c>
      <c r="I61" s="100">
        <v>6958.44319</v>
      </c>
      <c r="J61" s="100">
        <v>44469.103969999996</v>
      </c>
    </row>
    <row r="62" spans="1:10" ht="17.45" customHeight="1">
      <c r="A62" s="99" t="s">
        <v>327</v>
      </c>
      <c r="B62" s="100">
        <v>3969.9092000000001</v>
      </c>
      <c r="C62" s="100">
        <v>1740.8672900000001</v>
      </c>
      <c r="D62" s="100">
        <v>903.45395999999994</v>
      </c>
      <c r="E62" s="100">
        <v>3762.6757799999996</v>
      </c>
      <c r="F62" s="100">
        <v>1119.9661599999999</v>
      </c>
      <c r="G62" s="100">
        <v>1120.6793300000002</v>
      </c>
      <c r="H62" s="100">
        <v>595.16003000000001</v>
      </c>
      <c r="I62" s="100">
        <v>2085.1343700000002</v>
      </c>
      <c r="J62" s="100">
        <v>15297.846119999998</v>
      </c>
    </row>
    <row r="63" spans="1:10" ht="17.45" customHeight="1">
      <c r="A63" s="99" t="s">
        <v>328</v>
      </c>
      <c r="B63" s="100">
        <v>0</v>
      </c>
      <c r="C63" s="100">
        <v>0</v>
      </c>
      <c r="D63" s="100">
        <v>0</v>
      </c>
      <c r="E63" s="100">
        <v>0</v>
      </c>
      <c r="F63" s="100">
        <v>0</v>
      </c>
      <c r="G63" s="100">
        <v>0</v>
      </c>
      <c r="H63" s="100">
        <v>0</v>
      </c>
      <c r="I63" s="100">
        <v>0</v>
      </c>
      <c r="J63" s="100">
        <v>0</v>
      </c>
    </row>
    <row r="64" spans="1:10" ht="17.45" customHeight="1" thickBot="1">
      <c r="A64" s="99" t="s">
        <v>329</v>
      </c>
      <c r="B64" s="100">
        <v>-83.526800000000009</v>
      </c>
      <c r="C64" s="100">
        <v>-392.44</v>
      </c>
      <c r="D64" s="100">
        <v>-155.47675000000001</v>
      </c>
      <c r="E64" s="100">
        <v>-1887.71198</v>
      </c>
      <c r="F64" s="100">
        <v>-487.83978000000002</v>
      </c>
      <c r="G64" s="100">
        <v>-618.86758999999995</v>
      </c>
      <c r="H64" s="100">
        <v>0</v>
      </c>
      <c r="I64" s="100">
        <v>-314.01459</v>
      </c>
      <c r="J64" s="100">
        <v>-3939.8774900000003</v>
      </c>
    </row>
    <row r="65" spans="1:10" ht="17.45" customHeight="1" thickTop="1" thickBot="1">
      <c r="A65" s="97" t="s">
        <v>330</v>
      </c>
      <c r="B65" s="98">
        <v>691.90309999999999</v>
      </c>
      <c r="C65" s="98">
        <v>5.0000000000000001E-3</v>
      </c>
      <c r="D65" s="98">
        <v>4.0000000000000001E-3</v>
      </c>
      <c r="E65" s="98">
        <v>90.136440000000007</v>
      </c>
      <c r="F65" s="98">
        <v>1E-3</v>
      </c>
      <c r="G65" s="98">
        <v>250.22379999999998</v>
      </c>
      <c r="H65" s="98">
        <v>0</v>
      </c>
      <c r="I65" s="98">
        <v>2.0000000000000002E-5</v>
      </c>
      <c r="J65" s="98">
        <v>1032.2733599999999</v>
      </c>
    </row>
    <row r="66" spans="1:10" ht="17.45" customHeight="1" thickTop="1">
      <c r="A66" s="99" t="s">
        <v>331</v>
      </c>
      <c r="B66" s="100">
        <v>0</v>
      </c>
      <c r="C66" s="100">
        <v>0</v>
      </c>
      <c r="D66" s="100">
        <v>0</v>
      </c>
      <c r="E66" s="100">
        <v>0</v>
      </c>
      <c r="F66" s="100">
        <v>0</v>
      </c>
      <c r="G66" s="100">
        <v>0</v>
      </c>
      <c r="H66" s="100">
        <v>0</v>
      </c>
      <c r="I66" s="100">
        <v>0</v>
      </c>
      <c r="J66" s="100">
        <v>0</v>
      </c>
    </row>
    <row r="67" spans="1:10" ht="17.45" customHeight="1">
      <c r="A67" s="99" t="s">
        <v>332</v>
      </c>
      <c r="B67" s="100">
        <v>922.53746000000001</v>
      </c>
      <c r="C67" s="100">
        <v>4.0000000000000001E-3</v>
      </c>
      <c r="D67" s="100">
        <v>188.38211999999999</v>
      </c>
      <c r="E67" s="100">
        <v>361.24498</v>
      </c>
      <c r="F67" s="100">
        <v>243.34889999999999</v>
      </c>
      <c r="G67" s="100">
        <v>1094.85645</v>
      </c>
      <c r="H67" s="100">
        <v>0</v>
      </c>
      <c r="I67" s="100">
        <v>0</v>
      </c>
      <c r="J67" s="100">
        <v>2810.3739100000003</v>
      </c>
    </row>
    <row r="68" spans="1:10" ht="17.45" customHeight="1">
      <c r="A68" s="99" t="s">
        <v>333</v>
      </c>
      <c r="B68" s="100">
        <v>86.395099999999999</v>
      </c>
      <c r="C68" s="100">
        <v>0</v>
      </c>
      <c r="D68" s="100">
        <v>100.04275</v>
      </c>
      <c r="E68" s="100">
        <v>2E-3</v>
      </c>
      <c r="F68" s="100">
        <v>0</v>
      </c>
      <c r="G68" s="100">
        <v>0</v>
      </c>
      <c r="H68" s="100">
        <v>0</v>
      </c>
      <c r="I68" s="100">
        <v>36.029290000000003</v>
      </c>
      <c r="J68" s="100">
        <v>222.46914000000001</v>
      </c>
    </row>
    <row r="69" spans="1:10" ht="17.45" customHeight="1">
      <c r="A69" s="99" t="s">
        <v>334</v>
      </c>
      <c r="B69" s="100">
        <v>0</v>
      </c>
      <c r="C69" s="100">
        <v>1E-3</v>
      </c>
      <c r="D69" s="100">
        <v>0</v>
      </c>
      <c r="E69" s="100">
        <v>0</v>
      </c>
      <c r="F69" s="100">
        <v>0</v>
      </c>
      <c r="G69" s="100">
        <v>0</v>
      </c>
      <c r="H69" s="100">
        <v>0</v>
      </c>
      <c r="I69" s="100">
        <v>0</v>
      </c>
      <c r="J69" s="100">
        <v>1E-3</v>
      </c>
    </row>
    <row r="70" spans="1:10" ht="17.45" customHeight="1" thickBot="1">
      <c r="A70" s="99" t="s">
        <v>335</v>
      </c>
      <c r="B70" s="100">
        <v>-317.02946000000003</v>
      </c>
      <c r="C70" s="100">
        <v>0</v>
      </c>
      <c r="D70" s="100">
        <v>-288.42086999999998</v>
      </c>
      <c r="E70" s="100">
        <v>-271.11053999999996</v>
      </c>
      <c r="F70" s="100">
        <v>-243.34789999999998</v>
      </c>
      <c r="G70" s="100">
        <v>-844.63265000000001</v>
      </c>
      <c r="H70" s="100">
        <v>0</v>
      </c>
      <c r="I70" s="100">
        <v>-36.029269999999997</v>
      </c>
      <c r="J70" s="100">
        <v>-2000.57069</v>
      </c>
    </row>
    <row r="71" spans="1:10" ht="17.45" customHeight="1" thickTop="1" thickBot="1">
      <c r="A71" s="97" t="s">
        <v>336</v>
      </c>
      <c r="B71" s="98">
        <v>16112.74833</v>
      </c>
      <c r="C71" s="98">
        <v>19115.130699999998</v>
      </c>
      <c r="D71" s="98">
        <v>3444.5386200000003</v>
      </c>
      <c r="E71" s="98">
        <v>452.40371000000005</v>
      </c>
      <c r="F71" s="98">
        <v>76.260000000000005</v>
      </c>
      <c r="G71" s="98">
        <v>1002.61879</v>
      </c>
      <c r="H71" s="98">
        <v>10.976000000000001</v>
      </c>
      <c r="I71" s="98">
        <v>602.29999999999995</v>
      </c>
      <c r="J71" s="98">
        <v>40816.976149999995</v>
      </c>
    </row>
    <row r="72" spans="1:10" ht="17.45" customHeight="1" thickTop="1">
      <c r="A72" s="99" t="s">
        <v>285</v>
      </c>
      <c r="B72" s="100">
        <v>0</v>
      </c>
      <c r="C72" s="100">
        <v>0</v>
      </c>
      <c r="D72" s="100">
        <v>0</v>
      </c>
      <c r="E72" s="100">
        <v>0</v>
      </c>
      <c r="F72" s="100">
        <v>0</v>
      </c>
      <c r="G72" s="100">
        <v>0</v>
      </c>
      <c r="H72" s="100">
        <v>0</v>
      </c>
      <c r="I72" s="100">
        <v>0</v>
      </c>
      <c r="J72" s="100">
        <v>0</v>
      </c>
    </row>
    <row r="73" spans="1:10" ht="17.45" customHeight="1">
      <c r="A73" s="99" t="s">
        <v>286</v>
      </c>
      <c r="B73" s="100">
        <v>16030.55485</v>
      </c>
      <c r="C73" s="100">
        <v>11000</v>
      </c>
      <c r="D73" s="100">
        <v>0</v>
      </c>
      <c r="E73" s="100">
        <v>0</v>
      </c>
      <c r="F73" s="100">
        <v>0</v>
      </c>
      <c r="G73" s="100">
        <v>640</v>
      </c>
      <c r="H73" s="100">
        <v>0</v>
      </c>
      <c r="I73" s="100">
        <v>0</v>
      </c>
      <c r="J73" s="100">
        <v>27670.55485</v>
      </c>
    </row>
    <row r="74" spans="1:10" ht="17.45" customHeight="1">
      <c r="A74" s="99" t="s">
        <v>287</v>
      </c>
      <c r="B74" s="100">
        <v>0</v>
      </c>
      <c r="C74" s="100">
        <v>0</v>
      </c>
      <c r="D74" s="100">
        <v>0</v>
      </c>
      <c r="E74" s="100">
        <v>0</v>
      </c>
      <c r="F74" s="100">
        <v>0</v>
      </c>
      <c r="G74" s="100">
        <v>0</v>
      </c>
      <c r="H74" s="100">
        <v>0</v>
      </c>
      <c r="I74" s="100">
        <v>0</v>
      </c>
      <c r="J74" s="100">
        <v>0</v>
      </c>
    </row>
    <row r="75" spans="1:10" ht="17.45" customHeight="1">
      <c r="A75" s="99" t="s">
        <v>288</v>
      </c>
      <c r="B75" s="100">
        <v>0</v>
      </c>
      <c r="C75" s="100">
        <v>0</v>
      </c>
      <c r="D75" s="100">
        <v>0</v>
      </c>
      <c r="E75" s="100">
        <v>0</v>
      </c>
      <c r="F75" s="100">
        <v>0</v>
      </c>
      <c r="G75" s="100">
        <v>0</v>
      </c>
      <c r="H75" s="100">
        <v>0</v>
      </c>
      <c r="I75" s="100">
        <v>0</v>
      </c>
      <c r="J75" s="100">
        <v>0</v>
      </c>
    </row>
    <row r="76" spans="1:10" ht="17.45" customHeight="1">
      <c r="A76" s="99" t="s">
        <v>337</v>
      </c>
      <c r="B76" s="100">
        <v>0</v>
      </c>
      <c r="C76" s="100">
        <v>323.8723</v>
      </c>
      <c r="D76" s="100">
        <v>495.6</v>
      </c>
      <c r="E76" s="100">
        <v>342.1</v>
      </c>
      <c r="F76" s="100">
        <v>0</v>
      </c>
      <c r="G76" s="100">
        <v>466.34740999999997</v>
      </c>
      <c r="H76" s="100">
        <v>2.2496</v>
      </c>
      <c r="I76" s="100">
        <v>602.29999999999995</v>
      </c>
      <c r="J76" s="100">
        <v>2232.46931</v>
      </c>
    </row>
    <row r="77" spans="1:10" ht="17.45" customHeight="1">
      <c r="A77" s="99" t="s">
        <v>338</v>
      </c>
      <c r="B77" s="100">
        <v>175.54104999999998</v>
      </c>
      <c r="C77" s="100">
        <v>53.508000000000003</v>
      </c>
      <c r="D77" s="100">
        <v>125.98922</v>
      </c>
      <c r="E77" s="100">
        <v>109.83722999999999</v>
      </c>
      <c r="F77" s="100">
        <v>76.260000000000005</v>
      </c>
      <c r="G77" s="100">
        <v>328.01837</v>
      </c>
      <c r="H77" s="100">
        <v>12.603540000000001</v>
      </c>
      <c r="I77" s="100">
        <v>0</v>
      </c>
      <c r="J77" s="100">
        <v>881.75741000000005</v>
      </c>
    </row>
    <row r="78" spans="1:10" ht="17.45" customHeight="1">
      <c r="A78" s="99" t="s">
        <v>290</v>
      </c>
      <c r="B78" s="100">
        <v>0</v>
      </c>
      <c r="C78" s="100">
        <v>7000</v>
      </c>
      <c r="D78" s="100">
        <v>2800.00686</v>
      </c>
      <c r="E78" s="100">
        <v>0.46648000000000001</v>
      </c>
      <c r="F78" s="100">
        <v>0</v>
      </c>
      <c r="G78" s="100">
        <v>0</v>
      </c>
      <c r="H78" s="100">
        <v>0</v>
      </c>
      <c r="I78" s="100">
        <v>0</v>
      </c>
      <c r="J78" s="100">
        <v>9800.4733400000005</v>
      </c>
    </row>
    <row r="79" spans="1:10" ht="17.45" customHeight="1">
      <c r="A79" s="99" t="s">
        <v>339</v>
      </c>
      <c r="B79" s="100">
        <v>5.2104799999999996</v>
      </c>
      <c r="C79" s="100">
        <v>740.15139999999997</v>
      </c>
      <c r="D79" s="100">
        <v>77.015320000000003</v>
      </c>
      <c r="E79" s="100">
        <v>0</v>
      </c>
      <c r="F79" s="100">
        <v>0</v>
      </c>
      <c r="G79" s="100">
        <v>0</v>
      </c>
      <c r="H79" s="100">
        <v>0</v>
      </c>
      <c r="I79" s="100">
        <v>0</v>
      </c>
      <c r="J79" s="100">
        <v>822.3771999999999</v>
      </c>
    </row>
    <row r="80" spans="1:10" ht="17.45" customHeight="1" thickBot="1">
      <c r="A80" s="99" t="s">
        <v>340</v>
      </c>
      <c r="B80" s="100">
        <v>-98.558050000000009</v>
      </c>
      <c r="C80" s="100">
        <v>-2.4009999999999998</v>
      </c>
      <c r="D80" s="100">
        <v>-54.072780000000002</v>
      </c>
      <c r="E80" s="100">
        <v>0</v>
      </c>
      <c r="F80" s="100">
        <v>0</v>
      </c>
      <c r="G80" s="100">
        <v>-431.74698999999998</v>
      </c>
      <c r="H80" s="100">
        <v>-3.8771399999999998</v>
      </c>
      <c r="I80" s="100">
        <v>0</v>
      </c>
      <c r="J80" s="100">
        <v>-590.65595999999994</v>
      </c>
    </row>
    <row r="81" spans="1:10" ht="17.45" customHeight="1" thickTop="1" thickBot="1">
      <c r="A81" s="97" t="s">
        <v>341</v>
      </c>
      <c r="B81" s="98">
        <v>7906.9176299999999</v>
      </c>
      <c r="C81" s="98">
        <v>27931.332870000002</v>
      </c>
      <c r="D81" s="98">
        <v>63889.636559999999</v>
      </c>
      <c r="E81" s="98">
        <v>5284.2673500000001</v>
      </c>
      <c r="F81" s="98">
        <v>4847.9016799999999</v>
      </c>
      <c r="G81" s="98">
        <v>4079.2529500000001</v>
      </c>
      <c r="H81" s="98">
        <v>1363.3994399999999</v>
      </c>
      <c r="I81" s="98">
        <v>10081.980710000002</v>
      </c>
      <c r="J81" s="98">
        <v>125384.68919</v>
      </c>
    </row>
    <row r="82" spans="1:10" ht="17.45" customHeight="1" thickTop="1">
      <c r="A82" s="99" t="s">
        <v>342</v>
      </c>
      <c r="B82" s="100">
        <v>148.40985000000001</v>
      </c>
      <c r="C82" s="100">
        <v>1447.0838100000001</v>
      </c>
      <c r="D82" s="100">
        <v>11382.450699999999</v>
      </c>
      <c r="E82" s="100">
        <v>1803.92912</v>
      </c>
      <c r="F82" s="100">
        <v>0</v>
      </c>
      <c r="G82" s="100">
        <v>733.55200000000002</v>
      </c>
      <c r="H82" s="100">
        <v>359</v>
      </c>
      <c r="I82" s="100">
        <v>0</v>
      </c>
      <c r="J82" s="100">
        <v>15874.42548</v>
      </c>
    </row>
    <row r="83" spans="1:10" ht="17.45" customHeight="1">
      <c r="A83" s="99" t="s">
        <v>343</v>
      </c>
      <c r="B83" s="100">
        <v>682.94281999999998</v>
      </c>
      <c r="C83" s="100">
        <v>12481.103429999999</v>
      </c>
      <c r="D83" s="100">
        <v>28430.23329</v>
      </c>
      <c r="E83" s="100">
        <v>2027.59934</v>
      </c>
      <c r="F83" s="100">
        <v>0</v>
      </c>
      <c r="G83" s="100">
        <v>1149.99882</v>
      </c>
      <c r="H83" s="100">
        <v>531.81367</v>
      </c>
      <c r="I83" s="100">
        <v>1943.6871100000001</v>
      </c>
      <c r="J83" s="100">
        <v>47247.378479999999</v>
      </c>
    </row>
    <row r="84" spans="1:10" ht="17.45" customHeight="1">
      <c r="A84" s="99" t="s">
        <v>344</v>
      </c>
      <c r="B84" s="100">
        <v>1880.2693000000002</v>
      </c>
      <c r="C84" s="100">
        <v>4360.20309</v>
      </c>
      <c r="D84" s="100">
        <v>3957.1079100000002</v>
      </c>
      <c r="E84" s="100">
        <v>399.53570999999999</v>
      </c>
      <c r="F84" s="100">
        <v>1689.8265700000002</v>
      </c>
      <c r="G84" s="100">
        <v>917.62886000000003</v>
      </c>
      <c r="H84" s="100">
        <v>77.175160000000005</v>
      </c>
      <c r="I84" s="100">
        <v>1949.01163</v>
      </c>
      <c r="J84" s="100">
        <v>15230.758230000001</v>
      </c>
    </row>
    <row r="85" spans="1:10" ht="17.45" customHeight="1">
      <c r="A85" s="99" t="s">
        <v>345</v>
      </c>
      <c r="B85" s="100">
        <v>1440.8636899999999</v>
      </c>
      <c r="C85" s="100">
        <v>3011.8270600000001</v>
      </c>
      <c r="D85" s="100">
        <v>8071.6549299999997</v>
      </c>
      <c r="E85" s="100">
        <v>584.32366000000002</v>
      </c>
      <c r="F85" s="100">
        <v>1083.7615600000001</v>
      </c>
      <c r="G85" s="100">
        <v>449.57614000000001</v>
      </c>
      <c r="H85" s="100">
        <v>65.012730000000005</v>
      </c>
      <c r="I85" s="100">
        <v>2744.97894</v>
      </c>
      <c r="J85" s="100">
        <v>17451.99871</v>
      </c>
    </row>
    <row r="86" spans="1:10" ht="17.45" customHeight="1">
      <c r="A86" s="99" t="s">
        <v>346</v>
      </c>
      <c r="B86" s="100">
        <v>1836.0668799999999</v>
      </c>
      <c r="C86" s="100">
        <v>3609.5977400000002</v>
      </c>
      <c r="D86" s="100">
        <v>9054.3318299999992</v>
      </c>
      <c r="E86" s="100">
        <v>257.16132999999996</v>
      </c>
      <c r="F86" s="100">
        <v>862.96743000000004</v>
      </c>
      <c r="G86" s="100">
        <v>513.75816999999995</v>
      </c>
      <c r="H86" s="100">
        <v>248.3947</v>
      </c>
      <c r="I86" s="100">
        <v>1152.4728300000002</v>
      </c>
      <c r="J86" s="100">
        <v>17534.750909999999</v>
      </c>
    </row>
    <row r="87" spans="1:10" ht="17.45" customHeight="1">
      <c r="A87" s="99" t="s">
        <v>347</v>
      </c>
      <c r="B87" s="100">
        <v>1918.36509</v>
      </c>
      <c r="C87" s="100">
        <v>3021.5177400000002</v>
      </c>
      <c r="D87" s="100">
        <v>2979.9178999999999</v>
      </c>
      <c r="E87" s="100">
        <v>211.71818999999999</v>
      </c>
      <c r="F87" s="100">
        <v>1211.3461200000002</v>
      </c>
      <c r="G87" s="100">
        <v>314.73896000000002</v>
      </c>
      <c r="H87" s="100">
        <v>80.148669999999996</v>
      </c>
      <c r="I87" s="100">
        <v>2291.8302000000003</v>
      </c>
      <c r="J87" s="100">
        <v>12029.582869999998</v>
      </c>
    </row>
    <row r="88" spans="1:10" ht="17.45" customHeight="1">
      <c r="A88" s="99" t="s">
        <v>348</v>
      </c>
      <c r="B88" s="100">
        <v>0</v>
      </c>
      <c r="C88" s="100">
        <v>0</v>
      </c>
      <c r="D88" s="100">
        <v>0</v>
      </c>
      <c r="E88" s="100">
        <v>0</v>
      </c>
      <c r="F88" s="100">
        <v>0</v>
      </c>
      <c r="G88" s="100">
        <v>0</v>
      </c>
      <c r="H88" s="100">
        <v>1.8545099999999999</v>
      </c>
      <c r="I88" s="100">
        <v>0</v>
      </c>
      <c r="J88" s="100">
        <v>1.8545099999999999</v>
      </c>
    </row>
    <row r="89" spans="1:10" ht="17.45" customHeight="1">
      <c r="A89" s="99" t="s">
        <v>349</v>
      </c>
      <c r="B89" s="100">
        <v>0</v>
      </c>
      <c r="C89" s="100">
        <v>0</v>
      </c>
      <c r="D89" s="100">
        <v>0</v>
      </c>
      <c r="E89" s="100">
        <v>0</v>
      </c>
      <c r="F89" s="100">
        <v>0</v>
      </c>
      <c r="G89" s="100">
        <v>0</v>
      </c>
      <c r="H89" s="100">
        <v>0</v>
      </c>
      <c r="I89" s="100">
        <v>0</v>
      </c>
      <c r="J89" s="100">
        <v>0</v>
      </c>
    </row>
    <row r="90" spans="1:10" ht="17.45" customHeight="1" thickBot="1">
      <c r="A90" s="99" t="s">
        <v>350</v>
      </c>
      <c r="B90" s="100">
        <v>0</v>
      </c>
      <c r="C90" s="100">
        <v>0</v>
      </c>
      <c r="D90" s="100">
        <v>13.94</v>
      </c>
      <c r="E90" s="100">
        <v>0</v>
      </c>
      <c r="F90" s="100">
        <v>0</v>
      </c>
      <c r="G90" s="100">
        <v>0</v>
      </c>
      <c r="H90" s="100">
        <v>0</v>
      </c>
      <c r="I90" s="100">
        <v>0</v>
      </c>
      <c r="J90" s="100">
        <v>13.94</v>
      </c>
    </row>
    <row r="91" spans="1:10" ht="17.45" customHeight="1" thickTop="1" thickBot="1">
      <c r="A91" s="97" t="s">
        <v>351</v>
      </c>
      <c r="B91" s="98">
        <v>2938.9754900000003</v>
      </c>
      <c r="C91" s="98">
        <v>8541.4380999999994</v>
      </c>
      <c r="D91" s="98">
        <v>14467.906919999999</v>
      </c>
      <c r="E91" s="98">
        <v>162.41181</v>
      </c>
      <c r="F91" s="98">
        <v>742.53165000000001</v>
      </c>
      <c r="G91" s="98">
        <v>287.35121000000004</v>
      </c>
      <c r="H91" s="98">
        <v>121.04245</v>
      </c>
      <c r="I91" s="98">
        <v>3999.9899799999998</v>
      </c>
      <c r="J91" s="98">
        <v>31261.64761</v>
      </c>
    </row>
    <row r="92" spans="1:10" ht="17.45" customHeight="1" thickTop="1">
      <c r="A92" s="99" t="s">
        <v>352</v>
      </c>
      <c r="B92" s="100">
        <v>208.99993000000001</v>
      </c>
      <c r="C92" s="100">
        <v>2245.998</v>
      </c>
      <c r="D92" s="100">
        <v>4557.9207500000002</v>
      </c>
      <c r="E92" s="100">
        <v>42.980160000000005</v>
      </c>
      <c r="F92" s="100">
        <v>447.26009999999997</v>
      </c>
      <c r="G92" s="100">
        <v>0</v>
      </c>
      <c r="H92" s="100">
        <v>21.70768</v>
      </c>
      <c r="I92" s="100">
        <v>0</v>
      </c>
      <c r="J92" s="100">
        <v>7524.8666199999998</v>
      </c>
    </row>
    <row r="93" spans="1:10" ht="17.45" customHeight="1">
      <c r="A93" s="99" t="s">
        <v>353</v>
      </c>
      <c r="B93" s="100">
        <v>1067.3952300000001</v>
      </c>
      <c r="C93" s="100">
        <v>1761.5346599999998</v>
      </c>
      <c r="D93" s="100">
        <v>7065.8158700000004</v>
      </c>
      <c r="E93" s="100">
        <v>2.8119200000000002</v>
      </c>
      <c r="F93" s="100">
        <v>39.449059999999996</v>
      </c>
      <c r="G93" s="100">
        <v>9.5339200000000002</v>
      </c>
      <c r="H93" s="100">
        <v>97.842749999999995</v>
      </c>
      <c r="I93" s="100">
        <v>39.475319999999996</v>
      </c>
      <c r="J93" s="100">
        <v>10083.85873</v>
      </c>
    </row>
    <row r="94" spans="1:10" ht="17.45" customHeight="1">
      <c r="A94" s="99" t="s">
        <v>354</v>
      </c>
      <c r="B94" s="100">
        <v>0</v>
      </c>
      <c r="C94" s="100">
        <v>3425.0788199999997</v>
      </c>
      <c r="D94" s="100">
        <v>0</v>
      </c>
      <c r="E94" s="100">
        <v>3.0005999999999999</v>
      </c>
      <c r="F94" s="100">
        <v>0</v>
      </c>
      <c r="G94" s="100">
        <v>0</v>
      </c>
      <c r="H94" s="100">
        <v>0</v>
      </c>
      <c r="I94" s="100">
        <v>1.1154999999999999</v>
      </c>
      <c r="J94" s="100">
        <v>3429.1949199999999</v>
      </c>
    </row>
    <row r="95" spans="1:10" ht="17.45" customHeight="1">
      <c r="A95" s="99" t="s">
        <v>355</v>
      </c>
      <c r="B95" s="100">
        <v>1662.58033</v>
      </c>
      <c r="C95" s="100">
        <v>1108.82662</v>
      </c>
      <c r="D95" s="100">
        <v>2844.1702999999998</v>
      </c>
      <c r="E95" s="100">
        <v>113.61913</v>
      </c>
      <c r="F95" s="100">
        <v>255.82248999999999</v>
      </c>
      <c r="G95" s="100">
        <v>277.81728999999996</v>
      </c>
      <c r="H95" s="100">
        <v>1.4920199999999999</v>
      </c>
      <c r="I95" s="100">
        <v>3959.3991599999999</v>
      </c>
      <c r="J95" s="100">
        <v>10223.727339999999</v>
      </c>
    </row>
    <row r="96" spans="1:10" s="107" customFormat="1" ht="17.45" customHeight="1" thickBot="1">
      <c r="A96" s="105" t="s">
        <v>356</v>
      </c>
      <c r="B96" s="106">
        <v>0</v>
      </c>
      <c r="C96" s="106">
        <v>0</v>
      </c>
      <c r="D96" s="106">
        <v>0</v>
      </c>
      <c r="E96" s="106">
        <v>0</v>
      </c>
      <c r="F96" s="106">
        <v>0</v>
      </c>
      <c r="G96" s="106">
        <v>0</v>
      </c>
      <c r="H96" s="106">
        <v>0</v>
      </c>
      <c r="I96" s="106">
        <v>0</v>
      </c>
      <c r="J96" s="106">
        <v>0</v>
      </c>
    </row>
    <row r="97" spans="1:10" ht="17.45" customHeight="1" thickTop="1" thickBot="1">
      <c r="A97" s="97" t="s">
        <v>357</v>
      </c>
      <c r="B97" s="98">
        <v>0</v>
      </c>
      <c r="C97" s="98">
        <v>0</v>
      </c>
      <c r="D97" s="98">
        <v>0</v>
      </c>
      <c r="E97" s="98">
        <v>0</v>
      </c>
      <c r="F97" s="98">
        <v>0</v>
      </c>
      <c r="G97" s="98">
        <v>0</v>
      </c>
      <c r="H97" s="98">
        <v>0</v>
      </c>
      <c r="I97" s="98">
        <v>0</v>
      </c>
      <c r="J97" s="98">
        <v>0</v>
      </c>
    </row>
    <row r="98" spans="1:10" ht="17.45" customHeight="1" thickTop="1">
      <c r="A98" s="99" t="s">
        <v>358</v>
      </c>
      <c r="B98" s="100">
        <v>0</v>
      </c>
      <c r="C98" s="100">
        <v>0</v>
      </c>
      <c r="D98" s="100">
        <v>0</v>
      </c>
      <c r="E98" s="100">
        <v>0</v>
      </c>
      <c r="F98" s="100">
        <v>0</v>
      </c>
      <c r="G98" s="100">
        <v>0</v>
      </c>
      <c r="H98" s="100">
        <v>0</v>
      </c>
      <c r="I98" s="100">
        <v>0</v>
      </c>
      <c r="J98" s="100">
        <v>0</v>
      </c>
    </row>
    <row r="99" spans="1:10" ht="17.45" customHeight="1">
      <c r="A99" s="99" t="s">
        <v>359</v>
      </c>
      <c r="B99" s="100">
        <v>0</v>
      </c>
      <c r="C99" s="100">
        <v>0</v>
      </c>
      <c r="D99" s="100">
        <v>0</v>
      </c>
      <c r="E99" s="100">
        <v>0</v>
      </c>
      <c r="F99" s="100">
        <v>0</v>
      </c>
      <c r="G99" s="100">
        <v>0</v>
      </c>
      <c r="H99" s="100">
        <v>0</v>
      </c>
      <c r="I99" s="100">
        <v>0</v>
      </c>
      <c r="J99" s="100">
        <v>0</v>
      </c>
    </row>
    <row r="100" spans="1:10" ht="17.45" customHeight="1">
      <c r="A100" s="99" t="s">
        <v>360</v>
      </c>
      <c r="B100" s="100">
        <v>0</v>
      </c>
      <c r="C100" s="100">
        <v>0</v>
      </c>
      <c r="D100" s="100">
        <v>0</v>
      </c>
      <c r="E100" s="100">
        <v>0</v>
      </c>
      <c r="F100" s="100">
        <v>0</v>
      </c>
      <c r="G100" s="100">
        <v>0</v>
      </c>
      <c r="H100" s="100">
        <v>0</v>
      </c>
      <c r="I100" s="100">
        <v>0</v>
      </c>
      <c r="J100" s="100">
        <v>0</v>
      </c>
    </row>
    <row r="101" spans="1:10" ht="17.45" customHeight="1">
      <c r="A101" s="99" t="s">
        <v>361</v>
      </c>
      <c r="B101" s="100">
        <v>0</v>
      </c>
      <c r="C101" s="100">
        <v>0</v>
      </c>
      <c r="D101" s="100">
        <v>0</v>
      </c>
      <c r="E101" s="100">
        <v>0</v>
      </c>
      <c r="F101" s="100">
        <v>0</v>
      </c>
      <c r="G101" s="100">
        <v>0</v>
      </c>
      <c r="H101" s="100">
        <v>0</v>
      </c>
      <c r="I101" s="100">
        <v>0</v>
      </c>
      <c r="J101" s="100">
        <v>0</v>
      </c>
    </row>
    <row r="102" spans="1:10" ht="17.45" customHeight="1">
      <c r="A102" s="99" t="s">
        <v>362</v>
      </c>
      <c r="B102" s="100">
        <v>0</v>
      </c>
      <c r="C102" s="100">
        <v>0</v>
      </c>
      <c r="D102" s="100">
        <v>0</v>
      </c>
      <c r="E102" s="100">
        <v>0</v>
      </c>
      <c r="F102" s="100">
        <v>0</v>
      </c>
      <c r="G102" s="100">
        <v>0</v>
      </c>
      <c r="H102" s="100">
        <v>0</v>
      </c>
      <c r="I102" s="100">
        <v>0</v>
      </c>
      <c r="J102" s="100">
        <v>0</v>
      </c>
    </row>
    <row r="103" spans="1:10" s="107" customFormat="1" ht="17.45" customHeight="1" thickBot="1">
      <c r="A103" s="105" t="s">
        <v>363</v>
      </c>
      <c r="B103" s="106">
        <v>0</v>
      </c>
      <c r="C103" s="106">
        <v>0</v>
      </c>
      <c r="D103" s="106">
        <v>0</v>
      </c>
      <c r="E103" s="106">
        <v>0</v>
      </c>
      <c r="F103" s="106">
        <v>0</v>
      </c>
      <c r="G103" s="106">
        <v>0</v>
      </c>
      <c r="H103" s="106">
        <v>0</v>
      </c>
      <c r="I103" s="106">
        <v>0</v>
      </c>
      <c r="J103" s="106">
        <v>0</v>
      </c>
    </row>
    <row r="104" spans="1:10" ht="17.45" customHeight="1" thickTop="1" thickBot="1">
      <c r="A104" s="108" t="s">
        <v>364</v>
      </c>
      <c r="B104" s="95">
        <v>671935.85395000002</v>
      </c>
      <c r="C104" s="95">
        <v>1658616.0181800001</v>
      </c>
      <c r="D104" s="95">
        <v>791900.49829999998</v>
      </c>
      <c r="E104" s="95">
        <v>48692.053939999998</v>
      </c>
      <c r="F104" s="95">
        <v>224367.73124000002</v>
      </c>
      <c r="G104" s="95">
        <v>259590.33087999999</v>
      </c>
      <c r="H104" s="95">
        <v>27701.14486</v>
      </c>
      <c r="I104" s="95">
        <v>463570.58974000002</v>
      </c>
      <c r="J104" s="95">
        <v>4146374.2210900001</v>
      </c>
    </row>
    <row r="105" spans="1:10" ht="17.45" customHeight="1" thickTop="1" thickBot="1">
      <c r="A105" s="97" t="s">
        <v>365</v>
      </c>
      <c r="B105" s="98">
        <v>0</v>
      </c>
      <c r="C105" s="98">
        <v>0</v>
      </c>
      <c r="D105" s="98">
        <v>338.61612000000002</v>
      </c>
      <c r="E105" s="98">
        <v>101.96677000000001</v>
      </c>
      <c r="F105" s="98">
        <v>0</v>
      </c>
      <c r="G105" s="98">
        <v>0</v>
      </c>
      <c r="H105" s="98">
        <v>0</v>
      </c>
      <c r="I105" s="98">
        <v>0</v>
      </c>
      <c r="J105" s="98">
        <v>440.58289000000002</v>
      </c>
    </row>
    <row r="106" spans="1:10" ht="17.45" customHeight="1" thickTop="1">
      <c r="A106" s="99" t="s">
        <v>366</v>
      </c>
      <c r="B106" s="100">
        <v>0</v>
      </c>
      <c r="C106" s="100">
        <v>0</v>
      </c>
      <c r="D106" s="100">
        <v>338.61612000000002</v>
      </c>
      <c r="E106" s="100">
        <v>101.96677000000001</v>
      </c>
      <c r="F106" s="100">
        <v>0</v>
      </c>
      <c r="G106" s="100">
        <v>0</v>
      </c>
      <c r="H106" s="100">
        <v>0</v>
      </c>
      <c r="I106" s="100">
        <v>0</v>
      </c>
      <c r="J106" s="100">
        <v>440.58289000000002</v>
      </c>
    </row>
    <row r="107" spans="1:10" ht="17.45" customHeight="1">
      <c r="A107" s="99" t="s">
        <v>367</v>
      </c>
      <c r="B107" s="100">
        <v>0</v>
      </c>
      <c r="C107" s="100">
        <v>0</v>
      </c>
      <c r="D107" s="100">
        <v>0</v>
      </c>
      <c r="E107" s="100">
        <v>0</v>
      </c>
      <c r="F107" s="100">
        <v>0</v>
      </c>
      <c r="G107" s="100">
        <v>0</v>
      </c>
      <c r="H107" s="100">
        <v>0</v>
      </c>
      <c r="I107" s="100">
        <v>0</v>
      </c>
      <c r="J107" s="100">
        <v>0</v>
      </c>
    </row>
    <row r="108" spans="1:10" ht="17.45" customHeight="1">
      <c r="A108" s="99" t="s">
        <v>368</v>
      </c>
      <c r="B108" s="100">
        <v>0</v>
      </c>
      <c r="C108" s="100">
        <v>0</v>
      </c>
      <c r="D108" s="100">
        <v>338.61612000000002</v>
      </c>
      <c r="E108" s="100">
        <v>101.96677000000001</v>
      </c>
      <c r="F108" s="100">
        <v>0</v>
      </c>
      <c r="G108" s="100">
        <v>0</v>
      </c>
      <c r="H108" s="100">
        <v>0</v>
      </c>
      <c r="I108" s="100">
        <v>0</v>
      </c>
      <c r="J108" s="100">
        <v>440.58289000000002</v>
      </c>
    </row>
    <row r="109" spans="1:10" ht="17.45" customHeight="1">
      <c r="A109" s="99" t="s">
        <v>369</v>
      </c>
      <c r="B109" s="100">
        <v>0</v>
      </c>
      <c r="C109" s="100">
        <v>0</v>
      </c>
      <c r="D109" s="100">
        <v>0</v>
      </c>
      <c r="E109" s="100">
        <v>0</v>
      </c>
      <c r="F109" s="100">
        <v>0</v>
      </c>
      <c r="G109" s="100">
        <v>0</v>
      </c>
      <c r="H109" s="100">
        <v>0</v>
      </c>
      <c r="I109" s="100">
        <v>0</v>
      </c>
      <c r="J109" s="100">
        <v>0</v>
      </c>
    </row>
    <row r="110" spans="1:10" ht="17.45" customHeight="1">
      <c r="A110" s="99" t="s">
        <v>370</v>
      </c>
      <c r="B110" s="100">
        <v>0</v>
      </c>
      <c r="C110" s="100">
        <v>0</v>
      </c>
      <c r="D110" s="100">
        <v>0</v>
      </c>
      <c r="E110" s="100">
        <v>0</v>
      </c>
      <c r="F110" s="100">
        <v>0</v>
      </c>
      <c r="G110" s="100">
        <v>0</v>
      </c>
      <c r="H110" s="100">
        <v>0</v>
      </c>
      <c r="I110" s="100">
        <v>0</v>
      </c>
      <c r="J110" s="100">
        <v>0</v>
      </c>
    </row>
    <row r="111" spans="1:10" ht="17.45" customHeight="1">
      <c r="A111" s="102" t="s">
        <v>371</v>
      </c>
      <c r="B111" s="100">
        <v>0</v>
      </c>
      <c r="C111" s="100">
        <v>0</v>
      </c>
      <c r="D111" s="100">
        <v>0</v>
      </c>
      <c r="E111" s="100">
        <v>0</v>
      </c>
      <c r="F111" s="100">
        <v>0</v>
      </c>
      <c r="G111" s="100">
        <v>0</v>
      </c>
      <c r="H111" s="100">
        <v>0</v>
      </c>
      <c r="I111" s="100">
        <v>0</v>
      </c>
      <c r="J111" s="100">
        <v>0</v>
      </c>
    </row>
    <row r="112" spans="1:10" ht="17.45" customHeight="1">
      <c r="A112" s="103" t="s">
        <v>372</v>
      </c>
      <c r="B112" s="100">
        <v>0</v>
      </c>
      <c r="C112" s="100">
        <v>0</v>
      </c>
      <c r="D112" s="100">
        <v>0</v>
      </c>
      <c r="E112" s="100">
        <v>0</v>
      </c>
      <c r="F112" s="100">
        <v>0</v>
      </c>
      <c r="G112" s="100">
        <v>0</v>
      </c>
      <c r="H112" s="100">
        <v>0</v>
      </c>
      <c r="I112" s="100">
        <v>0</v>
      </c>
      <c r="J112" s="100">
        <v>0</v>
      </c>
    </row>
    <row r="113" spans="1:10" ht="17.45" customHeight="1">
      <c r="A113" s="103" t="s">
        <v>373</v>
      </c>
      <c r="B113" s="100">
        <v>0</v>
      </c>
      <c r="C113" s="100">
        <v>0</v>
      </c>
      <c r="D113" s="100">
        <v>0</v>
      </c>
      <c r="E113" s="100">
        <v>0</v>
      </c>
      <c r="F113" s="100">
        <v>0</v>
      </c>
      <c r="G113" s="100">
        <v>0</v>
      </c>
      <c r="H113" s="100">
        <v>0</v>
      </c>
      <c r="I113" s="100">
        <v>0</v>
      </c>
      <c r="J113" s="100">
        <v>0</v>
      </c>
    </row>
    <row r="114" spans="1:10" ht="17.45" customHeight="1">
      <c r="A114" s="103" t="s">
        <v>374</v>
      </c>
      <c r="B114" s="100">
        <v>0</v>
      </c>
      <c r="C114" s="100">
        <v>0</v>
      </c>
      <c r="D114" s="100">
        <v>0</v>
      </c>
      <c r="E114" s="100">
        <v>0</v>
      </c>
      <c r="F114" s="100">
        <v>0</v>
      </c>
      <c r="G114" s="100">
        <v>0</v>
      </c>
      <c r="H114" s="100">
        <v>0</v>
      </c>
      <c r="I114" s="100">
        <v>0</v>
      </c>
      <c r="J114" s="100">
        <v>0</v>
      </c>
    </row>
    <row r="115" spans="1:10" ht="17.45" customHeight="1">
      <c r="A115" s="103" t="s">
        <v>375</v>
      </c>
      <c r="B115" s="100">
        <v>0</v>
      </c>
      <c r="C115" s="100">
        <v>0</v>
      </c>
      <c r="D115" s="100">
        <v>0</v>
      </c>
      <c r="E115" s="100">
        <v>0</v>
      </c>
      <c r="F115" s="100">
        <v>0</v>
      </c>
      <c r="G115" s="100">
        <v>0</v>
      </c>
      <c r="H115" s="100">
        <v>0</v>
      </c>
      <c r="I115" s="100">
        <v>0</v>
      </c>
      <c r="J115" s="100">
        <v>0</v>
      </c>
    </row>
    <row r="116" spans="1:10" ht="17.45" customHeight="1">
      <c r="A116" s="103" t="s">
        <v>376</v>
      </c>
      <c r="B116" s="100">
        <v>0</v>
      </c>
      <c r="C116" s="100">
        <v>0</v>
      </c>
      <c r="D116" s="100">
        <v>0</v>
      </c>
      <c r="E116" s="100">
        <v>0</v>
      </c>
      <c r="F116" s="100">
        <v>0</v>
      </c>
      <c r="G116" s="100">
        <v>0</v>
      </c>
      <c r="H116" s="100">
        <v>0</v>
      </c>
      <c r="I116" s="100">
        <v>0</v>
      </c>
      <c r="J116" s="100">
        <v>0</v>
      </c>
    </row>
    <row r="117" spans="1:10" ht="17.45" customHeight="1">
      <c r="A117" s="103" t="s">
        <v>377</v>
      </c>
      <c r="B117" s="100">
        <v>0</v>
      </c>
      <c r="C117" s="100">
        <v>0</v>
      </c>
      <c r="D117" s="100">
        <v>0</v>
      </c>
      <c r="E117" s="100">
        <v>0</v>
      </c>
      <c r="F117" s="100">
        <v>0</v>
      </c>
      <c r="G117" s="100">
        <v>0</v>
      </c>
      <c r="H117" s="100">
        <v>0</v>
      </c>
      <c r="I117" s="100">
        <v>0</v>
      </c>
      <c r="J117" s="100">
        <v>0</v>
      </c>
    </row>
    <row r="118" spans="1:10" ht="17.45" customHeight="1">
      <c r="A118" s="109" t="s">
        <v>378</v>
      </c>
      <c r="B118" s="100">
        <v>0</v>
      </c>
      <c r="C118" s="100">
        <v>0</v>
      </c>
      <c r="D118" s="100">
        <v>0</v>
      </c>
      <c r="E118" s="100">
        <v>0</v>
      </c>
      <c r="F118" s="100">
        <v>0</v>
      </c>
      <c r="G118" s="100">
        <v>0</v>
      </c>
      <c r="H118" s="100">
        <v>0</v>
      </c>
      <c r="I118" s="100">
        <v>0</v>
      </c>
      <c r="J118" s="100">
        <v>0</v>
      </c>
    </row>
    <row r="119" spans="1:10" ht="17.45" customHeight="1">
      <c r="A119" s="109" t="s">
        <v>379</v>
      </c>
      <c r="B119" s="100">
        <v>0</v>
      </c>
      <c r="C119" s="100">
        <v>0</v>
      </c>
      <c r="D119" s="100">
        <v>0</v>
      </c>
      <c r="E119" s="100">
        <v>0</v>
      </c>
      <c r="F119" s="100">
        <v>0</v>
      </c>
      <c r="G119" s="100">
        <v>0</v>
      </c>
      <c r="H119" s="100">
        <v>0</v>
      </c>
      <c r="I119" s="100">
        <v>0</v>
      </c>
      <c r="J119" s="100">
        <v>0</v>
      </c>
    </row>
    <row r="120" spans="1:10" ht="17.45" customHeight="1">
      <c r="A120" s="99" t="s">
        <v>380</v>
      </c>
      <c r="B120" s="100">
        <v>0</v>
      </c>
      <c r="C120" s="100">
        <v>0</v>
      </c>
      <c r="D120" s="100">
        <v>0</v>
      </c>
      <c r="E120" s="100">
        <v>0</v>
      </c>
      <c r="F120" s="100">
        <v>0</v>
      </c>
      <c r="G120" s="100">
        <v>0</v>
      </c>
      <c r="H120" s="100">
        <v>0</v>
      </c>
      <c r="I120" s="100">
        <v>0</v>
      </c>
      <c r="J120" s="100">
        <v>0</v>
      </c>
    </row>
    <row r="121" spans="1:10" ht="17.45" customHeight="1" thickBot="1">
      <c r="A121" s="99" t="s">
        <v>381</v>
      </c>
      <c r="B121" s="100">
        <v>0</v>
      </c>
      <c r="C121" s="100">
        <v>0</v>
      </c>
      <c r="D121" s="100">
        <v>0</v>
      </c>
      <c r="E121" s="100">
        <v>0</v>
      </c>
      <c r="F121" s="100">
        <v>0</v>
      </c>
      <c r="G121" s="100">
        <v>0</v>
      </c>
      <c r="H121" s="100">
        <v>0</v>
      </c>
      <c r="I121" s="100">
        <v>0</v>
      </c>
      <c r="J121" s="100">
        <v>0</v>
      </c>
    </row>
    <row r="122" spans="1:10" ht="17.45" customHeight="1" thickTop="1" thickBot="1">
      <c r="A122" s="108" t="s">
        <v>382</v>
      </c>
      <c r="B122" s="95">
        <v>0</v>
      </c>
      <c r="C122" s="95">
        <v>0</v>
      </c>
      <c r="D122" s="95">
        <v>0</v>
      </c>
      <c r="E122" s="95">
        <v>0</v>
      </c>
      <c r="F122" s="95">
        <v>0</v>
      </c>
      <c r="G122" s="95">
        <v>0</v>
      </c>
      <c r="H122" s="95">
        <v>0</v>
      </c>
      <c r="I122" s="95">
        <v>0</v>
      </c>
      <c r="J122" s="95">
        <v>0</v>
      </c>
    </row>
    <row r="123" spans="1:10" ht="17.45" customHeight="1" thickTop="1" thickBot="1">
      <c r="A123" s="97" t="s">
        <v>383</v>
      </c>
      <c r="B123" s="98">
        <v>0</v>
      </c>
      <c r="C123" s="98">
        <v>0</v>
      </c>
      <c r="D123" s="98">
        <v>0</v>
      </c>
      <c r="E123" s="98">
        <v>0</v>
      </c>
      <c r="F123" s="98">
        <v>0</v>
      </c>
      <c r="G123" s="98">
        <v>0</v>
      </c>
      <c r="H123" s="98">
        <v>0</v>
      </c>
      <c r="I123" s="98">
        <v>0</v>
      </c>
      <c r="J123" s="98">
        <v>0</v>
      </c>
    </row>
    <row r="124" spans="1:10" ht="17.45" customHeight="1" thickTop="1">
      <c r="A124" s="99" t="s">
        <v>384</v>
      </c>
      <c r="B124" s="100">
        <v>0</v>
      </c>
      <c r="C124" s="100">
        <v>0</v>
      </c>
      <c r="D124" s="100">
        <v>0</v>
      </c>
      <c r="E124" s="100">
        <v>0</v>
      </c>
      <c r="F124" s="100">
        <v>0</v>
      </c>
      <c r="G124" s="100">
        <v>0</v>
      </c>
      <c r="H124" s="100">
        <v>0</v>
      </c>
      <c r="I124" s="100">
        <v>0</v>
      </c>
      <c r="J124" s="100">
        <v>0</v>
      </c>
    </row>
    <row r="125" spans="1:10" ht="17.45" customHeight="1">
      <c r="A125" s="99" t="s">
        <v>385</v>
      </c>
      <c r="B125" s="100">
        <v>0</v>
      </c>
      <c r="C125" s="100">
        <v>0</v>
      </c>
      <c r="D125" s="100">
        <v>0</v>
      </c>
      <c r="E125" s="100">
        <v>0</v>
      </c>
      <c r="F125" s="100">
        <v>0</v>
      </c>
      <c r="G125" s="100">
        <v>0</v>
      </c>
      <c r="H125" s="100">
        <v>0</v>
      </c>
      <c r="I125" s="100">
        <v>0</v>
      </c>
      <c r="J125" s="100">
        <v>0</v>
      </c>
    </row>
    <row r="126" spans="1:10" ht="17.45" customHeight="1">
      <c r="A126" s="99" t="s">
        <v>386</v>
      </c>
      <c r="B126" s="100">
        <v>0</v>
      </c>
      <c r="C126" s="100">
        <v>0</v>
      </c>
      <c r="D126" s="100">
        <v>0</v>
      </c>
      <c r="E126" s="100">
        <v>0</v>
      </c>
      <c r="F126" s="100">
        <v>0</v>
      </c>
      <c r="G126" s="100">
        <v>0</v>
      </c>
      <c r="H126" s="100">
        <v>0</v>
      </c>
      <c r="I126" s="100">
        <v>0</v>
      </c>
      <c r="J126" s="100">
        <v>0</v>
      </c>
    </row>
    <row r="127" spans="1:10" ht="17.45" customHeight="1">
      <c r="A127" s="99" t="s">
        <v>387</v>
      </c>
      <c r="B127" s="100">
        <v>0</v>
      </c>
      <c r="C127" s="100">
        <v>0</v>
      </c>
      <c r="D127" s="100">
        <v>0</v>
      </c>
      <c r="E127" s="100">
        <v>0</v>
      </c>
      <c r="F127" s="100">
        <v>0</v>
      </c>
      <c r="G127" s="100">
        <v>0</v>
      </c>
      <c r="H127" s="100">
        <v>0</v>
      </c>
      <c r="I127" s="100">
        <v>0</v>
      </c>
      <c r="J127" s="100">
        <v>0</v>
      </c>
    </row>
    <row r="128" spans="1:10" ht="17.45" customHeight="1">
      <c r="A128" s="99" t="s">
        <v>388</v>
      </c>
      <c r="B128" s="100">
        <v>0</v>
      </c>
      <c r="C128" s="100">
        <v>0</v>
      </c>
      <c r="D128" s="100">
        <v>0</v>
      </c>
      <c r="E128" s="100">
        <v>0</v>
      </c>
      <c r="F128" s="100">
        <v>0</v>
      </c>
      <c r="G128" s="100">
        <v>0</v>
      </c>
      <c r="H128" s="100">
        <v>0</v>
      </c>
      <c r="I128" s="100">
        <v>0</v>
      </c>
      <c r="J128" s="100">
        <v>0</v>
      </c>
    </row>
    <row r="129" spans="1:10" ht="17.45" customHeight="1" thickBot="1">
      <c r="A129" s="99" t="s">
        <v>389</v>
      </c>
      <c r="B129" s="100">
        <v>0</v>
      </c>
      <c r="C129" s="100">
        <v>0</v>
      </c>
      <c r="D129" s="100">
        <v>0</v>
      </c>
      <c r="E129" s="100">
        <v>0</v>
      </c>
      <c r="F129" s="100">
        <v>0</v>
      </c>
      <c r="G129" s="100">
        <v>0</v>
      </c>
      <c r="H129" s="100">
        <v>0</v>
      </c>
      <c r="I129" s="100">
        <v>0</v>
      </c>
      <c r="J129" s="100">
        <v>0</v>
      </c>
    </row>
    <row r="130" spans="1:10" ht="17.45" customHeight="1" thickTop="1" thickBot="1">
      <c r="A130" s="97" t="s">
        <v>390</v>
      </c>
      <c r="B130" s="98">
        <v>506503.71432999999</v>
      </c>
      <c r="C130" s="98">
        <v>1540441.9537500001</v>
      </c>
      <c r="D130" s="98">
        <v>747529.22145000007</v>
      </c>
      <c r="E130" s="98">
        <v>42770.608460000003</v>
      </c>
      <c r="F130" s="98">
        <v>213782.09255</v>
      </c>
      <c r="G130" s="98">
        <v>241358.96078999998</v>
      </c>
      <c r="H130" s="98">
        <v>26809.76512</v>
      </c>
      <c r="I130" s="98">
        <v>416367.05131999997</v>
      </c>
      <c r="J130" s="98">
        <v>3735563.3677699999</v>
      </c>
    </row>
    <row r="131" spans="1:10" ht="17.45" customHeight="1" thickTop="1">
      <c r="A131" s="99" t="s">
        <v>391</v>
      </c>
      <c r="B131" s="100">
        <v>0</v>
      </c>
      <c r="C131" s="100">
        <v>0</v>
      </c>
      <c r="D131" s="100">
        <v>0</v>
      </c>
      <c r="E131" s="100">
        <v>0</v>
      </c>
      <c r="F131" s="100">
        <v>0</v>
      </c>
      <c r="G131" s="100">
        <v>0</v>
      </c>
      <c r="H131" s="100">
        <v>0</v>
      </c>
      <c r="I131" s="100">
        <v>0</v>
      </c>
      <c r="J131" s="100">
        <v>0</v>
      </c>
    </row>
    <row r="132" spans="1:10" ht="17.45" customHeight="1">
      <c r="A132" s="99" t="s">
        <v>392</v>
      </c>
      <c r="B132" s="100">
        <v>0</v>
      </c>
      <c r="C132" s="100">
        <v>0</v>
      </c>
      <c r="D132" s="100">
        <v>0</v>
      </c>
      <c r="E132" s="100">
        <v>0</v>
      </c>
      <c r="F132" s="100">
        <v>0</v>
      </c>
      <c r="G132" s="100">
        <v>0</v>
      </c>
      <c r="H132" s="100">
        <v>0</v>
      </c>
      <c r="I132" s="100">
        <v>0</v>
      </c>
      <c r="J132" s="100">
        <v>0</v>
      </c>
    </row>
    <row r="133" spans="1:10" ht="17.45" customHeight="1">
      <c r="A133" s="99" t="s">
        <v>393</v>
      </c>
      <c r="B133" s="100">
        <v>0</v>
      </c>
      <c r="C133" s="100">
        <v>0</v>
      </c>
      <c r="D133" s="100">
        <v>0</v>
      </c>
      <c r="E133" s="100">
        <v>0</v>
      </c>
      <c r="F133" s="100">
        <v>0</v>
      </c>
      <c r="G133" s="100">
        <v>0</v>
      </c>
      <c r="H133" s="100">
        <v>0</v>
      </c>
      <c r="I133" s="100">
        <v>0</v>
      </c>
      <c r="J133" s="100">
        <v>0</v>
      </c>
    </row>
    <row r="134" spans="1:10" ht="17.45" customHeight="1">
      <c r="A134" s="99" t="s">
        <v>394</v>
      </c>
      <c r="B134" s="100">
        <v>129133.78568</v>
      </c>
      <c r="C134" s="100">
        <v>167784.16668999998</v>
      </c>
      <c r="D134" s="100">
        <v>0</v>
      </c>
      <c r="E134" s="100">
        <v>16564.737259999998</v>
      </c>
      <c r="F134" s="100">
        <v>42671.466679999998</v>
      </c>
      <c r="G134" s="100">
        <v>54426.400000000001</v>
      </c>
      <c r="H134" s="100">
        <v>6500</v>
      </c>
      <c r="I134" s="100">
        <v>0</v>
      </c>
      <c r="J134" s="100">
        <v>417080.55631000001</v>
      </c>
    </row>
    <row r="135" spans="1:10" ht="17.45" customHeight="1">
      <c r="A135" s="99" t="s">
        <v>395</v>
      </c>
      <c r="B135" s="100">
        <v>197353.97319999998</v>
      </c>
      <c r="C135" s="100">
        <v>356811.23670999997</v>
      </c>
      <c r="D135" s="100">
        <v>422845.47623000003</v>
      </c>
      <c r="E135" s="100">
        <v>9600</v>
      </c>
      <c r="F135" s="100">
        <v>20159.219450000001</v>
      </c>
      <c r="G135" s="100">
        <v>93356.852939999997</v>
      </c>
      <c r="H135" s="100">
        <v>7179.7165100000002</v>
      </c>
      <c r="I135" s="100">
        <v>85636.277109999995</v>
      </c>
      <c r="J135" s="100">
        <v>1192942.7521500001</v>
      </c>
    </row>
    <row r="136" spans="1:10" ht="17.45" customHeight="1">
      <c r="A136" s="99" t="s">
        <v>396</v>
      </c>
      <c r="B136" s="100">
        <v>0</v>
      </c>
      <c r="C136" s="100">
        <v>753848.19400999998</v>
      </c>
      <c r="D136" s="100">
        <v>126933.37279000001</v>
      </c>
      <c r="E136" s="100">
        <v>5703.4</v>
      </c>
      <c r="F136" s="100">
        <v>109664.85236</v>
      </c>
      <c r="G136" s="100">
        <v>4700</v>
      </c>
      <c r="H136" s="100">
        <v>0</v>
      </c>
      <c r="I136" s="100">
        <v>210922.18494000001</v>
      </c>
      <c r="J136" s="100">
        <v>1211772.0041</v>
      </c>
    </row>
    <row r="137" spans="1:10" ht="17.45" customHeight="1">
      <c r="A137" s="99" t="s">
        <v>397</v>
      </c>
      <c r="B137" s="100">
        <v>173608.38556</v>
      </c>
      <c r="C137" s="100">
        <v>200200.28425999999</v>
      </c>
      <c r="D137" s="100">
        <v>171641.04386000001</v>
      </c>
      <c r="E137" s="100">
        <v>10601.855599999999</v>
      </c>
      <c r="F137" s="100">
        <v>33191.904199999997</v>
      </c>
      <c r="G137" s="100">
        <v>83962.245620000002</v>
      </c>
      <c r="H137" s="100">
        <v>12741.972880000001</v>
      </c>
      <c r="I137" s="100">
        <v>100661.7077</v>
      </c>
      <c r="J137" s="100">
        <v>786609.39967999991</v>
      </c>
    </row>
    <row r="138" spans="1:10" ht="17.45" customHeight="1" thickBot="1">
      <c r="A138" s="99" t="s">
        <v>398</v>
      </c>
      <c r="B138" s="100">
        <v>6407.5698899999998</v>
      </c>
      <c r="C138" s="100">
        <v>61798.072079999998</v>
      </c>
      <c r="D138" s="100">
        <v>26109.328570000001</v>
      </c>
      <c r="E138" s="100">
        <v>300.61559999999997</v>
      </c>
      <c r="F138" s="100">
        <v>8094.6498600000004</v>
      </c>
      <c r="G138" s="100">
        <v>4913.4622300000001</v>
      </c>
      <c r="H138" s="100">
        <v>388.07572999999996</v>
      </c>
      <c r="I138" s="100">
        <v>19146.881570000001</v>
      </c>
      <c r="J138" s="100">
        <v>127158.65553</v>
      </c>
    </row>
    <row r="139" spans="1:10" ht="17.45" customHeight="1" thickTop="1" thickBot="1">
      <c r="A139" s="97" t="s">
        <v>399</v>
      </c>
      <c r="B139" s="98">
        <v>13078.327509999999</v>
      </c>
      <c r="C139" s="98">
        <v>72447.576530000006</v>
      </c>
      <c r="D139" s="98">
        <v>32312.733410000001</v>
      </c>
      <c r="E139" s="98">
        <v>2767.80096</v>
      </c>
      <c r="F139" s="98">
        <v>7698.6483799999996</v>
      </c>
      <c r="G139" s="98">
        <v>5750.9348200000004</v>
      </c>
      <c r="H139" s="98">
        <v>650.51177000000007</v>
      </c>
      <c r="I139" s="98">
        <v>34588.384789999996</v>
      </c>
      <c r="J139" s="98">
        <v>169294.91816999999</v>
      </c>
    </row>
    <row r="140" spans="1:10" ht="17.45" customHeight="1" thickTop="1">
      <c r="A140" s="99" t="s">
        <v>325</v>
      </c>
      <c r="B140" s="100">
        <v>0</v>
      </c>
      <c r="C140" s="100">
        <v>0</v>
      </c>
      <c r="D140" s="100">
        <v>0</v>
      </c>
      <c r="E140" s="100">
        <v>0</v>
      </c>
      <c r="F140" s="100">
        <v>0</v>
      </c>
      <c r="G140" s="100">
        <v>0</v>
      </c>
      <c r="H140" s="100">
        <v>0</v>
      </c>
      <c r="I140" s="100">
        <v>0</v>
      </c>
      <c r="J140" s="100">
        <v>0</v>
      </c>
    </row>
    <row r="141" spans="1:10" ht="17.45" customHeight="1">
      <c r="A141" s="99" t="s">
        <v>327</v>
      </c>
      <c r="B141" s="100">
        <v>4237.1960099999997</v>
      </c>
      <c r="C141" s="100">
        <v>17136.85281</v>
      </c>
      <c r="D141" s="100">
        <v>6413.9206699999995</v>
      </c>
      <c r="E141" s="100">
        <v>2065.7971499999999</v>
      </c>
      <c r="F141" s="100">
        <v>2209.32681</v>
      </c>
      <c r="G141" s="100">
        <v>1501.4562100000001</v>
      </c>
      <c r="H141" s="100">
        <v>268.04887000000002</v>
      </c>
      <c r="I141" s="100">
        <v>4109.9083000000001</v>
      </c>
      <c r="J141" s="100">
        <v>37942.506829999998</v>
      </c>
    </row>
    <row r="142" spans="1:10" ht="17.45" customHeight="1">
      <c r="A142" s="99" t="s">
        <v>400</v>
      </c>
      <c r="B142" s="100">
        <v>8838.1378699999987</v>
      </c>
      <c r="C142" s="100">
        <v>53088.04752</v>
      </c>
      <c r="D142" s="100">
        <v>25890.16286</v>
      </c>
      <c r="E142" s="100">
        <v>700.38651000000004</v>
      </c>
      <c r="F142" s="100">
        <v>4800.0573899999999</v>
      </c>
      <c r="G142" s="100">
        <v>4248.7816500000008</v>
      </c>
      <c r="H142" s="100">
        <v>382.46290000000005</v>
      </c>
      <c r="I142" s="100">
        <v>30472.98345</v>
      </c>
      <c r="J142" s="100">
        <v>128421.02015000001</v>
      </c>
    </row>
    <row r="143" spans="1:10" ht="17.45" customHeight="1">
      <c r="A143" s="99" t="s">
        <v>354</v>
      </c>
      <c r="B143" s="100">
        <v>2.99363</v>
      </c>
      <c r="C143" s="100">
        <v>2222.6762000000003</v>
      </c>
      <c r="D143" s="100">
        <v>8.6498799999999996</v>
      </c>
      <c r="E143" s="100">
        <v>1.6173</v>
      </c>
      <c r="F143" s="100">
        <v>689.26418000000001</v>
      </c>
      <c r="G143" s="100">
        <v>0.69696000000000002</v>
      </c>
      <c r="H143" s="100">
        <v>0</v>
      </c>
      <c r="I143" s="100">
        <v>5.4930399999999997</v>
      </c>
      <c r="J143" s="100">
        <v>2931.3911899999998</v>
      </c>
    </row>
    <row r="144" spans="1:10" ht="17.45" customHeight="1" thickBot="1">
      <c r="A144" s="99" t="s">
        <v>401</v>
      </c>
      <c r="B144" s="100">
        <v>0</v>
      </c>
      <c r="C144" s="100">
        <v>0</v>
      </c>
      <c r="D144" s="100">
        <v>0</v>
      </c>
      <c r="E144" s="100">
        <v>0</v>
      </c>
      <c r="F144" s="100">
        <v>0</v>
      </c>
      <c r="G144" s="100">
        <v>0</v>
      </c>
      <c r="H144" s="100">
        <v>0</v>
      </c>
      <c r="I144" s="100">
        <v>0</v>
      </c>
      <c r="J144" s="100">
        <v>0</v>
      </c>
    </row>
    <row r="145" spans="1:10" ht="17.45" customHeight="1" thickTop="1" thickBot="1">
      <c r="A145" s="97" t="s">
        <v>402</v>
      </c>
      <c r="B145" s="98">
        <v>8237.1280499999993</v>
      </c>
      <c r="C145" s="98">
        <v>45726.4879</v>
      </c>
      <c r="D145" s="98">
        <v>11719.927320000001</v>
      </c>
      <c r="E145" s="98">
        <v>314.07127000000003</v>
      </c>
      <c r="F145" s="98">
        <v>2886.9903100000001</v>
      </c>
      <c r="G145" s="98">
        <v>1761.3506200000002</v>
      </c>
      <c r="H145" s="98">
        <v>240.86797000000001</v>
      </c>
      <c r="I145" s="98">
        <v>12615.153630000001</v>
      </c>
      <c r="J145" s="98">
        <v>83501.977069999994</v>
      </c>
    </row>
    <row r="146" spans="1:10" ht="17.45" customHeight="1" thickTop="1">
      <c r="A146" s="99" t="s">
        <v>403</v>
      </c>
      <c r="B146" s="100">
        <v>0</v>
      </c>
      <c r="C146" s="100">
        <v>0</v>
      </c>
      <c r="D146" s="100">
        <v>0</v>
      </c>
      <c r="E146" s="100">
        <v>0</v>
      </c>
      <c r="F146" s="100">
        <v>0</v>
      </c>
      <c r="G146" s="100">
        <v>0</v>
      </c>
      <c r="H146" s="100">
        <v>0</v>
      </c>
      <c r="I146" s="100">
        <v>0</v>
      </c>
      <c r="J146" s="100">
        <v>0</v>
      </c>
    </row>
    <row r="147" spans="1:10" ht="17.45" customHeight="1">
      <c r="A147" s="99" t="s">
        <v>404</v>
      </c>
      <c r="B147" s="100">
        <v>0</v>
      </c>
      <c r="C147" s="100">
        <v>0</v>
      </c>
      <c r="D147" s="100">
        <v>0</v>
      </c>
      <c r="E147" s="100">
        <v>0</v>
      </c>
      <c r="F147" s="100">
        <v>0</v>
      </c>
      <c r="G147" s="100">
        <v>0</v>
      </c>
      <c r="H147" s="100">
        <v>0</v>
      </c>
      <c r="I147" s="100">
        <v>0</v>
      </c>
      <c r="J147" s="100">
        <v>0</v>
      </c>
    </row>
    <row r="148" spans="1:10" ht="17.45" customHeight="1">
      <c r="A148" s="99" t="s">
        <v>405</v>
      </c>
      <c r="B148" s="100">
        <v>5833.5636299999996</v>
      </c>
      <c r="C148" s="100">
        <v>8268.6210599999995</v>
      </c>
      <c r="D148" s="100">
        <v>0</v>
      </c>
      <c r="E148" s="100">
        <v>0</v>
      </c>
      <c r="F148" s="100">
        <v>0</v>
      </c>
      <c r="G148" s="100">
        <v>0</v>
      </c>
      <c r="H148" s="100">
        <v>0</v>
      </c>
      <c r="I148" s="100">
        <v>5705.3987900000002</v>
      </c>
      <c r="J148" s="100">
        <v>19807.583480000001</v>
      </c>
    </row>
    <row r="149" spans="1:10" ht="17.45" customHeight="1">
      <c r="A149" s="99" t="s">
        <v>406</v>
      </c>
      <c r="B149" s="100">
        <v>2403.5644199999997</v>
      </c>
      <c r="C149" s="100">
        <v>20828.290249999998</v>
      </c>
      <c r="D149" s="100">
        <v>11719.927320000001</v>
      </c>
      <c r="E149" s="100">
        <v>314.07127000000003</v>
      </c>
      <c r="F149" s="100">
        <v>2886.9903100000001</v>
      </c>
      <c r="G149" s="100">
        <v>1761.3506200000002</v>
      </c>
      <c r="H149" s="100">
        <v>240.86797000000001</v>
      </c>
      <c r="I149" s="100">
        <v>6104.91201</v>
      </c>
      <c r="J149" s="100">
        <v>46259.974170000001</v>
      </c>
    </row>
    <row r="150" spans="1:10" ht="17.45" customHeight="1" thickBot="1">
      <c r="A150" s="99" t="s">
        <v>407</v>
      </c>
      <c r="B150" s="100">
        <v>0</v>
      </c>
      <c r="C150" s="100">
        <v>16629.576590000001</v>
      </c>
      <c r="D150" s="100">
        <v>0</v>
      </c>
      <c r="E150" s="100">
        <v>0</v>
      </c>
      <c r="F150" s="100">
        <v>0</v>
      </c>
      <c r="G150" s="100">
        <v>0</v>
      </c>
      <c r="H150" s="100">
        <v>0</v>
      </c>
      <c r="I150" s="100">
        <v>804.84282999999994</v>
      </c>
      <c r="J150" s="100">
        <v>17434.419420000002</v>
      </c>
    </row>
    <row r="151" spans="1:10" ht="17.45" customHeight="1" thickTop="1" thickBot="1">
      <c r="A151" s="97" t="s">
        <v>408</v>
      </c>
      <c r="B151" s="98">
        <v>123074.49897</v>
      </c>
      <c r="C151" s="98">
        <v>0</v>
      </c>
      <c r="D151" s="98">
        <v>0</v>
      </c>
      <c r="E151" s="98">
        <v>0</v>
      </c>
      <c r="F151" s="98">
        <v>0</v>
      </c>
      <c r="G151" s="98">
        <v>0</v>
      </c>
      <c r="H151" s="98">
        <v>0</v>
      </c>
      <c r="I151" s="98">
        <v>0</v>
      </c>
      <c r="J151" s="98">
        <v>123074.49897</v>
      </c>
    </row>
    <row r="152" spans="1:10" ht="17.45" customHeight="1" thickTop="1">
      <c r="A152" s="99" t="s">
        <v>409</v>
      </c>
      <c r="B152" s="100">
        <v>0</v>
      </c>
      <c r="C152" s="100">
        <v>0</v>
      </c>
      <c r="D152" s="100">
        <v>0</v>
      </c>
      <c r="E152" s="100">
        <v>0</v>
      </c>
      <c r="F152" s="100">
        <v>0</v>
      </c>
      <c r="G152" s="100">
        <v>0</v>
      </c>
      <c r="H152" s="100">
        <v>0</v>
      </c>
      <c r="I152" s="100">
        <v>0</v>
      </c>
      <c r="J152" s="100">
        <v>0</v>
      </c>
    </row>
    <row r="153" spans="1:10" ht="17.45" customHeight="1">
      <c r="A153" s="99" t="s">
        <v>410</v>
      </c>
      <c r="B153" s="100">
        <v>0</v>
      </c>
      <c r="C153" s="100">
        <v>0</v>
      </c>
      <c r="D153" s="100">
        <v>0</v>
      </c>
      <c r="E153" s="100">
        <v>0</v>
      </c>
      <c r="F153" s="100">
        <v>0</v>
      </c>
      <c r="G153" s="100">
        <v>0</v>
      </c>
      <c r="H153" s="100">
        <v>0</v>
      </c>
      <c r="I153" s="100">
        <v>0</v>
      </c>
      <c r="J153" s="100">
        <v>0</v>
      </c>
    </row>
    <row r="154" spans="1:10" ht="17.45" customHeight="1">
      <c r="A154" s="99" t="s">
        <v>411</v>
      </c>
      <c r="B154" s="100">
        <v>119478.10648</v>
      </c>
      <c r="C154" s="100">
        <v>0</v>
      </c>
      <c r="D154" s="100">
        <v>0</v>
      </c>
      <c r="E154" s="100">
        <v>0</v>
      </c>
      <c r="F154" s="100">
        <v>0</v>
      </c>
      <c r="G154" s="100">
        <v>0</v>
      </c>
      <c r="H154" s="100">
        <v>0</v>
      </c>
      <c r="I154" s="100">
        <v>0</v>
      </c>
      <c r="J154" s="100">
        <v>119478.10648</v>
      </c>
    </row>
    <row r="155" spans="1:10" ht="17.45" customHeight="1" thickBot="1">
      <c r="A155" s="99" t="s">
        <v>412</v>
      </c>
      <c r="B155" s="100">
        <v>3596.3924900000002</v>
      </c>
      <c r="C155" s="100">
        <v>0</v>
      </c>
      <c r="D155" s="100">
        <v>0</v>
      </c>
      <c r="E155" s="100">
        <v>0</v>
      </c>
      <c r="F155" s="100">
        <v>0</v>
      </c>
      <c r="G155" s="100">
        <v>0</v>
      </c>
      <c r="H155" s="100">
        <v>0</v>
      </c>
      <c r="I155" s="100">
        <v>0</v>
      </c>
      <c r="J155" s="100">
        <v>3596.3924900000002</v>
      </c>
    </row>
    <row r="156" spans="1:10" ht="17.45" customHeight="1" thickTop="1" thickBot="1">
      <c r="A156" s="97" t="s">
        <v>413</v>
      </c>
      <c r="B156" s="98">
        <v>21042.185089999999</v>
      </c>
      <c r="C156" s="98">
        <v>0</v>
      </c>
      <c r="D156" s="98">
        <v>0</v>
      </c>
      <c r="E156" s="98">
        <v>2737.6064799999999</v>
      </c>
      <c r="F156" s="98">
        <v>0</v>
      </c>
      <c r="G156" s="98">
        <v>10719.084650000001</v>
      </c>
      <c r="H156" s="98">
        <v>0</v>
      </c>
      <c r="I156" s="98">
        <v>0</v>
      </c>
      <c r="J156" s="98">
        <v>34498.876219999998</v>
      </c>
    </row>
    <row r="157" spans="1:10" ht="17.45" customHeight="1" thickTop="1">
      <c r="A157" s="99" t="s">
        <v>414</v>
      </c>
      <c r="B157" s="100">
        <v>20316.164399999998</v>
      </c>
      <c r="C157" s="100">
        <v>0</v>
      </c>
      <c r="D157" s="100">
        <v>0</v>
      </c>
      <c r="E157" s="100">
        <v>2737.6064799999999</v>
      </c>
      <c r="F157" s="100">
        <v>0</v>
      </c>
      <c r="G157" s="100">
        <v>10691.15129</v>
      </c>
      <c r="H157" s="100">
        <v>0</v>
      </c>
      <c r="I157" s="100">
        <v>0</v>
      </c>
      <c r="J157" s="100">
        <v>33744.922170000005</v>
      </c>
    </row>
    <row r="158" spans="1:10" ht="17.45" customHeight="1">
      <c r="A158" s="99" t="s">
        <v>415</v>
      </c>
      <c r="B158" s="100">
        <v>0</v>
      </c>
      <c r="C158" s="100">
        <v>0</v>
      </c>
      <c r="D158" s="100">
        <v>0</v>
      </c>
      <c r="E158" s="100">
        <v>0</v>
      </c>
      <c r="F158" s="100">
        <v>0</v>
      </c>
      <c r="G158" s="100">
        <v>0</v>
      </c>
      <c r="H158" s="100">
        <v>0</v>
      </c>
      <c r="I158" s="100">
        <v>0</v>
      </c>
      <c r="J158" s="100">
        <v>0</v>
      </c>
    </row>
    <row r="159" spans="1:10" ht="17.45" customHeight="1">
      <c r="A159" s="99" t="s">
        <v>416</v>
      </c>
      <c r="B159" s="100">
        <v>0</v>
      </c>
      <c r="C159" s="100">
        <v>0</v>
      </c>
      <c r="D159" s="100">
        <v>0</v>
      </c>
      <c r="E159" s="100">
        <v>2737.6064799999999</v>
      </c>
      <c r="F159" s="100">
        <v>0</v>
      </c>
      <c r="G159" s="100">
        <v>401.15128999999996</v>
      </c>
      <c r="H159" s="100">
        <v>0</v>
      </c>
      <c r="I159" s="100">
        <v>0</v>
      </c>
      <c r="J159" s="100">
        <v>3138.7577700000002</v>
      </c>
    </row>
    <row r="160" spans="1:10" ht="17.45" customHeight="1">
      <c r="A160" s="99" t="s">
        <v>417</v>
      </c>
      <c r="B160" s="100">
        <v>20316.164399999998</v>
      </c>
      <c r="C160" s="100">
        <v>0</v>
      </c>
      <c r="D160" s="100">
        <v>0</v>
      </c>
      <c r="E160" s="100">
        <v>0</v>
      </c>
      <c r="F160" s="100">
        <v>0</v>
      </c>
      <c r="G160" s="100">
        <v>10290</v>
      </c>
      <c r="H160" s="100">
        <v>0</v>
      </c>
      <c r="I160" s="100">
        <v>0</v>
      </c>
      <c r="J160" s="100">
        <v>30606.164399999998</v>
      </c>
    </row>
    <row r="161" spans="1:10" ht="17.45" customHeight="1">
      <c r="A161" s="99" t="s">
        <v>418</v>
      </c>
      <c r="B161" s="100">
        <v>0</v>
      </c>
      <c r="C161" s="100">
        <v>0</v>
      </c>
      <c r="D161" s="100">
        <v>0</v>
      </c>
      <c r="E161" s="100">
        <v>0</v>
      </c>
      <c r="F161" s="100">
        <v>0</v>
      </c>
      <c r="G161" s="100">
        <v>0</v>
      </c>
      <c r="H161" s="100">
        <v>0</v>
      </c>
      <c r="I161" s="100">
        <v>0</v>
      </c>
      <c r="J161" s="100">
        <v>0</v>
      </c>
    </row>
    <row r="162" spans="1:10" ht="17.45" customHeight="1">
      <c r="A162" s="99" t="s">
        <v>419</v>
      </c>
      <c r="B162" s="100">
        <v>0</v>
      </c>
      <c r="C162" s="100">
        <v>0</v>
      </c>
      <c r="D162" s="100">
        <v>0</v>
      </c>
      <c r="E162" s="100">
        <v>0</v>
      </c>
      <c r="F162" s="100">
        <v>0</v>
      </c>
      <c r="G162" s="100">
        <v>0</v>
      </c>
      <c r="H162" s="100">
        <v>0</v>
      </c>
      <c r="I162" s="100">
        <v>0</v>
      </c>
      <c r="J162" s="100">
        <v>0</v>
      </c>
    </row>
    <row r="163" spans="1:10" ht="17.45" customHeight="1">
      <c r="A163" s="99" t="s">
        <v>420</v>
      </c>
      <c r="B163" s="100">
        <v>0</v>
      </c>
      <c r="C163" s="100">
        <v>0</v>
      </c>
      <c r="D163" s="100">
        <v>0</v>
      </c>
      <c r="E163" s="100">
        <v>0</v>
      </c>
      <c r="F163" s="100">
        <v>0</v>
      </c>
      <c r="G163" s="100">
        <v>0</v>
      </c>
      <c r="H163" s="100">
        <v>0</v>
      </c>
      <c r="I163" s="100">
        <v>0</v>
      </c>
      <c r="J163" s="100">
        <v>0</v>
      </c>
    </row>
    <row r="164" spans="1:10" ht="17.45" customHeight="1" thickBot="1">
      <c r="A164" s="99" t="s">
        <v>421</v>
      </c>
      <c r="B164" s="100">
        <v>726.02068999999995</v>
      </c>
      <c r="C164" s="100">
        <v>0</v>
      </c>
      <c r="D164" s="100">
        <v>0</v>
      </c>
      <c r="E164" s="100">
        <v>0</v>
      </c>
      <c r="F164" s="106">
        <v>0</v>
      </c>
      <c r="G164" s="106">
        <v>27.93336</v>
      </c>
      <c r="H164" s="106">
        <v>0</v>
      </c>
      <c r="I164" s="106">
        <v>0</v>
      </c>
      <c r="J164" s="106">
        <v>753.95405000000005</v>
      </c>
    </row>
    <row r="165" spans="1:10" ht="17.45" customHeight="1" thickTop="1" thickBot="1">
      <c r="A165" s="97" t="s">
        <v>422</v>
      </c>
      <c r="B165" s="98">
        <v>75456.725219999993</v>
      </c>
      <c r="C165" s="98">
        <v>358357.46393000003</v>
      </c>
      <c r="D165" s="98">
        <v>443584.33327999996</v>
      </c>
      <c r="E165" s="98">
        <v>19257.394749999999</v>
      </c>
      <c r="F165" s="98">
        <v>57304.247880000003</v>
      </c>
      <c r="G165" s="98">
        <v>50607.343090000002</v>
      </c>
      <c r="H165" s="98">
        <v>4971.0747300000003</v>
      </c>
      <c r="I165" s="98">
        <v>150765.72800999999</v>
      </c>
      <c r="J165" s="98">
        <v>1160304.3108900001</v>
      </c>
    </row>
    <row r="166" spans="1:10" ht="17.45" customHeight="1" thickTop="1">
      <c r="A166" s="101" t="s">
        <v>423</v>
      </c>
      <c r="B166" s="100">
        <v>62977.746380000004</v>
      </c>
      <c r="C166" s="100">
        <v>316711.37385000003</v>
      </c>
      <c r="D166" s="100">
        <v>407058.16892000003</v>
      </c>
      <c r="E166" s="100">
        <v>23522.267960000001</v>
      </c>
      <c r="F166" s="100">
        <v>51336.325979999994</v>
      </c>
      <c r="G166" s="100">
        <v>55997.683870000001</v>
      </c>
      <c r="H166" s="100">
        <v>4857.7885199999992</v>
      </c>
      <c r="I166" s="100">
        <v>134908.14509999999</v>
      </c>
      <c r="J166" s="100">
        <v>1057369.50058</v>
      </c>
    </row>
    <row r="167" spans="1:10" ht="17.45" customHeight="1">
      <c r="A167" s="99" t="s">
        <v>424</v>
      </c>
      <c r="B167" s="100">
        <v>62977.746380000004</v>
      </c>
      <c r="C167" s="100">
        <v>316711.37385000003</v>
      </c>
      <c r="D167" s="100">
        <v>407058.16892000003</v>
      </c>
      <c r="E167" s="100">
        <v>23522.267960000001</v>
      </c>
      <c r="F167" s="100">
        <v>51336.325979999994</v>
      </c>
      <c r="G167" s="100">
        <v>55997.683870000001</v>
      </c>
      <c r="H167" s="100">
        <v>4857.7885199999992</v>
      </c>
      <c r="I167" s="100">
        <v>134908.14509999999</v>
      </c>
      <c r="J167" s="100">
        <v>1057369.50058</v>
      </c>
    </row>
    <row r="168" spans="1:10" ht="17.45" customHeight="1">
      <c r="A168" s="99" t="s">
        <v>425</v>
      </c>
      <c r="B168" s="100">
        <v>0</v>
      </c>
      <c r="C168" s="100">
        <v>0</v>
      </c>
      <c r="D168" s="100">
        <v>0</v>
      </c>
      <c r="E168" s="100">
        <v>0</v>
      </c>
      <c r="F168" s="100">
        <v>0</v>
      </c>
      <c r="G168" s="100">
        <v>0</v>
      </c>
      <c r="H168" s="100">
        <v>0</v>
      </c>
      <c r="I168" s="100">
        <v>0</v>
      </c>
      <c r="J168" s="100">
        <v>0</v>
      </c>
    </row>
    <row r="169" spans="1:10" ht="17.45" customHeight="1">
      <c r="A169" s="99" t="s">
        <v>426</v>
      </c>
      <c r="B169" s="100">
        <v>0</v>
      </c>
      <c r="C169" s="100">
        <v>0</v>
      </c>
      <c r="D169" s="100">
        <v>0</v>
      </c>
      <c r="E169" s="100">
        <v>0</v>
      </c>
      <c r="F169" s="100">
        <v>0</v>
      </c>
      <c r="G169" s="100">
        <v>0</v>
      </c>
      <c r="H169" s="100">
        <v>0</v>
      </c>
      <c r="I169" s="100">
        <v>0</v>
      </c>
      <c r="J169" s="100">
        <v>0</v>
      </c>
    </row>
    <row r="170" spans="1:10" ht="17.45" customHeight="1">
      <c r="A170" s="101" t="s">
        <v>427</v>
      </c>
      <c r="B170" s="100">
        <v>1591.7623999999998</v>
      </c>
      <c r="C170" s="100">
        <v>0</v>
      </c>
      <c r="D170" s="100">
        <v>0</v>
      </c>
      <c r="E170" s="100">
        <v>1264.3640399999999</v>
      </c>
      <c r="F170" s="100">
        <v>0</v>
      </c>
      <c r="G170" s="100">
        <v>0</v>
      </c>
      <c r="H170" s="100">
        <v>30.395</v>
      </c>
      <c r="I170" s="100">
        <v>0</v>
      </c>
      <c r="J170" s="100">
        <v>2886.52144</v>
      </c>
    </row>
    <row r="171" spans="1:10" ht="17.45" customHeight="1">
      <c r="A171" s="99" t="s">
        <v>428</v>
      </c>
      <c r="B171" s="100">
        <v>0</v>
      </c>
      <c r="C171" s="100">
        <v>0</v>
      </c>
      <c r="D171" s="100">
        <v>0</v>
      </c>
      <c r="E171" s="100">
        <v>0</v>
      </c>
      <c r="F171" s="100">
        <v>0</v>
      </c>
      <c r="G171" s="100">
        <v>0</v>
      </c>
      <c r="H171" s="100">
        <v>0</v>
      </c>
      <c r="I171" s="100">
        <v>0</v>
      </c>
      <c r="J171" s="100">
        <v>0</v>
      </c>
    </row>
    <row r="172" spans="1:10" ht="17.45" customHeight="1">
      <c r="A172" s="99" t="s">
        <v>429</v>
      </c>
      <c r="B172" s="100">
        <v>0</v>
      </c>
      <c r="C172" s="100">
        <v>0</v>
      </c>
      <c r="D172" s="100">
        <v>0</v>
      </c>
      <c r="E172" s="100">
        <v>0</v>
      </c>
      <c r="F172" s="100">
        <v>0</v>
      </c>
      <c r="G172" s="100">
        <v>0</v>
      </c>
      <c r="H172" s="100">
        <v>6</v>
      </c>
      <c r="I172" s="100">
        <v>0</v>
      </c>
      <c r="J172" s="100">
        <v>6</v>
      </c>
    </row>
    <row r="173" spans="1:10" ht="17.45" customHeight="1">
      <c r="A173" s="99" t="s">
        <v>430</v>
      </c>
      <c r="B173" s="100">
        <v>1591.7623999999998</v>
      </c>
      <c r="C173" s="100">
        <v>0</v>
      </c>
      <c r="D173" s="100">
        <v>0</v>
      </c>
      <c r="E173" s="100">
        <v>1264.3640399999999</v>
      </c>
      <c r="F173" s="100">
        <v>0</v>
      </c>
      <c r="G173" s="100">
        <v>0</v>
      </c>
      <c r="H173" s="100">
        <v>24.395</v>
      </c>
      <c r="I173" s="100">
        <v>0</v>
      </c>
      <c r="J173" s="100">
        <v>2880.52144</v>
      </c>
    </row>
    <row r="174" spans="1:10" ht="17.45" customHeight="1">
      <c r="A174" s="101" t="s">
        <v>431</v>
      </c>
      <c r="B174" s="100">
        <v>0</v>
      </c>
      <c r="C174" s="100">
        <v>0</v>
      </c>
      <c r="D174" s="100">
        <v>0</v>
      </c>
      <c r="E174" s="100">
        <v>0</v>
      </c>
      <c r="F174" s="100">
        <v>0</v>
      </c>
      <c r="G174" s="100">
        <v>0</v>
      </c>
      <c r="H174" s="100">
        <v>0</v>
      </c>
      <c r="I174" s="100">
        <v>0</v>
      </c>
      <c r="J174" s="100">
        <v>0</v>
      </c>
    </row>
    <row r="175" spans="1:10" ht="17.45" customHeight="1">
      <c r="A175" s="99" t="s">
        <v>432</v>
      </c>
      <c r="B175" s="100">
        <v>0</v>
      </c>
      <c r="C175" s="100">
        <v>0</v>
      </c>
      <c r="D175" s="100">
        <v>0</v>
      </c>
      <c r="E175" s="100">
        <v>0</v>
      </c>
      <c r="F175" s="100">
        <v>0</v>
      </c>
      <c r="G175" s="100">
        <v>0</v>
      </c>
      <c r="H175" s="100">
        <v>0</v>
      </c>
      <c r="I175" s="100">
        <v>0</v>
      </c>
      <c r="J175" s="100">
        <v>0</v>
      </c>
    </row>
    <row r="176" spans="1:10" ht="17.45" customHeight="1">
      <c r="A176" s="99" t="s">
        <v>433</v>
      </c>
      <c r="B176" s="100">
        <v>5585.9775899999995</v>
      </c>
      <c r="C176" s="100">
        <v>28750.840479999999</v>
      </c>
      <c r="D176" s="100">
        <v>29090.232940000002</v>
      </c>
      <c r="E176" s="100">
        <v>215.79397</v>
      </c>
      <c r="F176" s="100">
        <v>4952.9772199999998</v>
      </c>
      <c r="G176" s="100">
        <v>700.99540000000002</v>
      </c>
      <c r="H176" s="100">
        <v>539.91705000000002</v>
      </c>
      <c r="I176" s="100">
        <v>9003.7734099999998</v>
      </c>
      <c r="J176" s="100">
        <v>78840.508060000007</v>
      </c>
    </row>
    <row r="177" spans="1:10" ht="17.45" customHeight="1">
      <c r="A177" s="99" t="s">
        <v>434</v>
      </c>
      <c r="B177" s="100">
        <v>4808.8515700000007</v>
      </c>
      <c r="C177" s="100">
        <v>14375.420239999999</v>
      </c>
      <c r="D177" s="100">
        <v>16572.60411</v>
      </c>
      <c r="E177" s="100">
        <v>215.79397</v>
      </c>
      <c r="F177" s="100">
        <v>4952.9772199999998</v>
      </c>
      <c r="G177" s="100">
        <v>449.1087</v>
      </c>
      <c r="H177" s="100">
        <v>525.46368000000007</v>
      </c>
      <c r="I177" s="100">
        <v>5588.1962899999999</v>
      </c>
      <c r="J177" s="100">
        <v>47488.415780000003</v>
      </c>
    </row>
    <row r="178" spans="1:10" ht="17.45" customHeight="1">
      <c r="A178" s="101" t="s">
        <v>435</v>
      </c>
      <c r="B178" s="100">
        <v>777.12602000000004</v>
      </c>
      <c r="C178" s="100">
        <v>14375.420239999999</v>
      </c>
      <c r="D178" s="100">
        <v>12517.62883</v>
      </c>
      <c r="E178" s="100">
        <v>0</v>
      </c>
      <c r="F178" s="100">
        <v>0</v>
      </c>
      <c r="G178" s="100">
        <v>251.88670000000002</v>
      </c>
      <c r="H178" s="100">
        <v>0</v>
      </c>
      <c r="I178" s="100">
        <v>3415.5771199999999</v>
      </c>
      <c r="J178" s="100">
        <v>31337.638910000001</v>
      </c>
    </row>
    <row r="179" spans="1:10" ht="17.45" customHeight="1">
      <c r="A179" s="99" t="s">
        <v>436</v>
      </c>
      <c r="B179" s="100">
        <v>0</v>
      </c>
      <c r="C179" s="100">
        <v>0</v>
      </c>
      <c r="D179" s="100">
        <v>0</v>
      </c>
      <c r="E179" s="100">
        <v>0</v>
      </c>
      <c r="F179" s="100">
        <v>0</v>
      </c>
      <c r="G179" s="100">
        <v>0</v>
      </c>
      <c r="H179" s="100">
        <v>14.453370000000001</v>
      </c>
      <c r="I179" s="100">
        <v>0</v>
      </c>
      <c r="J179" s="100">
        <v>14.453370000000001</v>
      </c>
    </row>
    <row r="180" spans="1:10" ht="17.45" customHeight="1">
      <c r="A180" s="99" t="s">
        <v>437</v>
      </c>
      <c r="B180" s="100">
        <v>5301.2388499999997</v>
      </c>
      <c r="C180" s="100">
        <v>12895.249599999999</v>
      </c>
      <c r="D180" s="100">
        <v>7435.9314199999999</v>
      </c>
      <c r="E180" s="100">
        <v>-5745.0312199999998</v>
      </c>
      <c r="F180" s="100">
        <v>1014.9446800000001</v>
      </c>
      <c r="G180" s="100">
        <v>-6091.3361799999993</v>
      </c>
      <c r="H180" s="100">
        <v>-457.02584000000002</v>
      </c>
      <c r="I180" s="100">
        <v>6853.8095000000003</v>
      </c>
      <c r="J180" s="100">
        <v>21207.78081</v>
      </c>
    </row>
    <row r="181" spans="1:10" ht="17.45" customHeight="1">
      <c r="A181" s="99" t="s">
        <v>438</v>
      </c>
      <c r="B181" s="100">
        <v>4434.7384699999993</v>
      </c>
      <c r="C181" s="100">
        <v>0</v>
      </c>
      <c r="D181" s="100">
        <v>0</v>
      </c>
      <c r="E181" s="100">
        <v>-6346.0834100000002</v>
      </c>
      <c r="F181" s="100">
        <v>0</v>
      </c>
      <c r="G181" s="100">
        <v>-7121.1878399999996</v>
      </c>
      <c r="H181" s="100">
        <v>-681.37235999999996</v>
      </c>
      <c r="I181" s="100">
        <v>4.0000000000000003E-5</v>
      </c>
      <c r="J181" s="100">
        <v>-9713.9050999999999</v>
      </c>
    </row>
    <row r="182" spans="1:10" ht="17.45" customHeight="1">
      <c r="A182" s="101" t="s">
        <v>439</v>
      </c>
      <c r="B182" s="100">
        <v>866.50037999999995</v>
      </c>
      <c r="C182" s="100">
        <v>12895.249599999999</v>
      </c>
      <c r="D182" s="100">
        <v>7435.9314199999999</v>
      </c>
      <c r="E182" s="100">
        <v>601.05219</v>
      </c>
      <c r="F182" s="100">
        <v>1014.9446800000001</v>
      </c>
      <c r="G182" s="100">
        <v>1029.85166</v>
      </c>
      <c r="H182" s="100">
        <v>224.34652</v>
      </c>
      <c r="I182" s="100">
        <v>6853.8094600000004</v>
      </c>
      <c r="J182" s="100">
        <v>30921.68591</v>
      </c>
    </row>
    <row r="183" spans="1:10" ht="17.45" customHeight="1">
      <c r="A183" s="99" t="s">
        <v>440</v>
      </c>
      <c r="B183" s="100">
        <v>747392.57916999992</v>
      </c>
      <c r="C183" s="100">
        <v>2016973.48211</v>
      </c>
      <c r="D183" s="100">
        <v>1235484.83158</v>
      </c>
      <c r="E183" s="100">
        <v>67949.448690000005</v>
      </c>
      <c r="F183" s="100">
        <v>281671.97912000003</v>
      </c>
      <c r="G183" s="100">
        <v>310197.67397</v>
      </c>
      <c r="H183" s="100">
        <v>32672.219590000001</v>
      </c>
      <c r="I183" s="100">
        <v>614336.31775000005</v>
      </c>
      <c r="J183" s="100">
        <v>5306678.5319799995</v>
      </c>
    </row>
    <row r="184" spans="1:10" ht="17.45" customHeight="1" thickBot="1">
      <c r="A184" s="110" t="s">
        <v>441</v>
      </c>
      <c r="B184" s="100">
        <v>0</v>
      </c>
      <c r="C184" s="100">
        <v>0</v>
      </c>
      <c r="D184" s="100">
        <v>0</v>
      </c>
      <c r="E184" s="100">
        <v>0</v>
      </c>
      <c r="F184" s="100">
        <v>0</v>
      </c>
      <c r="G184" s="100">
        <v>0</v>
      </c>
      <c r="H184" s="100">
        <v>0</v>
      </c>
      <c r="I184" s="100">
        <v>804.84282999999994</v>
      </c>
      <c r="J184" s="100">
        <v>804.84282999999994</v>
      </c>
    </row>
    <row r="185" spans="1:10" ht="17.45" customHeight="1" thickTop="1" thickBot="1">
      <c r="A185" s="94" t="s">
        <v>442</v>
      </c>
      <c r="B185" s="95">
        <v>0</v>
      </c>
      <c r="C185" s="95">
        <v>0</v>
      </c>
      <c r="D185" s="95">
        <v>0</v>
      </c>
      <c r="E185" s="95">
        <v>0</v>
      </c>
      <c r="F185" s="95">
        <v>0</v>
      </c>
      <c r="G185" s="95">
        <v>0</v>
      </c>
      <c r="H185" s="95">
        <v>0</v>
      </c>
      <c r="I185" s="95">
        <v>0</v>
      </c>
      <c r="J185" s="95">
        <v>0</v>
      </c>
    </row>
    <row r="186" spans="1:10" ht="17.45" customHeight="1" thickTop="1" thickBot="1">
      <c r="A186" s="97" t="s">
        <v>443</v>
      </c>
      <c r="B186" s="98">
        <v>0</v>
      </c>
      <c r="C186" s="98">
        <v>0</v>
      </c>
      <c r="D186" s="98">
        <v>0</v>
      </c>
      <c r="E186" s="98">
        <v>0</v>
      </c>
      <c r="F186" s="98">
        <v>0</v>
      </c>
      <c r="G186" s="98">
        <v>0</v>
      </c>
      <c r="H186" s="98">
        <v>0</v>
      </c>
      <c r="I186" s="98">
        <v>0</v>
      </c>
      <c r="J186" s="98">
        <v>0</v>
      </c>
    </row>
    <row r="187" spans="1:10" ht="17.45" customHeight="1" thickTop="1">
      <c r="A187" s="101" t="s">
        <v>444</v>
      </c>
      <c r="B187" s="100">
        <v>0</v>
      </c>
      <c r="C187" s="100">
        <v>0</v>
      </c>
      <c r="D187" s="100">
        <v>0</v>
      </c>
      <c r="E187" s="100">
        <v>0</v>
      </c>
      <c r="F187" s="100">
        <v>0</v>
      </c>
      <c r="G187" s="100">
        <v>0</v>
      </c>
      <c r="H187" s="100">
        <v>0</v>
      </c>
      <c r="I187" s="100">
        <v>0</v>
      </c>
      <c r="J187" s="100">
        <v>0</v>
      </c>
    </row>
    <row r="188" spans="1:10" ht="17.45" customHeight="1">
      <c r="A188" s="99" t="s">
        <v>445</v>
      </c>
      <c r="B188" s="100">
        <v>0</v>
      </c>
      <c r="C188" s="100">
        <v>0</v>
      </c>
      <c r="D188" s="100">
        <v>0</v>
      </c>
      <c r="E188" s="100">
        <v>0</v>
      </c>
      <c r="F188" s="100">
        <v>0</v>
      </c>
      <c r="G188" s="100">
        <v>0</v>
      </c>
      <c r="H188" s="100">
        <v>0</v>
      </c>
      <c r="I188" s="100">
        <v>0</v>
      </c>
      <c r="J188" s="100">
        <v>0</v>
      </c>
    </row>
    <row r="189" spans="1:10" ht="17.45" customHeight="1">
      <c r="A189" s="99" t="s">
        <v>446</v>
      </c>
      <c r="B189" s="100">
        <v>0</v>
      </c>
      <c r="C189" s="100">
        <v>0</v>
      </c>
      <c r="D189" s="100">
        <v>0</v>
      </c>
      <c r="E189" s="100">
        <v>0</v>
      </c>
      <c r="F189" s="100">
        <v>0</v>
      </c>
      <c r="G189" s="100">
        <v>0</v>
      </c>
      <c r="H189" s="100">
        <v>0</v>
      </c>
      <c r="I189" s="100">
        <v>0</v>
      </c>
      <c r="J189" s="100">
        <v>0</v>
      </c>
    </row>
    <row r="190" spans="1:10" ht="17.45" customHeight="1">
      <c r="A190" s="99" t="s">
        <v>447</v>
      </c>
      <c r="B190" s="100">
        <v>0</v>
      </c>
      <c r="C190" s="100">
        <v>0</v>
      </c>
      <c r="D190" s="100">
        <v>0</v>
      </c>
      <c r="E190" s="100">
        <v>0</v>
      </c>
      <c r="F190" s="100">
        <v>0</v>
      </c>
      <c r="G190" s="100">
        <v>0</v>
      </c>
      <c r="H190" s="100">
        <v>0</v>
      </c>
      <c r="I190" s="100">
        <v>0</v>
      </c>
      <c r="J190" s="100">
        <v>0</v>
      </c>
    </row>
    <row r="191" spans="1:10" ht="17.45" customHeight="1">
      <c r="A191" s="99" t="s">
        <v>448</v>
      </c>
      <c r="B191" s="100">
        <v>0</v>
      </c>
      <c r="C191" s="100">
        <v>0</v>
      </c>
      <c r="D191" s="100">
        <v>0</v>
      </c>
      <c r="E191" s="100">
        <v>0</v>
      </c>
      <c r="F191" s="100">
        <v>0</v>
      </c>
      <c r="G191" s="100">
        <v>0</v>
      </c>
      <c r="H191" s="100">
        <v>0</v>
      </c>
      <c r="I191" s="100">
        <v>0</v>
      </c>
      <c r="J191" s="100">
        <v>0</v>
      </c>
    </row>
    <row r="192" spans="1:10" ht="17.45" customHeight="1">
      <c r="A192" s="99" t="s">
        <v>449</v>
      </c>
      <c r="B192" s="100">
        <v>0</v>
      </c>
      <c r="C192" s="100">
        <v>0</v>
      </c>
      <c r="D192" s="100">
        <v>0</v>
      </c>
      <c r="E192" s="100">
        <v>0</v>
      </c>
      <c r="F192" s="100">
        <v>0</v>
      </c>
      <c r="G192" s="100">
        <v>0</v>
      </c>
      <c r="H192" s="100">
        <v>0</v>
      </c>
      <c r="I192" s="100">
        <v>0</v>
      </c>
      <c r="J192" s="100">
        <v>0</v>
      </c>
    </row>
    <row r="193" spans="1:10" ht="17.45" customHeight="1">
      <c r="A193" s="101" t="s">
        <v>450</v>
      </c>
      <c r="B193" s="100">
        <v>0</v>
      </c>
      <c r="C193" s="100">
        <v>0</v>
      </c>
      <c r="D193" s="100">
        <v>0</v>
      </c>
      <c r="E193" s="100">
        <v>0</v>
      </c>
      <c r="F193" s="100">
        <v>0</v>
      </c>
      <c r="G193" s="100">
        <v>0</v>
      </c>
      <c r="H193" s="100">
        <v>0</v>
      </c>
      <c r="I193" s="100">
        <v>0</v>
      </c>
      <c r="J193" s="100">
        <v>0</v>
      </c>
    </row>
    <row r="194" spans="1:10" ht="17.45" customHeight="1">
      <c r="A194" s="99" t="s">
        <v>451</v>
      </c>
      <c r="B194" s="100">
        <v>0</v>
      </c>
      <c r="C194" s="100">
        <v>0</v>
      </c>
      <c r="D194" s="100">
        <v>0</v>
      </c>
      <c r="E194" s="100">
        <v>0</v>
      </c>
      <c r="F194" s="100">
        <v>0</v>
      </c>
      <c r="G194" s="100">
        <v>0</v>
      </c>
      <c r="H194" s="100">
        <v>0</v>
      </c>
      <c r="I194" s="100">
        <v>0</v>
      </c>
      <c r="J194" s="100">
        <v>0</v>
      </c>
    </row>
    <row r="195" spans="1:10" ht="17.45" customHeight="1">
      <c r="A195" s="99" t="s">
        <v>452</v>
      </c>
      <c r="B195" s="100">
        <v>0</v>
      </c>
      <c r="C195" s="100">
        <v>0</v>
      </c>
      <c r="D195" s="100">
        <v>0</v>
      </c>
      <c r="E195" s="100">
        <v>0</v>
      </c>
      <c r="F195" s="100">
        <v>0</v>
      </c>
      <c r="G195" s="100">
        <v>0</v>
      </c>
      <c r="H195" s="100">
        <v>0</v>
      </c>
      <c r="I195" s="100">
        <v>0</v>
      </c>
      <c r="J195" s="100">
        <v>0</v>
      </c>
    </row>
    <row r="196" spans="1:10" ht="17.45" customHeight="1">
      <c r="A196" s="99" t="s">
        <v>453</v>
      </c>
      <c r="B196" s="100">
        <v>0</v>
      </c>
      <c r="C196" s="100">
        <v>0</v>
      </c>
      <c r="D196" s="100">
        <v>0</v>
      </c>
      <c r="E196" s="100">
        <v>0</v>
      </c>
      <c r="F196" s="100">
        <v>0</v>
      </c>
      <c r="G196" s="100">
        <v>0</v>
      </c>
      <c r="H196" s="100">
        <v>0</v>
      </c>
      <c r="I196" s="100">
        <v>0</v>
      </c>
      <c r="J196" s="100">
        <v>0</v>
      </c>
    </row>
    <row r="197" spans="1:10" ht="17.45" customHeight="1">
      <c r="A197" s="99" t="s">
        <v>454</v>
      </c>
      <c r="B197" s="100">
        <v>0</v>
      </c>
      <c r="C197" s="100">
        <v>0</v>
      </c>
      <c r="D197" s="100">
        <v>0</v>
      </c>
      <c r="E197" s="100">
        <v>0</v>
      </c>
      <c r="F197" s="100">
        <v>0</v>
      </c>
      <c r="G197" s="100">
        <v>0</v>
      </c>
      <c r="H197" s="100">
        <v>0</v>
      </c>
      <c r="I197" s="100">
        <v>0</v>
      </c>
      <c r="J197" s="100">
        <v>0</v>
      </c>
    </row>
    <row r="198" spans="1:10" ht="17.45" customHeight="1">
      <c r="A198" s="99" t="s">
        <v>455</v>
      </c>
      <c r="B198" s="100">
        <v>0</v>
      </c>
      <c r="C198" s="100">
        <v>0</v>
      </c>
      <c r="D198" s="100">
        <v>0</v>
      </c>
      <c r="E198" s="100">
        <v>0</v>
      </c>
      <c r="F198" s="100">
        <v>0</v>
      </c>
      <c r="G198" s="100">
        <v>0</v>
      </c>
      <c r="H198" s="100">
        <v>0</v>
      </c>
      <c r="I198" s="100">
        <v>0</v>
      </c>
      <c r="J198" s="100">
        <v>0</v>
      </c>
    </row>
    <row r="199" spans="1:10" ht="17.45" customHeight="1">
      <c r="A199" s="101" t="s">
        <v>456</v>
      </c>
      <c r="B199" s="100">
        <v>0</v>
      </c>
      <c r="C199" s="100">
        <v>0</v>
      </c>
      <c r="D199" s="100">
        <v>0</v>
      </c>
      <c r="E199" s="100">
        <v>0</v>
      </c>
      <c r="F199" s="100">
        <v>0</v>
      </c>
      <c r="G199" s="100">
        <v>0</v>
      </c>
      <c r="H199" s="100">
        <v>0</v>
      </c>
      <c r="I199" s="100">
        <v>0</v>
      </c>
      <c r="J199" s="100">
        <v>0</v>
      </c>
    </row>
    <row r="200" spans="1:10" ht="17.45" customHeight="1">
      <c r="A200" s="101" t="s">
        <v>457</v>
      </c>
      <c r="B200" s="100">
        <v>0</v>
      </c>
      <c r="C200" s="100">
        <v>0</v>
      </c>
      <c r="D200" s="100">
        <v>0</v>
      </c>
      <c r="E200" s="100">
        <v>0</v>
      </c>
      <c r="F200" s="100">
        <v>0</v>
      </c>
      <c r="G200" s="100">
        <v>0</v>
      </c>
      <c r="H200" s="100">
        <v>0</v>
      </c>
      <c r="I200" s="100">
        <v>0</v>
      </c>
      <c r="J200" s="100">
        <v>0</v>
      </c>
    </row>
    <row r="201" spans="1:10" ht="17.45" customHeight="1">
      <c r="A201" s="99" t="s">
        <v>458</v>
      </c>
      <c r="B201" s="100">
        <v>0</v>
      </c>
      <c r="C201" s="100">
        <v>0</v>
      </c>
      <c r="D201" s="100">
        <v>0</v>
      </c>
      <c r="E201" s="100">
        <v>0</v>
      </c>
      <c r="F201" s="100">
        <v>0</v>
      </c>
      <c r="G201" s="100">
        <v>0</v>
      </c>
      <c r="H201" s="100">
        <v>0</v>
      </c>
      <c r="I201" s="100">
        <v>0</v>
      </c>
      <c r="J201" s="100">
        <v>0</v>
      </c>
    </row>
    <row r="202" spans="1:10" ht="17.45" customHeight="1">
      <c r="A202" s="99" t="s">
        <v>459</v>
      </c>
      <c r="B202" s="100">
        <v>0</v>
      </c>
      <c r="C202" s="100">
        <v>0</v>
      </c>
      <c r="D202" s="100">
        <v>0</v>
      </c>
      <c r="E202" s="100">
        <v>0</v>
      </c>
      <c r="F202" s="100">
        <v>0</v>
      </c>
      <c r="G202" s="100">
        <v>0</v>
      </c>
      <c r="H202" s="100">
        <v>0</v>
      </c>
      <c r="I202" s="100">
        <v>0</v>
      </c>
      <c r="J202" s="100">
        <v>0</v>
      </c>
    </row>
    <row r="203" spans="1:10" ht="17.45" customHeight="1">
      <c r="A203" s="99" t="s">
        <v>460</v>
      </c>
      <c r="B203" s="100">
        <v>0</v>
      </c>
      <c r="C203" s="100">
        <v>0</v>
      </c>
      <c r="D203" s="100">
        <v>0</v>
      </c>
      <c r="E203" s="100">
        <v>0</v>
      </c>
      <c r="F203" s="100">
        <v>0</v>
      </c>
      <c r="G203" s="100">
        <v>0</v>
      </c>
      <c r="H203" s="100">
        <v>0</v>
      </c>
      <c r="I203" s="100">
        <v>804.84282999999994</v>
      </c>
      <c r="J203" s="100">
        <v>804.84282999999994</v>
      </c>
    </row>
    <row r="204" spans="1:10" ht="17.45" customHeight="1">
      <c r="A204" s="99" t="s">
        <v>461</v>
      </c>
      <c r="B204" s="100">
        <v>1356906.1847600001</v>
      </c>
      <c r="C204" s="100">
        <v>2396066.2422099998</v>
      </c>
      <c r="D204" s="100">
        <v>596400.40914</v>
      </c>
      <c r="E204" s="100">
        <v>352264.64000999997</v>
      </c>
      <c r="F204" s="100">
        <v>190212.68041</v>
      </c>
      <c r="G204" s="100">
        <v>1203562.4342799999</v>
      </c>
      <c r="H204" s="100">
        <v>2995.82611</v>
      </c>
      <c r="I204" s="100">
        <v>298219.44364000001</v>
      </c>
      <c r="J204" s="100">
        <v>6396627.8605600009</v>
      </c>
    </row>
    <row r="205" spans="1:10" ht="17.45" customHeight="1" thickBot="1">
      <c r="A205" s="101" t="s">
        <v>462</v>
      </c>
      <c r="B205" s="100">
        <v>2.0991999999999997</v>
      </c>
      <c r="C205" s="100">
        <v>187920.80566999997</v>
      </c>
      <c r="D205" s="100">
        <v>10564.60815</v>
      </c>
      <c r="E205" s="100">
        <v>477.29689000000002</v>
      </c>
      <c r="F205" s="100">
        <v>34232.066380000004</v>
      </c>
      <c r="G205" s="100">
        <v>11.218</v>
      </c>
      <c r="H205" s="100">
        <v>0</v>
      </c>
      <c r="I205" s="100">
        <v>184953.17212999999</v>
      </c>
      <c r="J205" s="100">
        <v>418161.26642</v>
      </c>
    </row>
    <row r="206" spans="1:10" ht="17.45" customHeight="1" thickTop="1" thickBot="1">
      <c r="A206" s="97" t="s">
        <v>463</v>
      </c>
      <c r="B206" s="98">
        <v>0</v>
      </c>
      <c r="C206" s="98">
        <v>0</v>
      </c>
      <c r="D206" s="98">
        <v>0</v>
      </c>
      <c r="E206" s="98">
        <v>0</v>
      </c>
      <c r="F206" s="98">
        <v>0</v>
      </c>
      <c r="G206" s="98">
        <v>0</v>
      </c>
      <c r="H206" s="98">
        <v>0</v>
      </c>
      <c r="I206" s="98">
        <v>0</v>
      </c>
      <c r="J206" s="98">
        <v>0</v>
      </c>
    </row>
    <row r="207" spans="1:10" ht="17.45" customHeight="1" thickTop="1">
      <c r="A207" s="101" t="s">
        <v>464</v>
      </c>
      <c r="B207" s="100">
        <v>0</v>
      </c>
      <c r="C207" s="100">
        <v>0</v>
      </c>
      <c r="D207" s="100">
        <v>0</v>
      </c>
      <c r="E207" s="100">
        <v>0</v>
      </c>
      <c r="F207" s="100">
        <v>0</v>
      </c>
      <c r="G207" s="100">
        <v>0</v>
      </c>
      <c r="H207" s="100">
        <v>0</v>
      </c>
      <c r="I207" s="100">
        <v>0</v>
      </c>
      <c r="J207" s="100">
        <v>0</v>
      </c>
    </row>
    <row r="208" spans="1:10" ht="17.45" customHeight="1">
      <c r="A208" s="99" t="s">
        <v>465</v>
      </c>
      <c r="B208" s="100">
        <v>2.0991999999999997</v>
      </c>
      <c r="C208" s="100">
        <v>187920.80566999997</v>
      </c>
      <c r="D208" s="100">
        <v>10564.60815</v>
      </c>
      <c r="E208" s="100">
        <v>477.29689000000002</v>
      </c>
      <c r="F208" s="100">
        <v>34232.066380000004</v>
      </c>
      <c r="G208" s="100">
        <v>11.218</v>
      </c>
      <c r="H208" s="100">
        <v>0</v>
      </c>
      <c r="I208" s="100">
        <v>184953.17212999999</v>
      </c>
      <c r="J208" s="100">
        <v>418161.26642</v>
      </c>
    </row>
    <row r="209" spans="1:10" ht="17.45" customHeight="1">
      <c r="A209" s="99" t="s">
        <v>466</v>
      </c>
      <c r="B209" s="100">
        <v>6210.4420899999996</v>
      </c>
      <c r="C209" s="100">
        <v>0</v>
      </c>
      <c r="D209" s="100">
        <v>0</v>
      </c>
      <c r="E209" s="100">
        <v>157.77518000000001</v>
      </c>
      <c r="F209" s="100">
        <v>0</v>
      </c>
      <c r="G209" s="100">
        <v>219529.59766999999</v>
      </c>
      <c r="H209" s="100">
        <v>0</v>
      </c>
      <c r="I209" s="100">
        <v>0</v>
      </c>
      <c r="J209" s="100">
        <v>225897.81494000001</v>
      </c>
    </row>
    <row r="210" spans="1:10" ht="17.45" customHeight="1">
      <c r="A210" s="99" t="s">
        <v>467</v>
      </c>
      <c r="B210" s="100">
        <v>0</v>
      </c>
      <c r="C210" s="100">
        <v>0</v>
      </c>
      <c r="D210" s="100">
        <v>0</v>
      </c>
      <c r="E210" s="100">
        <v>0</v>
      </c>
      <c r="F210" s="100">
        <v>0</v>
      </c>
      <c r="G210" s="100">
        <v>0</v>
      </c>
      <c r="H210" s="100">
        <v>0</v>
      </c>
      <c r="I210" s="100">
        <v>0</v>
      </c>
      <c r="J210" s="100">
        <v>0</v>
      </c>
    </row>
    <row r="211" spans="1:10" ht="17.45" customHeight="1">
      <c r="A211" s="101" t="s">
        <v>468</v>
      </c>
      <c r="B211" s="100">
        <v>6210.4420899999996</v>
      </c>
      <c r="C211" s="100">
        <v>0</v>
      </c>
      <c r="D211" s="100">
        <v>0</v>
      </c>
      <c r="E211" s="100">
        <v>0</v>
      </c>
      <c r="F211" s="100">
        <v>0</v>
      </c>
      <c r="G211" s="100">
        <v>219529.59766999999</v>
      </c>
      <c r="H211" s="100">
        <v>0</v>
      </c>
      <c r="I211" s="100">
        <v>0</v>
      </c>
      <c r="J211" s="100">
        <v>225740.03975999999</v>
      </c>
    </row>
    <row r="212" spans="1:10" ht="17.45" customHeight="1">
      <c r="A212" s="102" t="s">
        <v>469</v>
      </c>
      <c r="B212" s="100">
        <v>0</v>
      </c>
      <c r="C212" s="100">
        <v>0</v>
      </c>
      <c r="D212" s="100">
        <v>0</v>
      </c>
      <c r="E212" s="100">
        <v>0</v>
      </c>
      <c r="F212" s="100">
        <v>0</v>
      </c>
      <c r="G212" s="100">
        <v>0</v>
      </c>
      <c r="H212" s="100">
        <v>0</v>
      </c>
      <c r="I212" s="100">
        <v>0</v>
      </c>
      <c r="J212" s="100">
        <v>0</v>
      </c>
    </row>
    <row r="213" spans="1:10" ht="17.45" customHeight="1">
      <c r="A213" s="99" t="s">
        <v>470</v>
      </c>
      <c r="B213" s="100">
        <v>0</v>
      </c>
      <c r="C213" s="100">
        <v>0</v>
      </c>
      <c r="D213" s="100">
        <v>0</v>
      </c>
      <c r="E213" s="100">
        <v>0</v>
      </c>
      <c r="F213" s="100">
        <v>0</v>
      </c>
      <c r="G213" s="100">
        <v>0</v>
      </c>
      <c r="H213" s="100">
        <v>0</v>
      </c>
      <c r="I213" s="100">
        <v>0</v>
      </c>
      <c r="J213" s="100">
        <v>0</v>
      </c>
    </row>
    <row r="214" spans="1:10" ht="17.45" customHeight="1">
      <c r="A214" s="99" t="s">
        <v>471</v>
      </c>
      <c r="B214" s="100">
        <v>0</v>
      </c>
      <c r="C214" s="100">
        <v>0</v>
      </c>
      <c r="D214" s="100">
        <v>0</v>
      </c>
      <c r="E214" s="100">
        <v>157.77518000000001</v>
      </c>
      <c r="F214" s="100">
        <v>0</v>
      </c>
      <c r="G214" s="100">
        <v>0</v>
      </c>
      <c r="H214" s="100">
        <v>0</v>
      </c>
      <c r="I214" s="100">
        <v>0</v>
      </c>
      <c r="J214" s="100">
        <v>157.77518000000001</v>
      </c>
    </row>
    <row r="215" spans="1:10" ht="17.45" customHeight="1">
      <c r="A215" s="99" t="s">
        <v>472</v>
      </c>
      <c r="B215" s="100">
        <v>441.65156999999999</v>
      </c>
      <c r="C215" s="100">
        <v>0</v>
      </c>
      <c r="D215" s="100">
        <v>0</v>
      </c>
      <c r="E215" s="100">
        <v>0</v>
      </c>
      <c r="F215" s="100">
        <v>0</v>
      </c>
      <c r="G215" s="100">
        <v>0</v>
      </c>
      <c r="H215" s="100">
        <v>0</v>
      </c>
      <c r="I215" s="100">
        <v>0</v>
      </c>
      <c r="J215" s="100">
        <v>441.65156999999999</v>
      </c>
    </row>
    <row r="216" spans="1:10" ht="17.45" customHeight="1">
      <c r="A216" s="99" t="s">
        <v>473</v>
      </c>
      <c r="B216" s="100">
        <v>441.65156999999999</v>
      </c>
      <c r="C216" s="100">
        <v>0</v>
      </c>
      <c r="D216" s="100">
        <v>0</v>
      </c>
      <c r="E216" s="100">
        <v>0</v>
      </c>
      <c r="F216" s="100">
        <v>0</v>
      </c>
      <c r="G216" s="100">
        <v>0</v>
      </c>
      <c r="H216" s="100">
        <v>0</v>
      </c>
      <c r="I216" s="100">
        <v>0</v>
      </c>
      <c r="J216" s="100">
        <v>441.65156999999999</v>
      </c>
    </row>
    <row r="217" spans="1:10" ht="17.45" customHeight="1">
      <c r="A217" s="101" t="s">
        <v>474</v>
      </c>
      <c r="B217" s="100">
        <v>0</v>
      </c>
      <c r="C217" s="100">
        <v>0</v>
      </c>
      <c r="D217" s="100">
        <v>0</v>
      </c>
      <c r="E217" s="100">
        <v>0</v>
      </c>
      <c r="F217" s="100">
        <v>0</v>
      </c>
      <c r="G217" s="100">
        <v>0</v>
      </c>
      <c r="H217" s="100">
        <v>0</v>
      </c>
      <c r="I217" s="100">
        <v>0</v>
      </c>
      <c r="J217" s="100">
        <v>0</v>
      </c>
    </row>
    <row r="218" spans="1:10" ht="17.45" customHeight="1">
      <c r="A218" s="99" t="s">
        <v>475</v>
      </c>
      <c r="B218" s="100">
        <v>0</v>
      </c>
      <c r="C218" s="100">
        <v>0</v>
      </c>
      <c r="D218" s="100">
        <v>0</v>
      </c>
      <c r="E218" s="100">
        <v>0</v>
      </c>
      <c r="F218" s="100">
        <v>0</v>
      </c>
      <c r="G218" s="100">
        <v>0</v>
      </c>
      <c r="H218" s="100">
        <v>0</v>
      </c>
      <c r="I218" s="100">
        <v>0</v>
      </c>
      <c r="J218" s="100">
        <v>0</v>
      </c>
    </row>
    <row r="219" spans="1:10" ht="17.45" customHeight="1">
      <c r="A219" s="99" t="s">
        <v>476</v>
      </c>
      <c r="B219" s="100">
        <v>0</v>
      </c>
      <c r="C219" s="100">
        <v>0</v>
      </c>
      <c r="D219" s="100">
        <v>0</v>
      </c>
      <c r="E219" s="100">
        <v>0</v>
      </c>
      <c r="F219" s="100">
        <v>0</v>
      </c>
      <c r="G219" s="100">
        <v>0</v>
      </c>
      <c r="H219" s="100">
        <v>0</v>
      </c>
      <c r="I219" s="100">
        <v>0</v>
      </c>
      <c r="J219" s="100">
        <v>0</v>
      </c>
    </row>
    <row r="220" spans="1:10" ht="17.45" customHeight="1">
      <c r="A220" s="101" t="s">
        <v>477</v>
      </c>
      <c r="B220" s="100">
        <v>0</v>
      </c>
      <c r="C220" s="100">
        <v>0</v>
      </c>
      <c r="D220" s="100">
        <v>0</v>
      </c>
      <c r="E220" s="100">
        <v>0</v>
      </c>
      <c r="F220" s="100">
        <v>0</v>
      </c>
      <c r="G220" s="100">
        <v>0</v>
      </c>
      <c r="H220" s="100">
        <v>0</v>
      </c>
      <c r="I220" s="100">
        <v>0</v>
      </c>
      <c r="J220" s="100">
        <v>0</v>
      </c>
    </row>
    <row r="221" spans="1:10" ht="17.45" customHeight="1">
      <c r="A221" s="99" t="s">
        <v>478</v>
      </c>
      <c r="B221" s="100">
        <v>909147.65024999995</v>
      </c>
      <c r="C221" s="100">
        <v>1483342.8772200001</v>
      </c>
      <c r="D221" s="100">
        <v>556885.87361000001</v>
      </c>
      <c r="E221" s="100">
        <v>266244.26166999998</v>
      </c>
      <c r="F221" s="100">
        <v>77967.859230000002</v>
      </c>
      <c r="G221" s="100">
        <v>385678.52831999998</v>
      </c>
      <c r="H221" s="100">
        <v>1367.00451</v>
      </c>
      <c r="I221" s="100">
        <v>10501.63373</v>
      </c>
      <c r="J221" s="100">
        <v>3691135.68854</v>
      </c>
    </row>
    <row r="222" spans="1:10" ht="17.45" customHeight="1">
      <c r="A222" s="99" t="s">
        <v>479</v>
      </c>
      <c r="B222" s="100">
        <v>576666.47138</v>
      </c>
      <c r="C222" s="100">
        <v>344127.18526999996</v>
      </c>
      <c r="D222" s="100">
        <v>556885.87361000001</v>
      </c>
      <c r="E222" s="100">
        <v>109121.5425</v>
      </c>
      <c r="F222" s="100">
        <v>2560.6435699999997</v>
      </c>
      <c r="G222" s="100">
        <v>248040.04509</v>
      </c>
      <c r="H222" s="100">
        <v>870.95899999999995</v>
      </c>
      <c r="I222" s="100">
        <v>10501.63373</v>
      </c>
      <c r="J222" s="100">
        <v>1848774.35415</v>
      </c>
    </row>
    <row r="223" spans="1:10" ht="17.45" customHeight="1">
      <c r="A223" s="101" t="s">
        <v>480</v>
      </c>
      <c r="B223" s="100">
        <v>0</v>
      </c>
      <c r="C223" s="100">
        <v>0</v>
      </c>
      <c r="D223" s="100">
        <v>0</v>
      </c>
      <c r="E223" s="100">
        <v>0</v>
      </c>
      <c r="F223" s="100">
        <v>0</v>
      </c>
      <c r="G223" s="100">
        <v>0</v>
      </c>
      <c r="H223" s="100">
        <v>0</v>
      </c>
      <c r="I223" s="100">
        <v>0</v>
      </c>
      <c r="J223" s="100">
        <v>0</v>
      </c>
    </row>
    <row r="224" spans="1:10" ht="17.45" customHeight="1">
      <c r="A224" s="99" t="s">
        <v>481</v>
      </c>
      <c r="B224" s="100">
        <v>235385.83874000001</v>
      </c>
      <c r="C224" s="100">
        <v>1072448.86555</v>
      </c>
      <c r="D224" s="100">
        <v>0</v>
      </c>
      <c r="E224" s="100">
        <v>55483.228259999996</v>
      </c>
      <c r="F224" s="100">
        <v>70991.992559999999</v>
      </c>
      <c r="G224" s="100">
        <v>92988.938769999993</v>
      </c>
      <c r="H224" s="100">
        <v>6.7000000000000004E-2</v>
      </c>
      <c r="I224" s="100">
        <v>0</v>
      </c>
      <c r="J224" s="100">
        <v>1527298.9308800001</v>
      </c>
    </row>
    <row r="225" spans="1:10" ht="17.45" customHeight="1">
      <c r="A225" s="99" t="s">
        <v>482</v>
      </c>
      <c r="B225" s="100">
        <v>0</v>
      </c>
      <c r="C225" s="100">
        <v>0</v>
      </c>
      <c r="D225" s="100">
        <v>0</v>
      </c>
      <c r="E225" s="100">
        <v>0</v>
      </c>
      <c r="F225" s="100">
        <v>0</v>
      </c>
      <c r="G225" s="100">
        <v>0</v>
      </c>
      <c r="H225" s="100">
        <v>0</v>
      </c>
      <c r="I225" s="100">
        <v>0</v>
      </c>
      <c r="J225" s="100">
        <v>0</v>
      </c>
    </row>
    <row r="226" spans="1:10" ht="17.45" customHeight="1">
      <c r="A226" s="99" t="s">
        <v>483</v>
      </c>
      <c r="B226" s="100">
        <v>0</v>
      </c>
      <c r="C226" s="100">
        <v>0</v>
      </c>
      <c r="D226" s="100">
        <v>0</v>
      </c>
      <c r="E226" s="100">
        <v>0</v>
      </c>
      <c r="F226" s="100">
        <v>0</v>
      </c>
      <c r="G226" s="100">
        <v>0</v>
      </c>
      <c r="H226" s="100">
        <v>0</v>
      </c>
      <c r="I226" s="100">
        <v>0</v>
      </c>
      <c r="J226" s="100">
        <v>0</v>
      </c>
    </row>
    <row r="227" spans="1:10" ht="17.45" customHeight="1">
      <c r="A227" s="99" t="s">
        <v>484</v>
      </c>
      <c r="B227" s="100">
        <v>0</v>
      </c>
      <c r="C227" s="100">
        <v>0</v>
      </c>
      <c r="D227" s="100">
        <v>0</v>
      </c>
      <c r="E227" s="100">
        <v>0</v>
      </c>
      <c r="F227" s="100">
        <v>0</v>
      </c>
      <c r="G227" s="100">
        <v>0</v>
      </c>
      <c r="H227" s="100">
        <v>0</v>
      </c>
      <c r="I227" s="100">
        <v>0</v>
      </c>
      <c r="J227" s="100">
        <v>0</v>
      </c>
    </row>
    <row r="228" spans="1:10" ht="17.45" customHeight="1">
      <c r="A228" s="99" t="s">
        <v>485</v>
      </c>
      <c r="B228" s="111">
        <v>0</v>
      </c>
      <c r="C228" s="111">
        <v>0</v>
      </c>
      <c r="D228" s="111">
        <v>0</v>
      </c>
      <c r="E228" s="111">
        <v>0</v>
      </c>
      <c r="F228" s="100">
        <v>0</v>
      </c>
      <c r="G228" s="100">
        <v>0</v>
      </c>
      <c r="H228" s="100">
        <v>0</v>
      </c>
      <c r="I228" s="100">
        <v>0</v>
      </c>
      <c r="J228" s="100">
        <v>0</v>
      </c>
    </row>
    <row r="229" spans="1:10" ht="17.45" customHeight="1">
      <c r="A229" s="99" t="s">
        <v>486</v>
      </c>
      <c r="B229" s="111">
        <v>0</v>
      </c>
      <c r="C229" s="111">
        <v>0</v>
      </c>
      <c r="D229" s="111">
        <v>0</v>
      </c>
      <c r="E229" s="111">
        <v>0</v>
      </c>
      <c r="F229" s="111">
        <v>0</v>
      </c>
      <c r="G229" s="111">
        <v>0</v>
      </c>
      <c r="H229" s="111">
        <v>0</v>
      </c>
      <c r="I229" s="111">
        <v>0</v>
      </c>
      <c r="J229" s="111">
        <v>0</v>
      </c>
    </row>
    <row r="230" spans="1:10" ht="17.45" customHeight="1">
      <c r="A230" s="99" t="s">
        <v>487</v>
      </c>
      <c r="B230" s="111">
        <v>97095.340129999997</v>
      </c>
      <c r="C230" s="111">
        <v>66766.826400000005</v>
      </c>
      <c r="D230" s="111">
        <v>0</v>
      </c>
      <c r="E230" s="111">
        <v>101639.49090999999</v>
      </c>
      <c r="F230" s="111">
        <v>4415.2230999999992</v>
      </c>
      <c r="G230" s="111">
        <v>44649.544459999997</v>
      </c>
      <c r="H230" s="111">
        <v>495.97851000000003</v>
      </c>
      <c r="I230" s="111">
        <v>0</v>
      </c>
      <c r="J230" s="111">
        <v>315062.40350999997</v>
      </c>
    </row>
    <row r="231" spans="1:10" ht="17.45" customHeight="1">
      <c r="A231" s="99" t="s">
        <v>488</v>
      </c>
      <c r="B231" s="111">
        <v>187416.10464999999</v>
      </c>
      <c r="C231" s="111">
        <v>724802.55932</v>
      </c>
      <c r="D231" s="111">
        <v>28949.927379999997</v>
      </c>
      <c r="E231" s="111">
        <v>85385.306270000001</v>
      </c>
      <c r="F231" s="111">
        <v>78012.754799999995</v>
      </c>
      <c r="G231" s="111">
        <v>473519.64419000002</v>
      </c>
      <c r="H231" s="111">
        <v>1628.8216</v>
      </c>
      <c r="I231" s="111">
        <v>102764.63778</v>
      </c>
      <c r="J231" s="111">
        <v>1682479.75599</v>
      </c>
    </row>
    <row r="232" spans="1:10" ht="17.45" customHeight="1">
      <c r="A232" s="99" t="s">
        <v>489</v>
      </c>
      <c r="B232" s="111">
        <v>35543.584900000002</v>
      </c>
      <c r="C232" s="111">
        <v>0</v>
      </c>
      <c r="D232" s="111">
        <v>6424.9623899999997</v>
      </c>
      <c r="E232" s="111">
        <v>49894.023700000005</v>
      </c>
      <c r="F232" s="111">
        <v>0</v>
      </c>
      <c r="G232" s="111">
        <v>83840.650510000007</v>
      </c>
      <c r="H232" s="111">
        <v>0</v>
      </c>
      <c r="I232" s="111">
        <v>0</v>
      </c>
      <c r="J232" s="111">
        <v>175703.22150000001</v>
      </c>
    </row>
    <row r="233" spans="1:10" ht="17.45" customHeight="1">
      <c r="A233" s="101" t="s">
        <v>490</v>
      </c>
      <c r="B233" s="111">
        <v>0</v>
      </c>
      <c r="C233" s="111">
        <v>43708.499990000004</v>
      </c>
      <c r="D233" s="111">
        <v>0</v>
      </c>
      <c r="E233" s="111">
        <v>0</v>
      </c>
      <c r="F233" s="111">
        <v>0</v>
      </c>
      <c r="G233" s="111">
        <v>20319.726079999997</v>
      </c>
      <c r="H233" s="111">
        <v>0</v>
      </c>
      <c r="I233" s="111">
        <v>0</v>
      </c>
      <c r="J233" s="111">
        <v>64028.226069999997</v>
      </c>
    </row>
    <row r="234" spans="1:10" ht="17.45" customHeight="1">
      <c r="A234" s="99" t="s">
        <v>491</v>
      </c>
      <c r="B234" s="111">
        <v>63955.248070000001</v>
      </c>
      <c r="C234" s="111">
        <v>102751.02051999999</v>
      </c>
      <c r="D234" s="111">
        <v>13606.07098</v>
      </c>
      <c r="E234" s="111">
        <v>13099.85053</v>
      </c>
      <c r="F234" s="111">
        <v>11084.757150000001</v>
      </c>
      <c r="G234" s="111">
        <v>51170.564310000002</v>
      </c>
      <c r="H234" s="111">
        <v>1625.9931899999999</v>
      </c>
      <c r="I234" s="111">
        <v>36228.144679999998</v>
      </c>
      <c r="J234" s="111">
        <v>293521.64942999999</v>
      </c>
    </row>
    <row r="235" spans="1:10" ht="17.45" customHeight="1">
      <c r="A235" s="99" t="s">
        <v>492</v>
      </c>
      <c r="B235" s="111">
        <v>4291.0148300000001</v>
      </c>
      <c r="C235" s="111">
        <v>883.21031999999991</v>
      </c>
      <c r="D235" s="111">
        <v>8722.3211499999998</v>
      </c>
      <c r="E235" s="111">
        <v>671.00376000000006</v>
      </c>
      <c r="F235" s="111">
        <v>3401.5607</v>
      </c>
      <c r="G235" s="111">
        <v>1940.0511799999999</v>
      </c>
      <c r="H235" s="111">
        <v>2.8284099999999999</v>
      </c>
      <c r="I235" s="111">
        <v>2090.4837200000002</v>
      </c>
      <c r="J235" s="111">
        <v>22002.47407</v>
      </c>
    </row>
    <row r="236" spans="1:10" ht="17.45" customHeight="1">
      <c r="A236" s="99" t="s">
        <v>493</v>
      </c>
      <c r="B236" s="111">
        <v>0</v>
      </c>
      <c r="C236" s="111">
        <v>0</v>
      </c>
      <c r="D236" s="111">
        <v>0</v>
      </c>
      <c r="E236" s="111">
        <v>0</v>
      </c>
      <c r="F236" s="1055">
        <v>0</v>
      </c>
      <c r="G236" s="1055">
        <v>0</v>
      </c>
      <c r="H236" s="111">
        <v>0</v>
      </c>
      <c r="I236" s="111">
        <v>0</v>
      </c>
      <c r="J236" s="111">
        <v>0</v>
      </c>
    </row>
    <row r="237" spans="1:10" ht="17.45" customHeight="1">
      <c r="A237" s="99" t="s">
        <v>494</v>
      </c>
      <c r="B237" s="111">
        <v>83626.256849999991</v>
      </c>
      <c r="C237" s="111">
        <v>577459.82848999999</v>
      </c>
      <c r="D237" s="111">
        <v>196.57285999999999</v>
      </c>
      <c r="E237" s="111">
        <v>21720.42828</v>
      </c>
      <c r="F237" s="1055">
        <v>63526.436950000003</v>
      </c>
      <c r="G237" s="1055">
        <v>316248.65211000002</v>
      </c>
      <c r="H237" s="111">
        <v>0</v>
      </c>
      <c r="I237" s="111">
        <v>64446.009380000003</v>
      </c>
      <c r="J237" s="111">
        <v>1127224.1849200001</v>
      </c>
    </row>
    <row r="238" spans="1:10" ht="17.45" customHeight="1">
      <c r="A238" s="99" t="s">
        <v>495</v>
      </c>
      <c r="B238" s="99">
        <v>253688.23699999999</v>
      </c>
      <c r="C238" s="99">
        <v>0</v>
      </c>
      <c r="D238" s="99">
        <v>0</v>
      </c>
      <c r="E238" s="99">
        <v>0</v>
      </c>
      <c r="F238" s="111">
        <v>0</v>
      </c>
      <c r="G238" s="111">
        <v>1112.1322</v>
      </c>
      <c r="H238" s="111">
        <v>0</v>
      </c>
      <c r="I238" s="111">
        <v>0</v>
      </c>
      <c r="J238" s="111">
        <v>254800.36919999999</v>
      </c>
    </row>
    <row r="239" spans="1:10" ht="17.45" customHeight="1">
      <c r="A239" s="99" t="s">
        <v>496</v>
      </c>
      <c r="B239" s="99">
        <v>246566.65612999999</v>
      </c>
      <c r="C239" s="99">
        <v>0</v>
      </c>
      <c r="D239" s="99">
        <v>0</v>
      </c>
      <c r="E239" s="99">
        <v>0</v>
      </c>
      <c r="F239" s="111">
        <v>0</v>
      </c>
      <c r="G239" s="111">
        <v>1070.1291899999999</v>
      </c>
      <c r="H239" s="111">
        <v>0</v>
      </c>
      <c r="I239" s="111">
        <v>0</v>
      </c>
      <c r="J239" s="111">
        <v>247636.78532</v>
      </c>
    </row>
    <row r="240" spans="1:10" ht="17.45" customHeight="1">
      <c r="A240" s="99" t="s">
        <v>497</v>
      </c>
      <c r="B240" s="99">
        <v>7121.5808699999998</v>
      </c>
      <c r="C240" s="99">
        <v>0</v>
      </c>
      <c r="D240" s="99">
        <v>0</v>
      </c>
      <c r="E240" s="99">
        <v>0</v>
      </c>
      <c r="F240" s="111">
        <v>0</v>
      </c>
      <c r="G240" s="111">
        <v>42.003010000000003</v>
      </c>
      <c r="H240" s="111">
        <v>0</v>
      </c>
      <c r="I240" s="111">
        <v>0</v>
      </c>
      <c r="J240" s="111">
        <v>7163.5838800000001</v>
      </c>
    </row>
    <row r="241" spans="1:10" ht="17.45" customHeight="1">
      <c r="A241" s="101" t="s">
        <v>498</v>
      </c>
      <c r="B241" s="99">
        <v>0</v>
      </c>
      <c r="C241" s="99">
        <v>0</v>
      </c>
      <c r="D241" s="99">
        <v>0</v>
      </c>
      <c r="E241" s="99">
        <v>0</v>
      </c>
      <c r="F241" s="111">
        <v>0</v>
      </c>
      <c r="G241" s="111">
        <v>123711.31390000001</v>
      </c>
      <c r="H241" s="111">
        <v>0</v>
      </c>
      <c r="I241" s="111">
        <v>0</v>
      </c>
      <c r="J241" s="111">
        <v>123711.31390000001</v>
      </c>
    </row>
    <row r="242" spans="1:10" ht="17.45" customHeight="1">
      <c r="A242" s="99" t="s">
        <v>496</v>
      </c>
      <c r="B242" s="99">
        <v>0</v>
      </c>
      <c r="C242" s="99">
        <v>0</v>
      </c>
      <c r="D242" s="99">
        <v>0</v>
      </c>
      <c r="E242" s="99">
        <v>0</v>
      </c>
      <c r="F242" s="111">
        <v>0</v>
      </c>
      <c r="G242" s="111">
        <v>121663.90031999999</v>
      </c>
      <c r="H242" s="111">
        <v>0</v>
      </c>
      <c r="I242" s="111">
        <v>0</v>
      </c>
      <c r="J242" s="111">
        <v>121663.90031999999</v>
      </c>
    </row>
    <row r="243" spans="1:10" ht="17.45" customHeight="1">
      <c r="A243" s="99" t="s">
        <v>497</v>
      </c>
      <c r="B243" s="99">
        <v>0</v>
      </c>
      <c r="C243" s="99">
        <v>0</v>
      </c>
      <c r="D243" s="99">
        <v>0</v>
      </c>
      <c r="E243" s="99">
        <v>0</v>
      </c>
      <c r="F243" s="111">
        <v>0</v>
      </c>
      <c r="G243" s="111">
        <v>2047.4135800000001</v>
      </c>
      <c r="H243" s="111">
        <v>0</v>
      </c>
      <c r="I243" s="111">
        <v>0</v>
      </c>
      <c r="J243" s="111">
        <v>2047.4135800000001</v>
      </c>
    </row>
    <row r="244" spans="1:10" ht="17.45" customHeight="1">
      <c r="A244" s="101" t="s">
        <v>499</v>
      </c>
      <c r="B244" s="99">
        <v>253688.23699999999</v>
      </c>
      <c r="C244" s="99">
        <v>0</v>
      </c>
      <c r="D244" s="99">
        <v>0</v>
      </c>
      <c r="E244" s="99">
        <v>0</v>
      </c>
      <c r="F244" s="111">
        <v>0</v>
      </c>
      <c r="G244" s="111">
        <v>1112.1322</v>
      </c>
      <c r="H244" s="111">
        <v>0</v>
      </c>
      <c r="I244" s="111">
        <v>0</v>
      </c>
      <c r="J244" s="111">
        <v>254800.36919999999</v>
      </c>
    </row>
    <row r="245" spans="1:10" ht="17.45" customHeight="1" thickBot="1">
      <c r="A245" s="99" t="s">
        <v>500</v>
      </c>
      <c r="B245" s="99">
        <v>0</v>
      </c>
      <c r="C245" s="99">
        <v>0</v>
      </c>
      <c r="D245" s="99">
        <v>0</v>
      </c>
      <c r="E245" s="99">
        <v>0</v>
      </c>
      <c r="F245" s="111">
        <v>0</v>
      </c>
      <c r="G245" s="111">
        <v>123711.31390000001</v>
      </c>
      <c r="H245" s="111">
        <v>0</v>
      </c>
      <c r="I245" s="111">
        <v>0</v>
      </c>
      <c r="J245" s="111">
        <v>123711.31390000001</v>
      </c>
    </row>
    <row r="246" spans="1:10" ht="17.45" customHeight="1" thickTop="1" thickBot="1">
      <c r="A246" s="97" t="s">
        <v>501</v>
      </c>
      <c r="B246" s="98">
        <v>41877.853329999998</v>
      </c>
      <c r="C246" s="98">
        <v>150002.62846000001</v>
      </c>
      <c r="D246" s="98">
        <v>74905.869749999998</v>
      </c>
      <c r="E246" s="98">
        <v>4120.7193399999996</v>
      </c>
      <c r="F246" s="98">
        <v>22977.158729999999</v>
      </c>
      <c r="G246" s="98">
        <v>18398.39559</v>
      </c>
      <c r="H246" s="98">
        <v>2322.51287</v>
      </c>
      <c r="I246" s="98">
        <v>65373.054029999999</v>
      </c>
      <c r="J246" s="98">
        <v>379978.19210000004</v>
      </c>
    </row>
    <row r="247" spans="1:10" ht="17.45" customHeight="1" thickTop="1">
      <c r="A247" s="99" t="s">
        <v>502</v>
      </c>
      <c r="B247" s="100">
        <v>10.475910000000001</v>
      </c>
      <c r="C247" s="100">
        <v>7.4138799999999998</v>
      </c>
      <c r="D247" s="100">
        <v>0</v>
      </c>
      <c r="E247" s="100">
        <v>1.8326300000000002</v>
      </c>
      <c r="F247" s="100">
        <v>11.48592</v>
      </c>
      <c r="G247" s="100">
        <v>0</v>
      </c>
      <c r="H247" s="100">
        <v>0.45959</v>
      </c>
      <c r="I247" s="100">
        <v>180.06333999999998</v>
      </c>
      <c r="J247" s="100">
        <v>211.73126999999999</v>
      </c>
    </row>
    <row r="248" spans="1:10" ht="17.45" customHeight="1">
      <c r="A248" s="99" t="s">
        <v>503</v>
      </c>
      <c r="B248" s="100">
        <v>3.5265599999999999</v>
      </c>
      <c r="C248" s="100">
        <v>88.021910000000005</v>
      </c>
      <c r="D248" s="100">
        <v>582.1489499999999</v>
      </c>
      <c r="E248" s="100">
        <v>1.24431</v>
      </c>
      <c r="F248" s="100">
        <v>68.702629999999999</v>
      </c>
      <c r="G248" s="100">
        <v>94.587199999999996</v>
      </c>
      <c r="H248" s="100">
        <v>0.10892</v>
      </c>
      <c r="I248" s="100">
        <v>287.28166999999996</v>
      </c>
      <c r="J248" s="100">
        <v>1125.6221499999999</v>
      </c>
    </row>
    <row r="249" spans="1:10" ht="17.45" customHeight="1">
      <c r="A249" s="99" t="s">
        <v>504</v>
      </c>
      <c r="B249" s="100">
        <v>38701.296630000004</v>
      </c>
      <c r="C249" s="100">
        <v>148424.59719999999</v>
      </c>
      <c r="D249" s="100">
        <v>73645.269050000003</v>
      </c>
      <c r="E249" s="100">
        <v>2572.1741899999997</v>
      </c>
      <c r="F249" s="100">
        <v>22468.516800000001</v>
      </c>
      <c r="G249" s="100">
        <v>16945.301579999999</v>
      </c>
      <c r="H249" s="100">
        <v>2243.38861</v>
      </c>
      <c r="I249" s="100">
        <v>64579.178820000001</v>
      </c>
      <c r="J249" s="100">
        <v>369579.72288000002</v>
      </c>
    </row>
    <row r="250" spans="1:10" ht="17.45" customHeight="1">
      <c r="A250" s="99" t="s">
        <v>505</v>
      </c>
      <c r="B250" s="100">
        <v>1546.5431999999998</v>
      </c>
      <c r="C250" s="100">
        <v>587.65051000000005</v>
      </c>
      <c r="D250" s="100">
        <v>136.24007</v>
      </c>
      <c r="E250" s="100">
        <v>1111.85987</v>
      </c>
      <c r="F250" s="100">
        <v>26.786159999999999</v>
      </c>
      <c r="G250" s="100">
        <v>710.43041000000005</v>
      </c>
      <c r="H250" s="100">
        <v>51.785170000000001</v>
      </c>
      <c r="I250" s="100">
        <v>0</v>
      </c>
      <c r="J250" s="100">
        <v>4171.2953900000002</v>
      </c>
    </row>
    <row r="251" spans="1:10" ht="17.45" customHeight="1">
      <c r="A251" s="99" t="s">
        <v>506</v>
      </c>
      <c r="B251" s="100">
        <v>1127.41392</v>
      </c>
      <c r="C251" s="100">
        <v>345.42845</v>
      </c>
      <c r="D251" s="100">
        <v>297.57415999999995</v>
      </c>
      <c r="E251" s="100">
        <v>104.17483</v>
      </c>
      <c r="F251" s="100">
        <v>131.89641</v>
      </c>
      <c r="G251" s="100">
        <v>310.11480999999998</v>
      </c>
      <c r="H251" s="100">
        <v>21.142799999999998</v>
      </c>
      <c r="I251" s="100">
        <v>326.53020000000004</v>
      </c>
      <c r="J251" s="100">
        <v>2664.27558</v>
      </c>
    </row>
    <row r="252" spans="1:10" ht="17.45" customHeight="1">
      <c r="A252" s="99" t="s">
        <v>507</v>
      </c>
      <c r="B252" s="100">
        <v>48.036929999999998</v>
      </c>
      <c r="C252" s="100">
        <v>16.633959999999998</v>
      </c>
      <c r="D252" s="100">
        <v>4.759E-2</v>
      </c>
      <c r="E252" s="100">
        <v>14.29439</v>
      </c>
      <c r="F252" s="100">
        <v>2.44028</v>
      </c>
      <c r="G252" s="100">
        <v>64.06138</v>
      </c>
      <c r="H252" s="100">
        <v>5.6277799999999996</v>
      </c>
      <c r="I252" s="100">
        <v>0</v>
      </c>
      <c r="J252" s="100">
        <v>151.14231000000001</v>
      </c>
    </row>
    <row r="253" spans="1:10" ht="17.45" customHeight="1">
      <c r="A253" s="99" t="s">
        <v>508</v>
      </c>
      <c r="B253" s="100">
        <v>180.68317999999999</v>
      </c>
      <c r="C253" s="100">
        <v>274.82084000000003</v>
      </c>
      <c r="D253" s="100">
        <v>212.53932</v>
      </c>
      <c r="E253" s="100">
        <v>297.39706000000001</v>
      </c>
      <c r="F253" s="100">
        <v>232.59453999999999</v>
      </c>
      <c r="G253" s="100">
        <v>101.66224000000001</v>
      </c>
      <c r="H253" s="100">
        <v>0</v>
      </c>
      <c r="I253" s="100">
        <v>0</v>
      </c>
      <c r="J253" s="100">
        <v>1299.6971799999999</v>
      </c>
    </row>
    <row r="254" spans="1:10" ht="17.45" customHeight="1">
      <c r="A254" s="99" t="s">
        <v>509</v>
      </c>
      <c r="B254" s="100">
        <v>4.6837999999999997</v>
      </c>
      <c r="C254" s="100">
        <v>16.206530000000001</v>
      </c>
      <c r="D254" s="100">
        <v>2.8450199999999999</v>
      </c>
      <c r="E254" s="100">
        <v>17.742060000000002</v>
      </c>
      <c r="F254" s="100">
        <v>0</v>
      </c>
      <c r="G254" s="100">
        <v>172.23796999999999</v>
      </c>
      <c r="H254" s="100">
        <v>0</v>
      </c>
      <c r="I254" s="100">
        <v>0</v>
      </c>
      <c r="J254" s="100">
        <v>213.71538000000001</v>
      </c>
    </row>
    <row r="255" spans="1:10" ht="17.45" customHeight="1">
      <c r="A255" s="99" t="s">
        <v>510</v>
      </c>
      <c r="B255" s="100">
        <v>0</v>
      </c>
      <c r="C255" s="100">
        <v>0</v>
      </c>
      <c r="D255" s="100">
        <v>0</v>
      </c>
      <c r="E255" s="100">
        <v>0</v>
      </c>
      <c r="F255" s="100">
        <v>0</v>
      </c>
      <c r="G255" s="100">
        <v>0</v>
      </c>
      <c r="H255" s="100">
        <v>0</v>
      </c>
      <c r="I255" s="100">
        <v>0</v>
      </c>
      <c r="J255" s="100">
        <v>0</v>
      </c>
    </row>
    <row r="256" spans="1:10" ht="17.45" customHeight="1">
      <c r="A256" s="99" t="s">
        <v>511</v>
      </c>
      <c r="B256" s="100">
        <v>252.58767</v>
      </c>
      <c r="C256" s="100">
        <v>241.85517999999999</v>
      </c>
      <c r="D256" s="100">
        <v>29.205590000000001</v>
      </c>
      <c r="E256" s="100">
        <v>0</v>
      </c>
      <c r="F256" s="100">
        <v>34.735990000000001</v>
      </c>
      <c r="G256" s="100">
        <v>0</v>
      </c>
      <c r="H256" s="100">
        <v>0</v>
      </c>
      <c r="I256" s="100">
        <v>0</v>
      </c>
      <c r="J256" s="100">
        <v>558.38443000000007</v>
      </c>
    </row>
    <row r="257" spans="1:10" ht="17.45" customHeight="1" thickBot="1">
      <c r="A257" s="99" t="s">
        <v>512</v>
      </c>
      <c r="B257" s="100">
        <v>2.6055300000000003</v>
      </c>
      <c r="C257" s="100">
        <v>0</v>
      </c>
      <c r="D257" s="100">
        <v>0</v>
      </c>
      <c r="E257" s="100">
        <v>0</v>
      </c>
      <c r="F257" s="100">
        <v>0</v>
      </c>
      <c r="G257" s="100">
        <v>0</v>
      </c>
      <c r="H257" s="100">
        <v>0</v>
      </c>
      <c r="I257" s="100">
        <v>0</v>
      </c>
      <c r="J257" s="100">
        <v>2.6055300000000003</v>
      </c>
    </row>
    <row r="258" spans="1:10" ht="17.45" customHeight="1" thickTop="1" thickBot="1">
      <c r="A258" s="97" t="s">
        <v>513</v>
      </c>
      <c r="B258" s="98">
        <v>-12643.032810000001</v>
      </c>
      <c r="C258" s="98">
        <v>-27926.34002</v>
      </c>
      <c r="D258" s="98">
        <v>-14718.214449999999</v>
      </c>
      <c r="E258" s="98">
        <v>-907.84202000000005</v>
      </c>
      <c r="F258" s="98">
        <v>-5473.7036799999996</v>
      </c>
      <c r="G258" s="98">
        <v>-5902.8934400000007</v>
      </c>
      <c r="H258" s="98">
        <v>-611.31756999999993</v>
      </c>
      <c r="I258" s="98">
        <v>-9496.65056</v>
      </c>
      <c r="J258" s="98">
        <v>-77679.994550000003</v>
      </c>
    </row>
    <row r="259" spans="1:10" ht="17.45" customHeight="1" thickTop="1">
      <c r="A259" s="99" t="s">
        <v>514</v>
      </c>
      <c r="B259" s="100">
        <v>0</v>
      </c>
      <c r="C259" s="100">
        <v>0</v>
      </c>
      <c r="D259" s="100">
        <v>0</v>
      </c>
      <c r="E259" s="100">
        <v>0</v>
      </c>
      <c r="F259" s="100">
        <v>0</v>
      </c>
      <c r="G259" s="100">
        <v>0</v>
      </c>
      <c r="H259" s="100">
        <v>0</v>
      </c>
      <c r="I259" s="100">
        <v>0</v>
      </c>
      <c r="J259" s="100">
        <v>0</v>
      </c>
    </row>
    <row r="260" spans="1:10" ht="17.45" customHeight="1">
      <c r="A260" s="99" t="s">
        <v>515</v>
      </c>
      <c r="B260" s="100">
        <v>0</v>
      </c>
      <c r="C260" s="100">
        <v>0</v>
      </c>
      <c r="D260" s="100">
        <v>0</v>
      </c>
      <c r="E260" s="100">
        <v>0</v>
      </c>
      <c r="F260" s="100">
        <v>0</v>
      </c>
      <c r="G260" s="100">
        <v>0</v>
      </c>
      <c r="H260" s="100">
        <v>0</v>
      </c>
      <c r="I260" s="100">
        <v>0</v>
      </c>
      <c r="J260" s="100">
        <v>0</v>
      </c>
    </row>
    <row r="261" spans="1:10" ht="17.45" customHeight="1">
      <c r="A261" s="99" t="s">
        <v>516</v>
      </c>
      <c r="B261" s="100">
        <v>-9443.92742</v>
      </c>
      <c r="C261" s="100">
        <v>-27650.199519999998</v>
      </c>
      <c r="D261" s="100">
        <v>-14717.67735</v>
      </c>
      <c r="E261" s="100">
        <v>-907.84202000000005</v>
      </c>
      <c r="F261" s="100">
        <v>-4874.9105499999996</v>
      </c>
      <c r="G261" s="100">
        <v>-5496.5244199999997</v>
      </c>
      <c r="H261" s="100">
        <v>-608.52429000000006</v>
      </c>
      <c r="I261" s="100">
        <v>-9496.65056</v>
      </c>
      <c r="J261" s="100">
        <v>-73196.256129999994</v>
      </c>
    </row>
    <row r="262" spans="1:10" ht="17.45" customHeight="1">
      <c r="A262" s="99" t="s">
        <v>517</v>
      </c>
      <c r="B262" s="100">
        <v>0</v>
      </c>
      <c r="C262" s="100">
        <v>-276.14049999999997</v>
      </c>
      <c r="D262" s="100">
        <v>-0.53710000000000002</v>
      </c>
      <c r="E262" s="100">
        <v>0</v>
      </c>
      <c r="F262" s="100">
        <v>-598.79313000000002</v>
      </c>
      <c r="G262" s="100">
        <v>-37.07002</v>
      </c>
      <c r="H262" s="100">
        <v>-2.7932800000000002</v>
      </c>
      <c r="I262" s="100">
        <v>0</v>
      </c>
      <c r="J262" s="100">
        <v>-915.33402999999998</v>
      </c>
    </row>
    <row r="263" spans="1:10" ht="17.45" customHeight="1">
      <c r="A263" s="99" t="s">
        <v>518</v>
      </c>
      <c r="B263" s="100">
        <v>-2637.02484</v>
      </c>
      <c r="C263" s="100">
        <v>0</v>
      </c>
      <c r="D263" s="100">
        <v>0</v>
      </c>
      <c r="E263" s="100">
        <v>0</v>
      </c>
      <c r="F263" s="100">
        <v>0</v>
      </c>
      <c r="G263" s="100">
        <v>0</v>
      </c>
      <c r="H263" s="100">
        <v>0</v>
      </c>
      <c r="I263" s="100">
        <v>0</v>
      </c>
      <c r="J263" s="100">
        <v>-2637.02484</v>
      </c>
    </row>
    <row r="264" spans="1:10" ht="17.45" customHeight="1">
      <c r="A264" s="102" t="s">
        <v>519</v>
      </c>
      <c r="B264" s="100">
        <v>-562.08055000000002</v>
      </c>
      <c r="C264" s="100">
        <v>0</v>
      </c>
      <c r="D264" s="100">
        <v>0</v>
      </c>
      <c r="E264" s="100">
        <v>0</v>
      </c>
      <c r="F264" s="100">
        <v>0</v>
      </c>
      <c r="G264" s="100">
        <v>-369.29899999999998</v>
      </c>
      <c r="H264" s="100">
        <v>0</v>
      </c>
      <c r="I264" s="100">
        <v>0</v>
      </c>
      <c r="J264" s="100">
        <v>-931.37954999999999</v>
      </c>
    </row>
    <row r="265" spans="1:10" ht="17.45" customHeight="1" thickBot="1">
      <c r="A265" s="102" t="s">
        <v>520</v>
      </c>
      <c r="B265" s="100">
        <v>0</v>
      </c>
      <c r="C265" s="100">
        <v>0</v>
      </c>
      <c r="D265" s="100">
        <v>0</v>
      </c>
      <c r="E265" s="100">
        <v>0</v>
      </c>
      <c r="F265" s="100">
        <v>0</v>
      </c>
      <c r="G265" s="100">
        <v>0</v>
      </c>
      <c r="H265" s="100">
        <v>0</v>
      </c>
      <c r="I265" s="100">
        <v>0</v>
      </c>
      <c r="J265" s="100">
        <v>0</v>
      </c>
    </row>
    <row r="266" spans="1:10" ht="17.45" customHeight="1" thickTop="1" thickBot="1">
      <c r="A266" s="108" t="s">
        <v>521</v>
      </c>
      <c r="B266" s="95">
        <v>29234.820520000001</v>
      </c>
      <c r="C266" s="95">
        <v>122076.28844</v>
      </c>
      <c r="D266" s="95">
        <v>60187.655299999999</v>
      </c>
      <c r="E266" s="95">
        <v>3212.8773200000001</v>
      </c>
      <c r="F266" s="95">
        <v>17503.45505</v>
      </c>
      <c r="G266" s="95">
        <v>12495.50215</v>
      </c>
      <c r="H266" s="95">
        <v>1711.1953000000001</v>
      </c>
      <c r="I266" s="95">
        <v>55876.403469999997</v>
      </c>
      <c r="J266" s="95">
        <v>302298.19755000004</v>
      </c>
    </row>
    <row r="267" spans="1:10" ht="17.45" customHeight="1" thickTop="1" thickBot="1">
      <c r="A267" s="113" t="s">
        <v>522</v>
      </c>
      <c r="B267" s="98">
        <v>3197.0697700000001</v>
      </c>
      <c r="C267" s="98">
        <v>1725.1720299999999</v>
      </c>
      <c r="D267" s="98">
        <v>817.14248999999995</v>
      </c>
      <c r="E267" s="98">
        <v>305.59631000000002</v>
      </c>
      <c r="F267" s="98">
        <v>140.40485000000001</v>
      </c>
      <c r="G267" s="98">
        <v>2191.7812799999997</v>
      </c>
      <c r="H267" s="98">
        <v>215.72796</v>
      </c>
      <c r="I267" s="98">
        <v>670.02422999999999</v>
      </c>
      <c r="J267" s="98">
        <v>9262.9189200000001</v>
      </c>
    </row>
    <row r="268" spans="1:10" ht="17.45" customHeight="1" thickTop="1">
      <c r="A268" s="99" t="s">
        <v>523</v>
      </c>
      <c r="B268" s="100">
        <v>2178.5259100000003</v>
      </c>
      <c r="C268" s="100">
        <v>701.74638000000004</v>
      </c>
      <c r="D268" s="100">
        <v>36.511830000000003</v>
      </c>
      <c r="E268" s="100">
        <v>140.03531000000001</v>
      </c>
      <c r="F268" s="100">
        <v>0</v>
      </c>
      <c r="G268" s="100">
        <v>1812.5517</v>
      </c>
      <c r="H268" s="100">
        <v>8.6129999999999995</v>
      </c>
      <c r="I268" s="100">
        <v>10.678610000000001</v>
      </c>
      <c r="J268" s="100">
        <v>4888.6627400000007</v>
      </c>
    </row>
    <row r="269" spans="1:10" ht="17.45" customHeight="1">
      <c r="A269" s="99" t="s">
        <v>524</v>
      </c>
      <c r="B269" s="100">
        <v>314.45999</v>
      </c>
      <c r="C269" s="100">
        <v>252.40048999999999</v>
      </c>
      <c r="D269" s="100">
        <v>23.824540000000002</v>
      </c>
      <c r="E269" s="100">
        <v>55.89472</v>
      </c>
      <c r="F269" s="100">
        <v>6.36287</v>
      </c>
      <c r="G269" s="100">
        <v>204.60290000000001</v>
      </c>
      <c r="H269" s="100">
        <v>13.41259</v>
      </c>
      <c r="I269" s="100">
        <v>2.68763</v>
      </c>
      <c r="J269" s="100">
        <v>873.64572999999996</v>
      </c>
    </row>
    <row r="270" spans="1:10" ht="17.45" customHeight="1">
      <c r="A270" s="99" t="s">
        <v>525</v>
      </c>
      <c r="B270" s="100">
        <v>8.0462900000000008</v>
      </c>
      <c r="C270" s="100">
        <v>0.16878000000000001</v>
      </c>
      <c r="D270" s="100">
        <v>0</v>
      </c>
      <c r="E270" s="100">
        <v>15.66957</v>
      </c>
      <c r="F270" s="100">
        <v>0</v>
      </c>
      <c r="G270" s="100">
        <v>107.27369</v>
      </c>
      <c r="H270" s="100">
        <v>0</v>
      </c>
      <c r="I270" s="100">
        <v>0</v>
      </c>
      <c r="J270" s="100">
        <v>131.15832999999998</v>
      </c>
    </row>
    <row r="271" spans="1:10" ht="17.45" customHeight="1">
      <c r="A271" s="99" t="s">
        <v>526</v>
      </c>
      <c r="B271" s="100">
        <v>0.4</v>
      </c>
      <c r="C271" s="100">
        <v>0</v>
      </c>
      <c r="D271" s="100">
        <v>0</v>
      </c>
      <c r="E271" s="100">
        <v>0</v>
      </c>
      <c r="F271" s="100">
        <v>0</v>
      </c>
      <c r="G271" s="100">
        <v>19.043200000000002</v>
      </c>
      <c r="H271" s="100">
        <v>0</v>
      </c>
      <c r="I271" s="100">
        <v>0</v>
      </c>
      <c r="J271" s="100">
        <v>19.443200000000001</v>
      </c>
    </row>
    <row r="272" spans="1:10" ht="17.45" customHeight="1">
      <c r="A272" s="114" t="s">
        <v>527</v>
      </c>
      <c r="B272" s="100">
        <v>695.63757999999996</v>
      </c>
      <c r="C272" s="100">
        <v>770.85638000000006</v>
      </c>
      <c r="D272" s="100">
        <v>756.80611999999996</v>
      </c>
      <c r="E272" s="100">
        <v>93.996710000000007</v>
      </c>
      <c r="F272" s="100">
        <v>134.04198000000002</v>
      </c>
      <c r="G272" s="100">
        <v>48.30979</v>
      </c>
      <c r="H272" s="100">
        <v>193.70237</v>
      </c>
      <c r="I272" s="100">
        <v>656.65799000000004</v>
      </c>
      <c r="J272" s="100">
        <v>3350.0089199999998</v>
      </c>
    </row>
    <row r="273" spans="1:10" ht="17.45" customHeight="1" thickBot="1">
      <c r="A273" s="114" t="s">
        <v>528</v>
      </c>
      <c r="B273" s="100">
        <v>0</v>
      </c>
      <c r="C273" s="100">
        <v>0</v>
      </c>
      <c r="D273" s="100">
        <v>0</v>
      </c>
      <c r="E273" s="100">
        <v>0</v>
      </c>
      <c r="F273" s="100">
        <v>0</v>
      </c>
      <c r="G273" s="100">
        <v>0</v>
      </c>
      <c r="H273" s="100">
        <v>0</v>
      </c>
      <c r="I273" s="100">
        <v>0</v>
      </c>
      <c r="J273" s="100">
        <v>0</v>
      </c>
    </row>
    <row r="274" spans="1:10" ht="17.45" customHeight="1" thickTop="1" thickBot="1">
      <c r="A274" s="97" t="s">
        <v>529</v>
      </c>
      <c r="B274" s="98">
        <v>-1469.2569799999999</v>
      </c>
      <c r="C274" s="98">
        <v>-5175.2361100000007</v>
      </c>
      <c r="D274" s="98">
        <v>-284.82528000000002</v>
      </c>
      <c r="E274" s="98">
        <v>-118.33467</v>
      </c>
      <c r="F274" s="98">
        <v>-763.07845999999995</v>
      </c>
      <c r="G274" s="98">
        <v>-581.13172999999995</v>
      </c>
      <c r="H274" s="98">
        <v>-17.88026</v>
      </c>
      <c r="I274" s="98">
        <v>-1295.6731299999999</v>
      </c>
      <c r="J274" s="98">
        <v>-9705.41662</v>
      </c>
    </row>
    <row r="275" spans="1:10" ht="17.45" customHeight="1" thickTop="1">
      <c r="A275" s="99" t="s">
        <v>523</v>
      </c>
      <c r="B275" s="100">
        <v>-884.02544999999998</v>
      </c>
      <c r="C275" s="100">
        <v>-888.48795999999993</v>
      </c>
      <c r="D275" s="100">
        <v>-146.16079000000002</v>
      </c>
      <c r="E275" s="100">
        <v>-53.90842</v>
      </c>
      <c r="F275" s="100">
        <v>-59.844540000000002</v>
      </c>
      <c r="G275" s="100">
        <v>-198.28648999999999</v>
      </c>
      <c r="H275" s="100">
        <v>-15.679559999999999</v>
      </c>
      <c r="I275" s="100">
        <v>-288.48278000000005</v>
      </c>
      <c r="J275" s="100">
        <v>-2534.87599</v>
      </c>
    </row>
    <row r="276" spans="1:10" ht="17.45" customHeight="1">
      <c r="A276" s="99" t="s">
        <v>530</v>
      </c>
      <c r="B276" s="100">
        <v>-4.4813400000000003</v>
      </c>
      <c r="C276" s="100">
        <v>-12.57203</v>
      </c>
      <c r="D276" s="100">
        <v>0</v>
      </c>
      <c r="E276" s="100">
        <v>-35.735399999999998</v>
      </c>
      <c r="F276" s="100">
        <v>-182.51067999999998</v>
      </c>
      <c r="G276" s="100">
        <v>-129.14055999999999</v>
      </c>
      <c r="H276" s="100">
        <v>0</v>
      </c>
      <c r="I276" s="100">
        <v>0</v>
      </c>
      <c r="J276" s="100">
        <v>-364.44001000000003</v>
      </c>
    </row>
    <row r="277" spans="1:10" ht="17.45" customHeight="1">
      <c r="A277" s="99" t="s">
        <v>531</v>
      </c>
      <c r="B277" s="100">
        <v>0</v>
      </c>
      <c r="C277" s="100">
        <v>0</v>
      </c>
      <c r="D277" s="100">
        <v>0</v>
      </c>
      <c r="E277" s="100">
        <v>0</v>
      </c>
      <c r="F277" s="100">
        <v>0</v>
      </c>
      <c r="G277" s="100">
        <v>-21.439029999999999</v>
      </c>
      <c r="H277" s="100">
        <v>0</v>
      </c>
      <c r="I277" s="100">
        <v>0</v>
      </c>
      <c r="J277" s="100">
        <v>-21.439029999999999</v>
      </c>
    </row>
    <row r="278" spans="1:10" ht="17.45" customHeight="1">
      <c r="A278" s="102" t="s">
        <v>532</v>
      </c>
      <c r="B278" s="100">
        <v>0</v>
      </c>
      <c r="C278" s="100">
        <v>0</v>
      </c>
      <c r="D278" s="100">
        <v>0</v>
      </c>
      <c r="E278" s="100">
        <v>0</v>
      </c>
      <c r="F278" s="100">
        <v>0</v>
      </c>
      <c r="G278" s="100">
        <v>0</v>
      </c>
      <c r="H278" s="100">
        <v>0</v>
      </c>
      <c r="I278" s="100">
        <v>0</v>
      </c>
      <c r="J278" s="100">
        <v>0</v>
      </c>
    </row>
    <row r="279" spans="1:10" ht="17.45" customHeight="1">
      <c r="A279" s="102" t="s">
        <v>533</v>
      </c>
      <c r="B279" s="100">
        <v>-580.75018999999998</v>
      </c>
      <c r="C279" s="100">
        <v>-4274.1761200000001</v>
      </c>
      <c r="D279" s="100">
        <v>-138.66449</v>
      </c>
      <c r="E279" s="100">
        <v>-28.690849999999998</v>
      </c>
      <c r="F279" s="100">
        <v>-520.72324000000003</v>
      </c>
      <c r="G279" s="100">
        <v>-232.26564999999999</v>
      </c>
      <c r="H279" s="100">
        <v>-2.2006999999999999</v>
      </c>
      <c r="I279" s="100">
        <v>-1007.19035</v>
      </c>
      <c r="J279" s="100">
        <v>-6784.6615899999997</v>
      </c>
    </row>
    <row r="280" spans="1:10" ht="17.45" customHeight="1" thickBot="1">
      <c r="A280" s="101" t="s">
        <v>534</v>
      </c>
      <c r="B280" s="100">
        <v>0</v>
      </c>
      <c r="C280" s="100">
        <v>0</v>
      </c>
      <c r="D280" s="100">
        <v>0</v>
      </c>
      <c r="E280" s="100">
        <v>0</v>
      </c>
      <c r="F280" s="100">
        <v>0</v>
      </c>
      <c r="G280" s="100">
        <v>0</v>
      </c>
      <c r="H280" s="100">
        <v>0</v>
      </c>
      <c r="I280" s="100">
        <v>0</v>
      </c>
      <c r="J280" s="100">
        <v>0</v>
      </c>
    </row>
    <row r="281" spans="1:10" ht="17.45" customHeight="1" thickTop="1" thickBot="1">
      <c r="A281" s="97" t="s">
        <v>535</v>
      </c>
      <c r="B281" s="98">
        <v>30962.633309999997</v>
      </c>
      <c r="C281" s="98">
        <v>118626.22435999999</v>
      </c>
      <c r="D281" s="98">
        <v>60719.97251</v>
      </c>
      <c r="E281" s="98">
        <v>3400.1389599999998</v>
      </c>
      <c r="F281" s="98">
        <v>16880.781440000002</v>
      </c>
      <c r="G281" s="98">
        <v>14106.151699999999</v>
      </c>
      <c r="H281" s="98">
        <v>1909.0429999999999</v>
      </c>
      <c r="I281" s="98">
        <v>55250.754569999997</v>
      </c>
      <c r="J281" s="98">
        <v>301855.69985000003</v>
      </c>
    </row>
    <row r="282" spans="1:10" ht="17.45" customHeight="1" thickTop="1">
      <c r="A282" s="99" t="s">
        <v>536</v>
      </c>
      <c r="B282" s="100">
        <v>39901.36146</v>
      </c>
      <c r="C282" s="100">
        <v>21652.740170000001</v>
      </c>
      <c r="D282" s="100">
        <v>4599.0841200000004</v>
      </c>
      <c r="E282" s="100">
        <v>3504.3677400000001</v>
      </c>
      <c r="F282" s="100">
        <v>1285.2131899999999</v>
      </c>
      <c r="G282" s="100">
        <v>12441.655339999999</v>
      </c>
      <c r="H282" s="100">
        <v>142.75791000000001</v>
      </c>
      <c r="I282" s="100">
        <v>5299.5550199999998</v>
      </c>
      <c r="J282" s="100">
        <v>88826.734949999998</v>
      </c>
    </row>
    <row r="283" spans="1:10" ht="17.45" customHeight="1">
      <c r="A283" s="99" t="s">
        <v>537</v>
      </c>
      <c r="B283" s="100">
        <v>1044.15326</v>
      </c>
      <c r="C283" s="100">
        <v>2627.1689000000001</v>
      </c>
      <c r="D283" s="100">
        <v>248.77664000000001</v>
      </c>
      <c r="E283" s="100">
        <v>59.825129999999994</v>
      </c>
      <c r="F283" s="100">
        <v>211.79439000000002</v>
      </c>
      <c r="G283" s="100">
        <v>983.69825000000003</v>
      </c>
      <c r="H283" s="100">
        <v>30.533380000000001</v>
      </c>
      <c r="I283" s="100">
        <v>235.81617</v>
      </c>
      <c r="J283" s="100">
        <v>5441.7661200000002</v>
      </c>
    </row>
    <row r="284" spans="1:10" ht="17.45" customHeight="1">
      <c r="A284" s="99" t="s">
        <v>538</v>
      </c>
      <c r="B284" s="100">
        <v>38857.208200000001</v>
      </c>
      <c r="C284" s="100">
        <v>19025.57127</v>
      </c>
      <c r="D284" s="100">
        <v>4350.3074800000004</v>
      </c>
      <c r="E284" s="100">
        <v>3444.54261</v>
      </c>
      <c r="F284" s="100">
        <v>1073.4188000000001</v>
      </c>
      <c r="G284" s="100">
        <v>11457.95709</v>
      </c>
      <c r="H284" s="100">
        <v>112.22453</v>
      </c>
      <c r="I284" s="100">
        <v>5063.7388499999997</v>
      </c>
      <c r="J284" s="100">
        <v>83384.968829999998</v>
      </c>
    </row>
    <row r="285" spans="1:10" ht="17.45" customHeight="1">
      <c r="A285" s="99" t="s">
        <v>539</v>
      </c>
      <c r="B285" s="100">
        <v>0</v>
      </c>
      <c r="C285" s="100">
        <v>0</v>
      </c>
      <c r="D285" s="100">
        <v>0</v>
      </c>
      <c r="E285" s="100">
        <v>0</v>
      </c>
      <c r="F285" s="100">
        <v>0</v>
      </c>
      <c r="G285" s="100">
        <v>0</v>
      </c>
      <c r="H285" s="100">
        <v>0</v>
      </c>
      <c r="I285" s="100">
        <v>0</v>
      </c>
      <c r="J285" s="100">
        <v>0</v>
      </c>
    </row>
    <row r="286" spans="1:10" ht="17.45" customHeight="1">
      <c r="A286" s="99" t="s">
        <v>540</v>
      </c>
      <c r="B286" s="100">
        <v>0</v>
      </c>
      <c r="C286" s="100">
        <v>0</v>
      </c>
      <c r="D286" s="100">
        <v>0</v>
      </c>
      <c r="E286" s="100">
        <v>0</v>
      </c>
      <c r="F286" s="100">
        <v>0</v>
      </c>
      <c r="G286" s="100">
        <v>0</v>
      </c>
      <c r="H286" s="100">
        <v>0</v>
      </c>
      <c r="I286" s="100">
        <v>0</v>
      </c>
      <c r="J286" s="100">
        <v>0</v>
      </c>
    </row>
    <row r="287" spans="1:10" ht="17.45" customHeight="1">
      <c r="A287" s="101" t="s">
        <v>541</v>
      </c>
      <c r="B287" s="100">
        <v>0</v>
      </c>
      <c r="C287" s="100">
        <v>0</v>
      </c>
      <c r="D287" s="100">
        <v>0</v>
      </c>
      <c r="E287" s="100">
        <v>0</v>
      </c>
      <c r="F287" s="100">
        <v>0</v>
      </c>
      <c r="G287" s="100">
        <v>0</v>
      </c>
      <c r="H287" s="100">
        <v>0</v>
      </c>
      <c r="I287" s="100">
        <v>0</v>
      </c>
      <c r="J287" s="100">
        <v>0</v>
      </c>
    </row>
    <row r="288" spans="1:10" ht="17.45" customHeight="1">
      <c r="A288" s="99" t="s">
        <v>542</v>
      </c>
      <c r="B288" s="100">
        <v>0</v>
      </c>
      <c r="C288" s="100">
        <v>0</v>
      </c>
      <c r="D288" s="100">
        <v>0</v>
      </c>
      <c r="E288" s="100">
        <v>0</v>
      </c>
      <c r="F288" s="100">
        <v>0</v>
      </c>
      <c r="G288" s="100">
        <v>0</v>
      </c>
      <c r="H288" s="100">
        <v>0</v>
      </c>
      <c r="I288" s="100">
        <v>0</v>
      </c>
      <c r="J288" s="100">
        <v>0</v>
      </c>
    </row>
    <row r="289" spans="1:10" ht="17.45" customHeight="1">
      <c r="A289" s="99" t="s">
        <v>543</v>
      </c>
      <c r="B289" s="100">
        <v>0</v>
      </c>
      <c r="C289" s="100">
        <v>0</v>
      </c>
      <c r="D289" s="100">
        <v>0</v>
      </c>
      <c r="E289" s="100">
        <v>0</v>
      </c>
      <c r="F289" s="100">
        <v>0</v>
      </c>
      <c r="G289" s="100">
        <v>0</v>
      </c>
      <c r="H289" s="100">
        <v>0</v>
      </c>
      <c r="I289" s="100">
        <v>0</v>
      </c>
      <c r="J289" s="100">
        <v>0</v>
      </c>
    </row>
    <row r="290" spans="1:10" ht="17.45" customHeight="1">
      <c r="A290" s="99" t="s">
        <v>544</v>
      </c>
      <c r="B290" s="100">
        <v>-44872.876929999999</v>
      </c>
      <c r="C290" s="100">
        <v>-27146.86995</v>
      </c>
      <c r="D290" s="100">
        <v>-7917.9016500000007</v>
      </c>
      <c r="E290" s="100">
        <v>-2511.0396000000001</v>
      </c>
      <c r="F290" s="100">
        <v>-1733.42338</v>
      </c>
      <c r="G290" s="100">
        <v>-14786.72769</v>
      </c>
      <c r="H290" s="100">
        <v>-209.2457</v>
      </c>
      <c r="I290" s="100">
        <v>-7200.5292900000004</v>
      </c>
      <c r="J290" s="100">
        <v>-106378.61418999999</v>
      </c>
    </row>
    <row r="291" spans="1:10" ht="17.45" customHeight="1">
      <c r="A291" s="102" t="s">
        <v>545</v>
      </c>
      <c r="B291" s="100">
        <v>-42728.628409999998</v>
      </c>
      <c r="C291" s="100">
        <v>-26090.710129999999</v>
      </c>
      <c r="D291" s="100">
        <v>-7499.6615700000002</v>
      </c>
      <c r="E291" s="100">
        <v>-2402.6862599999999</v>
      </c>
      <c r="F291" s="100">
        <v>-1732.5632599999999</v>
      </c>
      <c r="G291" s="100">
        <v>-14310.875789999998</v>
      </c>
      <c r="H291" s="100">
        <v>-209.2457</v>
      </c>
      <c r="I291" s="100">
        <v>-7200.5292900000004</v>
      </c>
      <c r="J291" s="100">
        <v>-102174.90041</v>
      </c>
    </row>
    <row r="292" spans="1:10" ht="17.45" customHeight="1">
      <c r="A292" s="102" t="s">
        <v>546</v>
      </c>
      <c r="B292" s="100">
        <v>0</v>
      </c>
      <c r="C292" s="100">
        <v>-3.57192</v>
      </c>
      <c r="D292" s="100">
        <v>-1.3689999999999999E-2</v>
      </c>
      <c r="E292" s="100">
        <v>0</v>
      </c>
      <c r="F292" s="100">
        <v>-0.72169000000000005</v>
      </c>
      <c r="G292" s="100">
        <v>0</v>
      </c>
      <c r="H292" s="100">
        <v>0</v>
      </c>
      <c r="I292" s="100">
        <v>0</v>
      </c>
      <c r="J292" s="100">
        <v>-4.3073000000000006</v>
      </c>
    </row>
    <row r="293" spans="1:10" ht="17.45" customHeight="1">
      <c r="A293" s="99" t="s">
        <v>547</v>
      </c>
      <c r="B293" s="100">
        <v>0</v>
      </c>
      <c r="C293" s="100">
        <v>0</v>
      </c>
      <c r="D293" s="100">
        <v>0</v>
      </c>
      <c r="E293" s="100">
        <v>0</v>
      </c>
      <c r="F293" s="100">
        <v>0</v>
      </c>
      <c r="G293" s="100">
        <v>0</v>
      </c>
      <c r="H293" s="100">
        <v>0</v>
      </c>
      <c r="I293" s="100">
        <v>0</v>
      </c>
      <c r="J293" s="100">
        <v>0</v>
      </c>
    </row>
    <row r="294" spans="1:10" ht="17.45" customHeight="1">
      <c r="A294" s="102" t="s">
        <v>548</v>
      </c>
      <c r="B294" s="100">
        <v>-2144.2485200000001</v>
      </c>
      <c r="C294" s="100">
        <v>-1052.5879</v>
      </c>
      <c r="D294" s="100">
        <v>-418.22639000000004</v>
      </c>
      <c r="E294" s="100">
        <v>-108.35334</v>
      </c>
      <c r="F294" s="100">
        <v>-0.13843</v>
      </c>
      <c r="G294" s="100">
        <v>-475.8519</v>
      </c>
      <c r="H294" s="100">
        <v>0</v>
      </c>
      <c r="I294" s="100">
        <v>0</v>
      </c>
      <c r="J294" s="100">
        <v>-4199.4064800000006</v>
      </c>
    </row>
    <row r="295" spans="1:10" ht="17.45" customHeight="1">
      <c r="A295" s="102" t="s">
        <v>549</v>
      </c>
      <c r="B295" s="100">
        <v>0</v>
      </c>
      <c r="C295" s="100">
        <v>0</v>
      </c>
      <c r="D295" s="100">
        <v>0</v>
      </c>
      <c r="E295" s="100">
        <v>0</v>
      </c>
      <c r="F295" s="100">
        <v>0</v>
      </c>
      <c r="G295" s="100">
        <v>0</v>
      </c>
      <c r="H295" s="100">
        <v>0</v>
      </c>
      <c r="I295" s="100">
        <v>0</v>
      </c>
      <c r="J295" s="100">
        <v>0</v>
      </c>
    </row>
    <row r="296" spans="1:10" ht="17.45" customHeight="1" thickBot="1">
      <c r="A296" s="99" t="s">
        <v>550</v>
      </c>
      <c r="B296" s="100">
        <v>0</v>
      </c>
      <c r="C296" s="100">
        <v>0</v>
      </c>
      <c r="D296" s="100">
        <v>0</v>
      </c>
      <c r="E296" s="100">
        <v>0</v>
      </c>
      <c r="F296" s="100">
        <v>0</v>
      </c>
      <c r="G296" s="100">
        <v>0</v>
      </c>
      <c r="H296" s="100">
        <v>0</v>
      </c>
      <c r="I296" s="100">
        <v>0</v>
      </c>
      <c r="J296" s="100">
        <v>0</v>
      </c>
    </row>
    <row r="297" spans="1:10" ht="17.45" customHeight="1" thickTop="1" thickBot="1">
      <c r="A297" s="108" t="s">
        <v>551</v>
      </c>
      <c r="B297" s="95">
        <v>25991.117839999999</v>
      </c>
      <c r="C297" s="95">
        <v>113132.09458</v>
      </c>
      <c r="D297" s="95">
        <v>57401.154979999999</v>
      </c>
      <c r="E297" s="95">
        <v>4393.4670999999998</v>
      </c>
      <c r="F297" s="95">
        <v>16432.571250000001</v>
      </c>
      <c r="G297" s="95">
        <v>11761.07935</v>
      </c>
      <c r="H297" s="95">
        <v>1842.55521</v>
      </c>
      <c r="I297" s="95">
        <v>53349.780299999999</v>
      </c>
      <c r="J297" s="95">
        <v>284303.82061</v>
      </c>
    </row>
    <row r="298" spans="1:10" ht="17.45" customHeight="1" thickTop="1" thickBot="1">
      <c r="A298" s="97" t="s">
        <v>552</v>
      </c>
      <c r="B298" s="98">
        <v>-25018.009449999998</v>
      </c>
      <c r="C298" s="98">
        <v>-84889.849979999999</v>
      </c>
      <c r="D298" s="98">
        <v>-43682.052320000003</v>
      </c>
      <c r="E298" s="98">
        <v>-3761.3008500000001</v>
      </c>
      <c r="F298" s="98">
        <v>-15417.660519999999</v>
      </c>
      <c r="G298" s="98">
        <v>-11711.884400000001</v>
      </c>
      <c r="H298" s="98">
        <v>-1446.0257199999999</v>
      </c>
      <c r="I298" s="98">
        <v>-41471.940360000001</v>
      </c>
      <c r="J298" s="98">
        <v>-227398.7236</v>
      </c>
    </row>
    <row r="299" spans="1:10" ht="17.45" customHeight="1" thickTop="1">
      <c r="A299" s="99" t="s">
        <v>553</v>
      </c>
      <c r="B299" s="100">
        <v>-15267.4534</v>
      </c>
      <c r="C299" s="100">
        <v>-66388.34908</v>
      </c>
      <c r="D299" s="100">
        <v>-28991.714059999998</v>
      </c>
      <c r="E299" s="100">
        <v>-2029.9711100000002</v>
      </c>
      <c r="F299" s="100">
        <v>-10945.00151</v>
      </c>
      <c r="G299" s="100">
        <v>-7557.6651700000002</v>
      </c>
      <c r="H299" s="100">
        <v>-912.55072999999993</v>
      </c>
      <c r="I299" s="100">
        <v>-28151.404500000001</v>
      </c>
      <c r="J299" s="100">
        <v>-160244.10956000001</v>
      </c>
    </row>
    <row r="300" spans="1:10" ht="17.45" customHeight="1">
      <c r="A300" s="99" t="s">
        <v>554</v>
      </c>
      <c r="B300" s="100">
        <v>-1523.6544199999998</v>
      </c>
      <c r="C300" s="100">
        <v>-3575.82341</v>
      </c>
      <c r="D300" s="100">
        <v>-1804.0688799999998</v>
      </c>
      <c r="E300" s="100">
        <v>-491.42872999999997</v>
      </c>
      <c r="F300" s="100">
        <v>-709.28919999999994</v>
      </c>
      <c r="G300" s="100">
        <v>-1177.3694599999999</v>
      </c>
      <c r="H300" s="100">
        <v>-99.163929999999993</v>
      </c>
      <c r="I300" s="100">
        <v>-3827.4515499999998</v>
      </c>
      <c r="J300" s="100">
        <v>-13208.24958</v>
      </c>
    </row>
    <row r="301" spans="1:10" ht="17.45" customHeight="1">
      <c r="A301" s="99" t="s">
        <v>555</v>
      </c>
      <c r="B301" s="100">
        <v>-128.75629000000001</v>
      </c>
      <c r="C301" s="100">
        <v>-727.62824000000001</v>
      </c>
      <c r="D301" s="100">
        <v>-301.23613</v>
      </c>
      <c r="E301" s="100">
        <v>-65.789169999999999</v>
      </c>
      <c r="F301" s="100">
        <v>-130.36600999999999</v>
      </c>
      <c r="G301" s="100">
        <v>-104.71706</v>
      </c>
      <c r="H301" s="100">
        <v>-21.3154</v>
      </c>
      <c r="I301" s="100">
        <v>-165.58785999999998</v>
      </c>
      <c r="J301" s="100">
        <v>-1645.39616</v>
      </c>
    </row>
    <row r="302" spans="1:10" ht="17.45" customHeight="1">
      <c r="A302" s="99" t="s">
        <v>556</v>
      </c>
      <c r="B302" s="100">
        <v>-993.40661999999998</v>
      </c>
      <c r="C302" s="100">
        <v>-2514.5461600000003</v>
      </c>
      <c r="D302" s="100">
        <v>-1439.3279299999999</v>
      </c>
      <c r="E302" s="100">
        <v>-114.04891000000001</v>
      </c>
      <c r="F302" s="100">
        <v>-634.99775999999997</v>
      </c>
      <c r="G302" s="100">
        <v>-445.29313999999999</v>
      </c>
      <c r="H302" s="100">
        <v>-48.99924</v>
      </c>
      <c r="I302" s="100">
        <v>-1394.2979700000001</v>
      </c>
      <c r="J302" s="100">
        <v>-7584.9177300000001</v>
      </c>
    </row>
    <row r="303" spans="1:10" ht="17.45" customHeight="1">
      <c r="A303" s="99" t="s">
        <v>557</v>
      </c>
      <c r="B303" s="100">
        <v>-2414.0440099999996</v>
      </c>
      <c r="C303" s="100">
        <v>-127.41750999999999</v>
      </c>
      <c r="D303" s="100">
        <v>-163.08877999999999</v>
      </c>
      <c r="E303" s="100">
        <v>-157.76569000000001</v>
      </c>
      <c r="F303" s="100">
        <v>-751.86065000000008</v>
      </c>
      <c r="G303" s="100">
        <v>-655.38607999999999</v>
      </c>
      <c r="H303" s="100">
        <v>-94.945050000000009</v>
      </c>
      <c r="I303" s="100">
        <v>-2042.88699</v>
      </c>
      <c r="J303" s="100">
        <v>-6407.3947600000001</v>
      </c>
    </row>
    <row r="304" spans="1:10" ht="17.45" customHeight="1">
      <c r="A304" s="99" t="s">
        <v>558</v>
      </c>
      <c r="B304" s="100">
        <v>-442.16384999999997</v>
      </c>
      <c r="C304" s="100">
        <v>-1148.1463799999999</v>
      </c>
      <c r="D304" s="100">
        <v>-1095.3323500000001</v>
      </c>
      <c r="E304" s="100">
        <v>-70.256470000000007</v>
      </c>
      <c r="F304" s="100">
        <v>-107.31686999999999</v>
      </c>
      <c r="G304" s="100">
        <v>-137.15921</v>
      </c>
      <c r="H304" s="100">
        <v>-28.80668</v>
      </c>
      <c r="I304" s="100">
        <v>-562.40545999999995</v>
      </c>
      <c r="J304" s="100">
        <v>-3591.58727</v>
      </c>
    </row>
    <row r="305" spans="1:10" ht="17.45" customHeight="1">
      <c r="A305" s="99" t="s">
        <v>559</v>
      </c>
      <c r="B305" s="100">
        <v>-903.09398999999996</v>
      </c>
      <c r="C305" s="100">
        <v>-1562.4293700000001</v>
      </c>
      <c r="D305" s="100">
        <v>-2753.9062999999996</v>
      </c>
      <c r="E305" s="100">
        <v>-247.57935000000001</v>
      </c>
      <c r="F305" s="100">
        <v>-491.69003999999995</v>
      </c>
      <c r="G305" s="100">
        <v>-312.85640000000001</v>
      </c>
      <c r="H305" s="100">
        <v>-52.486809999999998</v>
      </c>
      <c r="I305" s="100">
        <v>-700.4514200000001</v>
      </c>
      <c r="J305" s="100">
        <v>-7024.4936799999996</v>
      </c>
    </row>
    <row r="306" spans="1:10" ht="17.45" customHeight="1">
      <c r="A306" s="99" t="s">
        <v>560</v>
      </c>
      <c r="B306" s="100">
        <v>-716.82815000000005</v>
      </c>
      <c r="C306" s="100">
        <v>-692.0317</v>
      </c>
      <c r="D306" s="100">
        <v>-1194.09799</v>
      </c>
      <c r="E306" s="100">
        <v>-68.486890000000002</v>
      </c>
      <c r="F306" s="100">
        <v>-29.10726</v>
      </c>
      <c r="G306" s="100">
        <v>-58.609400000000001</v>
      </c>
      <c r="H306" s="100">
        <v>-48.203360000000004</v>
      </c>
      <c r="I306" s="100">
        <v>-528.20338000000004</v>
      </c>
      <c r="J306" s="100">
        <v>-3335.5681300000001</v>
      </c>
    </row>
    <row r="307" spans="1:10" ht="17.45" customHeight="1" thickBot="1">
      <c r="A307" s="102" t="s">
        <v>561</v>
      </c>
      <c r="B307" s="100">
        <v>-2628.6087200000002</v>
      </c>
      <c r="C307" s="100">
        <v>-8153.4781299999995</v>
      </c>
      <c r="D307" s="100">
        <v>-5939.2799000000005</v>
      </c>
      <c r="E307" s="100">
        <v>-515.97453000000007</v>
      </c>
      <c r="F307" s="100">
        <v>-1618.0312200000001</v>
      </c>
      <c r="G307" s="100">
        <v>-1262.8284799999999</v>
      </c>
      <c r="H307" s="100">
        <v>-139.55452</v>
      </c>
      <c r="I307" s="100">
        <v>-4099.2512299999999</v>
      </c>
      <c r="J307" s="100">
        <v>-24357.006730000001</v>
      </c>
    </row>
    <row r="308" spans="1:10" ht="17.45" customHeight="1" thickTop="1" thickBot="1">
      <c r="A308" s="113" t="s">
        <v>562</v>
      </c>
      <c r="B308" s="98">
        <v>973.10838999999999</v>
      </c>
      <c r="C308" s="98">
        <v>28242.244600000002</v>
      </c>
      <c r="D308" s="98">
        <v>13719.10266</v>
      </c>
      <c r="E308" s="98">
        <v>632.16624999999999</v>
      </c>
      <c r="F308" s="98">
        <v>1014.9107299999999</v>
      </c>
      <c r="G308" s="98">
        <v>49.194949999999999</v>
      </c>
      <c r="H308" s="98">
        <v>396.52949000000001</v>
      </c>
      <c r="I308" s="98">
        <v>11877.83994</v>
      </c>
      <c r="J308" s="98">
        <v>56905.097009999998</v>
      </c>
    </row>
    <row r="309" spans="1:10" ht="17.45" customHeight="1" thickTop="1">
      <c r="A309" s="115" t="s">
        <v>563</v>
      </c>
      <c r="B309" s="100">
        <v>0</v>
      </c>
      <c r="C309" s="100">
        <v>5.6850899999999998</v>
      </c>
      <c r="D309" s="100">
        <v>10.40835</v>
      </c>
      <c r="E309" s="100">
        <v>0</v>
      </c>
      <c r="F309" s="100">
        <v>3.3950000000000001E-2</v>
      </c>
      <c r="G309" s="100">
        <v>0</v>
      </c>
      <c r="H309" s="100">
        <v>0</v>
      </c>
      <c r="I309" s="100">
        <v>1.8E-3</v>
      </c>
      <c r="J309" s="100">
        <v>16.129190000000001</v>
      </c>
    </row>
    <row r="310" spans="1:10" ht="17.45" customHeight="1">
      <c r="A310" s="102" t="s">
        <v>564</v>
      </c>
      <c r="B310" s="100">
        <v>0</v>
      </c>
      <c r="C310" s="100">
        <v>5.6850899999999998</v>
      </c>
      <c r="D310" s="100">
        <v>10.39739</v>
      </c>
      <c r="E310" s="100">
        <v>0</v>
      </c>
      <c r="F310" s="100">
        <v>3.3950000000000001E-2</v>
      </c>
      <c r="G310" s="100">
        <v>0</v>
      </c>
      <c r="H310" s="100">
        <v>0</v>
      </c>
      <c r="I310" s="100">
        <v>1.8E-3</v>
      </c>
      <c r="J310" s="100">
        <v>16.118230000000001</v>
      </c>
    </row>
    <row r="311" spans="1:10" ht="17.45" customHeight="1">
      <c r="A311" s="102" t="s">
        <v>565</v>
      </c>
      <c r="B311" s="100">
        <v>0</v>
      </c>
      <c r="C311" s="100">
        <v>0</v>
      </c>
      <c r="D311" s="100">
        <v>1.0960000000000001E-2</v>
      </c>
      <c r="E311" s="100">
        <v>0</v>
      </c>
      <c r="F311" s="100">
        <v>0</v>
      </c>
      <c r="G311" s="100">
        <v>0</v>
      </c>
      <c r="H311" s="100">
        <v>0</v>
      </c>
      <c r="I311" s="100">
        <v>0</v>
      </c>
      <c r="J311" s="100">
        <v>1.0960000000000001E-2</v>
      </c>
    </row>
    <row r="312" spans="1:10" ht="17.45" customHeight="1">
      <c r="A312" s="115" t="s">
        <v>566</v>
      </c>
      <c r="B312" s="100">
        <v>0</v>
      </c>
      <c r="C312" s="100">
        <v>-1.444E-2</v>
      </c>
      <c r="D312" s="100">
        <v>-549.08659</v>
      </c>
      <c r="E312" s="100">
        <v>0</v>
      </c>
      <c r="F312" s="100">
        <v>0</v>
      </c>
      <c r="G312" s="100">
        <v>0</v>
      </c>
      <c r="H312" s="100">
        <v>0</v>
      </c>
      <c r="I312" s="100">
        <v>-1.1200000000000001E-3</v>
      </c>
      <c r="J312" s="100">
        <v>-549.10215000000005</v>
      </c>
    </row>
    <row r="313" spans="1:10" ht="17.45" customHeight="1">
      <c r="A313" s="102" t="s">
        <v>567</v>
      </c>
      <c r="B313" s="111">
        <v>0</v>
      </c>
      <c r="C313" s="111">
        <v>-1.444E-2</v>
      </c>
      <c r="D313" s="111">
        <v>-549.08659</v>
      </c>
      <c r="E313" s="111">
        <v>0</v>
      </c>
      <c r="F313" s="111">
        <v>0</v>
      </c>
      <c r="G313" s="111">
        <v>0</v>
      </c>
      <c r="H313" s="111">
        <v>0</v>
      </c>
      <c r="I313" s="111">
        <v>-1.1200000000000001E-3</v>
      </c>
      <c r="J313" s="111">
        <v>-549.10215000000005</v>
      </c>
    </row>
    <row r="314" spans="1:10" ht="17.45" customHeight="1" thickBot="1">
      <c r="A314" s="102" t="s">
        <v>568</v>
      </c>
      <c r="B314" s="111">
        <v>0</v>
      </c>
      <c r="C314" s="111">
        <v>0</v>
      </c>
      <c r="D314" s="111">
        <v>0</v>
      </c>
      <c r="E314" s="111">
        <v>0</v>
      </c>
      <c r="F314" s="111">
        <v>0</v>
      </c>
      <c r="G314" s="111">
        <v>0</v>
      </c>
      <c r="H314" s="111">
        <v>0</v>
      </c>
      <c r="I314" s="111">
        <v>0</v>
      </c>
      <c r="J314" s="111">
        <v>0</v>
      </c>
    </row>
    <row r="315" spans="1:10" ht="17.45" customHeight="1" thickTop="1" thickBot="1">
      <c r="A315" s="113" t="s">
        <v>569</v>
      </c>
      <c r="B315" s="98">
        <v>973.10838999999999</v>
      </c>
      <c r="C315" s="98">
        <v>28247.915249999998</v>
      </c>
      <c r="D315" s="98">
        <v>13180.424419999999</v>
      </c>
      <c r="E315" s="98">
        <v>632.16624999999999</v>
      </c>
      <c r="F315" s="98">
        <v>1014.9446800000001</v>
      </c>
      <c r="G315" s="98">
        <v>49.194949999999999</v>
      </c>
      <c r="H315" s="98">
        <v>396.52949000000001</v>
      </c>
      <c r="I315" s="98">
        <v>11877.840619999999</v>
      </c>
      <c r="J315" s="98">
        <v>56372.124049999999</v>
      </c>
    </row>
    <row r="316" spans="1:10" ht="17.45" customHeight="1" thickTop="1" thickBot="1">
      <c r="A316" s="115" t="s">
        <v>570</v>
      </c>
      <c r="B316" s="100">
        <v>2.6000000000000003E-4</v>
      </c>
      <c r="C316" s="100">
        <v>-1583.11501</v>
      </c>
      <c r="D316" s="100">
        <v>15.463100000000001</v>
      </c>
      <c r="E316" s="100">
        <v>0</v>
      </c>
      <c r="F316" s="100">
        <v>0</v>
      </c>
      <c r="G316" s="100">
        <v>980.65670999999998</v>
      </c>
      <c r="H316" s="100">
        <v>0</v>
      </c>
      <c r="I316" s="100">
        <v>-0.32500000000000001</v>
      </c>
      <c r="J316" s="100">
        <v>-587.31993999999997</v>
      </c>
    </row>
    <row r="317" spans="1:10" ht="17.45" customHeight="1" thickTop="1" thickBot="1">
      <c r="A317" s="113" t="s">
        <v>571</v>
      </c>
      <c r="B317" s="98">
        <v>973.10865000000001</v>
      </c>
      <c r="C317" s="98">
        <v>26664.800239999997</v>
      </c>
      <c r="D317" s="98">
        <v>13195.88752</v>
      </c>
      <c r="E317" s="98">
        <v>632.16624999999999</v>
      </c>
      <c r="F317" s="98">
        <v>1014.9446800000001</v>
      </c>
      <c r="G317" s="98">
        <v>1029.85166</v>
      </c>
      <c r="H317" s="98">
        <v>396.52949000000001</v>
      </c>
      <c r="I317" s="98">
        <v>11877.515619999998</v>
      </c>
      <c r="J317" s="98">
        <v>55784.804109999997</v>
      </c>
    </row>
    <row r="318" spans="1:10" ht="17.45" customHeight="1" thickTop="1" thickBot="1">
      <c r="A318" s="115" t="s">
        <v>572</v>
      </c>
      <c r="B318" s="100">
        <v>-106.60827</v>
      </c>
      <c r="C318" s="100">
        <v>524.53420999999992</v>
      </c>
      <c r="D318" s="100">
        <v>459.57155999999998</v>
      </c>
      <c r="E318" s="100">
        <v>-31.114060000000002</v>
      </c>
      <c r="F318" s="100">
        <v>0</v>
      </c>
      <c r="G318" s="100">
        <v>0</v>
      </c>
      <c r="H318" s="100">
        <v>-71.996970000000005</v>
      </c>
      <c r="I318" s="100">
        <v>186.76388</v>
      </c>
      <c r="J318" s="100">
        <v>961.15035</v>
      </c>
    </row>
    <row r="319" spans="1:10" ht="17.45" customHeight="1" thickTop="1" thickBot="1">
      <c r="A319" s="113" t="s">
        <v>573</v>
      </c>
      <c r="B319" s="98">
        <v>866.50037999999995</v>
      </c>
      <c r="C319" s="98">
        <v>27189.334449999998</v>
      </c>
      <c r="D319" s="98">
        <v>13655.459080000001</v>
      </c>
      <c r="E319" s="98">
        <v>601.05219</v>
      </c>
      <c r="F319" s="98">
        <v>1014.9446800000001</v>
      </c>
      <c r="G319" s="98">
        <v>1029.85166</v>
      </c>
      <c r="H319" s="98">
        <v>324.53252000000003</v>
      </c>
      <c r="I319" s="98">
        <v>12064.279500000001</v>
      </c>
      <c r="J319" s="98">
        <v>56745.954460000001</v>
      </c>
    </row>
    <row r="320" spans="1:10" ht="17.45" customHeight="1" thickTop="1" thickBot="1">
      <c r="A320" s="115" t="s">
        <v>574</v>
      </c>
      <c r="B320" s="100">
        <v>0</v>
      </c>
      <c r="C320" s="100">
        <v>0</v>
      </c>
      <c r="D320" s="100">
        <v>0</v>
      </c>
      <c r="E320" s="100">
        <v>0</v>
      </c>
      <c r="F320" s="100">
        <v>0</v>
      </c>
      <c r="G320" s="100">
        <v>0</v>
      </c>
      <c r="H320" s="100">
        <v>0</v>
      </c>
      <c r="I320" s="100">
        <v>0</v>
      </c>
      <c r="J320" s="100">
        <v>0</v>
      </c>
    </row>
    <row r="321" spans="1:10" ht="17.45" customHeight="1" thickTop="1" thickBot="1">
      <c r="A321" s="113" t="s">
        <v>575</v>
      </c>
      <c r="B321" s="98">
        <v>866.50037999999995</v>
      </c>
      <c r="C321" s="98">
        <v>27189.334449999998</v>
      </c>
      <c r="D321" s="98">
        <v>13655.459080000001</v>
      </c>
      <c r="E321" s="98">
        <v>601.05219</v>
      </c>
      <c r="F321" s="98">
        <v>1014.9446800000001</v>
      </c>
      <c r="G321" s="98">
        <v>1029.85166</v>
      </c>
      <c r="H321" s="98">
        <v>324.53252000000003</v>
      </c>
      <c r="I321" s="98">
        <v>12064.279500000001</v>
      </c>
      <c r="J321" s="98">
        <v>56745.954460000001</v>
      </c>
    </row>
    <row r="322" spans="1:10" ht="17.45" customHeight="1" thickTop="1" thickBot="1">
      <c r="A322" s="99" t="s">
        <v>576</v>
      </c>
      <c r="B322" s="403">
        <v>0</v>
      </c>
      <c r="C322" s="403">
        <v>-14294.084849999999</v>
      </c>
      <c r="D322" s="403">
        <v>-6219.5276599999997</v>
      </c>
      <c r="E322" s="403">
        <v>0</v>
      </c>
      <c r="F322" s="403">
        <v>0</v>
      </c>
      <c r="G322" s="403">
        <v>0</v>
      </c>
      <c r="H322" s="403">
        <v>-100.18600000000001</v>
      </c>
      <c r="I322" s="403">
        <v>-5210.47</v>
      </c>
      <c r="J322" s="403">
        <v>-25824.268510000002</v>
      </c>
    </row>
    <row r="323" spans="1:10" ht="17.45" customHeight="1" thickTop="1" thickBot="1">
      <c r="A323" s="113" t="s">
        <v>577</v>
      </c>
      <c r="B323" s="98">
        <v>866.50037999999995</v>
      </c>
      <c r="C323" s="98">
        <v>12895.249599999999</v>
      </c>
      <c r="D323" s="98">
        <v>7435.9314199999999</v>
      </c>
      <c r="E323" s="98">
        <v>601.05219</v>
      </c>
      <c r="F323" s="98">
        <v>1014.9446800000001</v>
      </c>
      <c r="G323" s="98">
        <v>1029.85166</v>
      </c>
      <c r="H323" s="98">
        <v>224.34652</v>
      </c>
      <c r="I323" s="98">
        <v>6853.8095000000003</v>
      </c>
      <c r="J323" s="98">
        <v>30921.685949999999</v>
      </c>
    </row>
    <row r="324" spans="1:10" ht="16.5" thickTop="1">
      <c r="A324" s="87"/>
    </row>
    <row r="325" spans="1:10" ht="15.75">
      <c r="A325" s="87"/>
    </row>
    <row r="326" spans="1:10" ht="15.75">
      <c r="A326" s="87"/>
    </row>
    <row r="327" spans="1:10" ht="15.75">
      <c r="A327" s="87"/>
    </row>
    <row r="328" spans="1:10" ht="15.75">
      <c r="A328" s="87"/>
    </row>
    <row r="329" spans="1:10" ht="15.75">
      <c r="A329" s="87"/>
    </row>
    <row r="330" spans="1:10" ht="15.75">
      <c r="A330" s="87"/>
    </row>
    <row r="331" spans="1:10" ht="15.75">
      <c r="A331" s="87"/>
    </row>
    <row r="332" spans="1:10" ht="15.75">
      <c r="A332" s="87"/>
    </row>
    <row r="333" spans="1:10" ht="15.75">
      <c r="A333" s="87"/>
    </row>
    <row r="334" spans="1:10" ht="15.75">
      <c r="A334" s="87"/>
    </row>
    <row r="335" spans="1:10" ht="15.75">
      <c r="A335" s="87"/>
    </row>
    <row r="336" spans="1:10"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row r="653" spans="1:1" ht="15.75">
      <c r="A653" s="87"/>
    </row>
    <row r="654" spans="1:1" ht="15.75">
      <c r="A654" s="87"/>
    </row>
    <row r="655" spans="1:1" ht="15.75">
      <c r="A655" s="87"/>
    </row>
  </sheetData>
  <mergeCells count="5">
    <mergeCell ref="A1:J1"/>
    <mergeCell ref="A2:J2"/>
    <mergeCell ref="A3:J3"/>
    <mergeCell ref="A4:J4"/>
    <mergeCell ref="A5:J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W614"/>
  <sheetViews>
    <sheetView workbookViewId="0">
      <selection sqref="A1:J1"/>
    </sheetView>
  </sheetViews>
  <sheetFormatPr defaultRowHeight="15"/>
  <cols>
    <col min="1" max="1" width="77.28515625" style="88" customWidth="1"/>
    <col min="2" max="3" width="9.28515625" style="520" customWidth="1"/>
    <col min="4" max="4" width="10.42578125" style="520" bestFit="1" customWidth="1"/>
    <col min="5" max="5" width="9.28515625" style="520" customWidth="1"/>
    <col min="6" max="9" width="9.140625" style="520"/>
    <col min="10" max="10" width="10.42578125" style="520" bestFit="1" customWidth="1"/>
    <col min="11" max="256" width="9.140625" style="520"/>
    <col min="257" max="257" width="77.28515625" style="520" customWidth="1"/>
    <col min="258" max="259" width="9.28515625" style="520" customWidth="1"/>
    <col min="260" max="260" width="10.42578125" style="520" bestFit="1" customWidth="1"/>
    <col min="261" max="261" width="9.28515625" style="520" customWidth="1"/>
    <col min="262" max="265" width="9.140625" style="520"/>
    <col min="266" max="266" width="10.42578125" style="520" bestFit="1" customWidth="1"/>
    <col min="267" max="512" width="9.140625" style="520"/>
    <col min="513" max="513" width="77.28515625" style="520" customWidth="1"/>
    <col min="514" max="515" width="9.28515625" style="520" customWidth="1"/>
    <col min="516" max="516" width="10.42578125" style="520" bestFit="1" customWidth="1"/>
    <col min="517" max="517" width="9.28515625" style="520" customWidth="1"/>
    <col min="518" max="521" width="9.140625" style="520"/>
    <col min="522" max="522" width="10.42578125" style="520" bestFit="1" customWidth="1"/>
    <col min="523" max="768" width="9.140625" style="520"/>
    <col min="769" max="769" width="77.28515625" style="520" customWidth="1"/>
    <col min="770" max="771" width="9.28515625" style="520" customWidth="1"/>
    <col min="772" max="772" width="10.42578125" style="520" bestFit="1" customWidth="1"/>
    <col min="773" max="773" width="9.28515625" style="520" customWidth="1"/>
    <col min="774" max="777" width="9.140625" style="520"/>
    <col min="778" max="778" width="10.42578125" style="520" bestFit="1" customWidth="1"/>
    <col min="779" max="1024" width="9.140625" style="520"/>
    <col min="1025" max="1025" width="77.28515625" style="520" customWidth="1"/>
    <col min="1026" max="1027" width="9.28515625" style="520" customWidth="1"/>
    <col min="1028" max="1028" width="10.42578125" style="520" bestFit="1" customWidth="1"/>
    <col min="1029" max="1029" width="9.28515625" style="520" customWidth="1"/>
    <col min="1030" max="1033" width="9.140625" style="520"/>
    <col min="1034" max="1034" width="10.42578125" style="520" bestFit="1" customWidth="1"/>
    <col min="1035" max="1280" width="9.140625" style="520"/>
    <col min="1281" max="1281" width="77.28515625" style="520" customWidth="1"/>
    <col min="1282" max="1283" width="9.28515625" style="520" customWidth="1"/>
    <col min="1284" max="1284" width="10.42578125" style="520" bestFit="1" customWidth="1"/>
    <col min="1285" max="1285" width="9.28515625" style="520" customWidth="1"/>
    <col min="1286" max="1289" width="9.140625" style="520"/>
    <col min="1290" max="1290" width="10.42578125" style="520" bestFit="1" customWidth="1"/>
    <col min="1291" max="1536" width="9.140625" style="520"/>
    <col min="1537" max="1537" width="77.28515625" style="520" customWidth="1"/>
    <col min="1538" max="1539" width="9.28515625" style="520" customWidth="1"/>
    <col min="1540" max="1540" width="10.42578125" style="520" bestFit="1" customWidth="1"/>
    <col min="1541" max="1541" width="9.28515625" style="520" customWidth="1"/>
    <col min="1542" max="1545" width="9.140625" style="520"/>
    <col min="1546" max="1546" width="10.42578125" style="520" bestFit="1" customWidth="1"/>
    <col min="1547" max="1792" width="9.140625" style="520"/>
    <col min="1793" max="1793" width="77.28515625" style="520" customWidth="1"/>
    <col min="1794" max="1795" width="9.28515625" style="520" customWidth="1"/>
    <col min="1796" max="1796" width="10.42578125" style="520" bestFit="1" customWidth="1"/>
    <col min="1797" max="1797" width="9.28515625" style="520" customWidth="1"/>
    <col min="1798" max="1801" width="9.140625" style="520"/>
    <col min="1802" max="1802" width="10.42578125" style="520" bestFit="1" customWidth="1"/>
    <col min="1803" max="2048" width="9.140625" style="520"/>
    <col min="2049" max="2049" width="77.28515625" style="520" customWidth="1"/>
    <col min="2050" max="2051" width="9.28515625" style="520" customWidth="1"/>
    <col min="2052" max="2052" width="10.42578125" style="520" bestFit="1" customWidth="1"/>
    <col min="2053" max="2053" width="9.28515625" style="520" customWidth="1"/>
    <col min="2054" max="2057" width="9.140625" style="520"/>
    <col min="2058" max="2058" width="10.42578125" style="520" bestFit="1" customWidth="1"/>
    <col min="2059" max="2304" width="9.140625" style="520"/>
    <col min="2305" max="2305" width="77.28515625" style="520" customWidth="1"/>
    <col min="2306" max="2307" width="9.28515625" style="520" customWidth="1"/>
    <col min="2308" max="2308" width="10.42578125" style="520" bestFit="1" customWidth="1"/>
    <col min="2309" max="2309" width="9.28515625" style="520" customWidth="1"/>
    <col min="2310" max="2313" width="9.140625" style="520"/>
    <col min="2314" max="2314" width="10.42578125" style="520" bestFit="1" customWidth="1"/>
    <col min="2315" max="2560" width="9.140625" style="520"/>
    <col min="2561" max="2561" width="77.28515625" style="520" customWidth="1"/>
    <col min="2562" max="2563" width="9.28515625" style="520" customWidth="1"/>
    <col min="2564" max="2564" width="10.42578125" style="520" bestFit="1" customWidth="1"/>
    <col min="2565" max="2565" width="9.28515625" style="520" customWidth="1"/>
    <col min="2566" max="2569" width="9.140625" style="520"/>
    <col min="2570" max="2570" width="10.42578125" style="520" bestFit="1" customWidth="1"/>
    <col min="2571" max="2816" width="9.140625" style="520"/>
    <col min="2817" max="2817" width="77.28515625" style="520" customWidth="1"/>
    <col min="2818" max="2819" width="9.28515625" style="520" customWidth="1"/>
    <col min="2820" max="2820" width="10.42578125" style="520" bestFit="1" customWidth="1"/>
    <col min="2821" max="2821" width="9.28515625" style="520" customWidth="1"/>
    <col min="2822" max="2825" width="9.140625" style="520"/>
    <col min="2826" max="2826" width="10.42578125" style="520" bestFit="1" customWidth="1"/>
    <col min="2827" max="3072" width="9.140625" style="520"/>
    <col min="3073" max="3073" width="77.28515625" style="520" customWidth="1"/>
    <col min="3074" max="3075" width="9.28515625" style="520" customWidth="1"/>
    <col min="3076" max="3076" width="10.42578125" style="520" bestFit="1" customWidth="1"/>
    <col min="3077" max="3077" width="9.28515625" style="520" customWidth="1"/>
    <col min="3078" max="3081" width="9.140625" style="520"/>
    <col min="3082" max="3082" width="10.42578125" style="520" bestFit="1" customWidth="1"/>
    <col min="3083" max="3328" width="9.140625" style="520"/>
    <col min="3329" max="3329" width="77.28515625" style="520" customWidth="1"/>
    <col min="3330" max="3331" width="9.28515625" style="520" customWidth="1"/>
    <col min="3332" max="3332" width="10.42578125" style="520" bestFit="1" customWidth="1"/>
    <col min="3333" max="3333" width="9.28515625" style="520" customWidth="1"/>
    <col min="3334" max="3337" width="9.140625" style="520"/>
    <col min="3338" max="3338" width="10.42578125" style="520" bestFit="1" customWidth="1"/>
    <col min="3339" max="3584" width="9.140625" style="520"/>
    <col min="3585" max="3585" width="77.28515625" style="520" customWidth="1"/>
    <col min="3586" max="3587" width="9.28515625" style="520" customWidth="1"/>
    <col min="3588" max="3588" width="10.42578125" style="520" bestFit="1" customWidth="1"/>
    <col min="3589" max="3589" width="9.28515625" style="520" customWidth="1"/>
    <col min="3590" max="3593" width="9.140625" style="520"/>
    <col min="3594" max="3594" width="10.42578125" style="520" bestFit="1" customWidth="1"/>
    <col min="3595" max="3840" width="9.140625" style="520"/>
    <col min="3841" max="3841" width="77.28515625" style="520" customWidth="1"/>
    <col min="3842" max="3843" width="9.28515625" style="520" customWidth="1"/>
    <col min="3844" max="3844" width="10.42578125" style="520" bestFit="1" customWidth="1"/>
    <col min="3845" max="3845" width="9.28515625" style="520" customWidth="1"/>
    <col min="3846" max="3849" width="9.140625" style="520"/>
    <col min="3850" max="3850" width="10.42578125" style="520" bestFit="1" customWidth="1"/>
    <col min="3851" max="4096" width="9.140625" style="520"/>
    <col min="4097" max="4097" width="77.28515625" style="520" customWidth="1"/>
    <col min="4098" max="4099" width="9.28515625" style="520" customWidth="1"/>
    <col min="4100" max="4100" width="10.42578125" style="520" bestFit="1" customWidth="1"/>
    <col min="4101" max="4101" width="9.28515625" style="520" customWidth="1"/>
    <col min="4102" max="4105" width="9.140625" style="520"/>
    <col min="4106" max="4106" width="10.42578125" style="520" bestFit="1" customWidth="1"/>
    <col min="4107" max="4352" width="9.140625" style="520"/>
    <col min="4353" max="4353" width="77.28515625" style="520" customWidth="1"/>
    <col min="4354" max="4355" width="9.28515625" style="520" customWidth="1"/>
    <col min="4356" max="4356" width="10.42578125" style="520" bestFit="1" customWidth="1"/>
    <col min="4357" max="4357" width="9.28515625" style="520" customWidth="1"/>
    <col min="4358" max="4361" width="9.140625" style="520"/>
    <col min="4362" max="4362" width="10.42578125" style="520" bestFit="1" customWidth="1"/>
    <col min="4363" max="4608" width="9.140625" style="520"/>
    <col min="4609" max="4609" width="77.28515625" style="520" customWidth="1"/>
    <col min="4610" max="4611" width="9.28515625" style="520" customWidth="1"/>
    <col min="4612" max="4612" width="10.42578125" style="520" bestFit="1" customWidth="1"/>
    <col min="4613" max="4613" width="9.28515625" style="520" customWidth="1"/>
    <col min="4614" max="4617" width="9.140625" style="520"/>
    <col min="4618" max="4618" width="10.42578125" style="520" bestFit="1" customWidth="1"/>
    <col min="4619" max="4864" width="9.140625" style="520"/>
    <col min="4865" max="4865" width="77.28515625" style="520" customWidth="1"/>
    <col min="4866" max="4867" width="9.28515625" style="520" customWidth="1"/>
    <col min="4868" max="4868" width="10.42578125" style="520" bestFit="1" customWidth="1"/>
    <col min="4869" max="4869" width="9.28515625" style="520" customWidth="1"/>
    <col min="4870" max="4873" width="9.140625" style="520"/>
    <col min="4874" max="4874" width="10.42578125" style="520" bestFit="1" customWidth="1"/>
    <col min="4875" max="5120" width="9.140625" style="520"/>
    <col min="5121" max="5121" width="77.28515625" style="520" customWidth="1"/>
    <col min="5122" max="5123" width="9.28515625" style="520" customWidth="1"/>
    <col min="5124" max="5124" width="10.42578125" style="520" bestFit="1" customWidth="1"/>
    <col min="5125" max="5125" width="9.28515625" style="520" customWidth="1"/>
    <col min="5126" max="5129" width="9.140625" style="520"/>
    <col min="5130" max="5130" width="10.42578125" style="520" bestFit="1" customWidth="1"/>
    <col min="5131" max="5376" width="9.140625" style="520"/>
    <col min="5377" max="5377" width="77.28515625" style="520" customWidth="1"/>
    <col min="5378" max="5379" width="9.28515625" style="520" customWidth="1"/>
    <col min="5380" max="5380" width="10.42578125" style="520" bestFit="1" customWidth="1"/>
    <col min="5381" max="5381" width="9.28515625" style="520" customWidth="1"/>
    <col min="5382" max="5385" width="9.140625" style="520"/>
    <col min="5386" max="5386" width="10.42578125" style="520" bestFit="1" customWidth="1"/>
    <col min="5387" max="5632" width="9.140625" style="520"/>
    <col min="5633" max="5633" width="77.28515625" style="520" customWidth="1"/>
    <col min="5634" max="5635" width="9.28515625" style="520" customWidth="1"/>
    <col min="5636" max="5636" width="10.42578125" style="520" bestFit="1" customWidth="1"/>
    <col min="5637" max="5637" width="9.28515625" style="520" customWidth="1"/>
    <col min="5638" max="5641" width="9.140625" style="520"/>
    <col min="5642" max="5642" width="10.42578125" style="520" bestFit="1" customWidth="1"/>
    <col min="5643" max="5888" width="9.140625" style="520"/>
    <col min="5889" max="5889" width="77.28515625" style="520" customWidth="1"/>
    <col min="5890" max="5891" width="9.28515625" style="520" customWidth="1"/>
    <col min="5892" max="5892" width="10.42578125" style="520" bestFit="1" customWidth="1"/>
    <col min="5893" max="5893" width="9.28515625" style="520" customWidth="1"/>
    <col min="5894" max="5897" width="9.140625" style="520"/>
    <col min="5898" max="5898" width="10.42578125" style="520" bestFit="1" customWidth="1"/>
    <col min="5899" max="6144" width="9.140625" style="520"/>
    <col min="6145" max="6145" width="77.28515625" style="520" customWidth="1"/>
    <col min="6146" max="6147" width="9.28515625" style="520" customWidth="1"/>
    <col min="6148" max="6148" width="10.42578125" style="520" bestFit="1" customWidth="1"/>
    <col min="6149" max="6149" width="9.28515625" style="520" customWidth="1"/>
    <col min="6150" max="6153" width="9.140625" style="520"/>
    <col min="6154" max="6154" width="10.42578125" style="520" bestFit="1" customWidth="1"/>
    <col min="6155" max="6400" width="9.140625" style="520"/>
    <col min="6401" max="6401" width="77.28515625" style="520" customWidth="1"/>
    <col min="6402" max="6403" width="9.28515625" style="520" customWidth="1"/>
    <col min="6404" max="6404" width="10.42578125" style="520" bestFit="1" customWidth="1"/>
    <col min="6405" max="6405" width="9.28515625" style="520" customWidth="1"/>
    <col min="6406" max="6409" width="9.140625" style="520"/>
    <col min="6410" max="6410" width="10.42578125" style="520" bestFit="1" customWidth="1"/>
    <col min="6411" max="6656" width="9.140625" style="520"/>
    <col min="6657" max="6657" width="77.28515625" style="520" customWidth="1"/>
    <col min="6658" max="6659" width="9.28515625" style="520" customWidth="1"/>
    <col min="6660" max="6660" width="10.42578125" style="520" bestFit="1" customWidth="1"/>
    <col min="6661" max="6661" width="9.28515625" style="520" customWidth="1"/>
    <col min="6662" max="6665" width="9.140625" style="520"/>
    <col min="6666" max="6666" width="10.42578125" style="520" bestFit="1" customWidth="1"/>
    <col min="6667" max="6912" width="9.140625" style="520"/>
    <col min="6913" max="6913" width="77.28515625" style="520" customWidth="1"/>
    <col min="6914" max="6915" width="9.28515625" style="520" customWidth="1"/>
    <col min="6916" max="6916" width="10.42578125" style="520" bestFit="1" customWidth="1"/>
    <col min="6917" max="6917" width="9.28515625" style="520" customWidth="1"/>
    <col min="6918" max="6921" width="9.140625" style="520"/>
    <col min="6922" max="6922" width="10.42578125" style="520" bestFit="1" customWidth="1"/>
    <col min="6923" max="7168" width="9.140625" style="520"/>
    <col min="7169" max="7169" width="77.28515625" style="520" customWidth="1"/>
    <col min="7170" max="7171" width="9.28515625" style="520" customWidth="1"/>
    <col min="7172" max="7172" width="10.42578125" style="520" bestFit="1" customWidth="1"/>
    <col min="7173" max="7173" width="9.28515625" style="520" customWidth="1"/>
    <col min="7174" max="7177" width="9.140625" style="520"/>
    <col min="7178" max="7178" width="10.42578125" style="520" bestFit="1" customWidth="1"/>
    <col min="7179" max="7424" width="9.140625" style="520"/>
    <col min="7425" max="7425" width="77.28515625" style="520" customWidth="1"/>
    <col min="7426" max="7427" width="9.28515625" style="520" customWidth="1"/>
    <col min="7428" max="7428" width="10.42578125" style="520" bestFit="1" customWidth="1"/>
    <col min="7429" max="7429" width="9.28515625" style="520" customWidth="1"/>
    <col min="7430" max="7433" width="9.140625" style="520"/>
    <col min="7434" max="7434" width="10.42578125" style="520" bestFit="1" customWidth="1"/>
    <col min="7435" max="7680" width="9.140625" style="520"/>
    <col min="7681" max="7681" width="77.28515625" style="520" customWidth="1"/>
    <col min="7682" max="7683" width="9.28515625" style="520" customWidth="1"/>
    <col min="7684" max="7684" width="10.42578125" style="520" bestFit="1" customWidth="1"/>
    <col min="7685" max="7685" width="9.28515625" style="520" customWidth="1"/>
    <col min="7686" max="7689" width="9.140625" style="520"/>
    <col min="7690" max="7690" width="10.42578125" style="520" bestFit="1" customWidth="1"/>
    <col min="7691" max="7936" width="9.140625" style="520"/>
    <col min="7937" max="7937" width="77.28515625" style="520" customWidth="1"/>
    <col min="7938" max="7939" width="9.28515625" style="520" customWidth="1"/>
    <col min="7940" max="7940" width="10.42578125" style="520" bestFit="1" customWidth="1"/>
    <col min="7941" max="7941" width="9.28515625" style="520" customWidth="1"/>
    <col min="7942" max="7945" width="9.140625" style="520"/>
    <col min="7946" max="7946" width="10.42578125" style="520" bestFit="1" customWidth="1"/>
    <col min="7947" max="8192" width="9.140625" style="520"/>
    <col min="8193" max="8193" width="77.28515625" style="520" customWidth="1"/>
    <col min="8194" max="8195" width="9.28515625" style="520" customWidth="1"/>
    <col min="8196" max="8196" width="10.42578125" style="520" bestFit="1" customWidth="1"/>
    <col min="8197" max="8197" width="9.28515625" style="520" customWidth="1"/>
    <col min="8198" max="8201" width="9.140625" style="520"/>
    <col min="8202" max="8202" width="10.42578125" style="520" bestFit="1" customWidth="1"/>
    <col min="8203" max="8448" width="9.140625" style="520"/>
    <col min="8449" max="8449" width="77.28515625" style="520" customWidth="1"/>
    <col min="8450" max="8451" width="9.28515625" style="520" customWidth="1"/>
    <col min="8452" max="8452" width="10.42578125" style="520" bestFit="1" customWidth="1"/>
    <col min="8453" max="8453" width="9.28515625" style="520" customWidth="1"/>
    <col min="8454" max="8457" width="9.140625" style="520"/>
    <col min="8458" max="8458" width="10.42578125" style="520" bestFit="1" customWidth="1"/>
    <col min="8459" max="8704" width="9.140625" style="520"/>
    <col min="8705" max="8705" width="77.28515625" style="520" customWidth="1"/>
    <col min="8706" max="8707" width="9.28515625" style="520" customWidth="1"/>
    <col min="8708" max="8708" width="10.42578125" style="520" bestFit="1" customWidth="1"/>
    <col min="8709" max="8709" width="9.28515625" style="520" customWidth="1"/>
    <col min="8710" max="8713" width="9.140625" style="520"/>
    <col min="8714" max="8714" width="10.42578125" style="520" bestFit="1" customWidth="1"/>
    <col min="8715" max="8960" width="9.140625" style="520"/>
    <col min="8961" max="8961" width="77.28515625" style="520" customWidth="1"/>
    <col min="8962" max="8963" width="9.28515625" style="520" customWidth="1"/>
    <col min="8964" max="8964" width="10.42578125" style="520" bestFit="1" customWidth="1"/>
    <col min="8965" max="8965" width="9.28515625" style="520" customWidth="1"/>
    <col min="8966" max="8969" width="9.140625" style="520"/>
    <col min="8970" max="8970" width="10.42578125" style="520" bestFit="1" customWidth="1"/>
    <col min="8971" max="9216" width="9.140625" style="520"/>
    <col min="9217" max="9217" width="77.28515625" style="520" customWidth="1"/>
    <col min="9218" max="9219" width="9.28515625" style="520" customWidth="1"/>
    <col min="9220" max="9220" width="10.42578125" style="520" bestFit="1" customWidth="1"/>
    <col min="9221" max="9221" width="9.28515625" style="520" customWidth="1"/>
    <col min="9222" max="9225" width="9.140625" style="520"/>
    <col min="9226" max="9226" width="10.42578125" style="520" bestFit="1" customWidth="1"/>
    <col min="9227" max="9472" width="9.140625" style="520"/>
    <col min="9473" max="9473" width="77.28515625" style="520" customWidth="1"/>
    <col min="9474" max="9475" width="9.28515625" style="520" customWidth="1"/>
    <col min="9476" max="9476" width="10.42578125" style="520" bestFit="1" customWidth="1"/>
    <col min="9477" max="9477" width="9.28515625" style="520" customWidth="1"/>
    <col min="9478" max="9481" width="9.140625" style="520"/>
    <col min="9482" max="9482" width="10.42578125" style="520" bestFit="1" customWidth="1"/>
    <col min="9483" max="9728" width="9.140625" style="520"/>
    <col min="9729" max="9729" width="77.28515625" style="520" customWidth="1"/>
    <col min="9730" max="9731" width="9.28515625" style="520" customWidth="1"/>
    <col min="9732" max="9732" width="10.42578125" style="520" bestFit="1" customWidth="1"/>
    <col min="9733" max="9733" width="9.28515625" style="520" customWidth="1"/>
    <col min="9734" max="9737" width="9.140625" style="520"/>
    <col min="9738" max="9738" width="10.42578125" style="520" bestFit="1" customWidth="1"/>
    <col min="9739" max="9984" width="9.140625" style="520"/>
    <col min="9985" max="9985" width="77.28515625" style="520" customWidth="1"/>
    <col min="9986" max="9987" width="9.28515625" style="520" customWidth="1"/>
    <col min="9988" max="9988" width="10.42578125" style="520" bestFit="1" customWidth="1"/>
    <col min="9989" max="9989" width="9.28515625" style="520" customWidth="1"/>
    <col min="9990" max="9993" width="9.140625" style="520"/>
    <col min="9994" max="9994" width="10.42578125" style="520" bestFit="1" customWidth="1"/>
    <col min="9995" max="10240" width="9.140625" style="520"/>
    <col min="10241" max="10241" width="77.28515625" style="520" customWidth="1"/>
    <col min="10242" max="10243" width="9.28515625" style="520" customWidth="1"/>
    <col min="10244" max="10244" width="10.42578125" style="520" bestFit="1" customWidth="1"/>
    <col min="10245" max="10245" width="9.28515625" style="520" customWidth="1"/>
    <col min="10246" max="10249" width="9.140625" style="520"/>
    <col min="10250" max="10250" width="10.42578125" style="520" bestFit="1" customWidth="1"/>
    <col min="10251" max="10496" width="9.140625" style="520"/>
    <col min="10497" max="10497" width="77.28515625" style="520" customWidth="1"/>
    <col min="10498" max="10499" width="9.28515625" style="520" customWidth="1"/>
    <col min="10500" max="10500" width="10.42578125" style="520" bestFit="1" customWidth="1"/>
    <col min="10501" max="10501" width="9.28515625" style="520" customWidth="1"/>
    <col min="10502" max="10505" width="9.140625" style="520"/>
    <col min="10506" max="10506" width="10.42578125" style="520" bestFit="1" customWidth="1"/>
    <col min="10507" max="10752" width="9.140625" style="520"/>
    <col min="10753" max="10753" width="77.28515625" style="520" customWidth="1"/>
    <col min="10754" max="10755" width="9.28515625" style="520" customWidth="1"/>
    <col min="10756" max="10756" width="10.42578125" style="520" bestFit="1" customWidth="1"/>
    <col min="10757" max="10757" width="9.28515625" style="520" customWidth="1"/>
    <col min="10758" max="10761" width="9.140625" style="520"/>
    <col min="10762" max="10762" width="10.42578125" style="520" bestFit="1" customWidth="1"/>
    <col min="10763" max="11008" width="9.140625" style="520"/>
    <col min="11009" max="11009" width="77.28515625" style="520" customWidth="1"/>
    <col min="11010" max="11011" width="9.28515625" style="520" customWidth="1"/>
    <col min="11012" max="11012" width="10.42578125" style="520" bestFit="1" customWidth="1"/>
    <col min="11013" max="11013" width="9.28515625" style="520" customWidth="1"/>
    <col min="11014" max="11017" width="9.140625" style="520"/>
    <col min="11018" max="11018" width="10.42578125" style="520" bestFit="1" customWidth="1"/>
    <col min="11019" max="11264" width="9.140625" style="520"/>
    <col min="11265" max="11265" width="77.28515625" style="520" customWidth="1"/>
    <col min="11266" max="11267" width="9.28515625" style="520" customWidth="1"/>
    <col min="11268" max="11268" width="10.42578125" style="520" bestFit="1" customWidth="1"/>
    <col min="11269" max="11269" width="9.28515625" style="520" customWidth="1"/>
    <col min="11270" max="11273" width="9.140625" style="520"/>
    <col min="11274" max="11274" width="10.42578125" style="520" bestFit="1" customWidth="1"/>
    <col min="11275" max="11520" width="9.140625" style="520"/>
    <col min="11521" max="11521" width="77.28515625" style="520" customWidth="1"/>
    <col min="11522" max="11523" width="9.28515625" style="520" customWidth="1"/>
    <col min="11524" max="11524" width="10.42578125" style="520" bestFit="1" customWidth="1"/>
    <col min="11525" max="11525" width="9.28515625" style="520" customWidth="1"/>
    <col min="11526" max="11529" width="9.140625" style="520"/>
    <col min="11530" max="11530" width="10.42578125" style="520" bestFit="1" customWidth="1"/>
    <col min="11531" max="11776" width="9.140625" style="520"/>
    <col min="11777" max="11777" width="77.28515625" style="520" customWidth="1"/>
    <col min="11778" max="11779" width="9.28515625" style="520" customWidth="1"/>
    <col min="11780" max="11780" width="10.42578125" style="520" bestFit="1" customWidth="1"/>
    <col min="11781" max="11781" width="9.28515625" style="520" customWidth="1"/>
    <col min="11782" max="11785" width="9.140625" style="520"/>
    <col min="11786" max="11786" width="10.42578125" style="520" bestFit="1" customWidth="1"/>
    <col min="11787" max="12032" width="9.140625" style="520"/>
    <col min="12033" max="12033" width="77.28515625" style="520" customWidth="1"/>
    <col min="12034" max="12035" width="9.28515625" style="520" customWidth="1"/>
    <col min="12036" max="12036" width="10.42578125" style="520" bestFit="1" customWidth="1"/>
    <col min="12037" max="12037" width="9.28515625" style="520" customWidth="1"/>
    <col min="12038" max="12041" width="9.140625" style="520"/>
    <col min="12042" max="12042" width="10.42578125" style="520" bestFit="1" customWidth="1"/>
    <col min="12043" max="12288" width="9.140625" style="520"/>
    <col min="12289" max="12289" width="77.28515625" style="520" customWidth="1"/>
    <col min="12290" max="12291" width="9.28515625" style="520" customWidth="1"/>
    <col min="12292" max="12292" width="10.42578125" style="520" bestFit="1" customWidth="1"/>
    <col min="12293" max="12293" width="9.28515625" style="520" customWidth="1"/>
    <col min="12294" max="12297" width="9.140625" style="520"/>
    <col min="12298" max="12298" width="10.42578125" style="520" bestFit="1" customWidth="1"/>
    <col min="12299" max="12544" width="9.140625" style="520"/>
    <col min="12545" max="12545" width="77.28515625" style="520" customWidth="1"/>
    <col min="12546" max="12547" width="9.28515625" style="520" customWidth="1"/>
    <col min="12548" max="12548" width="10.42578125" style="520" bestFit="1" customWidth="1"/>
    <col min="12549" max="12549" width="9.28515625" style="520" customWidth="1"/>
    <col min="12550" max="12553" width="9.140625" style="520"/>
    <col min="12554" max="12554" width="10.42578125" style="520" bestFit="1" customWidth="1"/>
    <col min="12555" max="12800" width="9.140625" style="520"/>
    <col min="12801" max="12801" width="77.28515625" style="520" customWidth="1"/>
    <col min="12802" max="12803" width="9.28515625" style="520" customWidth="1"/>
    <col min="12804" max="12804" width="10.42578125" style="520" bestFit="1" customWidth="1"/>
    <col min="12805" max="12805" width="9.28515625" style="520" customWidth="1"/>
    <col min="12806" max="12809" width="9.140625" style="520"/>
    <col min="12810" max="12810" width="10.42578125" style="520" bestFit="1" customWidth="1"/>
    <col min="12811" max="13056" width="9.140625" style="520"/>
    <col min="13057" max="13057" width="77.28515625" style="520" customWidth="1"/>
    <col min="13058" max="13059" width="9.28515625" style="520" customWidth="1"/>
    <col min="13060" max="13060" width="10.42578125" style="520" bestFit="1" customWidth="1"/>
    <col min="13061" max="13061" width="9.28515625" style="520" customWidth="1"/>
    <col min="13062" max="13065" width="9.140625" style="520"/>
    <col min="13066" max="13066" width="10.42578125" style="520" bestFit="1" customWidth="1"/>
    <col min="13067" max="13312" width="9.140625" style="520"/>
    <col min="13313" max="13313" width="77.28515625" style="520" customWidth="1"/>
    <col min="13314" max="13315" width="9.28515625" style="520" customWidth="1"/>
    <col min="13316" max="13316" width="10.42578125" style="520" bestFit="1" customWidth="1"/>
    <col min="13317" max="13317" width="9.28515625" style="520" customWidth="1"/>
    <col min="13318" max="13321" width="9.140625" style="520"/>
    <col min="13322" max="13322" width="10.42578125" style="520" bestFit="1" customWidth="1"/>
    <col min="13323" max="13568" width="9.140625" style="520"/>
    <col min="13569" max="13569" width="77.28515625" style="520" customWidth="1"/>
    <col min="13570" max="13571" width="9.28515625" style="520" customWidth="1"/>
    <col min="13572" max="13572" width="10.42578125" style="520" bestFit="1" customWidth="1"/>
    <col min="13573" max="13573" width="9.28515625" style="520" customWidth="1"/>
    <col min="13574" max="13577" width="9.140625" style="520"/>
    <col min="13578" max="13578" width="10.42578125" style="520" bestFit="1" customWidth="1"/>
    <col min="13579" max="13824" width="9.140625" style="520"/>
    <col min="13825" max="13825" width="77.28515625" style="520" customWidth="1"/>
    <col min="13826" max="13827" width="9.28515625" style="520" customWidth="1"/>
    <col min="13828" max="13828" width="10.42578125" style="520" bestFit="1" customWidth="1"/>
    <col min="13829" max="13829" width="9.28515625" style="520" customWidth="1"/>
    <col min="13830" max="13833" width="9.140625" style="520"/>
    <col min="13834" max="13834" width="10.42578125" style="520" bestFit="1" customWidth="1"/>
    <col min="13835" max="14080" width="9.140625" style="520"/>
    <col min="14081" max="14081" width="77.28515625" style="520" customWidth="1"/>
    <col min="14082" max="14083" width="9.28515625" style="520" customWidth="1"/>
    <col min="14084" max="14084" width="10.42578125" style="520" bestFit="1" customWidth="1"/>
    <col min="14085" max="14085" width="9.28515625" style="520" customWidth="1"/>
    <col min="14086" max="14089" width="9.140625" style="520"/>
    <col min="14090" max="14090" width="10.42578125" style="520" bestFit="1" customWidth="1"/>
    <col min="14091" max="14336" width="9.140625" style="520"/>
    <col min="14337" max="14337" width="77.28515625" style="520" customWidth="1"/>
    <col min="14338" max="14339" width="9.28515625" style="520" customWidth="1"/>
    <col min="14340" max="14340" width="10.42578125" style="520" bestFit="1" customWidth="1"/>
    <col min="14341" max="14341" width="9.28515625" style="520" customWidth="1"/>
    <col min="14342" max="14345" width="9.140625" style="520"/>
    <col min="14346" max="14346" width="10.42578125" style="520" bestFit="1" customWidth="1"/>
    <col min="14347" max="14592" width="9.140625" style="520"/>
    <col min="14593" max="14593" width="77.28515625" style="520" customWidth="1"/>
    <col min="14594" max="14595" width="9.28515625" style="520" customWidth="1"/>
    <col min="14596" max="14596" width="10.42578125" style="520" bestFit="1" customWidth="1"/>
    <col min="14597" max="14597" width="9.28515625" style="520" customWidth="1"/>
    <col min="14598" max="14601" width="9.140625" style="520"/>
    <col min="14602" max="14602" width="10.42578125" style="520" bestFit="1" customWidth="1"/>
    <col min="14603" max="14848" width="9.140625" style="520"/>
    <col min="14849" max="14849" width="77.28515625" style="520" customWidth="1"/>
    <col min="14850" max="14851" width="9.28515625" style="520" customWidth="1"/>
    <col min="14852" max="14852" width="10.42578125" style="520" bestFit="1" customWidth="1"/>
    <col min="14853" max="14853" width="9.28515625" style="520" customWidth="1"/>
    <col min="14854" max="14857" width="9.140625" style="520"/>
    <col min="14858" max="14858" width="10.42578125" style="520" bestFit="1" customWidth="1"/>
    <col min="14859" max="15104" width="9.140625" style="520"/>
    <col min="15105" max="15105" width="77.28515625" style="520" customWidth="1"/>
    <col min="15106" max="15107" width="9.28515625" style="520" customWidth="1"/>
    <col min="15108" max="15108" width="10.42578125" style="520" bestFit="1" customWidth="1"/>
    <col min="15109" max="15109" width="9.28515625" style="520" customWidth="1"/>
    <col min="15110" max="15113" width="9.140625" style="520"/>
    <col min="15114" max="15114" width="10.42578125" style="520" bestFit="1" customWidth="1"/>
    <col min="15115" max="15360" width="9.140625" style="520"/>
    <col min="15361" max="15361" width="77.28515625" style="520" customWidth="1"/>
    <col min="15362" max="15363" width="9.28515625" style="520" customWidth="1"/>
    <col min="15364" max="15364" width="10.42578125" style="520" bestFit="1" customWidth="1"/>
    <col min="15365" max="15365" width="9.28515625" style="520" customWidth="1"/>
    <col min="15366" max="15369" width="9.140625" style="520"/>
    <col min="15370" max="15370" width="10.42578125" style="520" bestFit="1" customWidth="1"/>
    <col min="15371" max="15616" width="9.140625" style="520"/>
    <col min="15617" max="15617" width="77.28515625" style="520" customWidth="1"/>
    <col min="15618" max="15619" width="9.28515625" style="520" customWidth="1"/>
    <col min="15620" max="15620" width="10.42578125" style="520" bestFit="1" customWidth="1"/>
    <col min="15621" max="15621" width="9.28515625" style="520" customWidth="1"/>
    <col min="15622" max="15625" width="9.140625" style="520"/>
    <col min="15626" max="15626" width="10.42578125" style="520" bestFit="1" customWidth="1"/>
    <col min="15627" max="15872" width="9.140625" style="520"/>
    <col min="15873" max="15873" width="77.28515625" style="520" customWidth="1"/>
    <col min="15874" max="15875" width="9.28515625" style="520" customWidth="1"/>
    <col min="15876" max="15876" width="10.42578125" style="520" bestFit="1" customWidth="1"/>
    <col min="15877" max="15877" width="9.28515625" style="520" customWidth="1"/>
    <col min="15878" max="15881" width="9.140625" style="520"/>
    <col min="15882" max="15882" width="10.42578125" style="520" bestFit="1" customWidth="1"/>
    <col min="15883" max="16128" width="9.140625" style="520"/>
    <col min="16129" max="16129" width="77.28515625" style="520" customWidth="1"/>
    <col min="16130" max="16131" width="9.28515625" style="520" customWidth="1"/>
    <col min="16132" max="16132" width="10.42578125" style="520" bestFit="1" customWidth="1"/>
    <col min="16133" max="16133" width="9.28515625" style="520" customWidth="1"/>
    <col min="16134" max="16137" width="9.140625" style="520"/>
    <col min="16138" max="16138" width="10.42578125" style="520" bestFit="1" customWidth="1"/>
    <col min="16139" max="16384" width="9.140625" style="520"/>
  </cols>
  <sheetData>
    <row r="1" spans="1:205" s="62" customFormat="1" ht="17.25" customHeight="1">
      <c r="A1" s="1154"/>
      <c r="B1" s="1154"/>
      <c r="C1" s="1154"/>
      <c r="D1" s="1154"/>
      <c r="E1" s="1154"/>
      <c r="F1" s="1154"/>
      <c r="G1" s="1154"/>
      <c r="H1" s="1154"/>
      <c r="I1" s="1154"/>
      <c r="J1" s="1154"/>
    </row>
    <row r="2" spans="1:205" s="63" customFormat="1" ht="27" customHeight="1">
      <c r="A2" s="1155" t="s">
        <v>591</v>
      </c>
      <c r="B2" s="1155"/>
      <c r="C2" s="1155"/>
      <c r="D2" s="1155"/>
      <c r="E2" s="1155"/>
      <c r="F2" s="1155"/>
      <c r="G2" s="1155"/>
      <c r="H2" s="1155"/>
      <c r="I2" s="1155"/>
      <c r="J2" s="1155"/>
    </row>
    <row r="3" spans="1:205" s="63" customFormat="1" ht="27.75" customHeight="1">
      <c r="A3" s="1155" t="s">
        <v>1042</v>
      </c>
      <c r="B3" s="1155"/>
      <c r="C3" s="1155"/>
      <c r="D3" s="1155"/>
      <c r="E3" s="1155"/>
      <c r="F3" s="1155"/>
      <c r="G3" s="1155"/>
      <c r="H3" s="1155"/>
      <c r="I3" s="1155"/>
      <c r="J3" s="1155"/>
    </row>
    <row r="4" spans="1:205" s="117" customFormat="1" ht="28.5" customHeight="1">
      <c r="A4" s="1156" t="s">
        <v>578</v>
      </c>
      <c r="B4" s="1156"/>
      <c r="C4" s="1156"/>
      <c r="D4" s="1156"/>
      <c r="E4" s="1156"/>
      <c r="F4" s="1156"/>
      <c r="G4" s="1156"/>
      <c r="H4" s="1156"/>
      <c r="I4" s="1156"/>
      <c r="J4" s="1156"/>
    </row>
    <row r="5" spans="1:205" s="63" customFormat="1" ht="9" customHeight="1">
      <c r="A5" s="1155"/>
      <c r="B5" s="1155"/>
      <c r="C5" s="1155"/>
      <c r="D5" s="1155"/>
      <c r="E5" s="1155"/>
      <c r="F5" s="1155"/>
      <c r="G5" s="1155"/>
      <c r="H5" s="1155"/>
      <c r="I5" s="1155"/>
      <c r="J5" s="1155"/>
    </row>
    <row r="6" spans="1:205" ht="5.25" customHeight="1">
      <c r="A6" s="118"/>
      <c r="B6" s="119"/>
      <c r="C6" s="119"/>
      <c r="D6" s="119"/>
      <c r="E6" s="119"/>
    </row>
    <row r="7" spans="1:205" ht="28.5" customHeight="1">
      <c r="A7" s="387"/>
      <c r="B7" s="388" t="s">
        <v>113</v>
      </c>
      <c r="C7" s="388" t="s">
        <v>115</v>
      </c>
      <c r="D7" s="388" t="s">
        <v>117</v>
      </c>
      <c r="E7" s="388" t="s">
        <v>119</v>
      </c>
      <c r="F7" s="388" t="s">
        <v>121</v>
      </c>
      <c r="G7" s="388" t="s">
        <v>123</v>
      </c>
      <c r="H7" s="388" t="s">
        <v>125</v>
      </c>
      <c r="I7" s="388" t="s">
        <v>127</v>
      </c>
      <c r="J7" s="818" t="s">
        <v>604</v>
      </c>
    </row>
    <row r="8" spans="1:205" ht="12" customHeight="1">
      <c r="A8" s="390"/>
      <c r="B8" s="391"/>
      <c r="C8" s="391"/>
      <c r="D8" s="391"/>
      <c r="E8" s="391"/>
      <c r="F8" s="391"/>
      <c r="G8" s="391"/>
      <c r="H8" s="391"/>
      <c r="I8" s="391"/>
      <c r="J8" s="391"/>
    </row>
    <row r="9" spans="1:205" ht="18" customHeight="1">
      <c r="A9" s="393" t="s">
        <v>606</v>
      </c>
      <c r="B9" s="388"/>
      <c r="C9" s="388"/>
      <c r="D9" s="388"/>
      <c r="E9" s="388"/>
      <c r="F9" s="388"/>
      <c r="G9" s="388"/>
      <c r="H9" s="388"/>
      <c r="I9" s="388"/>
      <c r="J9" s="388"/>
    </row>
    <row r="10" spans="1:205" ht="18" customHeight="1">
      <c r="A10" s="390" t="s">
        <v>607</v>
      </c>
      <c r="B10" s="394">
        <v>3.6200000000000003E-2</v>
      </c>
      <c r="C10" s="394">
        <v>1.38E-2</v>
      </c>
      <c r="D10" s="394">
        <v>5.9299999999999999E-2</v>
      </c>
      <c r="E10" s="394">
        <v>2.7199999999999998E-2</v>
      </c>
      <c r="F10" s="394">
        <v>2.86E-2</v>
      </c>
      <c r="G10" s="394">
        <v>1.8599999999999998E-2</v>
      </c>
      <c r="H10" s="394">
        <v>2.7199999999999998E-2</v>
      </c>
      <c r="I10" s="394">
        <v>6.6699999999999995E-2</v>
      </c>
      <c r="J10" s="394">
        <v>3.5000000000000003E-2</v>
      </c>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c r="GQ10" s="129"/>
      <c r="GR10" s="129"/>
      <c r="GS10" s="129"/>
      <c r="GT10" s="129"/>
      <c r="GU10" s="129"/>
      <c r="GV10" s="129"/>
      <c r="GW10" s="129"/>
    </row>
    <row r="11" spans="1:205" ht="20.25" customHeight="1">
      <c r="A11" s="390" t="s">
        <v>608</v>
      </c>
      <c r="B11" s="394">
        <v>0.91639999999999999</v>
      </c>
      <c r="C11" s="394">
        <v>0.92320000000000002</v>
      </c>
      <c r="D11" s="394">
        <v>0.86229999999999996</v>
      </c>
      <c r="E11" s="394">
        <v>0.85160000000000002</v>
      </c>
      <c r="F11" s="394">
        <v>0.92620000000000002</v>
      </c>
      <c r="G11" s="394">
        <v>0.93310000000000004</v>
      </c>
      <c r="H11" s="394">
        <v>0.90649999999999997</v>
      </c>
      <c r="I11" s="394">
        <v>0.88719999999999999</v>
      </c>
      <c r="J11" s="394">
        <v>0.90359999999999996</v>
      </c>
    </row>
    <row r="12" spans="1:205" ht="12" customHeight="1">
      <c r="A12" s="390"/>
      <c r="B12" s="394"/>
      <c r="C12" s="394"/>
      <c r="D12" s="394"/>
      <c r="E12" s="394"/>
      <c r="F12" s="394"/>
      <c r="G12" s="394"/>
      <c r="H12" s="394"/>
      <c r="I12" s="394"/>
      <c r="J12" s="394"/>
    </row>
    <row r="13" spans="1:205" ht="15" customHeight="1">
      <c r="A13" s="393" t="s">
        <v>609</v>
      </c>
      <c r="B13" s="395"/>
      <c r="C13" s="395"/>
      <c r="D13" s="395"/>
      <c r="E13" s="395"/>
      <c r="F13" s="395"/>
      <c r="G13" s="395"/>
      <c r="H13" s="395"/>
      <c r="I13" s="395"/>
      <c r="J13" s="395"/>
    </row>
    <row r="14" spans="1:205" ht="20.25" customHeight="1">
      <c r="A14" s="396" t="s">
        <v>610</v>
      </c>
      <c r="B14" s="394">
        <v>0</v>
      </c>
      <c r="C14" s="394">
        <v>0</v>
      </c>
      <c r="D14" s="394">
        <v>2.9999999999999997E-4</v>
      </c>
      <c r="E14" s="394">
        <v>1.5E-3</v>
      </c>
      <c r="F14" s="394">
        <v>0</v>
      </c>
      <c r="G14" s="394">
        <v>0</v>
      </c>
      <c r="H14" s="394">
        <v>0</v>
      </c>
      <c r="I14" s="394">
        <v>0</v>
      </c>
      <c r="J14" s="394">
        <v>1E-4</v>
      </c>
    </row>
    <row r="15" spans="1:205" ht="18" customHeight="1">
      <c r="A15" s="396" t="s">
        <v>611</v>
      </c>
      <c r="B15" s="394">
        <v>0</v>
      </c>
      <c r="C15" s="394">
        <v>0</v>
      </c>
      <c r="D15" s="394">
        <v>2.9999999999999997E-4</v>
      </c>
      <c r="E15" s="394">
        <v>1.5E-3</v>
      </c>
      <c r="F15" s="394">
        <v>0</v>
      </c>
      <c r="G15" s="394">
        <v>0</v>
      </c>
      <c r="H15" s="394">
        <v>0</v>
      </c>
      <c r="I15" s="394">
        <v>0</v>
      </c>
      <c r="J15" s="394">
        <v>1E-4</v>
      </c>
    </row>
    <row r="16" spans="1:205" ht="20.25" customHeight="1">
      <c r="A16" s="390" t="s">
        <v>612</v>
      </c>
      <c r="B16" s="394">
        <v>0.67769999999999997</v>
      </c>
      <c r="C16" s="394">
        <v>0.76370000000000005</v>
      </c>
      <c r="D16" s="394">
        <v>0.60499999999999998</v>
      </c>
      <c r="E16" s="394">
        <v>0.62939999999999996</v>
      </c>
      <c r="F16" s="394">
        <v>0.75900000000000001</v>
      </c>
      <c r="G16" s="394">
        <v>0.77810000000000001</v>
      </c>
      <c r="H16" s="394">
        <v>0.8206</v>
      </c>
      <c r="I16" s="394">
        <v>0.67779999999999996</v>
      </c>
      <c r="J16" s="394">
        <v>0.70389999999999997</v>
      </c>
    </row>
    <row r="17" spans="1:10" ht="20.25" customHeight="1">
      <c r="A17" s="396" t="s">
        <v>613</v>
      </c>
      <c r="B17" s="394">
        <v>2.8199999999999999E-2</v>
      </c>
      <c r="C17" s="394">
        <v>0</v>
      </c>
      <c r="D17" s="394">
        <v>0</v>
      </c>
      <c r="E17" s="394">
        <v>4.0300000000000002E-2</v>
      </c>
      <c r="F17" s="394">
        <v>0</v>
      </c>
      <c r="G17" s="394">
        <v>3.4599999999999999E-2</v>
      </c>
      <c r="H17" s="394">
        <v>0</v>
      </c>
      <c r="I17" s="394">
        <v>0</v>
      </c>
      <c r="J17" s="394">
        <v>6.4999999999999997E-3</v>
      </c>
    </row>
    <row r="18" spans="1:10" ht="12" customHeight="1">
      <c r="A18" s="396"/>
      <c r="B18" s="394"/>
      <c r="C18" s="394"/>
      <c r="D18" s="394"/>
      <c r="E18" s="394"/>
      <c r="F18" s="394"/>
      <c r="G18" s="394"/>
      <c r="H18" s="394"/>
      <c r="I18" s="394"/>
      <c r="J18" s="394"/>
    </row>
    <row r="19" spans="1:10" ht="16.5" customHeight="1">
      <c r="A19" s="397" t="s">
        <v>614</v>
      </c>
      <c r="B19" s="395"/>
      <c r="C19" s="395"/>
      <c r="D19" s="395"/>
      <c r="E19" s="395"/>
      <c r="F19" s="395"/>
      <c r="G19" s="395"/>
      <c r="H19" s="395"/>
      <c r="I19" s="395"/>
      <c r="J19" s="395"/>
    </row>
    <row r="20" spans="1:10" ht="20.25" customHeight="1">
      <c r="A20" s="396" t="s">
        <v>615</v>
      </c>
      <c r="B20" s="394">
        <v>0</v>
      </c>
      <c r="C20" s="394">
        <v>0</v>
      </c>
      <c r="D20" s="394">
        <v>0</v>
      </c>
      <c r="E20" s="394">
        <v>0</v>
      </c>
      <c r="F20" s="394">
        <v>0</v>
      </c>
      <c r="G20" s="394">
        <v>0</v>
      </c>
      <c r="H20" s="394">
        <v>0</v>
      </c>
      <c r="I20" s="394">
        <v>0</v>
      </c>
      <c r="J20" s="394">
        <v>0</v>
      </c>
    </row>
    <row r="21" spans="1:10" ht="20.25" customHeight="1">
      <c r="A21" s="396" t="s">
        <v>616</v>
      </c>
      <c r="B21" s="394">
        <v>0</v>
      </c>
      <c r="C21" s="394">
        <v>0</v>
      </c>
      <c r="D21" s="394">
        <v>0</v>
      </c>
      <c r="E21" s="394">
        <v>0</v>
      </c>
      <c r="F21" s="394">
        <v>0</v>
      </c>
      <c r="G21" s="394">
        <v>0</v>
      </c>
      <c r="H21" s="394">
        <v>0</v>
      </c>
      <c r="I21" s="394">
        <v>0</v>
      </c>
      <c r="J21" s="394">
        <v>0</v>
      </c>
    </row>
    <row r="22" spans="1:10" ht="18" customHeight="1">
      <c r="A22" s="396" t="s">
        <v>617</v>
      </c>
      <c r="B22" s="287">
        <v>0</v>
      </c>
      <c r="C22" s="287">
        <v>0</v>
      </c>
      <c r="D22" s="287">
        <v>0</v>
      </c>
      <c r="E22" s="287">
        <v>0</v>
      </c>
      <c r="F22" s="287">
        <v>0</v>
      </c>
      <c r="G22" s="287">
        <v>0</v>
      </c>
      <c r="H22" s="287">
        <v>0</v>
      </c>
      <c r="I22" s="287">
        <v>0</v>
      </c>
      <c r="J22" s="287">
        <v>0</v>
      </c>
    </row>
    <row r="23" spans="1:10" ht="12" customHeight="1">
      <c r="A23" s="396"/>
      <c r="B23" s="287"/>
      <c r="C23" s="287"/>
      <c r="D23" s="287"/>
      <c r="E23" s="287"/>
      <c r="F23" s="287"/>
      <c r="G23" s="287"/>
      <c r="H23" s="287"/>
      <c r="I23" s="287"/>
      <c r="J23" s="287"/>
    </row>
    <row r="24" spans="1:10" ht="17.25" customHeight="1">
      <c r="A24" s="398" t="s">
        <v>618</v>
      </c>
      <c r="B24" s="399"/>
      <c r="C24" s="399"/>
      <c r="D24" s="399"/>
      <c r="E24" s="399"/>
      <c r="F24" s="399"/>
      <c r="G24" s="399"/>
      <c r="H24" s="399"/>
      <c r="I24" s="399"/>
      <c r="J24" s="399"/>
    </row>
    <row r="25" spans="1:10" ht="20.25" customHeight="1">
      <c r="A25" s="390" t="s">
        <v>619</v>
      </c>
      <c r="B25" s="394">
        <v>0.97030000000000005</v>
      </c>
      <c r="C25" s="394">
        <v>0.99199999999999999</v>
      </c>
      <c r="D25" s="394">
        <v>0.97719999999999996</v>
      </c>
      <c r="E25" s="394">
        <v>0.93230000000000002</v>
      </c>
      <c r="F25" s="394">
        <v>0.96760000000000002</v>
      </c>
      <c r="G25" s="394">
        <v>0.96860000000000002</v>
      </c>
      <c r="H25" s="394">
        <v>0.98599999999999999</v>
      </c>
      <c r="I25" s="394">
        <v>0.98180000000000001</v>
      </c>
      <c r="J25" s="394">
        <v>0.98089999999999999</v>
      </c>
    </row>
    <row r="26" spans="1:10" ht="20.25" customHeight="1">
      <c r="A26" s="390" t="s">
        <v>620</v>
      </c>
      <c r="B26" s="394">
        <v>5.1799999999999999E-2</v>
      </c>
      <c r="C26" s="394">
        <v>5.8999999999999999E-3</v>
      </c>
      <c r="D26" s="394">
        <v>2.3E-3</v>
      </c>
      <c r="E26" s="394">
        <v>0.37490000000000001</v>
      </c>
      <c r="F26" s="394">
        <v>1.9E-3</v>
      </c>
      <c r="G26" s="394">
        <v>5.33E-2</v>
      </c>
      <c r="H26" s="394">
        <v>2.3599999999999999E-2</v>
      </c>
      <c r="I26" s="394">
        <v>0</v>
      </c>
      <c r="J26" s="394">
        <v>1.8100000000000002E-2</v>
      </c>
    </row>
    <row r="27" spans="1:10" ht="20.25" customHeight="1">
      <c r="A27" s="396" t="s">
        <v>621</v>
      </c>
      <c r="B27" s="394">
        <v>2.9700000000000001E-2</v>
      </c>
      <c r="C27" s="394">
        <v>8.0000000000000002E-3</v>
      </c>
      <c r="D27" s="394">
        <v>2.2800000000000001E-2</v>
      </c>
      <c r="E27" s="394">
        <v>6.7699999999999996E-2</v>
      </c>
      <c r="F27" s="394">
        <v>3.2399999999999998E-2</v>
      </c>
      <c r="G27" s="394">
        <v>3.1399999999999997E-2</v>
      </c>
      <c r="H27" s="394">
        <v>1.4E-2</v>
      </c>
      <c r="I27" s="394">
        <v>1.8200000000000001E-2</v>
      </c>
      <c r="J27" s="394">
        <v>1.9099999999999999E-2</v>
      </c>
    </row>
    <row r="28" spans="1:10" ht="18" customHeight="1">
      <c r="A28" s="396" t="s">
        <v>622</v>
      </c>
      <c r="B28" s="394">
        <v>4.7399999999999998E-2</v>
      </c>
      <c r="C28" s="394">
        <v>5.3E-3</v>
      </c>
      <c r="D28" s="394">
        <v>2.0999999999999999E-3</v>
      </c>
      <c r="E28" s="394">
        <v>0.38919999999999999</v>
      </c>
      <c r="F28" s="394">
        <v>1.8E-3</v>
      </c>
      <c r="G28" s="394">
        <v>4.6800000000000001E-2</v>
      </c>
      <c r="H28" s="394">
        <v>2.3E-2</v>
      </c>
      <c r="I28" s="394">
        <v>0</v>
      </c>
      <c r="J28" s="394">
        <v>1.67E-2</v>
      </c>
    </row>
    <row r="29" spans="1:10" ht="20.25" customHeight="1">
      <c r="A29" s="396" t="s">
        <v>623</v>
      </c>
      <c r="B29" s="394">
        <v>0.1123</v>
      </c>
      <c r="C29" s="394">
        <v>0.1021</v>
      </c>
      <c r="D29" s="394">
        <v>8.5400000000000004E-2</v>
      </c>
      <c r="E29" s="394">
        <v>3.2199999999999999E-2</v>
      </c>
      <c r="F29" s="394">
        <v>7.6999999999999999E-2</v>
      </c>
      <c r="G29" s="394">
        <v>0.1487</v>
      </c>
      <c r="H29" s="394">
        <v>4.1599999999999998E-2</v>
      </c>
      <c r="I29" s="394">
        <v>0</v>
      </c>
      <c r="J29" s="394">
        <v>9.5600000000000004E-2</v>
      </c>
    </row>
    <row r="30" spans="1:10" ht="20.25" customHeight="1">
      <c r="A30" s="396" t="s">
        <v>624</v>
      </c>
      <c r="B30" s="394">
        <v>2.2700000000000001E-2</v>
      </c>
      <c r="C30" s="394">
        <v>1.26E-2</v>
      </c>
      <c r="D30" s="394">
        <v>1.03E-2</v>
      </c>
      <c r="E30" s="394">
        <v>3.5099999999999999E-2</v>
      </c>
      <c r="F30" s="394">
        <v>1.5900000000000001E-2</v>
      </c>
      <c r="G30" s="394">
        <v>1.6199999999999999E-2</v>
      </c>
      <c r="H30" s="394">
        <v>1.01E-2</v>
      </c>
      <c r="I30" s="394">
        <v>1.2999999999999999E-2</v>
      </c>
      <c r="J30" s="394">
        <v>1.4200000000000001E-2</v>
      </c>
    </row>
    <row r="31" spans="1:10" ht="20.25" customHeight="1">
      <c r="A31" s="396" t="s">
        <v>625</v>
      </c>
      <c r="B31" s="394">
        <v>5.0999999999999997E-2</v>
      </c>
      <c r="C31" s="394">
        <v>4.65E-2</v>
      </c>
      <c r="D31" s="394">
        <v>6.08E-2</v>
      </c>
      <c r="E31" s="394">
        <v>8.5000000000000006E-2</v>
      </c>
      <c r="F31" s="394">
        <v>6.2399999999999997E-2</v>
      </c>
      <c r="G31" s="394">
        <v>4.3999999999999997E-2</v>
      </c>
      <c r="H31" s="394">
        <v>7.4800000000000005E-2</v>
      </c>
      <c r="I31" s="394">
        <v>7.4899999999999994E-2</v>
      </c>
      <c r="J31" s="394">
        <v>5.5E-2</v>
      </c>
    </row>
    <row r="32" spans="1:10" ht="20.25" customHeight="1">
      <c r="A32" s="396" t="s">
        <v>626</v>
      </c>
      <c r="B32" s="394">
        <v>0.94399999999999995</v>
      </c>
      <c r="C32" s="394">
        <v>0.98499999999999999</v>
      </c>
      <c r="D32" s="394">
        <v>0.97440000000000004</v>
      </c>
      <c r="E32" s="394">
        <v>0.90629999999999999</v>
      </c>
      <c r="F32" s="394">
        <v>0.96189999999999998</v>
      </c>
      <c r="G32" s="394">
        <v>0.93330000000000002</v>
      </c>
      <c r="H32" s="394">
        <v>0.96020000000000005</v>
      </c>
      <c r="I32" s="394">
        <v>0.96440000000000003</v>
      </c>
      <c r="J32" s="394">
        <v>0.96899999999999997</v>
      </c>
    </row>
    <row r="33" spans="1:10" ht="20.25" customHeight="1">
      <c r="A33" s="396" t="s">
        <v>627</v>
      </c>
      <c r="B33" s="394">
        <v>2.47E-2</v>
      </c>
      <c r="C33" s="394">
        <v>6.4000000000000003E-3</v>
      </c>
      <c r="D33" s="394">
        <v>3.3E-3</v>
      </c>
      <c r="E33" s="394">
        <v>2.5399999999999999E-2</v>
      </c>
      <c r="F33" s="394">
        <v>5.7000000000000002E-3</v>
      </c>
      <c r="G33" s="394">
        <v>3.1099999999999999E-2</v>
      </c>
      <c r="H33" s="394">
        <v>2.7099999999999999E-2</v>
      </c>
      <c r="I33" s="394">
        <v>1.23E-2</v>
      </c>
      <c r="J33" s="394">
        <v>1.0699999999999999E-2</v>
      </c>
    </row>
    <row r="34" spans="1:10" ht="20.25" customHeight="1">
      <c r="A34" s="396" t="s">
        <v>628</v>
      </c>
      <c r="B34" s="394">
        <v>5.0000000000000001E-3</v>
      </c>
      <c r="C34" s="394">
        <v>1.6000000000000001E-3</v>
      </c>
      <c r="D34" s="394">
        <v>1.8E-3</v>
      </c>
      <c r="E34" s="394">
        <v>1.26E-2</v>
      </c>
      <c r="F34" s="394">
        <v>1.2999999999999999E-3</v>
      </c>
      <c r="G34" s="394">
        <v>6.4000000000000003E-3</v>
      </c>
      <c r="H34" s="394">
        <v>4.4000000000000003E-3</v>
      </c>
      <c r="I34" s="394">
        <v>3.3999999999999998E-3</v>
      </c>
      <c r="J34" s="394">
        <v>2.8E-3</v>
      </c>
    </row>
    <row r="35" spans="1:10" ht="20.25" customHeight="1">
      <c r="A35" s="396" t="s">
        <v>629</v>
      </c>
      <c r="B35" s="394">
        <v>3.0000000000000001E-3</v>
      </c>
      <c r="C35" s="394">
        <v>1.2999999999999999E-3</v>
      </c>
      <c r="D35" s="394">
        <v>8.0000000000000004E-4</v>
      </c>
      <c r="E35" s="394">
        <v>4.1999999999999997E-3</v>
      </c>
      <c r="F35" s="394">
        <v>5.0000000000000001E-4</v>
      </c>
      <c r="G35" s="394">
        <v>1.5E-3</v>
      </c>
      <c r="H35" s="394">
        <v>4.5999999999999999E-3</v>
      </c>
      <c r="I35" s="394">
        <v>1.5E-3</v>
      </c>
      <c r="J35" s="394">
        <v>1.5E-3</v>
      </c>
    </row>
    <row r="36" spans="1:10" ht="20.25" customHeight="1">
      <c r="A36" s="396" t="s">
        <v>630</v>
      </c>
      <c r="B36" s="394">
        <v>2.5999999999999999E-3</v>
      </c>
      <c r="C36" s="394">
        <v>1.1000000000000001E-3</v>
      </c>
      <c r="D36" s="394">
        <v>8.9999999999999998E-4</v>
      </c>
      <c r="E36" s="394">
        <v>4.4999999999999997E-3</v>
      </c>
      <c r="F36" s="394">
        <v>1.5E-3</v>
      </c>
      <c r="G36" s="394">
        <v>3.0000000000000001E-3</v>
      </c>
      <c r="H36" s="394">
        <v>2.9999999999999997E-4</v>
      </c>
      <c r="I36" s="394">
        <v>1.1999999999999999E-3</v>
      </c>
      <c r="J36" s="394">
        <v>1.5E-3</v>
      </c>
    </row>
    <row r="37" spans="1:10" ht="20.25" customHeight="1">
      <c r="A37" s="396" t="s">
        <v>631</v>
      </c>
      <c r="B37" s="394">
        <v>2.0799999999999999E-2</v>
      </c>
      <c r="C37" s="394">
        <v>4.5999999999999999E-3</v>
      </c>
      <c r="D37" s="394">
        <v>1.8800000000000001E-2</v>
      </c>
      <c r="E37" s="394">
        <v>4.7E-2</v>
      </c>
      <c r="F37" s="394">
        <v>2.9100000000000001E-2</v>
      </c>
      <c r="G37" s="394">
        <v>2.46E-2</v>
      </c>
      <c r="H37" s="394">
        <v>3.3E-3</v>
      </c>
      <c r="I37" s="394">
        <v>1.5900000000000001E-2</v>
      </c>
      <c r="J37" s="394">
        <v>1.44E-2</v>
      </c>
    </row>
    <row r="38" spans="1:10" ht="12" customHeight="1">
      <c r="A38" s="396"/>
      <c r="B38" s="394"/>
      <c r="C38" s="394"/>
      <c r="D38" s="394"/>
      <c r="E38" s="394"/>
      <c r="F38" s="394"/>
      <c r="G38" s="394"/>
      <c r="H38" s="394"/>
      <c r="I38" s="394"/>
      <c r="J38" s="394"/>
    </row>
    <row r="39" spans="1:10" ht="17.25" customHeight="1">
      <c r="A39" s="398" t="s">
        <v>632</v>
      </c>
      <c r="B39" s="395"/>
      <c r="C39" s="395"/>
      <c r="D39" s="395"/>
      <c r="E39" s="395"/>
      <c r="F39" s="395"/>
      <c r="G39" s="395"/>
      <c r="H39" s="395"/>
      <c r="I39" s="395"/>
      <c r="J39" s="395"/>
    </row>
    <row r="40" spans="1:10" ht="20.25" customHeight="1">
      <c r="A40" s="396" t="s">
        <v>633</v>
      </c>
      <c r="B40" s="394">
        <v>0</v>
      </c>
      <c r="C40" s="394">
        <v>0</v>
      </c>
      <c r="D40" s="394">
        <v>216.46559999999999</v>
      </c>
      <c r="E40" s="394">
        <v>18.108000000000001</v>
      </c>
      <c r="F40" s="394">
        <v>0</v>
      </c>
      <c r="G40" s="394">
        <v>0</v>
      </c>
      <c r="H40" s="394">
        <v>0</v>
      </c>
      <c r="I40" s="394">
        <v>0</v>
      </c>
      <c r="J40" s="394">
        <v>421.35829999999999</v>
      </c>
    </row>
    <row r="41" spans="1:10" ht="20.25" customHeight="1">
      <c r="A41" s="396" t="s">
        <v>634</v>
      </c>
      <c r="B41" s="394">
        <v>0</v>
      </c>
      <c r="C41" s="394">
        <v>0</v>
      </c>
      <c r="D41" s="394">
        <v>221.7603</v>
      </c>
      <c r="E41" s="394">
        <v>18.7315</v>
      </c>
      <c r="F41" s="394">
        <v>0</v>
      </c>
      <c r="G41" s="394">
        <v>0</v>
      </c>
      <c r="H41" s="394">
        <v>0</v>
      </c>
      <c r="I41" s="394">
        <v>0</v>
      </c>
      <c r="J41" s="394">
        <v>583.73260000000005</v>
      </c>
    </row>
    <row r="42" spans="1:10" ht="20.25" customHeight="1">
      <c r="A42" s="396" t="s">
        <v>635</v>
      </c>
      <c r="B42" s="394">
        <v>4.9599999999999998E-2</v>
      </c>
      <c r="C42" s="394">
        <v>4.7199999999999999E-2</v>
      </c>
      <c r="D42" s="394">
        <v>9.4799999999999995E-2</v>
      </c>
      <c r="E42" s="394">
        <v>3.9199999999999999E-2</v>
      </c>
      <c r="F42" s="394">
        <v>6.0499999999999998E-2</v>
      </c>
      <c r="G42" s="394">
        <v>5.4199999999999998E-2</v>
      </c>
      <c r="H42" s="394">
        <v>3.2599999999999997E-2</v>
      </c>
      <c r="I42" s="394">
        <v>9.9000000000000005E-2</v>
      </c>
      <c r="J42" s="394">
        <v>6.3899999999999998E-2</v>
      </c>
    </row>
    <row r="43" spans="1:10" ht="20.25" customHeight="1">
      <c r="A43" s="396" t="s">
        <v>636</v>
      </c>
      <c r="B43" s="394">
        <v>3.6600000000000001E-2</v>
      </c>
      <c r="C43" s="394">
        <v>3.8800000000000001E-2</v>
      </c>
      <c r="D43" s="394">
        <v>6.08E-2</v>
      </c>
      <c r="E43" s="394">
        <v>2.81E-2</v>
      </c>
      <c r="F43" s="394">
        <v>4.82E-2</v>
      </c>
      <c r="G43" s="394">
        <v>4.5400000000000003E-2</v>
      </c>
      <c r="H43" s="394">
        <v>2.76E-2</v>
      </c>
      <c r="I43" s="394">
        <v>7.4700000000000003E-2</v>
      </c>
      <c r="J43" s="394">
        <v>4.8500000000000001E-2</v>
      </c>
    </row>
    <row r="44" spans="1:10" ht="20.25" customHeight="1">
      <c r="A44" s="390" t="s">
        <v>637</v>
      </c>
      <c r="B44" s="394">
        <v>0.54979999999999996</v>
      </c>
      <c r="C44" s="394">
        <v>0.2374</v>
      </c>
      <c r="D44" s="394">
        <v>2.0525000000000002</v>
      </c>
      <c r="E44" s="394">
        <v>0.19689999999999999</v>
      </c>
      <c r="F44" s="394">
        <v>3.1640999999999999</v>
      </c>
      <c r="G44" s="394">
        <v>8.0434999999999999</v>
      </c>
      <c r="H44" s="394">
        <v>0.12570000000000001</v>
      </c>
      <c r="I44" s="394">
        <v>0</v>
      </c>
      <c r="J44" s="394">
        <v>0.58599999999999997</v>
      </c>
    </row>
    <row r="45" spans="1:10" ht="12" customHeight="1">
      <c r="A45" s="390"/>
      <c r="B45" s="394"/>
      <c r="C45" s="394"/>
      <c r="D45" s="394"/>
      <c r="E45" s="394"/>
      <c r="F45" s="394"/>
      <c r="G45" s="394"/>
      <c r="H45" s="394"/>
      <c r="I45" s="394"/>
      <c r="J45" s="394"/>
    </row>
    <row r="46" spans="1:10" ht="17.25" customHeight="1">
      <c r="A46" s="393" t="s">
        <v>638</v>
      </c>
      <c r="B46" s="395"/>
      <c r="C46" s="395"/>
      <c r="D46" s="395"/>
      <c r="E46" s="395"/>
      <c r="F46" s="395"/>
      <c r="G46" s="395"/>
      <c r="H46" s="395"/>
      <c r="I46" s="395"/>
      <c r="J46" s="395"/>
    </row>
    <row r="47" spans="1:10" ht="18" customHeight="1">
      <c r="A47" s="396" t="s">
        <v>639</v>
      </c>
      <c r="B47" s="394">
        <v>0.26079999999999998</v>
      </c>
      <c r="C47" s="394">
        <v>0.1777</v>
      </c>
      <c r="D47" s="394">
        <v>0.35899999999999999</v>
      </c>
      <c r="E47" s="394">
        <v>0.28339999999999999</v>
      </c>
      <c r="F47" s="394">
        <v>0.2034</v>
      </c>
      <c r="G47" s="394">
        <v>0.16309999999999999</v>
      </c>
      <c r="H47" s="394">
        <v>0.15210000000000001</v>
      </c>
      <c r="I47" s="394">
        <v>0.24540000000000001</v>
      </c>
      <c r="J47" s="394">
        <v>0.2412</v>
      </c>
    </row>
    <row r="48" spans="1:10" ht="20.25" customHeight="1">
      <c r="A48" s="396" t="s">
        <v>640</v>
      </c>
      <c r="B48" s="394">
        <v>0.26079999999999998</v>
      </c>
      <c r="C48" s="394">
        <v>0.1777</v>
      </c>
      <c r="D48" s="394">
        <v>0.35899999999999999</v>
      </c>
      <c r="E48" s="394">
        <v>0.28339999999999999</v>
      </c>
      <c r="F48" s="394">
        <v>0.2034</v>
      </c>
      <c r="G48" s="394">
        <v>0.16309999999999999</v>
      </c>
      <c r="H48" s="394">
        <v>0.15210000000000001</v>
      </c>
      <c r="I48" s="394">
        <v>0.24510000000000001</v>
      </c>
      <c r="J48" s="394">
        <v>0.24110000000000001</v>
      </c>
    </row>
    <row r="49" spans="1:16" ht="20.25" customHeight="1">
      <c r="A49" s="396" t="s">
        <v>641</v>
      </c>
      <c r="B49" s="394">
        <v>0.1065</v>
      </c>
      <c r="C49" s="394">
        <v>4.2999999999999997E-2</v>
      </c>
      <c r="D49" s="394">
        <v>5.7700000000000001E-2</v>
      </c>
      <c r="E49" s="394">
        <v>0.21410000000000001</v>
      </c>
      <c r="F49" s="394">
        <v>0.15479999999999999</v>
      </c>
      <c r="G49" s="394">
        <v>0.18490000000000001</v>
      </c>
      <c r="H49" s="394">
        <v>8.8900000000000007E-2</v>
      </c>
      <c r="I49" s="394">
        <v>6.9400000000000003E-2</v>
      </c>
      <c r="J49" s="394">
        <v>7.4300000000000005E-2</v>
      </c>
    </row>
    <row r="50" spans="1:16" ht="18" customHeight="1">
      <c r="A50" s="396" t="s">
        <v>642</v>
      </c>
      <c r="B50" s="394">
        <v>2.0799999999999999E-2</v>
      </c>
      <c r="C50" s="394">
        <v>3.2000000000000002E-3</v>
      </c>
      <c r="D50" s="394">
        <v>5.0000000000000001E-4</v>
      </c>
      <c r="E50" s="394">
        <v>3.8199999999999998E-2</v>
      </c>
      <c r="F50" s="394">
        <v>6.9999999999999999E-4</v>
      </c>
      <c r="G50" s="394">
        <v>4.6600000000000003E-2</v>
      </c>
      <c r="H50" s="394">
        <v>6.3E-3</v>
      </c>
      <c r="I50" s="394">
        <v>0</v>
      </c>
      <c r="J50" s="394">
        <v>6.7000000000000002E-3</v>
      </c>
    </row>
    <row r="51" spans="1:16" ht="18" customHeight="1">
      <c r="A51" s="396" t="s">
        <v>643</v>
      </c>
      <c r="B51" s="394">
        <v>3.9800000000000002E-2</v>
      </c>
      <c r="C51" s="394">
        <v>1.4E-2</v>
      </c>
      <c r="D51" s="394">
        <v>0.01</v>
      </c>
      <c r="E51" s="394">
        <v>8.4099999999999994E-2</v>
      </c>
      <c r="F51" s="394">
        <v>8.0999999999999996E-3</v>
      </c>
      <c r="G51" s="394">
        <v>8.9899999999999994E-2</v>
      </c>
      <c r="H51" s="394">
        <v>4.8899999999999999E-2</v>
      </c>
      <c r="I51" s="394">
        <v>6.8999999999999999E-3</v>
      </c>
      <c r="J51" s="394">
        <v>1.9599999999999999E-2</v>
      </c>
    </row>
    <row r="52" spans="1:16" ht="18" customHeight="1">
      <c r="A52" s="396" t="s">
        <v>644</v>
      </c>
      <c r="B52" s="394">
        <v>0.13800000000000001</v>
      </c>
      <c r="C52" s="394">
        <v>0.18459999999999999</v>
      </c>
      <c r="D52" s="394">
        <v>0.39550000000000002</v>
      </c>
      <c r="E52" s="394">
        <v>0.29360000000000003</v>
      </c>
      <c r="F52" s="394">
        <v>0.2056</v>
      </c>
      <c r="G52" s="394">
        <v>0.1656</v>
      </c>
      <c r="H52" s="394">
        <v>0.14810000000000001</v>
      </c>
      <c r="I52" s="394">
        <v>0.26050000000000001</v>
      </c>
      <c r="J52" s="394">
        <v>0.2351</v>
      </c>
    </row>
    <row r="53" spans="1:16" ht="12" customHeight="1">
      <c r="A53" s="396"/>
      <c r="B53" s="394"/>
      <c r="C53" s="394"/>
      <c r="D53" s="394"/>
      <c r="E53" s="394"/>
      <c r="F53" s="394"/>
      <c r="G53" s="394"/>
      <c r="H53" s="394"/>
      <c r="I53" s="394"/>
      <c r="J53" s="394"/>
    </row>
    <row r="54" spans="1:16" ht="17.25" customHeight="1">
      <c r="A54" s="398" t="s">
        <v>645</v>
      </c>
      <c r="B54" s="395"/>
      <c r="C54" s="395"/>
      <c r="D54" s="395"/>
      <c r="E54" s="395"/>
      <c r="F54" s="395"/>
      <c r="G54" s="395"/>
      <c r="H54" s="395"/>
      <c r="I54" s="395"/>
      <c r="J54" s="395"/>
    </row>
    <row r="55" spans="1:16" ht="18" customHeight="1">
      <c r="A55" s="396" t="s">
        <v>646</v>
      </c>
      <c r="B55" s="394">
        <v>0.92110000000000003</v>
      </c>
      <c r="C55" s="394">
        <v>0.97240000000000004</v>
      </c>
      <c r="D55" s="394">
        <v>0.878</v>
      </c>
      <c r="E55" s="394">
        <v>0.83450000000000002</v>
      </c>
      <c r="F55" s="394">
        <v>0.95740000000000003</v>
      </c>
      <c r="G55" s="394">
        <v>0.95169999999999999</v>
      </c>
      <c r="H55" s="394">
        <v>0.94110000000000005</v>
      </c>
      <c r="I55" s="394">
        <v>0.92200000000000004</v>
      </c>
      <c r="J55" s="394">
        <v>0.93340000000000001</v>
      </c>
    </row>
    <row r="56" spans="1:16" ht="18" customHeight="1">
      <c r="A56" s="396" t="s">
        <v>647</v>
      </c>
      <c r="B56" s="394">
        <v>0.95230000000000004</v>
      </c>
      <c r="C56" s="394">
        <v>0.89149999999999996</v>
      </c>
      <c r="D56" s="394">
        <v>0.91100000000000003</v>
      </c>
      <c r="E56" s="394">
        <v>0.9284</v>
      </c>
      <c r="F56" s="394">
        <v>0.91669999999999996</v>
      </c>
      <c r="G56" s="394">
        <v>0.95199999999999996</v>
      </c>
      <c r="H56" s="394">
        <v>0.95379999999999998</v>
      </c>
      <c r="I56" s="394">
        <v>0.85540000000000005</v>
      </c>
      <c r="J56" s="394">
        <v>0.90700000000000003</v>
      </c>
    </row>
    <row r="57" spans="1:16" ht="18" customHeight="1">
      <c r="A57" s="396" t="s">
        <v>648</v>
      </c>
      <c r="B57" s="394">
        <v>7.5899999999999995E-2</v>
      </c>
      <c r="C57" s="394">
        <v>0.32640000000000002</v>
      </c>
      <c r="D57" s="394">
        <v>0.50360000000000005</v>
      </c>
      <c r="E57" s="394">
        <v>0.25430000000000003</v>
      </c>
      <c r="F57" s="394">
        <v>0.311</v>
      </c>
      <c r="G57" s="394">
        <v>0.19450000000000001</v>
      </c>
      <c r="H57" s="394">
        <v>0.16370000000000001</v>
      </c>
      <c r="I57" s="394">
        <v>0.42780000000000001</v>
      </c>
      <c r="J57" s="394">
        <v>0.317</v>
      </c>
    </row>
    <row r="58" spans="1:16" ht="21.75" customHeight="1" thickBot="1">
      <c r="A58" s="400" t="s">
        <v>649</v>
      </c>
      <c r="B58" s="400">
        <v>0.30230000000000001</v>
      </c>
      <c r="C58" s="400">
        <v>0.15540000000000001</v>
      </c>
      <c r="D58" s="400">
        <v>0.33989999999999998</v>
      </c>
      <c r="E58" s="400">
        <v>0.58389999999999997</v>
      </c>
      <c r="F58" s="400">
        <v>0.20960000000000001</v>
      </c>
      <c r="G58" s="400">
        <v>0.29620000000000002</v>
      </c>
      <c r="H58" s="400">
        <v>0.3871</v>
      </c>
      <c r="I58" s="400">
        <v>0.31840000000000002</v>
      </c>
      <c r="J58" s="400">
        <v>0.27629999999999999</v>
      </c>
    </row>
    <row r="59" spans="1:16" s="35" customFormat="1" ht="23.25" customHeight="1" thickTop="1">
      <c r="A59" s="401" t="s">
        <v>650</v>
      </c>
      <c r="B59" s="561"/>
      <c r="C59" s="561"/>
      <c r="D59" s="561"/>
      <c r="E59" s="561"/>
    </row>
    <row r="60" spans="1:16" s="35" customFormat="1" ht="71.25" customHeight="1">
      <c r="A60" s="1153" t="s">
        <v>651</v>
      </c>
      <c r="B60" s="1153"/>
      <c r="C60" s="1153"/>
      <c r="D60" s="1153"/>
      <c r="E60" s="1153"/>
      <c r="F60" s="1153"/>
      <c r="G60" s="1153"/>
      <c r="H60" s="1153"/>
      <c r="I60" s="1153"/>
      <c r="J60" s="1153"/>
      <c r="K60" s="562"/>
      <c r="L60" s="562"/>
      <c r="M60" s="562"/>
      <c r="N60" s="562"/>
      <c r="O60" s="562"/>
      <c r="P60" s="562"/>
    </row>
    <row r="61" spans="1:16" s="35" customFormat="1" ht="73.5" customHeight="1">
      <c r="A61" s="1153" t="s">
        <v>652</v>
      </c>
      <c r="B61" s="1153"/>
      <c r="C61" s="1153"/>
      <c r="D61" s="1153"/>
      <c r="E61" s="1153"/>
      <c r="F61" s="1153"/>
      <c r="G61" s="1153"/>
      <c r="H61" s="1153"/>
      <c r="I61" s="1153"/>
      <c r="J61" s="1153"/>
      <c r="K61" s="562"/>
      <c r="L61" s="562"/>
      <c r="M61" s="562"/>
      <c r="N61" s="562"/>
      <c r="O61" s="562"/>
      <c r="P61" s="562"/>
    </row>
    <row r="62" spans="1:16">
      <c r="A62" s="35" t="s">
        <v>653</v>
      </c>
      <c r="B62" s="142"/>
      <c r="C62" s="142"/>
      <c r="D62" s="142"/>
      <c r="E62" s="142"/>
    </row>
    <row r="63" spans="1:16">
      <c r="A63" s="35" t="s">
        <v>654</v>
      </c>
      <c r="B63" s="563"/>
      <c r="C63" s="563"/>
      <c r="D63" s="563"/>
      <c r="E63" s="563"/>
    </row>
    <row r="64" spans="1:16" ht="15.75" thickBot="1">
      <c r="A64" s="35"/>
      <c r="B64" s="564"/>
      <c r="C64" s="564"/>
      <c r="D64" s="564"/>
      <c r="E64" s="564"/>
    </row>
    <row r="65" spans="1:10" ht="30.75" customHeight="1" thickTop="1">
      <c r="A65" s="393"/>
      <c r="B65" s="388" t="s">
        <v>113</v>
      </c>
      <c r="C65" s="705" t="s">
        <v>115</v>
      </c>
      <c r="D65" s="705" t="s">
        <v>117</v>
      </c>
      <c r="E65" s="705" t="s">
        <v>119</v>
      </c>
      <c r="F65" s="705" t="s">
        <v>121</v>
      </c>
      <c r="G65" s="705" t="s">
        <v>123</v>
      </c>
      <c r="H65" s="705" t="s">
        <v>125</v>
      </c>
      <c r="I65" s="705" t="s">
        <v>127</v>
      </c>
      <c r="J65" s="819" t="s">
        <v>604</v>
      </c>
    </row>
    <row r="66" spans="1:10">
      <c r="A66" s="393" t="s">
        <v>655</v>
      </c>
      <c r="B66" s="393"/>
      <c r="C66" s="393"/>
      <c r="D66" s="393"/>
      <c r="E66" s="393"/>
      <c r="F66" s="393"/>
      <c r="G66" s="393"/>
      <c r="H66" s="393"/>
      <c r="I66" s="393"/>
      <c r="J66" s="393"/>
    </row>
    <row r="67" spans="1:10" ht="20.100000000000001" customHeight="1">
      <c r="A67" s="396" t="s">
        <v>656</v>
      </c>
      <c r="B67" s="394">
        <v>0.1196</v>
      </c>
      <c r="C67" s="394">
        <v>0.1782</v>
      </c>
      <c r="D67" s="394">
        <v>0.1472</v>
      </c>
      <c r="E67" s="394">
        <v>0.1343</v>
      </c>
      <c r="F67" s="707">
        <v>0.1802</v>
      </c>
      <c r="G67" s="707">
        <v>0.1171</v>
      </c>
      <c r="H67" s="707">
        <v>0.15970000000000001</v>
      </c>
      <c r="I67" s="707">
        <v>0.26190000000000002</v>
      </c>
      <c r="J67" s="707">
        <v>0.16889999999999999</v>
      </c>
    </row>
    <row r="68" spans="1:10" ht="20.100000000000001" customHeight="1">
      <c r="A68" s="396" t="s">
        <v>657</v>
      </c>
      <c r="B68" s="394">
        <v>0.12659999999999999</v>
      </c>
      <c r="C68" s="394">
        <v>0.17319999999999999</v>
      </c>
      <c r="D68" s="394">
        <v>0.14849999999999999</v>
      </c>
      <c r="E68" s="394">
        <v>0.14219999999999999</v>
      </c>
      <c r="F68" s="707">
        <v>0.17380000000000001</v>
      </c>
      <c r="G68" s="707">
        <v>0.13220000000000001</v>
      </c>
      <c r="H68" s="707">
        <v>0.1782</v>
      </c>
      <c r="I68" s="707">
        <v>0.25900000000000001</v>
      </c>
      <c r="J68" s="707">
        <v>0.1686</v>
      </c>
    </row>
    <row r="69" spans="1:10" ht="20.100000000000001" customHeight="1">
      <c r="A69" s="396" t="s">
        <v>658</v>
      </c>
      <c r="B69" s="394">
        <v>0.10630000000000001</v>
      </c>
      <c r="C69" s="394">
        <v>0.16520000000000001</v>
      </c>
      <c r="D69" s="394">
        <v>0.1404</v>
      </c>
      <c r="E69" s="394">
        <v>0.1837</v>
      </c>
      <c r="F69" s="707">
        <v>0.16919999999999999</v>
      </c>
      <c r="G69" s="707">
        <v>0.11020000000000001</v>
      </c>
      <c r="H69" s="707">
        <v>0.17199999999999999</v>
      </c>
      <c r="I69" s="707">
        <v>0.25009999999999999</v>
      </c>
      <c r="J69" s="707">
        <v>0.1588</v>
      </c>
    </row>
    <row r="70" spans="1:10" ht="20.100000000000001" customHeight="1">
      <c r="A70" s="396" t="s">
        <v>659</v>
      </c>
      <c r="B70" s="394">
        <v>4.0000000000000001E-3</v>
      </c>
      <c r="C70" s="394">
        <v>4.1200000000000001E-2</v>
      </c>
      <c r="D70" s="394">
        <v>3.3599999999999998E-2</v>
      </c>
      <c r="E70" s="394">
        <v>2.64E-2</v>
      </c>
      <c r="F70" s="707">
        <v>1.04E-2</v>
      </c>
      <c r="G70" s="707">
        <v>5.0000000000000001E-4</v>
      </c>
      <c r="H70" s="707">
        <v>3.6999999999999998E-2</v>
      </c>
      <c r="I70" s="707">
        <v>5.57E-2</v>
      </c>
      <c r="J70" s="707">
        <v>3.1800000000000002E-2</v>
      </c>
    </row>
    <row r="71" spans="1:10" ht="20.100000000000001" customHeight="1">
      <c r="A71" s="396" t="s">
        <v>660</v>
      </c>
      <c r="B71" s="394">
        <v>3.5000000000000001E-3</v>
      </c>
      <c r="C71" s="394">
        <v>3.9699999999999999E-2</v>
      </c>
      <c r="D71" s="394">
        <v>3.3399999999999999E-2</v>
      </c>
      <c r="E71" s="394">
        <v>2.5100000000000001E-2</v>
      </c>
      <c r="F71" s="707">
        <v>1.04E-2</v>
      </c>
      <c r="G71" s="707">
        <v>9.7000000000000003E-3</v>
      </c>
      <c r="H71" s="707">
        <v>3.0300000000000001E-2</v>
      </c>
      <c r="I71" s="707">
        <v>5.6500000000000002E-2</v>
      </c>
      <c r="J71" s="707">
        <v>3.1699999999999999E-2</v>
      </c>
    </row>
    <row r="72" spans="1:10" ht="20.100000000000001" customHeight="1">
      <c r="A72" s="396" t="s">
        <v>661</v>
      </c>
      <c r="B72" s="394">
        <v>3.5000000000000001E-3</v>
      </c>
      <c r="C72" s="394">
        <v>1.8800000000000001E-2</v>
      </c>
      <c r="D72" s="394">
        <v>1.8200000000000001E-2</v>
      </c>
      <c r="E72" s="394">
        <v>2.5100000000000001E-2</v>
      </c>
      <c r="F72" s="707">
        <v>1.04E-2</v>
      </c>
      <c r="G72" s="707">
        <v>9.7000000000000003E-3</v>
      </c>
      <c r="H72" s="707">
        <v>2.0899999999999998E-2</v>
      </c>
      <c r="I72" s="707">
        <v>3.2099999999999997E-2</v>
      </c>
      <c r="J72" s="707">
        <v>1.7299999999999999E-2</v>
      </c>
    </row>
    <row r="73" spans="1:10" ht="20.100000000000001" customHeight="1" thickBot="1">
      <c r="A73" s="396" t="s">
        <v>662</v>
      </c>
      <c r="B73" s="394">
        <v>3.4599999999999999E-2</v>
      </c>
      <c r="C73" s="394">
        <v>0.1099</v>
      </c>
      <c r="D73" s="394">
        <v>5.0700000000000002E-2</v>
      </c>
      <c r="E73" s="394">
        <v>9.5100000000000004E-2</v>
      </c>
      <c r="F73" s="707">
        <v>5.3600000000000002E-2</v>
      </c>
      <c r="G73" s="707">
        <v>6.1699999999999998E-2</v>
      </c>
      <c r="H73" s="707">
        <v>0.1386</v>
      </c>
      <c r="I73" s="707">
        <v>0.1396</v>
      </c>
      <c r="J73" s="707">
        <v>8.1000000000000003E-2</v>
      </c>
    </row>
    <row r="74" spans="1:10" ht="20.100000000000001" customHeight="1" thickTop="1" thickBot="1">
      <c r="A74" s="404" t="s">
        <v>663</v>
      </c>
      <c r="B74" s="706"/>
      <c r="C74" s="706"/>
      <c r="D74" s="706"/>
      <c r="E74" s="706"/>
      <c r="F74" s="706"/>
      <c r="G74" s="706"/>
      <c r="H74" s="706"/>
      <c r="I74" s="706"/>
      <c r="J74" s="706"/>
    </row>
    <row r="75" spans="1:10" ht="20.100000000000001" customHeight="1" thickTop="1">
      <c r="A75" s="396" t="s">
        <v>664</v>
      </c>
      <c r="B75" s="394">
        <v>0.17130000000000001</v>
      </c>
      <c r="C75" s="394">
        <v>0.219</v>
      </c>
      <c r="D75" s="394">
        <v>0.1832</v>
      </c>
      <c r="E75" s="394">
        <v>0.17230000000000001</v>
      </c>
      <c r="F75" s="707">
        <v>0.23649999999999999</v>
      </c>
      <c r="G75" s="707">
        <v>0.1724</v>
      </c>
      <c r="H75" s="707">
        <v>0.21679999999999999</v>
      </c>
      <c r="I75" s="707">
        <v>0.30640000000000001</v>
      </c>
      <c r="J75" s="707">
        <v>0.21229999999999999</v>
      </c>
    </row>
    <row r="76" spans="1:10" ht="20.100000000000001" customHeight="1">
      <c r="A76" s="396" t="s">
        <v>665</v>
      </c>
      <c r="B76" s="394">
        <v>-5.1700000000000003E-2</v>
      </c>
      <c r="C76" s="394">
        <v>-4.0800000000000003E-2</v>
      </c>
      <c r="D76" s="394">
        <v>-3.5999999999999997E-2</v>
      </c>
      <c r="E76" s="394">
        <v>-3.7999999999999999E-2</v>
      </c>
      <c r="F76" s="707">
        <v>-5.6300000000000003E-2</v>
      </c>
      <c r="G76" s="707">
        <v>-5.5300000000000002E-2</v>
      </c>
      <c r="H76" s="707">
        <v>-5.7099999999999998E-2</v>
      </c>
      <c r="I76" s="707">
        <v>-4.4499999999999998E-2</v>
      </c>
      <c r="J76" s="707">
        <v>-4.3400000000000001E-2</v>
      </c>
    </row>
    <row r="77" spans="1:10" ht="20.100000000000001" customHeight="1">
      <c r="A77" s="396" t="s">
        <v>666</v>
      </c>
      <c r="B77" s="394">
        <v>6.0600000000000001E-2</v>
      </c>
      <c r="C77" s="394">
        <v>5.4899999999999997E-2</v>
      </c>
      <c r="D77" s="394">
        <v>6.2300000000000001E-2</v>
      </c>
      <c r="E77" s="394">
        <v>5.5599999999999997E-2</v>
      </c>
      <c r="F77" s="707">
        <v>7.5700000000000003E-2</v>
      </c>
      <c r="G77" s="707">
        <v>6.8699999999999997E-2</v>
      </c>
      <c r="H77" s="707">
        <v>7.0199999999999999E-2</v>
      </c>
      <c r="I77" s="707">
        <v>6.7900000000000002E-2</v>
      </c>
      <c r="J77" s="707">
        <v>6.08E-2</v>
      </c>
    </row>
    <row r="78" spans="1:10" ht="20.100000000000001" customHeight="1">
      <c r="A78" s="396" t="s">
        <v>667</v>
      </c>
      <c r="B78" s="394">
        <v>0</v>
      </c>
      <c r="C78" s="394">
        <v>0</v>
      </c>
      <c r="D78" s="394">
        <v>-1.2999999999999999E-3</v>
      </c>
      <c r="E78" s="394">
        <v>0</v>
      </c>
      <c r="F78" s="707">
        <v>0</v>
      </c>
      <c r="G78" s="707">
        <v>0</v>
      </c>
      <c r="H78" s="707">
        <v>0</v>
      </c>
      <c r="I78" s="707">
        <v>0</v>
      </c>
      <c r="J78" s="707">
        <v>-2.9999999999999997E-4</v>
      </c>
    </row>
    <row r="79" spans="1:10" ht="20.100000000000001" customHeight="1">
      <c r="A79" s="396" t="s">
        <v>668</v>
      </c>
      <c r="B79" s="394">
        <v>-2.0299999999999999E-2</v>
      </c>
      <c r="C79" s="394">
        <v>-8.0000000000000002E-3</v>
      </c>
      <c r="D79" s="394">
        <v>-8.0999999999999996E-3</v>
      </c>
      <c r="E79" s="394">
        <v>4.1500000000000002E-2</v>
      </c>
      <c r="F79" s="707">
        <v>-4.5999999999999999E-3</v>
      </c>
      <c r="G79" s="707">
        <v>-2.1999999999999999E-2</v>
      </c>
      <c r="H79" s="707">
        <v>-6.1999999999999998E-3</v>
      </c>
      <c r="I79" s="707">
        <v>-8.8999999999999999E-3</v>
      </c>
      <c r="J79" s="707">
        <v>-9.7999999999999997E-3</v>
      </c>
    </row>
    <row r="80" spans="1:10" ht="20.100000000000001" customHeight="1">
      <c r="A80" s="396" t="s">
        <v>669</v>
      </c>
      <c r="B80" s="394">
        <v>7.1000000000000004E-3</v>
      </c>
      <c r="C80" s="394">
        <v>-5.0000000000000001E-3</v>
      </c>
      <c r="D80" s="394">
        <v>1.2999999999999999E-3</v>
      </c>
      <c r="E80" s="394">
        <v>7.7999999999999996E-3</v>
      </c>
      <c r="F80" s="707">
        <v>-6.4000000000000003E-3</v>
      </c>
      <c r="G80" s="707">
        <v>1.5100000000000001E-2</v>
      </c>
      <c r="H80" s="707">
        <v>1.8499999999999999E-2</v>
      </c>
      <c r="I80" s="707">
        <v>-2.8999999999999998E-3</v>
      </c>
      <c r="J80" s="707">
        <v>-2.0000000000000001E-4</v>
      </c>
    </row>
    <row r="81" spans="1:10" ht="20.100000000000001" customHeight="1">
      <c r="A81" s="396" t="s">
        <v>670</v>
      </c>
      <c r="B81" s="394">
        <v>-0.1023</v>
      </c>
      <c r="C81" s="394">
        <v>-0.1239</v>
      </c>
      <c r="D81" s="394">
        <v>-0.10680000000000001</v>
      </c>
      <c r="E81" s="394">
        <v>-0.1573</v>
      </c>
      <c r="F81" s="707">
        <v>-0.15870000000000001</v>
      </c>
      <c r="G81" s="707">
        <v>-0.10970000000000001</v>
      </c>
      <c r="H81" s="707">
        <v>-0.13500000000000001</v>
      </c>
      <c r="I81" s="707">
        <v>-0.19439999999999999</v>
      </c>
      <c r="J81" s="707">
        <v>-0.127</v>
      </c>
    </row>
    <row r="82" spans="1:10" ht="20.100000000000001" customHeight="1">
      <c r="A82" s="396" t="s">
        <v>671</v>
      </c>
      <c r="B82" s="394">
        <v>-4.0000000000000002E-4</v>
      </c>
      <c r="C82" s="394">
        <v>-1.5E-3</v>
      </c>
      <c r="D82" s="394">
        <v>1.1999999999999999E-3</v>
      </c>
      <c r="E82" s="394">
        <v>-1.2999999999999999E-3</v>
      </c>
      <c r="F82" s="707">
        <v>0</v>
      </c>
      <c r="G82" s="707">
        <v>9.1999999999999998E-3</v>
      </c>
      <c r="H82" s="707">
        <v>-6.7000000000000002E-3</v>
      </c>
      <c r="I82" s="707">
        <v>8.9999999999999998E-4</v>
      </c>
      <c r="J82" s="707">
        <v>2.0000000000000001E-4</v>
      </c>
    </row>
    <row r="83" spans="1:10" ht="20.100000000000001" customHeight="1" thickBot="1">
      <c r="A83" s="396" t="s">
        <v>672</v>
      </c>
      <c r="B83" s="394">
        <v>0.33410000000000001</v>
      </c>
      <c r="C83" s="394">
        <v>0.17419999999999999</v>
      </c>
      <c r="D83" s="394">
        <v>0.15679999999999999</v>
      </c>
      <c r="E83" s="394">
        <v>0.20669999999999999</v>
      </c>
      <c r="F83" s="707">
        <v>0.29299999999999998</v>
      </c>
      <c r="G83" s="707">
        <v>0.25619999999999998</v>
      </c>
      <c r="H83" s="707">
        <v>0.15690000000000001</v>
      </c>
      <c r="I83" s="707">
        <v>0.2137</v>
      </c>
      <c r="J83" s="707">
        <v>0.19009999999999999</v>
      </c>
    </row>
    <row r="84" spans="1:10" ht="20.100000000000001" customHeight="1" thickTop="1" thickBot="1">
      <c r="A84" s="404" t="s">
        <v>673</v>
      </c>
      <c r="B84" s="706"/>
      <c r="C84" s="706"/>
      <c r="D84" s="706"/>
      <c r="E84" s="706"/>
      <c r="F84" s="706"/>
      <c r="G84" s="706"/>
      <c r="H84" s="706"/>
      <c r="I84" s="706"/>
      <c r="J84" s="706"/>
    </row>
    <row r="85" spans="1:10" ht="20.100000000000001" customHeight="1" thickTop="1">
      <c r="A85" s="396" t="s">
        <v>674</v>
      </c>
      <c r="B85" s="394">
        <v>0.18029999999999999</v>
      </c>
      <c r="C85" s="394">
        <v>0.2331</v>
      </c>
      <c r="D85" s="394">
        <v>0.2059</v>
      </c>
      <c r="E85" s="394">
        <v>0.19789999999999999</v>
      </c>
      <c r="F85" s="707">
        <v>0.25600000000000001</v>
      </c>
      <c r="G85" s="707">
        <v>0.1835</v>
      </c>
      <c r="H85" s="707">
        <v>0.22320000000000001</v>
      </c>
      <c r="I85" s="707">
        <v>0.33339999999999997</v>
      </c>
      <c r="J85" s="707">
        <v>0.2301</v>
      </c>
    </row>
    <row r="86" spans="1:10" ht="20.100000000000001" customHeight="1">
      <c r="A86" s="396" t="s">
        <v>675</v>
      </c>
      <c r="B86" s="394">
        <v>0.15720000000000001</v>
      </c>
      <c r="C86" s="394">
        <v>0.1719</v>
      </c>
      <c r="D86" s="394">
        <v>0.17319999999999999</v>
      </c>
      <c r="E86" s="394">
        <v>0.15440000000000001</v>
      </c>
      <c r="F86" s="707">
        <v>0.18310000000000001</v>
      </c>
      <c r="G86" s="707">
        <v>0.15129999999999999</v>
      </c>
      <c r="H86" s="707">
        <v>0.20799999999999999</v>
      </c>
      <c r="I86" s="707">
        <v>0</v>
      </c>
      <c r="J86" s="707">
        <v>0.15840000000000001</v>
      </c>
    </row>
    <row r="87" spans="1:10" ht="20.100000000000001" customHeight="1">
      <c r="A87" s="396" t="s">
        <v>676</v>
      </c>
      <c r="B87" s="394">
        <v>0.24790000000000001</v>
      </c>
      <c r="C87" s="394">
        <v>0.14199999999999999</v>
      </c>
      <c r="D87" s="394">
        <v>6.2399999999999997E-2</v>
      </c>
      <c r="E87" s="394">
        <v>0.35220000000000001</v>
      </c>
      <c r="F87" s="707">
        <v>0.12870000000000001</v>
      </c>
      <c r="G87" s="707">
        <v>0.1487</v>
      </c>
      <c r="H87" s="707">
        <v>0.1845</v>
      </c>
      <c r="I87" s="707">
        <v>8.9599999999999999E-2</v>
      </c>
      <c r="J87" s="707">
        <v>0.1399</v>
      </c>
    </row>
    <row r="88" spans="1:10" ht="20.100000000000001" customHeight="1">
      <c r="A88" s="396" t="s">
        <v>677</v>
      </c>
      <c r="B88" s="394">
        <v>3.8399999999999997E-2</v>
      </c>
      <c r="C88" s="394">
        <v>8.9099999999999999E-2</v>
      </c>
      <c r="D88" s="394">
        <v>5.9200000000000003E-2</v>
      </c>
      <c r="E88" s="394">
        <v>6.6500000000000004E-2</v>
      </c>
      <c r="F88" s="707">
        <v>0.1578</v>
      </c>
      <c r="G88" s="707">
        <v>0.24979999999999999</v>
      </c>
      <c r="H88" s="707">
        <v>0.81889999999999996</v>
      </c>
      <c r="I88" s="707">
        <v>0</v>
      </c>
      <c r="J88" s="707">
        <v>0.1125</v>
      </c>
    </row>
    <row r="89" spans="1:10" ht="20.100000000000001" customHeight="1">
      <c r="A89" s="396" t="s">
        <v>678</v>
      </c>
      <c r="B89" s="394">
        <v>6.1000000000000004E-3</v>
      </c>
      <c r="C89" s="394">
        <v>1.7299999999999999E-2</v>
      </c>
      <c r="D89" s="394">
        <v>3.0200000000000001E-2</v>
      </c>
      <c r="E89" s="394">
        <v>1.2200000000000001E-2</v>
      </c>
      <c r="F89" s="707">
        <v>0.1366</v>
      </c>
      <c r="G89" s="707">
        <v>0</v>
      </c>
      <c r="H89" s="707">
        <v>0</v>
      </c>
      <c r="I89" s="707">
        <v>0</v>
      </c>
      <c r="J89" s="707">
        <v>1.4999999999999999E-2</v>
      </c>
    </row>
    <row r="90" spans="1:10" ht="20.100000000000001" customHeight="1">
      <c r="A90" s="396" t="s">
        <v>679</v>
      </c>
      <c r="B90" s="394">
        <v>7.9000000000000008E-3</v>
      </c>
      <c r="C90" s="394">
        <v>9.8500000000000004E-2</v>
      </c>
      <c r="D90" s="394">
        <v>8.6999999999999994E-3</v>
      </c>
      <c r="E90" s="394">
        <v>9.4999999999999998E-3</v>
      </c>
      <c r="F90" s="707">
        <v>2.0400000000000001E-2</v>
      </c>
      <c r="G90" s="707">
        <v>0</v>
      </c>
      <c r="H90" s="707">
        <v>0</v>
      </c>
      <c r="I90" s="707">
        <v>0</v>
      </c>
      <c r="J90" s="707">
        <v>2.63E-2</v>
      </c>
    </row>
    <row r="91" spans="1:10" ht="20.100000000000001" customHeight="1">
      <c r="A91" s="396" t="s">
        <v>680</v>
      </c>
      <c r="B91" s="394">
        <v>6.3E-3</v>
      </c>
      <c r="C91" s="394">
        <v>5.3499999999999999E-2</v>
      </c>
      <c r="D91" s="394">
        <v>2.12E-2</v>
      </c>
      <c r="E91" s="394">
        <v>1.03E-2</v>
      </c>
      <c r="F91" s="707">
        <v>6.2899999999999998E-2</v>
      </c>
      <c r="G91" s="707">
        <v>0</v>
      </c>
      <c r="H91" s="707">
        <v>0</v>
      </c>
      <c r="I91" s="707">
        <v>0</v>
      </c>
      <c r="J91" s="707">
        <v>1.89E-2</v>
      </c>
    </row>
    <row r="92" spans="1:10" ht="20.100000000000001" customHeight="1">
      <c r="A92" s="396" t="s">
        <v>681</v>
      </c>
      <c r="B92" s="394">
        <v>0</v>
      </c>
      <c r="C92" s="394">
        <v>0</v>
      </c>
      <c r="D92" s="394">
        <v>0</v>
      </c>
      <c r="E92" s="394">
        <v>0</v>
      </c>
      <c r="F92" s="707">
        <v>0</v>
      </c>
      <c r="G92" s="707">
        <v>0</v>
      </c>
      <c r="H92" s="707">
        <v>0</v>
      </c>
      <c r="I92" s="707">
        <v>0</v>
      </c>
      <c r="J92" s="707">
        <v>0</v>
      </c>
    </row>
    <row r="93" spans="1:10" ht="20.100000000000001" customHeight="1">
      <c r="A93" s="396" t="s">
        <v>682</v>
      </c>
      <c r="B93" s="394">
        <v>0</v>
      </c>
      <c r="C93" s="394">
        <v>0</v>
      </c>
      <c r="D93" s="394">
        <v>0</v>
      </c>
      <c r="E93" s="394">
        <v>0</v>
      </c>
      <c r="F93" s="707">
        <v>0</v>
      </c>
      <c r="G93" s="707">
        <v>0</v>
      </c>
      <c r="H93" s="707">
        <v>0</v>
      </c>
      <c r="I93" s="707">
        <v>0</v>
      </c>
      <c r="J93" s="707">
        <v>0</v>
      </c>
    </row>
    <row r="94" spans="1:10" ht="20.100000000000001" customHeight="1">
      <c r="A94" s="396" t="s">
        <v>683</v>
      </c>
      <c r="B94" s="394">
        <v>0</v>
      </c>
      <c r="C94" s="394">
        <v>0</v>
      </c>
      <c r="D94" s="394">
        <v>0</v>
      </c>
      <c r="E94" s="394">
        <v>0</v>
      </c>
      <c r="F94" s="707">
        <v>0</v>
      </c>
      <c r="G94" s="707">
        <v>0</v>
      </c>
      <c r="H94" s="707">
        <v>0</v>
      </c>
      <c r="I94" s="707">
        <v>0</v>
      </c>
      <c r="J94" s="707">
        <v>0</v>
      </c>
    </row>
    <row r="95" spans="1:10" ht="20.100000000000001" customHeight="1">
      <c r="A95" s="396" t="s">
        <v>684</v>
      </c>
      <c r="B95" s="394">
        <v>0</v>
      </c>
      <c r="C95" s="394">
        <v>0</v>
      </c>
      <c r="D95" s="394">
        <v>0</v>
      </c>
      <c r="E95" s="394">
        <v>0</v>
      </c>
      <c r="F95" s="707">
        <v>0</v>
      </c>
      <c r="G95" s="707">
        <v>0</v>
      </c>
      <c r="H95" s="707">
        <v>0</v>
      </c>
      <c r="I95" s="707">
        <v>0</v>
      </c>
      <c r="J95" s="707">
        <v>0</v>
      </c>
    </row>
    <row r="96" spans="1:10" ht="20.100000000000001" customHeight="1" thickBot="1">
      <c r="A96" s="396" t="s">
        <v>685</v>
      </c>
      <c r="B96" s="394">
        <v>0</v>
      </c>
      <c r="C96" s="394">
        <v>0</v>
      </c>
      <c r="D96" s="394">
        <v>0</v>
      </c>
      <c r="E96" s="394">
        <v>0</v>
      </c>
      <c r="F96" s="707">
        <v>0</v>
      </c>
      <c r="G96" s="707">
        <v>0</v>
      </c>
      <c r="H96" s="707">
        <v>0</v>
      </c>
      <c r="I96" s="707">
        <v>0</v>
      </c>
      <c r="J96" s="707">
        <v>0</v>
      </c>
    </row>
    <row r="97" spans="1:10" ht="20.100000000000001" customHeight="1" thickTop="1" thickBot="1">
      <c r="A97" s="708" t="s">
        <v>686</v>
      </c>
      <c r="B97" s="705"/>
      <c r="C97" s="705"/>
      <c r="D97" s="705"/>
      <c r="E97" s="705"/>
      <c r="F97" s="705"/>
      <c r="G97" s="705"/>
      <c r="H97" s="705"/>
      <c r="I97" s="705"/>
      <c r="J97" s="705"/>
    </row>
    <row r="98" spans="1:10" ht="20.100000000000001" customHeight="1" thickTop="1" thickBot="1">
      <c r="A98" s="404" t="s">
        <v>687</v>
      </c>
      <c r="B98" s="706"/>
      <c r="C98" s="706"/>
      <c r="D98" s="706"/>
      <c r="E98" s="706"/>
      <c r="F98" s="706"/>
      <c r="G98" s="706"/>
      <c r="H98" s="706"/>
      <c r="I98" s="706"/>
      <c r="J98" s="706"/>
    </row>
    <row r="99" spans="1:10" ht="20.100000000000001" customHeight="1" thickTop="1">
      <c r="A99" s="396" t="s">
        <v>688</v>
      </c>
      <c r="B99" s="394">
        <v>0.1023</v>
      </c>
      <c r="C99" s="394">
        <v>0.1239</v>
      </c>
      <c r="D99" s="394">
        <v>0.10680000000000001</v>
      </c>
      <c r="E99" s="394">
        <v>0.1573</v>
      </c>
      <c r="F99" s="707">
        <v>0.15870000000000001</v>
      </c>
      <c r="G99" s="707">
        <v>0.10970000000000001</v>
      </c>
      <c r="H99" s="707">
        <v>0.13500000000000001</v>
      </c>
      <c r="I99" s="707">
        <v>0.19439999999999999</v>
      </c>
      <c r="J99" s="707">
        <v>0.127</v>
      </c>
    </row>
    <row r="100" spans="1:10" ht="20.100000000000001" customHeight="1">
      <c r="A100" s="396" t="s">
        <v>689</v>
      </c>
      <c r="B100" s="394">
        <v>0.1111</v>
      </c>
      <c r="C100" s="394">
        <v>0.12740000000000001</v>
      </c>
      <c r="D100" s="394">
        <v>0.1225</v>
      </c>
      <c r="E100" s="394">
        <v>0.18629999999999999</v>
      </c>
      <c r="F100" s="707">
        <v>0.16700000000000001</v>
      </c>
      <c r="G100" s="707">
        <v>0.1179</v>
      </c>
      <c r="H100" s="707">
        <v>0.14249999999999999</v>
      </c>
      <c r="I100" s="707">
        <v>0.21199999999999999</v>
      </c>
      <c r="J100" s="707">
        <v>0.13650000000000001</v>
      </c>
    </row>
    <row r="101" spans="1:10" ht="20.100000000000001" customHeight="1">
      <c r="A101" s="396" t="s">
        <v>690</v>
      </c>
      <c r="B101" s="394">
        <v>0.1082</v>
      </c>
      <c r="C101" s="394">
        <v>0.13159999999999999</v>
      </c>
      <c r="D101" s="394">
        <v>0.1191</v>
      </c>
      <c r="E101" s="394">
        <v>0.1724</v>
      </c>
      <c r="F101" s="707">
        <v>0.1699</v>
      </c>
      <c r="G101" s="707">
        <v>0.1163</v>
      </c>
      <c r="H101" s="707">
        <v>0.13880000000000001</v>
      </c>
      <c r="I101" s="707">
        <v>0.2099</v>
      </c>
      <c r="J101" s="707">
        <v>0.1366</v>
      </c>
    </row>
    <row r="102" spans="1:10" ht="20.100000000000001" customHeight="1" thickBot="1">
      <c r="A102" s="396" t="s">
        <v>691</v>
      </c>
      <c r="B102" s="394">
        <v>0</v>
      </c>
      <c r="C102" s="394">
        <v>0</v>
      </c>
      <c r="D102" s="394">
        <v>0</v>
      </c>
      <c r="E102" s="394">
        <v>0</v>
      </c>
      <c r="F102" s="707">
        <v>0</v>
      </c>
      <c r="G102" s="707">
        <v>0</v>
      </c>
      <c r="H102" s="707">
        <v>0</v>
      </c>
      <c r="I102" s="707">
        <v>0</v>
      </c>
      <c r="J102" s="707">
        <v>0</v>
      </c>
    </row>
    <row r="103" spans="1:10" ht="20.100000000000001" customHeight="1" thickTop="1" thickBot="1">
      <c r="A103" s="404" t="s">
        <v>692</v>
      </c>
      <c r="B103" s="706"/>
      <c r="C103" s="706"/>
      <c r="D103" s="706"/>
      <c r="E103" s="706"/>
      <c r="F103" s="706"/>
      <c r="G103" s="706"/>
      <c r="H103" s="706"/>
      <c r="I103" s="706"/>
      <c r="J103" s="706"/>
    </row>
    <row r="104" spans="1:10" ht="20.100000000000001" customHeight="1" thickTop="1">
      <c r="A104" s="396" t="s">
        <v>693</v>
      </c>
      <c r="B104" s="394">
        <v>0.61029999999999995</v>
      </c>
      <c r="C104" s="394">
        <v>0.78210000000000002</v>
      </c>
      <c r="D104" s="394">
        <v>0.66369999999999996</v>
      </c>
      <c r="E104" s="394">
        <v>0.53969999999999996</v>
      </c>
      <c r="F104" s="707">
        <v>0.70989999999999998</v>
      </c>
      <c r="G104" s="707">
        <v>0.64529999999999998</v>
      </c>
      <c r="H104" s="707">
        <v>0.63109999999999999</v>
      </c>
      <c r="I104" s="707">
        <v>0.67879999999999996</v>
      </c>
      <c r="J104" s="707">
        <v>0.70469999999999999</v>
      </c>
    </row>
    <row r="105" spans="1:10" ht="20.100000000000001" customHeight="1">
      <c r="A105" s="396" t="s">
        <v>694</v>
      </c>
      <c r="B105" s="394">
        <v>6.4799999999999996E-2</v>
      </c>
      <c r="C105" s="394">
        <v>2.6599999999999999E-2</v>
      </c>
      <c r="D105" s="394">
        <v>9.0399999999999994E-2</v>
      </c>
      <c r="E105" s="394">
        <v>8.4000000000000005E-2</v>
      </c>
      <c r="F105" s="707">
        <v>3.3799999999999997E-2</v>
      </c>
      <c r="G105" s="707">
        <v>3.1699999999999999E-2</v>
      </c>
      <c r="H105" s="707">
        <v>6.9599999999999995E-2</v>
      </c>
      <c r="I105" s="707">
        <v>2.9600000000000001E-2</v>
      </c>
      <c r="J105" s="707">
        <v>4.5600000000000002E-2</v>
      </c>
    </row>
    <row r="106" spans="1:10" ht="20.100000000000001" customHeight="1">
      <c r="A106" s="396" t="s">
        <v>695</v>
      </c>
      <c r="B106" s="394">
        <v>0.32500000000000001</v>
      </c>
      <c r="C106" s="394">
        <v>0.19139999999999999</v>
      </c>
      <c r="D106" s="394">
        <v>0.24590000000000001</v>
      </c>
      <c r="E106" s="394">
        <v>0.37630000000000002</v>
      </c>
      <c r="F106" s="707">
        <v>0.25629999999999997</v>
      </c>
      <c r="G106" s="707">
        <v>0.32300000000000001</v>
      </c>
      <c r="H106" s="707">
        <v>0.29930000000000001</v>
      </c>
      <c r="I106" s="707">
        <v>0.29160000000000003</v>
      </c>
      <c r="J106" s="707">
        <v>0.24979999999999999</v>
      </c>
    </row>
    <row r="107" spans="1:10" ht="20.100000000000001" customHeight="1" thickBot="1">
      <c r="A107" s="396" t="s">
        <v>696</v>
      </c>
      <c r="B107" s="394">
        <v>0.2974</v>
      </c>
      <c r="C107" s="394">
        <v>0.52669999999999995</v>
      </c>
      <c r="D107" s="394">
        <v>0.59830000000000005</v>
      </c>
      <c r="E107" s="394">
        <v>0.51300000000000001</v>
      </c>
      <c r="F107" s="707">
        <v>0.65920000000000001</v>
      </c>
      <c r="G107" s="707">
        <v>0.35510000000000003</v>
      </c>
      <c r="H107" s="707">
        <v>0.58860000000000001</v>
      </c>
      <c r="I107" s="707">
        <v>0.63959999999999995</v>
      </c>
      <c r="J107" s="707">
        <v>0.50609999999999999</v>
      </c>
    </row>
    <row r="108" spans="1:10" ht="20.100000000000001" customHeight="1" thickTop="1" thickBot="1">
      <c r="A108" s="404" t="s">
        <v>697</v>
      </c>
      <c r="B108" s="706"/>
      <c r="C108" s="706"/>
      <c r="D108" s="706"/>
      <c r="E108" s="706"/>
      <c r="F108" s="706"/>
      <c r="G108" s="706"/>
      <c r="H108" s="706"/>
      <c r="I108" s="706"/>
      <c r="J108" s="706"/>
    </row>
    <row r="109" spans="1:10" ht="20.100000000000001" customHeight="1" thickTop="1">
      <c r="A109" s="396" t="s">
        <v>698</v>
      </c>
      <c r="B109" s="394">
        <v>0.1179</v>
      </c>
      <c r="C109" s="394">
        <v>0.1716</v>
      </c>
      <c r="D109" s="394">
        <v>0.14749999999999999</v>
      </c>
      <c r="E109" s="394">
        <v>0.1376</v>
      </c>
      <c r="F109" s="707">
        <v>0.17380000000000001</v>
      </c>
      <c r="G109" s="707">
        <v>0.12770000000000001</v>
      </c>
      <c r="H109" s="707">
        <v>0.1782</v>
      </c>
      <c r="I109" s="707">
        <v>0.25929999999999997</v>
      </c>
      <c r="J109" s="707">
        <v>0.1663</v>
      </c>
    </row>
    <row r="110" spans="1:10" ht="20.100000000000001" customHeight="1">
      <c r="A110" s="396" t="s">
        <v>699</v>
      </c>
      <c r="B110" s="394">
        <v>0.1108</v>
      </c>
      <c r="C110" s="394">
        <v>0.1767</v>
      </c>
      <c r="D110" s="394">
        <v>0.1462</v>
      </c>
      <c r="E110" s="394">
        <v>0.1298</v>
      </c>
      <c r="F110" s="707">
        <v>0.1802</v>
      </c>
      <c r="G110" s="707">
        <v>0.113</v>
      </c>
      <c r="H110" s="707">
        <v>0.16</v>
      </c>
      <c r="I110" s="707">
        <v>0.26219999999999999</v>
      </c>
      <c r="J110" s="707">
        <v>0.1666</v>
      </c>
    </row>
    <row r="111" spans="1:10" ht="20.100000000000001" customHeight="1">
      <c r="A111" s="390" t="s">
        <v>700</v>
      </c>
      <c r="B111" s="394">
        <v>0.1186</v>
      </c>
      <c r="C111" s="394">
        <v>0.18179999999999999</v>
      </c>
      <c r="D111" s="394">
        <v>0.17150000000000001</v>
      </c>
      <c r="E111" s="394">
        <v>0.13919999999999999</v>
      </c>
      <c r="F111" s="707">
        <v>0.18840000000000001</v>
      </c>
      <c r="G111" s="707">
        <v>0.11899999999999999</v>
      </c>
      <c r="H111" s="707">
        <v>0.16930000000000001</v>
      </c>
      <c r="I111" s="707">
        <v>0.28699999999999998</v>
      </c>
      <c r="J111" s="707">
        <v>0.17949999999999999</v>
      </c>
    </row>
    <row r="112" spans="1:10" ht="20.100000000000001" customHeight="1">
      <c r="A112" s="390" t="s">
        <v>701</v>
      </c>
      <c r="B112" s="394">
        <v>0.17030000000000001</v>
      </c>
      <c r="C112" s="394">
        <v>0.22259999999999999</v>
      </c>
      <c r="D112" s="394">
        <v>0.20749999999999999</v>
      </c>
      <c r="E112" s="394">
        <v>0.1772</v>
      </c>
      <c r="F112" s="707">
        <v>0.2447</v>
      </c>
      <c r="G112" s="707">
        <v>0.17399999999999999</v>
      </c>
      <c r="H112" s="707">
        <v>0.2261</v>
      </c>
      <c r="I112" s="707">
        <v>0.33160000000000001</v>
      </c>
      <c r="J112" s="707">
        <v>0.22289999999999999</v>
      </c>
    </row>
    <row r="113" spans="1:10" ht="20.100000000000001" customHeight="1">
      <c r="A113" s="390" t="s">
        <v>702</v>
      </c>
      <c r="B113" s="394">
        <v>-5.1700000000000003E-2</v>
      </c>
      <c r="C113" s="394">
        <v>-4.0800000000000003E-2</v>
      </c>
      <c r="D113" s="394">
        <v>-3.5999999999999997E-2</v>
      </c>
      <c r="E113" s="394">
        <v>-3.7999999999999999E-2</v>
      </c>
      <c r="F113" s="707">
        <v>-5.6300000000000003E-2</v>
      </c>
      <c r="G113" s="707">
        <v>-5.5E-2</v>
      </c>
      <c r="H113" s="707">
        <v>-5.6800000000000003E-2</v>
      </c>
      <c r="I113" s="707">
        <v>-4.4600000000000001E-2</v>
      </c>
      <c r="J113" s="707">
        <v>-4.3400000000000001E-2</v>
      </c>
    </row>
    <row r="114" spans="1:10" ht="20.100000000000001" customHeight="1">
      <c r="A114" s="390" t="s">
        <v>703</v>
      </c>
      <c r="B114" s="406">
        <v>-7.7999999999999996E-3</v>
      </c>
      <c r="C114" s="406">
        <v>-5.1000000000000004E-3</v>
      </c>
      <c r="D114" s="406">
        <v>-2.53E-2</v>
      </c>
      <c r="E114" s="406">
        <v>-9.4000000000000004E-3</v>
      </c>
      <c r="F114" s="820">
        <v>-8.2000000000000007E-3</v>
      </c>
      <c r="G114" s="820">
        <v>-6.0000000000000001E-3</v>
      </c>
      <c r="H114" s="820">
        <v>-9.2999999999999992E-3</v>
      </c>
      <c r="I114" s="820">
        <v>-2.47E-2</v>
      </c>
      <c r="J114" s="820">
        <v>-1.29E-2</v>
      </c>
    </row>
    <row r="115" spans="1:10" ht="20.100000000000001" customHeight="1" thickBot="1">
      <c r="A115" s="390" t="s">
        <v>704</v>
      </c>
      <c r="B115" s="394">
        <v>7.1000000000000004E-3</v>
      </c>
      <c r="C115" s="394">
        <v>-5.0000000000000001E-3</v>
      </c>
      <c r="D115" s="394">
        <v>1.2999999999999999E-3</v>
      </c>
      <c r="E115" s="394">
        <v>7.7999999999999996E-3</v>
      </c>
      <c r="F115" s="707">
        <v>-6.4000000000000003E-3</v>
      </c>
      <c r="G115" s="707">
        <v>1.47E-2</v>
      </c>
      <c r="H115" s="707">
        <v>1.8200000000000001E-2</v>
      </c>
      <c r="I115" s="707">
        <v>-2.8999999999999998E-3</v>
      </c>
      <c r="J115" s="707">
        <v>-2.9999999999999997E-4</v>
      </c>
    </row>
    <row r="116" spans="1:10" ht="20.100000000000001" customHeight="1" thickTop="1" thickBot="1">
      <c r="A116" s="708" t="s">
        <v>705</v>
      </c>
      <c r="B116" s="705"/>
      <c r="C116" s="705"/>
      <c r="D116" s="705"/>
      <c r="E116" s="705"/>
      <c r="F116" s="706"/>
      <c r="G116" s="706"/>
      <c r="H116" s="706"/>
      <c r="I116" s="706"/>
      <c r="J116" s="706"/>
    </row>
    <row r="117" spans="1:10" ht="20.100000000000001" customHeight="1" thickTop="1">
      <c r="A117" s="390" t="s">
        <v>698</v>
      </c>
      <c r="B117" s="707">
        <v>0.1179</v>
      </c>
      <c r="C117" s="707">
        <v>0.1716</v>
      </c>
      <c r="D117" s="707">
        <v>0.14749999999999999</v>
      </c>
      <c r="E117" s="707">
        <v>0.1376</v>
      </c>
      <c r="F117" s="707">
        <v>0.17380000000000001</v>
      </c>
      <c r="G117" s="707">
        <v>0.12770000000000001</v>
      </c>
      <c r="H117" s="707">
        <v>0.1782</v>
      </c>
      <c r="I117" s="707">
        <v>0.25929999999999997</v>
      </c>
      <c r="J117" s="707">
        <v>0.1663</v>
      </c>
    </row>
    <row r="118" spans="1:10" ht="20.100000000000001" customHeight="1">
      <c r="A118" s="390" t="s">
        <v>706</v>
      </c>
      <c r="B118" s="394">
        <v>-1.1599999999999999E-2</v>
      </c>
      <c r="C118" s="394">
        <v>-6.4999999999999997E-3</v>
      </c>
      <c r="D118" s="394">
        <v>-7.1000000000000004E-3</v>
      </c>
      <c r="E118" s="394">
        <v>4.6100000000000002E-2</v>
      </c>
      <c r="F118" s="707">
        <v>-4.5999999999999999E-3</v>
      </c>
      <c r="G118" s="707">
        <v>-1.7500000000000002E-2</v>
      </c>
      <c r="H118" s="707">
        <v>-6.1999999999999998E-3</v>
      </c>
      <c r="I118" s="707">
        <v>-8.8999999999999999E-3</v>
      </c>
      <c r="J118" s="707">
        <v>-7.4999999999999997E-3</v>
      </c>
    </row>
    <row r="119" spans="1:10" ht="20.100000000000001" customHeight="1">
      <c r="A119" s="390" t="s">
        <v>707</v>
      </c>
      <c r="B119" s="394">
        <v>-0.1023</v>
      </c>
      <c r="C119" s="394">
        <v>-0.1239</v>
      </c>
      <c r="D119" s="394">
        <v>-0.10680000000000001</v>
      </c>
      <c r="E119" s="394">
        <v>-0.1573</v>
      </c>
      <c r="F119" s="707">
        <v>-0.15870000000000001</v>
      </c>
      <c r="G119" s="707">
        <v>-0.10970000000000001</v>
      </c>
      <c r="H119" s="707">
        <v>-0.13500000000000001</v>
      </c>
      <c r="I119" s="707">
        <v>-0.1946</v>
      </c>
      <c r="J119" s="707">
        <v>-0.127</v>
      </c>
    </row>
    <row r="120" spans="1:10" ht="20.100000000000001" customHeight="1">
      <c r="A120" s="390" t="s">
        <v>708</v>
      </c>
      <c r="B120" s="394">
        <v>0</v>
      </c>
      <c r="C120" s="394">
        <v>-2.3E-3</v>
      </c>
      <c r="D120" s="394">
        <v>0</v>
      </c>
      <c r="E120" s="394">
        <v>0</v>
      </c>
      <c r="F120" s="707">
        <v>0</v>
      </c>
      <c r="G120" s="707">
        <v>9.1999999999999998E-3</v>
      </c>
      <c r="H120" s="707">
        <v>0</v>
      </c>
      <c r="I120" s="707">
        <v>0</v>
      </c>
      <c r="J120" s="707">
        <v>-2.9999999999999997E-4</v>
      </c>
    </row>
    <row r="121" spans="1:10" ht="20.100000000000001" customHeight="1">
      <c r="A121" s="390" t="s">
        <v>709</v>
      </c>
      <c r="B121" s="394">
        <v>-4.0000000000000002E-4</v>
      </c>
      <c r="C121" s="394">
        <v>8.0000000000000004E-4</v>
      </c>
      <c r="D121" s="394">
        <v>1.1000000000000001E-3</v>
      </c>
      <c r="E121" s="394">
        <v>-1.2999999999999999E-3</v>
      </c>
      <c r="F121" s="707">
        <v>0</v>
      </c>
      <c r="G121" s="707">
        <v>0</v>
      </c>
      <c r="H121" s="707">
        <v>-6.7000000000000002E-3</v>
      </c>
      <c r="I121" s="707">
        <v>8.9999999999999998E-4</v>
      </c>
      <c r="J121" s="707">
        <v>5.0000000000000001E-4</v>
      </c>
    </row>
    <row r="122" spans="1:10" ht="20.100000000000001" customHeight="1" thickBot="1">
      <c r="A122" s="390" t="s">
        <v>710</v>
      </c>
      <c r="B122" s="394">
        <v>0</v>
      </c>
      <c r="C122" s="394">
        <v>0</v>
      </c>
      <c r="D122" s="394">
        <v>-1.2999999999999999E-3</v>
      </c>
      <c r="E122" s="394">
        <v>0</v>
      </c>
      <c r="F122" s="707">
        <v>0</v>
      </c>
      <c r="G122" s="707">
        <v>0</v>
      </c>
      <c r="H122" s="707">
        <v>0</v>
      </c>
      <c r="I122" s="707">
        <v>0</v>
      </c>
      <c r="J122" s="707">
        <v>-2.9999999999999997E-4</v>
      </c>
    </row>
    <row r="123" spans="1:10" ht="20.100000000000001" customHeight="1" thickTop="1" thickBot="1">
      <c r="A123" s="407" t="s">
        <v>711</v>
      </c>
      <c r="B123" s="408">
        <v>3.5000000000000001E-3</v>
      </c>
      <c r="C123" s="408">
        <v>3.9699999999999999E-2</v>
      </c>
      <c r="D123" s="408">
        <v>3.3399999999999999E-2</v>
      </c>
      <c r="E123" s="408">
        <v>2.5100000000000001E-2</v>
      </c>
      <c r="F123" s="709">
        <v>1.04E-2</v>
      </c>
      <c r="G123" s="709">
        <v>9.9000000000000008E-3</v>
      </c>
      <c r="H123" s="709">
        <v>3.0300000000000001E-2</v>
      </c>
      <c r="I123" s="709">
        <v>5.6599999999999998E-2</v>
      </c>
      <c r="J123" s="709">
        <v>3.1699999999999999E-2</v>
      </c>
    </row>
    <row r="124" spans="1:10" ht="21.75" thickTop="1" thickBot="1">
      <c r="A124" s="159"/>
      <c r="B124" s="409"/>
      <c r="C124" s="409"/>
      <c r="D124" s="409"/>
      <c r="E124" s="409"/>
      <c r="F124" s="409"/>
      <c r="G124" s="409"/>
      <c r="H124" s="409"/>
      <c r="I124" s="409"/>
      <c r="J124" s="409"/>
    </row>
    <row r="125" spans="1:10" ht="15" customHeight="1" thickTop="1">
      <c r="A125" s="31" t="s">
        <v>712</v>
      </c>
      <c r="B125" s="160"/>
      <c r="C125" s="160"/>
      <c r="D125" s="160"/>
      <c r="E125" s="160"/>
      <c r="F125" s="160"/>
      <c r="G125" s="160"/>
      <c r="H125" s="160"/>
      <c r="I125" s="160"/>
      <c r="J125" s="160"/>
    </row>
    <row r="126" spans="1:10" ht="15" customHeight="1">
      <c r="A126" s="31" t="s">
        <v>713</v>
      </c>
      <c r="B126" s="160"/>
      <c r="C126" s="160"/>
      <c r="D126" s="160"/>
      <c r="E126" s="160"/>
    </row>
    <row r="127" spans="1:10" ht="15" customHeight="1">
      <c r="A127" s="31" t="s">
        <v>714</v>
      </c>
      <c r="B127" s="160"/>
      <c r="C127" s="160"/>
      <c r="D127" s="160"/>
      <c r="E127" s="160"/>
    </row>
    <row r="128" spans="1:10" ht="15" customHeight="1">
      <c r="A128" s="31" t="s">
        <v>715</v>
      </c>
      <c r="B128" s="160"/>
      <c r="C128" s="160"/>
      <c r="D128" s="160"/>
      <c r="E128" s="160"/>
    </row>
    <row r="129" spans="1:5" ht="15" customHeight="1">
      <c r="A129" s="31" t="s">
        <v>716</v>
      </c>
      <c r="B129" s="160"/>
      <c r="C129" s="160"/>
      <c r="D129" s="160"/>
      <c r="E129" s="160"/>
    </row>
    <row r="130" spans="1:5" ht="15" customHeight="1">
      <c r="A130" s="31" t="s">
        <v>717</v>
      </c>
      <c r="B130" s="160"/>
      <c r="C130" s="160"/>
      <c r="D130" s="160"/>
      <c r="E130" s="160"/>
    </row>
    <row r="131" spans="1:5" ht="15" customHeight="1">
      <c r="A131" s="31" t="s">
        <v>718</v>
      </c>
      <c r="B131" s="160"/>
      <c r="C131" s="160"/>
      <c r="D131" s="160"/>
      <c r="E131" s="160"/>
    </row>
    <row r="132" spans="1:5" ht="15" customHeight="1">
      <c r="A132" s="31" t="s">
        <v>719</v>
      </c>
      <c r="B132" s="161"/>
      <c r="C132" s="161"/>
      <c r="D132" s="161"/>
      <c r="E132" s="161"/>
    </row>
    <row r="133" spans="1:5" ht="15" customHeight="1">
      <c r="A133" s="31" t="s">
        <v>720</v>
      </c>
      <c r="B133" s="161"/>
      <c r="C133" s="161"/>
      <c r="D133" s="161"/>
      <c r="E133" s="161"/>
    </row>
    <row r="134" spans="1:5" ht="15" customHeight="1">
      <c r="A134" s="31" t="s">
        <v>721</v>
      </c>
      <c r="B134" s="161"/>
      <c r="C134" s="161"/>
      <c r="D134" s="161"/>
      <c r="E134" s="161"/>
    </row>
    <row r="135" spans="1:5" ht="15.75">
      <c r="A135" s="162"/>
      <c r="B135" s="103"/>
      <c r="C135" s="103"/>
      <c r="D135" s="103"/>
      <c r="E135" s="103"/>
    </row>
    <row r="136" spans="1:5" ht="15.75">
      <c r="A136" s="162"/>
      <c r="B136" s="103"/>
      <c r="C136" s="103"/>
      <c r="D136" s="103"/>
      <c r="E136" s="103"/>
    </row>
    <row r="137" spans="1:5" ht="15.75">
      <c r="A137" s="162"/>
      <c r="B137" s="103"/>
      <c r="C137" s="103"/>
      <c r="D137" s="103"/>
      <c r="E137" s="103"/>
    </row>
    <row r="138" spans="1:5" ht="15.75">
      <c r="A138" s="162"/>
      <c r="B138" s="103"/>
      <c r="C138" s="103"/>
      <c r="D138" s="103"/>
      <c r="E138" s="103"/>
    </row>
    <row r="139" spans="1:5" ht="15.75">
      <c r="A139" s="162"/>
      <c r="B139" s="103"/>
      <c r="C139" s="103"/>
      <c r="D139" s="103"/>
      <c r="E139" s="103"/>
    </row>
    <row r="140" spans="1:5" ht="15.75">
      <c r="A140" s="162"/>
      <c r="B140" s="103"/>
      <c r="C140" s="103"/>
      <c r="D140" s="103"/>
      <c r="E140" s="103"/>
    </row>
    <row r="141" spans="1:5" ht="15.75">
      <c r="A141" s="162"/>
      <c r="B141" s="103"/>
      <c r="C141" s="103"/>
      <c r="D141" s="103"/>
      <c r="E141" s="103"/>
    </row>
    <row r="142" spans="1:5" ht="15.75">
      <c r="A142" s="162"/>
      <c r="B142" s="103"/>
      <c r="C142" s="103"/>
      <c r="D142" s="103"/>
      <c r="E142" s="103"/>
    </row>
    <row r="143" spans="1:5" ht="15.75">
      <c r="A143" s="162"/>
      <c r="B143" s="103"/>
      <c r="C143" s="103"/>
      <c r="D143" s="103"/>
      <c r="E143" s="103"/>
    </row>
    <row r="144" spans="1:5" ht="15.75">
      <c r="A144" s="162"/>
      <c r="B144" s="103"/>
      <c r="C144" s="103"/>
      <c r="D144" s="103"/>
      <c r="E144" s="103"/>
    </row>
    <row r="145" spans="1:1" ht="15.75">
      <c r="A145" s="87"/>
    </row>
    <row r="146" spans="1:1" ht="15.75">
      <c r="A146" s="87"/>
    </row>
    <row r="147" spans="1:1" ht="15.75">
      <c r="A147" s="87"/>
    </row>
    <row r="148" spans="1:1" ht="15.75">
      <c r="A148" s="87"/>
    </row>
    <row r="149" spans="1:1" ht="15.75">
      <c r="A149" s="87"/>
    </row>
    <row r="150" spans="1:1" ht="15.75">
      <c r="A150" s="87"/>
    </row>
    <row r="151" spans="1:1" ht="15.75">
      <c r="A151" s="87"/>
    </row>
    <row r="152" spans="1:1" ht="15.75">
      <c r="A152" s="87"/>
    </row>
    <row r="153" spans="1:1" ht="15.75">
      <c r="A153" s="87"/>
    </row>
    <row r="154" spans="1:1" ht="15.75">
      <c r="A154" s="87"/>
    </row>
    <row r="155" spans="1:1" ht="15.75">
      <c r="A155" s="87"/>
    </row>
    <row r="156" spans="1:1" ht="15.75">
      <c r="A156" s="87"/>
    </row>
    <row r="157" spans="1:1" ht="15.75">
      <c r="A157" s="87"/>
    </row>
    <row r="158" spans="1:1" ht="15.75">
      <c r="A158" s="87"/>
    </row>
    <row r="159" spans="1:1" ht="15.75">
      <c r="A159" s="87"/>
    </row>
    <row r="160" spans="1:1" ht="15.75">
      <c r="A160" s="87"/>
    </row>
    <row r="161" spans="1:1" ht="15.75">
      <c r="A161" s="87"/>
    </row>
    <row r="162" spans="1:1" ht="15.75">
      <c r="A162" s="87"/>
    </row>
    <row r="163" spans="1:1" ht="15.75">
      <c r="A163" s="87"/>
    </row>
    <row r="164" spans="1:1" ht="15.75">
      <c r="A164" s="87"/>
    </row>
    <row r="165" spans="1:1" ht="15.75">
      <c r="A165" s="87"/>
    </row>
    <row r="166" spans="1:1" ht="15.75">
      <c r="A166" s="87"/>
    </row>
    <row r="167" spans="1:1" ht="15.75">
      <c r="A167" s="87"/>
    </row>
    <row r="168" spans="1:1" ht="15.75">
      <c r="A168" s="87"/>
    </row>
    <row r="169" spans="1:1" ht="15.75">
      <c r="A169" s="87"/>
    </row>
    <row r="170" spans="1:1" ht="15.75">
      <c r="A170" s="87"/>
    </row>
    <row r="171" spans="1:1" ht="15.75">
      <c r="A171" s="87"/>
    </row>
    <row r="172" spans="1:1" ht="15.75">
      <c r="A172" s="87"/>
    </row>
    <row r="173" spans="1:1" ht="15.75">
      <c r="A173" s="87"/>
    </row>
    <row r="174" spans="1:1" ht="15.75">
      <c r="A174" s="87"/>
    </row>
    <row r="175" spans="1:1" ht="15.75">
      <c r="A175" s="87"/>
    </row>
    <row r="176" spans="1:1" ht="15.75">
      <c r="A176" s="87"/>
    </row>
    <row r="177" spans="1:1" ht="15.75">
      <c r="A177" s="87"/>
    </row>
    <row r="178" spans="1:1" ht="15.75">
      <c r="A178" s="87"/>
    </row>
    <row r="179" spans="1:1" ht="15.75">
      <c r="A179" s="87"/>
    </row>
    <row r="180" spans="1:1" ht="15.75">
      <c r="A180" s="87"/>
    </row>
    <row r="181" spans="1:1" ht="15.75">
      <c r="A181" s="87"/>
    </row>
    <row r="182" spans="1:1" ht="15.75">
      <c r="A182" s="87"/>
    </row>
    <row r="183" spans="1:1" ht="15.75">
      <c r="A183" s="87"/>
    </row>
    <row r="184" spans="1:1" ht="15.75">
      <c r="A184" s="87"/>
    </row>
    <row r="185" spans="1:1" ht="15.75">
      <c r="A185" s="87"/>
    </row>
    <row r="186" spans="1:1" ht="15.75">
      <c r="A186" s="87"/>
    </row>
    <row r="187" spans="1:1" ht="15.75">
      <c r="A187" s="87"/>
    </row>
    <row r="188" spans="1:1" ht="15.75">
      <c r="A188" s="87"/>
    </row>
    <row r="189" spans="1:1" ht="15.75">
      <c r="A189" s="87"/>
    </row>
    <row r="190" spans="1:1" ht="15.75">
      <c r="A190" s="87"/>
    </row>
    <row r="191" spans="1:1" ht="15.75">
      <c r="A191" s="87"/>
    </row>
    <row r="192" spans="1:1" ht="15.75">
      <c r="A192" s="87"/>
    </row>
    <row r="193" spans="1:1" ht="15.75">
      <c r="A193" s="87"/>
    </row>
    <row r="194" spans="1:1" ht="15.75">
      <c r="A194" s="87"/>
    </row>
    <row r="195" spans="1:1" ht="15.75">
      <c r="A195" s="87"/>
    </row>
    <row r="196" spans="1:1" ht="15.75">
      <c r="A196" s="87"/>
    </row>
    <row r="197" spans="1:1" ht="15.75">
      <c r="A197" s="87"/>
    </row>
    <row r="198" spans="1:1" ht="15.75">
      <c r="A198" s="87"/>
    </row>
    <row r="199" spans="1:1" ht="15.75">
      <c r="A199" s="87"/>
    </row>
    <row r="200" spans="1:1" ht="15.75">
      <c r="A200" s="87"/>
    </row>
    <row r="201" spans="1:1" ht="15.75">
      <c r="A201" s="87"/>
    </row>
    <row r="202" spans="1:1" ht="15.75">
      <c r="A202" s="87"/>
    </row>
    <row r="203" spans="1:1" ht="15.75">
      <c r="A203" s="87"/>
    </row>
    <row r="204" spans="1:1" ht="15.75">
      <c r="A204" s="87"/>
    </row>
    <row r="205" spans="1:1" ht="15.75">
      <c r="A205" s="87"/>
    </row>
    <row r="206" spans="1:1" ht="15.75">
      <c r="A206" s="87"/>
    </row>
    <row r="207" spans="1:1" ht="15.75">
      <c r="A207" s="87"/>
    </row>
    <row r="208" spans="1:1"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sheetData>
  <mergeCells count="7">
    <mergeCell ref="A61:J61"/>
    <mergeCell ref="A1:J1"/>
    <mergeCell ref="A2:J2"/>
    <mergeCell ref="A3:J3"/>
    <mergeCell ref="A4:J4"/>
    <mergeCell ref="A5:J5"/>
    <mergeCell ref="A60:J6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5"/>
  <sheetViews>
    <sheetView workbookViewId="0"/>
  </sheetViews>
  <sheetFormatPr defaultColWidth="9.140625" defaultRowHeight="15"/>
  <cols>
    <col min="1" max="1" width="38.28515625" style="88" customWidth="1"/>
    <col min="2" max="9" width="13.85546875" style="520" customWidth="1"/>
    <col min="10" max="10" width="14.140625" style="520" customWidth="1"/>
    <col min="11" max="11" width="12.140625" style="520" customWidth="1"/>
    <col min="12" max="12" width="2.5703125" style="79" customWidth="1"/>
    <col min="13" max="256" width="9.140625" style="520"/>
    <col min="257" max="257" width="38.28515625" style="520" customWidth="1"/>
    <col min="258" max="265" width="13.85546875" style="520" customWidth="1"/>
    <col min="266" max="266" width="14.140625" style="520" customWidth="1"/>
    <col min="267" max="267" width="12.140625" style="520" customWidth="1"/>
    <col min="268" max="268" width="2.5703125" style="520" customWidth="1"/>
    <col min="269" max="512" width="9.140625" style="520"/>
    <col min="513" max="513" width="38.28515625" style="520" customWidth="1"/>
    <col min="514" max="521" width="13.85546875" style="520" customWidth="1"/>
    <col min="522" max="522" width="14.140625" style="520" customWidth="1"/>
    <col min="523" max="523" width="12.140625" style="520" customWidth="1"/>
    <col min="524" max="524" width="2.5703125" style="520" customWidth="1"/>
    <col min="525" max="768" width="9.140625" style="520"/>
    <col min="769" max="769" width="38.28515625" style="520" customWidth="1"/>
    <col min="770" max="777" width="13.85546875" style="520" customWidth="1"/>
    <col min="778" max="778" width="14.140625" style="520" customWidth="1"/>
    <col min="779" max="779" width="12.140625" style="520" customWidth="1"/>
    <col min="780" max="780" width="2.5703125" style="520" customWidth="1"/>
    <col min="781" max="1024" width="9.140625" style="520"/>
    <col min="1025" max="1025" width="38.28515625" style="520" customWidth="1"/>
    <col min="1026" max="1033" width="13.85546875" style="520" customWidth="1"/>
    <col min="1034" max="1034" width="14.140625" style="520" customWidth="1"/>
    <col min="1035" max="1035" width="12.140625" style="520" customWidth="1"/>
    <col min="1036" max="1036" width="2.5703125" style="520" customWidth="1"/>
    <col min="1037" max="1280" width="9.140625" style="520"/>
    <col min="1281" max="1281" width="38.28515625" style="520" customWidth="1"/>
    <col min="1282" max="1289" width="13.85546875" style="520" customWidth="1"/>
    <col min="1290" max="1290" width="14.140625" style="520" customWidth="1"/>
    <col min="1291" max="1291" width="12.140625" style="520" customWidth="1"/>
    <col min="1292" max="1292" width="2.5703125" style="520" customWidth="1"/>
    <col min="1293" max="1536" width="9.140625" style="520"/>
    <col min="1537" max="1537" width="38.28515625" style="520" customWidth="1"/>
    <col min="1538" max="1545" width="13.85546875" style="520" customWidth="1"/>
    <col min="1546" max="1546" width="14.140625" style="520" customWidth="1"/>
    <col min="1547" max="1547" width="12.140625" style="520" customWidth="1"/>
    <col min="1548" max="1548" width="2.5703125" style="520" customWidth="1"/>
    <col min="1549" max="1792" width="9.140625" style="520"/>
    <col min="1793" max="1793" width="38.28515625" style="520" customWidth="1"/>
    <col min="1794" max="1801" width="13.85546875" style="520" customWidth="1"/>
    <col min="1802" max="1802" width="14.140625" style="520" customWidth="1"/>
    <col min="1803" max="1803" width="12.140625" style="520" customWidth="1"/>
    <col min="1804" max="1804" width="2.5703125" style="520" customWidth="1"/>
    <col min="1805" max="2048" width="9.140625" style="520"/>
    <col min="2049" max="2049" width="38.28515625" style="520" customWidth="1"/>
    <col min="2050" max="2057" width="13.85546875" style="520" customWidth="1"/>
    <col min="2058" max="2058" width="14.140625" style="520" customWidth="1"/>
    <col min="2059" max="2059" width="12.140625" style="520" customWidth="1"/>
    <col min="2060" max="2060" width="2.5703125" style="520" customWidth="1"/>
    <col min="2061" max="2304" width="9.140625" style="520"/>
    <col min="2305" max="2305" width="38.28515625" style="520" customWidth="1"/>
    <col min="2306" max="2313" width="13.85546875" style="520" customWidth="1"/>
    <col min="2314" max="2314" width="14.140625" style="520" customWidth="1"/>
    <col min="2315" max="2315" width="12.140625" style="520" customWidth="1"/>
    <col min="2316" max="2316" width="2.5703125" style="520" customWidth="1"/>
    <col min="2317" max="2560" width="9.140625" style="520"/>
    <col min="2561" max="2561" width="38.28515625" style="520" customWidth="1"/>
    <col min="2562" max="2569" width="13.85546875" style="520" customWidth="1"/>
    <col min="2570" max="2570" width="14.140625" style="520" customWidth="1"/>
    <col min="2571" max="2571" width="12.140625" style="520" customWidth="1"/>
    <col min="2572" max="2572" width="2.5703125" style="520" customWidth="1"/>
    <col min="2573" max="2816" width="9.140625" style="520"/>
    <col min="2817" max="2817" width="38.28515625" style="520" customWidth="1"/>
    <col min="2818" max="2825" width="13.85546875" style="520" customWidth="1"/>
    <col min="2826" max="2826" width="14.140625" style="520" customWidth="1"/>
    <col min="2827" max="2827" width="12.140625" style="520" customWidth="1"/>
    <col min="2828" max="2828" width="2.5703125" style="520" customWidth="1"/>
    <col min="2829" max="3072" width="9.140625" style="520"/>
    <col min="3073" max="3073" width="38.28515625" style="520" customWidth="1"/>
    <col min="3074" max="3081" width="13.85546875" style="520" customWidth="1"/>
    <col min="3082" max="3082" width="14.140625" style="520" customWidth="1"/>
    <col min="3083" max="3083" width="12.140625" style="520" customWidth="1"/>
    <col min="3084" max="3084" width="2.5703125" style="520" customWidth="1"/>
    <col min="3085" max="3328" width="9.140625" style="520"/>
    <col min="3329" max="3329" width="38.28515625" style="520" customWidth="1"/>
    <col min="3330" max="3337" width="13.85546875" style="520" customWidth="1"/>
    <col min="3338" max="3338" width="14.140625" style="520" customWidth="1"/>
    <col min="3339" max="3339" width="12.140625" style="520" customWidth="1"/>
    <col min="3340" max="3340" width="2.5703125" style="520" customWidth="1"/>
    <col min="3341" max="3584" width="9.140625" style="520"/>
    <col min="3585" max="3585" width="38.28515625" style="520" customWidth="1"/>
    <col min="3586" max="3593" width="13.85546875" style="520" customWidth="1"/>
    <col min="3594" max="3594" width="14.140625" style="520" customWidth="1"/>
    <col min="3595" max="3595" width="12.140625" style="520" customWidth="1"/>
    <col min="3596" max="3596" width="2.5703125" style="520" customWidth="1"/>
    <col min="3597" max="3840" width="9.140625" style="520"/>
    <col min="3841" max="3841" width="38.28515625" style="520" customWidth="1"/>
    <col min="3842" max="3849" width="13.85546875" style="520" customWidth="1"/>
    <col min="3850" max="3850" width="14.140625" style="520" customWidth="1"/>
    <col min="3851" max="3851" width="12.140625" style="520" customWidth="1"/>
    <col min="3852" max="3852" width="2.5703125" style="520" customWidth="1"/>
    <col min="3853" max="4096" width="9.140625" style="520"/>
    <col min="4097" max="4097" width="38.28515625" style="520" customWidth="1"/>
    <col min="4098" max="4105" width="13.85546875" style="520" customWidth="1"/>
    <col min="4106" max="4106" width="14.140625" style="520" customWidth="1"/>
    <col min="4107" max="4107" width="12.140625" style="520" customWidth="1"/>
    <col min="4108" max="4108" width="2.5703125" style="520" customWidth="1"/>
    <col min="4109" max="4352" width="9.140625" style="520"/>
    <col min="4353" max="4353" width="38.28515625" style="520" customWidth="1"/>
    <col min="4354" max="4361" width="13.85546875" style="520" customWidth="1"/>
    <col min="4362" max="4362" width="14.140625" style="520" customWidth="1"/>
    <col min="4363" max="4363" width="12.140625" style="520" customWidth="1"/>
    <col min="4364" max="4364" width="2.5703125" style="520" customWidth="1"/>
    <col min="4365" max="4608" width="9.140625" style="520"/>
    <col min="4609" max="4609" width="38.28515625" style="520" customWidth="1"/>
    <col min="4610" max="4617" width="13.85546875" style="520" customWidth="1"/>
    <col min="4618" max="4618" width="14.140625" style="520" customWidth="1"/>
    <col min="4619" max="4619" width="12.140625" style="520" customWidth="1"/>
    <col min="4620" max="4620" width="2.5703125" style="520" customWidth="1"/>
    <col min="4621" max="4864" width="9.140625" style="520"/>
    <col min="4865" max="4865" width="38.28515625" style="520" customWidth="1"/>
    <col min="4866" max="4873" width="13.85546875" style="520" customWidth="1"/>
    <col min="4874" max="4874" width="14.140625" style="520" customWidth="1"/>
    <col min="4875" max="4875" width="12.140625" style="520" customWidth="1"/>
    <col min="4876" max="4876" width="2.5703125" style="520" customWidth="1"/>
    <col min="4877" max="5120" width="9.140625" style="520"/>
    <col min="5121" max="5121" width="38.28515625" style="520" customWidth="1"/>
    <col min="5122" max="5129" width="13.85546875" style="520" customWidth="1"/>
    <col min="5130" max="5130" width="14.140625" style="520" customWidth="1"/>
    <col min="5131" max="5131" width="12.140625" style="520" customWidth="1"/>
    <col min="5132" max="5132" width="2.5703125" style="520" customWidth="1"/>
    <col min="5133" max="5376" width="9.140625" style="520"/>
    <col min="5377" max="5377" width="38.28515625" style="520" customWidth="1"/>
    <col min="5378" max="5385" width="13.85546875" style="520" customWidth="1"/>
    <col min="5386" max="5386" width="14.140625" style="520" customWidth="1"/>
    <col min="5387" max="5387" width="12.140625" style="520" customWidth="1"/>
    <col min="5388" max="5388" width="2.5703125" style="520" customWidth="1"/>
    <col min="5389" max="5632" width="9.140625" style="520"/>
    <col min="5633" max="5633" width="38.28515625" style="520" customWidth="1"/>
    <col min="5634" max="5641" width="13.85546875" style="520" customWidth="1"/>
    <col min="5642" max="5642" width="14.140625" style="520" customWidth="1"/>
    <col min="5643" max="5643" width="12.140625" style="520" customWidth="1"/>
    <col min="5644" max="5644" width="2.5703125" style="520" customWidth="1"/>
    <col min="5645" max="5888" width="9.140625" style="520"/>
    <col min="5889" max="5889" width="38.28515625" style="520" customWidth="1"/>
    <col min="5890" max="5897" width="13.85546875" style="520" customWidth="1"/>
    <col min="5898" max="5898" width="14.140625" style="520" customWidth="1"/>
    <col min="5899" max="5899" width="12.140625" style="520" customWidth="1"/>
    <col min="5900" max="5900" width="2.5703125" style="520" customWidth="1"/>
    <col min="5901" max="6144" width="9.140625" style="520"/>
    <col min="6145" max="6145" width="38.28515625" style="520" customWidth="1"/>
    <col min="6146" max="6153" width="13.85546875" style="520" customWidth="1"/>
    <col min="6154" max="6154" width="14.140625" style="520" customWidth="1"/>
    <col min="6155" max="6155" width="12.140625" style="520" customWidth="1"/>
    <col min="6156" max="6156" width="2.5703125" style="520" customWidth="1"/>
    <col min="6157" max="6400" width="9.140625" style="520"/>
    <col min="6401" max="6401" width="38.28515625" style="520" customWidth="1"/>
    <col min="6402" max="6409" width="13.85546875" style="520" customWidth="1"/>
    <col min="6410" max="6410" width="14.140625" style="520" customWidth="1"/>
    <col min="6411" max="6411" width="12.140625" style="520" customWidth="1"/>
    <col min="6412" max="6412" width="2.5703125" style="520" customWidth="1"/>
    <col min="6413" max="6656" width="9.140625" style="520"/>
    <col min="6657" max="6657" width="38.28515625" style="520" customWidth="1"/>
    <col min="6658" max="6665" width="13.85546875" style="520" customWidth="1"/>
    <col min="6666" max="6666" width="14.140625" style="520" customWidth="1"/>
    <col min="6667" max="6667" width="12.140625" style="520" customWidth="1"/>
    <col min="6668" max="6668" width="2.5703125" style="520" customWidth="1"/>
    <col min="6669" max="6912" width="9.140625" style="520"/>
    <col min="6913" max="6913" width="38.28515625" style="520" customWidth="1"/>
    <col min="6914" max="6921" width="13.85546875" style="520" customWidth="1"/>
    <col min="6922" max="6922" width="14.140625" style="520" customWidth="1"/>
    <col min="6923" max="6923" width="12.140625" style="520" customWidth="1"/>
    <col min="6924" max="6924" width="2.5703125" style="520" customWidth="1"/>
    <col min="6925" max="7168" width="9.140625" style="520"/>
    <col min="7169" max="7169" width="38.28515625" style="520" customWidth="1"/>
    <col min="7170" max="7177" width="13.85546875" style="520" customWidth="1"/>
    <col min="7178" max="7178" width="14.140625" style="520" customWidth="1"/>
    <col min="7179" max="7179" width="12.140625" style="520" customWidth="1"/>
    <col min="7180" max="7180" width="2.5703125" style="520" customWidth="1"/>
    <col min="7181" max="7424" width="9.140625" style="520"/>
    <col min="7425" max="7425" width="38.28515625" style="520" customWidth="1"/>
    <col min="7426" max="7433" width="13.85546875" style="520" customWidth="1"/>
    <col min="7434" max="7434" width="14.140625" style="520" customWidth="1"/>
    <col min="7435" max="7435" width="12.140625" style="520" customWidth="1"/>
    <col min="7436" max="7436" width="2.5703125" style="520" customWidth="1"/>
    <col min="7437" max="7680" width="9.140625" style="520"/>
    <col min="7681" max="7681" width="38.28515625" style="520" customWidth="1"/>
    <col min="7682" max="7689" width="13.85546875" style="520" customWidth="1"/>
    <col min="7690" max="7690" width="14.140625" style="520" customWidth="1"/>
    <col min="7691" max="7691" width="12.140625" style="520" customWidth="1"/>
    <col min="7692" max="7692" width="2.5703125" style="520" customWidth="1"/>
    <col min="7693" max="7936" width="9.140625" style="520"/>
    <col min="7937" max="7937" width="38.28515625" style="520" customWidth="1"/>
    <col min="7938" max="7945" width="13.85546875" style="520" customWidth="1"/>
    <col min="7946" max="7946" width="14.140625" style="520" customWidth="1"/>
    <col min="7947" max="7947" width="12.140625" style="520" customWidth="1"/>
    <col min="7948" max="7948" width="2.5703125" style="520" customWidth="1"/>
    <col min="7949" max="8192" width="9.140625" style="520"/>
    <col min="8193" max="8193" width="38.28515625" style="520" customWidth="1"/>
    <col min="8194" max="8201" width="13.85546875" style="520" customWidth="1"/>
    <col min="8202" max="8202" width="14.140625" style="520" customWidth="1"/>
    <col min="8203" max="8203" width="12.140625" style="520" customWidth="1"/>
    <col min="8204" max="8204" width="2.5703125" style="520" customWidth="1"/>
    <col min="8205" max="8448" width="9.140625" style="520"/>
    <col min="8449" max="8449" width="38.28515625" style="520" customWidth="1"/>
    <col min="8450" max="8457" width="13.85546875" style="520" customWidth="1"/>
    <col min="8458" max="8458" width="14.140625" style="520" customWidth="1"/>
    <col min="8459" max="8459" width="12.140625" style="520" customWidth="1"/>
    <col min="8460" max="8460" width="2.5703125" style="520" customWidth="1"/>
    <col min="8461" max="8704" width="9.140625" style="520"/>
    <col min="8705" max="8705" width="38.28515625" style="520" customWidth="1"/>
    <col min="8706" max="8713" width="13.85546875" style="520" customWidth="1"/>
    <col min="8714" max="8714" width="14.140625" style="520" customWidth="1"/>
    <col min="8715" max="8715" width="12.140625" style="520" customWidth="1"/>
    <col min="8716" max="8716" width="2.5703125" style="520" customWidth="1"/>
    <col min="8717" max="8960" width="9.140625" style="520"/>
    <col min="8961" max="8961" width="38.28515625" style="520" customWidth="1"/>
    <col min="8962" max="8969" width="13.85546875" style="520" customWidth="1"/>
    <col min="8970" max="8970" width="14.140625" style="520" customWidth="1"/>
    <col min="8971" max="8971" width="12.140625" style="520" customWidth="1"/>
    <col min="8972" max="8972" width="2.5703125" style="520" customWidth="1"/>
    <col min="8973" max="9216" width="9.140625" style="520"/>
    <col min="9217" max="9217" width="38.28515625" style="520" customWidth="1"/>
    <col min="9218" max="9225" width="13.85546875" style="520" customWidth="1"/>
    <col min="9226" max="9226" width="14.140625" style="520" customWidth="1"/>
    <col min="9227" max="9227" width="12.140625" style="520" customWidth="1"/>
    <col min="9228" max="9228" width="2.5703125" style="520" customWidth="1"/>
    <col min="9229" max="9472" width="9.140625" style="520"/>
    <col min="9473" max="9473" width="38.28515625" style="520" customWidth="1"/>
    <col min="9474" max="9481" width="13.85546875" style="520" customWidth="1"/>
    <col min="9482" max="9482" width="14.140625" style="520" customWidth="1"/>
    <col min="9483" max="9483" width="12.140625" style="520" customWidth="1"/>
    <col min="9484" max="9484" width="2.5703125" style="520" customWidth="1"/>
    <col min="9485" max="9728" width="9.140625" style="520"/>
    <col min="9729" max="9729" width="38.28515625" style="520" customWidth="1"/>
    <col min="9730" max="9737" width="13.85546875" style="520" customWidth="1"/>
    <col min="9738" max="9738" width="14.140625" style="520" customWidth="1"/>
    <col min="9739" max="9739" width="12.140625" style="520" customWidth="1"/>
    <col min="9740" max="9740" width="2.5703125" style="520" customWidth="1"/>
    <col min="9741" max="9984" width="9.140625" style="520"/>
    <col min="9985" max="9985" width="38.28515625" style="520" customWidth="1"/>
    <col min="9986" max="9993" width="13.85546875" style="520" customWidth="1"/>
    <col min="9994" max="9994" width="14.140625" style="520" customWidth="1"/>
    <col min="9995" max="9995" width="12.140625" style="520" customWidth="1"/>
    <col min="9996" max="9996" width="2.5703125" style="520" customWidth="1"/>
    <col min="9997" max="10240" width="9.140625" style="520"/>
    <col min="10241" max="10241" width="38.28515625" style="520" customWidth="1"/>
    <col min="10242" max="10249" width="13.85546875" style="520" customWidth="1"/>
    <col min="10250" max="10250" width="14.140625" style="520" customWidth="1"/>
    <col min="10251" max="10251" width="12.140625" style="520" customWidth="1"/>
    <col min="10252" max="10252" width="2.5703125" style="520" customWidth="1"/>
    <col min="10253" max="10496" width="9.140625" style="520"/>
    <col min="10497" max="10497" width="38.28515625" style="520" customWidth="1"/>
    <col min="10498" max="10505" width="13.85546875" style="520" customWidth="1"/>
    <col min="10506" max="10506" width="14.140625" style="520" customWidth="1"/>
    <col min="10507" max="10507" width="12.140625" style="520" customWidth="1"/>
    <col min="10508" max="10508" width="2.5703125" style="520" customWidth="1"/>
    <col min="10509" max="10752" width="9.140625" style="520"/>
    <col min="10753" max="10753" width="38.28515625" style="520" customWidth="1"/>
    <col min="10754" max="10761" width="13.85546875" style="520" customWidth="1"/>
    <col min="10762" max="10762" width="14.140625" style="520" customWidth="1"/>
    <col min="10763" max="10763" width="12.140625" style="520" customWidth="1"/>
    <col min="10764" max="10764" width="2.5703125" style="520" customWidth="1"/>
    <col min="10765" max="11008" width="9.140625" style="520"/>
    <col min="11009" max="11009" width="38.28515625" style="520" customWidth="1"/>
    <col min="11010" max="11017" width="13.85546875" style="520" customWidth="1"/>
    <col min="11018" max="11018" width="14.140625" style="520" customWidth="1"/>
    <col min="11019" max="11019" width="12.140625" style="520" customWidth="1"/>
    <col min="11020" max="11020" width="2.5703125" style="520" customWidth="1"/>
    <col min="11021" max="11264" width="9.140625" style="520"/>
    <col min="11265" max="11265" width="38.28515625" style="520" customWidth="1"/>
    <col min="11266" max="11273" width="13.85546875" style="520" customWidth="1"/>
    <col min="11274" max="11274" width="14.140625" style="520" customWidth="1"/>
    <col min="11275" max="11275" width="12.140625" style="520" customWidth="1"/>
    <col min="11276" max="11276" width="2.5703125" style="520" customWidth="1"/>
    <col min="11277" max="11520" width="9.140625" style="520"/>
    <col min="11521" max="11521" width="38.28515625" style="520" customWidth="1"/>
    <col min="11522" max="11529" width="13.85546875" style="520" customWidth="1"/>
    <col min="11530" max="11530" width="14.140625" style="520" customWidth="1"/>
    <col min="11531" max="11531" width="12.140625" style="520" customWidth="1"/>
    <col min="11532" max="11532" width="2.5703125" style="520" customWidth="1"/>
    <col min="11533" max="11776" width="9.140625" style="520"/>
    <col min="11777" max="11777" width="38.28515625" style="520" customWidth="1"/>
    <col min="11778" max="11785" width="13.85546875" style="520" customWidth="1"/>
    <col min="11786" max="11786" width="14.140625" style="520" customWidth="1"/>
    <col min="11787" max="11787" width="12.140625" style="520" customWidth="1"/>
    <col min="11788" max="11788" width="2.5703125" style="520" customWidth="1"/>
    <col min="11789" max="12032" width="9.140625" style="520"/>
    <col min="12033" max="12033" width="38.28515625" style="520" customWidth="1"/>
    <col min="12034" max="12041" width="13.85546875" style="520" customWidth="1"/>
    <col min="12042" max="12042" width="14.140625" style="520" customWidth="1"/>
    <col min="12043" max="12043" width="12.140625" style="520" customWidth="1"/>
    <col min="12044" max="12044" width="2.5703125" style="520" customWidth="1"/>
    <col min="12045" max="12288" width="9.140625" style="520"/>
    <col min="12289" max="12289" width="38.28515625" style="520" customWidth="1"/>
    <col min="12290" max="12297" width="13.85546875" style="520" customWidth="1"/>
    <col min="12298" max="12298" width="14.140625" style="520" customWidth="1"/>
    <col min="12299" max="12299" width="12.140625" style="520" customWidth="1"/>
    <col min="12300" max="12300" width="2.5703125" style="520" customWidth="1"/>
    <col min="12301" max="12544" width="9.140625" style="520"/>
    <col min="12545" max="12545" width="38.28515625" style="520" customWidth="1"/>
    <col min="12546" max="12553" width="13.85546875" style="520" customWidth="1"/>
    <col min="12554" max="12554" width="14.140625" style="520" customWidth="1"/>
    <col min="12555" max="12555" width="12.140625" style="520" customWidth="1"/>
    <col min="12556" max="12556" width="2.5703125" style="520" customWidth="1"/>
    <col min="12557" max="12800" width="9.140625" style="520"/>
    <col min="12801" max="12801" width="38.28515625" style="520" customWidth="1"/>
    <col min="12802" max="12809" width="13.85546875" style="520" customWidth="1"/>
    <col min="12810" max="12810" width="14.140625" style="520" customWidth="1"/>
    <col min="12811" max="12811" width="12.140625" style="520" customWidth="1"/>
    <col min="12812" max="12812" width="2.5703125" style="520" customWidth="1"/>
    <col min="12813" max="13056" width="9.140625" style="520"/>
    <col min="13057" max="13057" width="38.28515625" style="520" customWidth="1"/>
    <col min="13058" max="13065" width="13.85546875" style="520" customWidth="1"/>
    <col min="13066" max="13066" width="14.140625" style="520" customWidth="1"/>
    <col min="13067" max="13067" width="12.140625" style="520" customWidth="1"/>
    <col min="13068" max="13068" width="2.5703125" style="520" customWidth="1"/>
    <col min="13069" max="13312" width="9.140625" style="520"/>
    <col min="13313" max="13313" width="38.28515625" style="520" customWidth="1"/>
    <col min="13314" max="13321" width="13.85546875" style="520" customWidth="1"/>
    <col min="13322" max="13322" width="14.140625" style="520" customWidth="1"/>
    <col min="13323" max="13323" width="12.140625" style="520" customWidth="1"/>
    <col min="13324" max="13324" width="2.5703125" style="520" customWidth="1"/>
    <col min="13325" max="13568" width="9.140625" style="520"/>
    <col min="13569" max="13569" width="38.28515625" style="520" customWidth="1"/>
    <col min="13570" max="13577" width="13.85546875" style="520" customWidth="1"/>
    <col min="13578" max="13578" width="14.140625" style="520" customWidth="1"/>
    <col min="13579" max="13579" width="12.140625" style="520" customWidth="1"/>
    <col min="13580" max="13580" width="2.5703125" style="520" customWidth="1"/>
    <col min="13581" max="13824" width="9.140625" style="520"/>
    <col min="13825" max="13825" width="38.28515625" style="520" customWidth="1"/>
    <col min="13826" max="13833" width="13.85546875" style="520" customWidth="1"/>
    <col min="13834" max="13834" width="14.140625" style="520" customWidth="1"/>
    <col min="13835" max="13835" width="12.140625" style="520" customWidth="1"/>
    <col min="13836" max="13836" width="2.5703125" style="520" customWidth="1"/>
    <col min="13837" max="14080" width="9.140625" style="520"/>
    <col min="14081" max="14081" width="38.28515625" style="520" customWidth="1"/>
    <col min="14082" max="14089" width="13.85546875" style="520" customWidth="1"/>
    <col min="14090" max="14090" width="14.140625" style="520" customWidth="1"/>
    <col min="14091" max="14091" width="12.140625" style="520" customWidth="1"/>
    <col min="14092" max="14092" width="2.5703125" style="520" customWidth="1"/>
    <col min="14093" max="14336" width="9.140625" style="520"/>
    <col min="14337" max="14337" width="38.28515625" style="520" customWidth="1"/>
    <col min="14338" max="14345" width="13.85546875" style="520" customWidth="1"/>
    <col min="14346" max="14346" width="14.140625" style="520" customWidth="1"/>
    <col min="14347" max="14347" width="12.140625" style="520" customWidth="1"/>
    <col min="14348" max="14348" width="2.5703125" style="520" customWidth="1"/>
    <col min="14349" max="14592" width="9.140625" style="520"/>
    <col min="14593" max="14593" width="38.28515625" style="520" customWidth="1"/>
    <col min="14594" max="14601" width="13.85546875" style="520" customWidth="1"/>
    <col min="14602" max="14602" width="14.140625" style="520" customWidth="1"/>
    <col min="14603" max="14603" width="12.140625" style="520" customWidth="1"/>
    <col min="14604" max="14604" width="2.5703125" style="520" customWidth="1"/>
    <col min="14605" max="14848" width="9.140625" style="520"/>
    <col min="14849" max="14849" width="38.28515625" style="520" customWidth="1"/>
    <col min="14850" max="14857" width="13.85546875" style="520" customWidth="1"/>
    <col min="14858" max="14858" width="14.140625" style="520" customWidth="1"/>
    <col min="14859" max="14859" width="12.140625" style="520" customWidth="1"/>
    <col min="14860" max="14860" width="2.5703125" style="520" customWidth="1"/>
    <col min="14861" max="15104" width="9.140625" style="520"/>
    <col min="15105" max="15105" width="38.28515625" style="520" customWidth="1"/>
    <col min="15106" max="15113" width="13.85546875" style="520" customWidth="1"/>
    <col min="15114" max="15114" width="14.140625" style="520" customWidth="1"/>
    <col min="15115" max="15115" width="12.140625" style="520" customWidth="1"/>
    <col min="15116" max="15116" width="2.5703125" style="520" customWidth="1"/>
    <col min="15117" max="15360" width="9.140625" style="520"/>
    <col min="15361" max="15361" width="38.28515625" style="520" customWidth="1"/>
    <col min="15362" max="15369" width="13.85546875" style="520" customWidth="1"/>
    <col min="15370" max="15370" width="14.140625" style="520" customWidth="1"/>
    <col min="15371" max="15371" width="12.140625" style="520" customWidth="1"/>
    <col min="15372" max="15372" width="2.5703125" style="520" customWidth="1"/>
    <col min="15373" max="15616" width="9.140625" style="520"/>
    <col min="15617" max="15617" width="38.28515625" style="520" customWidth="1"/>
    <col min="15618" max="15625" width="13.85546875" style="520" customWidth="1"/>
    <col min="15626" max="15626" width="14.140625" style="520" customWidth="1"/>
    <col min="15627" max="15627" width="12.140625" style="520" customWidth="1"/>
    <col min="15628" max="15628" width="2.5703125" style="520" customWidth="1"/>
    <col min="15629" max="15872" width="9.140625" style="520"/>
    <col min="15873" max="15873" width="38.28515625" style="520" customWidth="1"/>
    <col min="15874" max="15881" width="13.85546875" style="520" customWidth="1"/>
    <col min="15882" max="15882" width="14.140625" style="520" customWidth="1"/>
    <col min="15883" max="15883" width="12.140625" style="520" customWidth="1"/>
    <col min="15884" max="15884" width="2.5703125" style="520" customWidth="1"/>
    <col min="15885" max="16128" width="9.140625" style="520"/>
    <col min="16129" max="16129" width="38.28515625" style="520" customWidth="1"/>
    <col min="16130" max="16137" width="13.85546875" style="520" customWidth="1"/>
    <col min="16138" max="16138" width="14.140625" style="520" customWidth="1"/>
    <col min="16139" max="16139" width="12.140625" style="520" customWidth="1"/>
    <col min="16140" max="16140" width="2.5703125" style="520" customWidth="1"/>
    <col min="16141" max="16384" width="9.140625" style="520"/>
  </cols>
  <sheetData>
    <row r="1" spans="1:12" s="62" customFormat="1" ht="3.75" customHeight="1">
      <c r="A1" s="249">
        <f>ABS(GP1)</f>
        <v>0</v>
      </c>
      <c r="B1" s="250"/>
      <c r="C1" s="250"/>
      <c r="D1" s="250"/>
      <c r="E1" s="250"/>
      <c r="F1" s="250"/>
      <c r="G1" s="250"/>
      <c r="H1" s="250"/>
      <c r="I1" s="250"/>
      <c r="J1" s="250"/>
      <c r="K1" s="250"/>
    </row>
    <row r="2" spans="1:12" s="62" customFormat="1" ht="38.25" customHeight="1">
      <c r="A2" s="1162" t="s">
        <v>591</v>
      </c>
      <c r="B2" s="1162"/>
      <c r="C2" s="1162"/>
      <c r="D2" s="1162"/>
      <c r="E2" s="1162"/>
      <c r="F2" s="1162"/>
      <c r="G2" s="1162"/>
      <c r="H2" s="1162"/>
      <c r="I2" s="1162"/>
      <c r="J2" s="1162"/>
      <c r="K2" s="1162"/>
    </row>
    <row r="3" spans="1:12" s="62" customFormat="1" ht="20.25" customHeight="1">
      <c r="A3" s="1162" t="s">
        <v>843</v>
      </c>
      <c r="B3" s="1162"/>
      <c r="C3" s="1162"/>
      <c r="D3" s="1162"/>
      <c r="E3" s="1162"/>
      <c r="F3" s="1162"/>
      <c r="G3" s="1162"/>
      <c r="H3" s="1162"/>
      <c r="I3" s="1162"/>
      <c r="J3" s="1162"/>
      <c r="K3" s="1162"/>
    </row>
    <row r="4" spans="1:12" s="62" customFormat="1" ht="20.25" customHeight="1">
      <c r="A4" s="1162" t="s">
        <v>578</v>
      </c>
      <c r="B4" s="1162"/>
      <c r="C4" s="1162"/>
      <c r="D4" s="1162"/>
      <c r="E4" s="1162"/>
      <c r="F4" s="1162"/>
      <c r="G4" s="1162"/>
      <c r="H4" s="1162"/>
      <c r="I4" s="1162"/>
      <c r="J4" s="1162"/>
      <c r="K4" s="1162"/>
    </row>
    <row r="5" spans="1:12" s="251" customFormat="1" ht="39" customHeight="1">
      <c r="A5" s="1168" t="s">
        <v>813</v>
      </c>
      <c r="B5" s="1168"/>
      <c r="C5" s="1168"/>
      <c r="D5" s="1168"/>
      <c r="E5" s="1168"/>
      <c r="F5" s="1168"/>
      <c r="G5" s="1168"/>
      <c r="H5" s="1168"/>
      <c r="I5" s="1168"/>
      <c r="J5" s="1168"/>
      <c r="K5" s="1168"/>
    </row>
    <row r="6" spans="1:12" ht="10.5" customHeight="1" thickBot="1">
      <c r="A6" s="252"/>
      <c r="B6" s="253"/>
      <c r="C6" s="253"/>
      <c r="D6" s="253"/>
      <c r="E6" s="253"/>
      <c r="F6" s="254"/>
      <c r="G6" s="255"/>
      <c r="H6" s="254"/>
      <c r="I6" s="254"/>
      <c r="J6" s="254"/>
      <c r="K6" s="254"/>
      <c r="L6" s="520"/>
    </row>
    <row r="7" spans="1:12" s="22" customFormat="1" ht="48.75" customHeight="1" thickTop="1" thickBot="1">
      <c r="A7" s="825"/>
      <c r="B7" s="826" t="s">
        <v>113</v>
      </c>
      <c r="C7" s="826" t="s">
        <v>115</v>
      </c>
      <c r="D7" s="826" t="s">
        <v>117</v>
      </c>
      <c r="E7" s="826" t="s">
        <v>119</v>
      </c>
      <c r="F7" s="826" t="s">
        <v>121</v>
      </c>
      <c r="G7" s="826" t="s">
        <v>123</v>
      </c>
      <c r="H7" s="826" t="s">
        <v>125</v>
      </c>
      <c r="I7" s="826" t="s">
        <v>127</v>
      </c>
      <c r="J7" s="827" t="s">
        <v>604</v>
      </c>
      <c r="K7" s="152" t="s">
        <v>844</v>
      </c>
    </row>
    <row r="8" spans="1:12" ht="24.95" customHeight="1" thickTop="1">
      <c r="A8" s="412" t="s">
        <v>845</v>
      </c>
      <c r="B8" s="383">
        <v>659687.07674000005</v>
      </c>
      <c r="C8" s="383">
        <v>1889862.79782</v>
      </c>
      <c r="D8" s="383">
        <v>1093365.25581</v>
      </c>
      <c r="E8" s="383">
        <v>55198.09779</v>
      </c>
      <c r="F8" s="383">
        <v>263189.08447</v>
      </c>
      <c r="G8" s="383">
        <v>277869.67025000002</v>
      </c>
      <c r="H8" s="383">
        <v>30406.988499999999</v>
      </c>
      <c r="I8" s="383">
        <v>555162.23153999995</v>
      </c>
      <c r="J8" s="383">
        <v>4824741.2029200001</v>
      </c>
      <c r="K8" s="128">
        <f>J8/J$20</f>
        <v>0.96913270491633363</v>
      </c>
      <c r="L8" s="520"/>
    </row>
    <row r="9" spans="1:12" ht="24.95" customHeight="1">
      <c r="A9" s="412" t="s">
        <v>846</v>
      </c>
      <c r="B9" s="383">
        <v>4546.11024</v>
      </c>
      <c r="C9" s="383">
        <v>8698.0215000000007</v>
      </c>
      <c r="D9" s="383">
        <v>16688.30978</v>
      </c>
      <c r="E9" s="383">
        <v>419.50928999999996</v>
      </c>
      <c r="F9" s="383">
        <v>507.2174</v>
      </c>
      <c r="G9" s="383">
        <v>1235.93424</v>
      </c>
      <c r="H9" s="383">
        <v>449.56506999999999</v>
      </c>
      <c r="I9" s="383">
        <v>1362.1156100000001</v>
      </c>
      <c r="J9" s="383">
        <v>33906.783130000003</v>
      </c>
      <c r="K9" s="128">
        <f t="shared" ref="K9:K20" si="0">J9/J$20</f>
        <v>6.8107637420844417E-3</v>
      </c>
      <c r="L9" s="520"/>
    </row>
    <row r="10" spans="1:12" ht="24.95" customHeight="1">
      <c r="A10" s="412" t="s">
        <v>847</v>
      </c>
      <c r="B10" s="383">
        <v>17260.184239999999</v>
      </c>
      <c r="C10" s="383">
        <v>12203.79276</v>
      </c>
      <c r="D10" s="383">
        <v>3734.4246699999999</v>
      </c>
      <c r="E10" s="383">
        <v>1547.7044599999999</v>
      </c>
      <c r="F10" s="383">
        <v>1554.1611</v>
      </c>
      <c r="G10" s="383">
        <v>9272.7140899999995</v>
      </c>
      <c r="H10" s="383">
        <v>857.82431000000008</v>
      </c>
      <c r="I10" s="383">
        <v>7074.3448499999995</v>
      </c>
      <c r="J10" s="383">
        <v>53505.150480000004</v>
      </c>
      <c r="K10" s="128">
        <f t="shared" si="0"/>
        <v>1.0747434739143181E-2</v>
      </c>
      <c r="L10" s="520"/>
    </row>
    <row r="11" spans="1:12" ht="24.95" customHeight="1">
      <c r="A11" s="412" t="s">
        <v>848</v>
      </c>
      <c r="B11" s="383">
        <v>677.90814999999998</v>
      </c>
      <c r="C11" s="383">
        <v>547.05252000000007</v>
      </c>
      <c r="D11" s="383">
        <v>181.54986</v>
      </c>
      <c r="E11" s="383">
        <v>63.29477</v>
      </c>
      <c r="F11" s="383">
        <v>67.782179999999997</v>
      </c>
      <c r="G11" s="383">
        <v>352.41734000000002</v>
      </c>
      <c r="H11" s="383">
        <v>36.325620000000001</v>
      </c>
      <c r="I11" s="383">
        <v>351.37959999999998</v>
      </c>
      <c r="J11" s="383">
        <v>2277.7100399999999</v>
      </c>
      <c r="K11" s="128">
        <f t="shared" si="0"/>
        <v>4.5751745000215544E-4</v>
      </c>
      <c r="L11" s="520"/>
    </row>
    <row r="12" spans="1:12" ht="24.95" customHeight="1">
      <c r="A12" s="412" t="s">
        <v>849</v>
      </c>
      <c r="B12" s="383">
        <v>3481.1323299999999</v>
      </c>
      <c r="C12" s="383">
        <v>3076.5509700000002</v>
      </c>
      <c r="D12" s="383">
        <v>2040.5161900000001</v>
      </c>
      <c r="E12" s="383">
        <v>768.63031000000001</v>
      </c>
      <c r="F12" s="383">
        <v>365.53550999999999</v>
      </c>
      <c r="G12" s="383">
        <v>1909.1346599999999</v>
      </c>
      <c r="H12" s="383">
        <v>140.80870999999999</v>
      </c>
      <c r="I12" s="383">
        <v>1935.4334199999998</v>
      </c>
      <c r="J12" s="383">
        <v>13717.742099999999</v>
      </c>
      <c r="K12" s="128">
        <f t="shared" si="0"/>
        <v>2.7554457218703803E-3</v>
      </c>
      <c r="L12" s="520"/>
    </row>
    <row r="13" spans="1:12" ht="24.95" customHeight="1">
      <c r="A13" s="412" t="s">
        <v>850</v>
      </c>
      <c r="B13" s="383">
        <v>596.76959999999997</v>
      </c>
      <c r="C13" s="383">
        <v>603.83080000000007</v>
      </c>
      <c r="D13" s="383">
        <v>358.14535999999998</v>
      </c>
      <c r="E13" s="383">
        <v>137.80022</v>
      </c>
      <c r="F13" s="383">
        <v>73.107110000000006</v>
      </c>
      <c r="G13" s="383">
        <v>335.90989000000002</v>
      </c>
      <c r="H13" s="383">
        <v>28.16168</v>
      </c>
      <c r="I13" s="383">
        <v>387.08668</v>
      </c>
      <c r="J13" s="383">
        <v>2520.8113400000002</v>
      </c>
      <c r="K13" s="128">
        <f t="shared" si="0"/>
        <v>5.0634855006097116E-4</v>
      </c>
      <c r="L13" s="520"/>
    </row>
    <row r="14" spans="1:12" ht="24.95" customHeight="1">
      <c r="A14" s="412" t="s">
        <v>851</v>
      </c>
      <c r="B14" s="383">
        <v>2079.2220200000002</v>
      </c>
      <c r="C14" s="383">
        <v>2480.4915699999997</v>
      </c>
      <c r="D14" s="383">
        <v>856.30614000000003</v>
      </c>
      <c r="E14" s="383">
        <v>257.13837999999998</v>
      </c>
      <c r="F14" s="383">
        <v>138.13607999999999</v>
      </c>
      <c r="G14" s="383">
        <v>432.90684000000005</v>
      </c>
      <c r="H14" s="383">
        <v>146.44495000000001</v>
      </c>
      <c r="I14" s="383">
        <v>839.04572999999993</v>
      </c>
      <c r="J14" s="383">
        <v>7229.6917099999991</v>
      </c>
      <c r="K14" s="128">
        <f t="shared" si="0"/>
        <v>1.4522086031024924E-3</v>
      </c>
      <c r="L14" s="520"/>
    </row>
    <row r="15" spans="1:12" ht="24.95" customHeight="1">
      <c r="A15" s="412" t="s">
        <v>852</v>
      </c>
      <c r="B15" s="383">
        <v>909.77501000000007</v>
      </c>
      <c r="C15" s="383">
        <v>1214.1240400000002</v>
      </c>
      <c r="D15" s="383">
        <v>398.39884999999998</v>
      </c>
      <c r="E15" s="383">
        <v>107.4328</v>
      </c>
      <c r="F15" s="383">
        <v>69.068089999999998</v>
      </c>
      <c r="G15" s="383">
        <v>216.45349999999999</v>
      </c>
      <c r="H15" s="383">
        <v>60.113750000000003</v>
      </c>
      <c r="I15" s="383">
        <v>419.52295000000004</v>
      </c>
      <c r="J15" s="383">
        <v>3394.8889900000004</v>
      </c>
      <c r="K15" s="128">
        <f t="shared" si="0"/>
        <v>6.819221614991841E-4</v>
      </c>
      <c r="L15" s="520"/>
    </row>
    <row r="16" spans="1:12" ht="24.95" customHeight="1">
      <c r="A16" s="412" t="s">
        <v>853</v>
      </c>
      <c r="B16" s="383">
        <v>1806.3705299999999</v>
      </c>
      <c r="C16" s="383">
        <v>2170.2282099999998</v>
      </c>
      <c r="D16" s="383">
        <v>1049.44596</v>
      </c>
      <c r="E16" s="383">
        <v>272.46447999999998</v>
      </c>
      <c r="F16" s="383">
        <v>399.82544999999999</v>
      </c>
      <c r="G16" s="383">
        <v>897.88924999999995</v>
      </c>
      <c r="H16" s="383">
        <v>10.36374</v>
      </c>
      <c r="I16" s="383">
        <v>713.53409999999997</v>
      </c>
      <c r="J16" s="383">
        <v>7320.1217199999992</v>
      </c>
      <c r="K16" s="128">
        <f t="shared" si="0"/>
        <v>1.4703730344182843E-3</v>
      </c>
      <c r="L16" s="520"/>
    </row>
    <row r="17" spans="1:12" ht="24.95" customHeight="1">
      <c r="A17" s="412" t="s">
        <v>854</v>
      </c>
      <c r="B17" s="383">
        <v>1071.00074</v>
      </c>
      <c r="C17" s="383">
        <v>1616.7985000000001</v>
      </c>
      <c r="D17" s="383">
        <v>839.55671999999993</v>
      </c>
      <c r="E17" s="383">
        <v>200.75139000000001</v>
      </c>
      <c r="F17" s="383">
        <v>319.86036999999999</v>
      </c>
      <c r="G17" s="383">
        <v>661.19269999999995</v>
      </c>
      <c r="H17" s="383">
        <v>6.3074500000000002</v>
      </c>
      <c r="I17" s="383">
        <v>570.82731000000001</v>
      </c>
      <c r="J17" s="383">
        <v>5286.2951800000001</v>
      </c>
      <c r="K17" s="128">
        <f t="shared" si="0"/>
        <v>1.061843802871539E-3</v>
      </c>
      <c r="L17" s="520"/>
    </row>
    <row r="18" spans="1:12" ht="24.95" customHeight="1">
      <c r="A18" s="412" t="s">
        <v>855</v>
      </c>
      <c r="B18" s="383">
        <v>14522.449640000001</v>
      </c>
      <c r="C18" s="383">
        <v>8911.8475600000002</v>
      </c>
      <c r="D18" s="383">
        <v>21055.045180000001</v>
      </c>
      <c r="E18" s="383">
        <v>2860.75551</v>
      </c>
      <c r="F18" s="383">
        <v>7958.7909200000004</v>
      </c>
      <c r="G18" s="383">
        <v>7331.98693</v>
      </c>
      <c r="H18" s="383">
        <v>105.53693</v>
      </c>
      <c r="I18" s="383">
        <v>9150.9717600000004</v>
      </c>
      <c r="J18" s="383">
        <v>71897.384430000006</v>
      </c>
      <c r="K18" s="128">
        <f t="shared" si="0"/>
        <v>1.4441832985131978E-2</v>
      </c>
      <c r="L18" s="520"/>
    </row>
    <row r="19" spans="1:12" ht="24.95" customHeight="1" thickBot="1">
      <c r="A19" s="412" t="s">
        <v>856</v>
      </c>
      <c r="B19" s="383">
        <v>11059.376900000001</v>
      </c>
      <c r="C19" s="383">
        <v>8651.6335399999989</v>
      </c>
      <c r="D19" s="383">
        <v>19544.192449999999</v>
      </c>
      <c r="E19" s="383">
        <v>2082.10655</v>
      </c>
      <c r="F19" s="383">
        <v>7958.7909200000004</v>
      </c>
      <c r="G19" s="383">
        <v>4122.5951800000003</v>
      </c>
      <c r="H19" s="383">
        <v>105.53693</v>
      </c>
      <c r="I19" s="383">
        <v>9150.9717600000004</v>
      </c>
      <c r="J19" s="383">
        <v>62675.204230000003</v>
      </c>
      <c r="K19" s="128">
        <f t="shared" si="0"/>
        <v>1.2589398612684655E-2</v>
      </c>
      <c r="L19" s="520"/>
    </row>
    <row r="20" spans="1:12" ht="24.95" customHeight="1" thickTop="1" thickBot="1">
      <c r="A20" s="413" t="s">
        <v>857</v>
      </c>
      <c r="B20" s="414">
        <v>698836.43550000002</v>
      </c>
      <c r="C20" s="414">
        <v>1918705.7088900001</v>
      </c>
      <c r="D20" s="414">
        <v>1122100.99395</v>
      </c>
      <c r="E20" s="414">
        <v>60904.790930000003</v>
      </c>
      <c r="F20" s="414">
        <v>273605.53353000007</v>
      </c>
      <c r="G20" s="414">
        <v>297714.30202000006</v>
      </c>
      <c r="H20" s="414">
        <v>31667.967140000001</v>
      </c>
      <c r="I20" s="414">
        <v>574875.56140000001</v>
      </c>
      <c r="J20" s="414">
        <v>4978411.2933600005</v>
      </c>
      <c r="K20" s="415">
        <f t="shared" si="0"/>
        <v>1</v>
      </c>
      <c r="L20" s="520"/>
    </row>
    <row r="21" spans="1:12" ht="24.95" customHeight="1" thickTop="1">
      <c r="A21" s="416" t="s">
        <v>858</v>
      </c>
      <c r="B21" s="417">
        <v>18860.940640000001</v>
      </c>
      <c r="C21" s="417">
        <v>21331.460899999998</v>
      </c>
      <c r="D21" s="417">
        <v>38010.153019999998</v>
      </c>
      <c r="E21" s="417">
        <v>3010.8950199999999</v>
      </c>
      <c r="F21" s="417">
        <v>8995.826070000001</v>
      </c>
      <c r="G21" s="417">
        <v>6924.5028500000008</v>
      </c>
      <c r="H21" s="417">
        <v>686.01049999999998</v>
      </c>
      <c r="I21" s="417">
        <v>12241.903910000001</v>
      </c>
      <c r="J21" s="417">
        <v>110061.69291000001</v>
      </c>
      <c r="K21" s="418"/>
      <c r="L21" s="520"/>
    </row>
    <row r="22" spans="1:12" s="260" customFormat="1" ht="24.95" customHeight="1" thickBot="1">
      <c r="A22" s="419" t="s">
        <v>859</v>
      </c>
      <c r="B22" s="420">
        <v>0.14037338305737801</v>
      </c>
      <c r="C22" s="420">
        <v>0.38540522183233245</v>
      </c>
      <c r="D22" s="420">
        <v>0.2253933891413536</v>
      </c>
      <c r="E22" s="420">
        <v>1.2233780485600356E-2</v>
      </c>
      <c r="F22" s="420">
        <v>5.4958402873407391E-2</v>
      </c>
      <c r="G22" s="420">
        <v>5.9801065937858354E-2</v>
      </c>
      <c r="H22" s="420">
        <v>6.3610588346200781E-3</v>
      </c>
      <c r="I22" s="420">
        <v>0.11547369783744973</v>
      </c>
      <c r="J22" s="420">
        <v>1</v>
      </c>
      <c r="K22" s="420"/>
    </row>
    <row r="23" spans="1:12" ht="13.5" customHeight="1" thickTop="1">
      <c r="A23" s="821" t="s">
        <v>927</v>
      </c>
      <c r="B23" s="822"/>
      <c r="C23" s="822"/>
      <c r="D23" s="822"/>
      <c r="E23" s="822"/>
      <c r="F23" s="823"/>
      <c r="G23" s="823"/>
      <c r="H23" s="823"/>
      <c r="I23" s="823"/>
      <c r="J23" s="823"/>
      <c r="K23" s="823"/>
      <c r="L23" s="520"/>
    </row>
    <row r="24" spans="1:12" ht="64.5" customHeight="1">
      <c r="A24" s="1206" t="s">
        <v>651</v>
      </c>
      <c r="B24" s="1206"/>
      <c r="C24" s="1206"/>
      <c r="D24" s="1206"/>
      <c r="E24" s="1206"/>
      <c r="F24" s="1206"/>
      <c r="G24" s="1206"/>
      <c r="H24" s="1206"/>
      <c r="I24" s="1206"/>
      <c r="J24" s="1206"/>
      <c r="K24" s="1206"/>
      <c r="L24" s="520"/>
    </row>
    <row r="25" spans="1:12" ht="63.75" customHeight="1">
      <c r="A25" s="1206" t="s">
        <v>652</v>
      </c>
      <c r="B25" s="1206"/>
      <c r="C25" s="1206"/>
      <c r="D25" s="1206"/>
      <c r="E25" s="1206"/>
      <c r="F25" s="1206"/>
      <c r="G25" s="1206"/>
      <c r="H25" s="1206"/>
      <c r="I25" s="1206"/>
      <c r="J25" s="1206"/>
      <c r="K25" s="1206"/>
      <c r="L25" s="520"/>
    </row>
    <row r="26" spans="1:12" ht="12" customHeight="1">
      <c r="A26" s="821" t="s">
        <v>862</v>
      </c>
      <c r="B26" s="824"/>
      <c r="C26" s="824"/>
      <c r="D26" s="824"/>
      <c r="E26" s="824"/>
      <c r="F26" s="821"/>
      <c r="G26" s="821"/>
      <c r="H26" s="821"/>
      <c r="I26" s="821"/>
      <c r="J26" s="821"/>
      <c r="K26" s="821"/>
      <c r="L26" s="520"/>
    </row>
    <row r="27" spans="1:12" ht="9" customHeight="1">
      <c r="A27" s="266"/>
      <c r="B27" s="267"/>
      <c r="C27" s="267"/>
      <c r="D27" s="267"/>
      <c r="E27" s="267"/>
      <c r="F27" s="107"/>
      <c r="G27" s="107"/>
      <c r="H27" s="107"/>
      <c r="I27" s="107"/>
      <c r="J27" s="107"/>
      <c r="K27" s="107"/>
      <c r="L27" s="520"/>
    </row>
    <row r="28" spans="1:12" ht="9" customHeight="1">
      <c r="A28" s="266"/>
      <c r="B28" s="267"/>
      <c r="C28" s="267"/>
      <c r="D28" s="267"/>
      <c r="E28" s="267"/>
      <c r="F28" s="107"/>
      <c r="G28" s="107"/>
      <c r="H28" s="107"/>
      <c r="I28" s="107"/>
      <c r="J28" s="107"/>
      <c r="K28" s="107"/>
      <c r="L28" s="520"/>
    </row>
    <row r="29" spans="1:12" ht="9" customHeight="1">
      <c r="A29" s="266"/>
      <c r="B29" s="267"/>
      <c r="C29" s="267"/>
      <c r="D29" s="267"/>
      <c r="E29" s="267"/>
      <c r="F29" s="107"/>
      <c r="G29" s="107"/>
      <c r="H29" s="107"/>
      <c r="I29" s="107"/>
      <c r="J29" s="107"/>
      <c r="K29" s="107"/>
      <c r="L29" s="520"/>
    </row>
    <row r="30" spans="1:12" ht="9" customHeight="1">
      <c r="A30" s="266"/>
      <c r="B30" s="267"/>
      <c r="C30" s="267"/>
      <c r="D30" s="267"/>
      <c r="E30" s="267"/>
      <c r="F30" s="107"/>
      <c r="G30" s="107"/>
      <c r="H30" s="107"/>
      <c r="I30" s="107"/>
      <c r="J30" s="107"/>
      <c r="K30" s="107"/>
      <c r="L30" s="520"/>
    </row>
    <row r="31" spans="1:12" ht="9" customHeight="1">
      <c r="A31" s="266"/>
      <c r="B31" s="267"/>
      <c r="C31" s="267"/>
      <c r="D31" s="267"/>
      <c r="E31" s="267"/>
      <c r="F31" s="107"/>
      <c r="G31" s="107"/>
      <c r="H31" s="107"/>
      <c r="I31" s="107"/>
      <c r="J31" s="107"/>
      <c r="K31" s="107"/>
      <c r="L31" s="520"/>
    </row>
    <row r="32" spans="1:12" ht="9" customHeight="1">
      <c r="A32" s="268"/>
      <c r="B32" s="267"/>
      <c r="C32" s="267"/>
      <c r="D32" s="267"/>
      <c r="E32" s="267"/>
      <c r="F32" s="107"/>
      <c r="G32" s="107"/>
      <c r="H32" s="107"/>
      <c r="I32" s="107"/>
      <c r="J32" s="107"/>
      <c r="K32" s="107"/>
      <c r="L32" s="520"/>
    </row>
    <row r="33" spans="1:12" ht="9" customHeight="1">
      <c r="A33" s="266"/>
      <c r="B33" s="267"/>
      <c r="C33" s="267"/>
      <c r="D33" s="267"/>
      <c r="E33" s="267"/>
      <c r="F33" s="107"/>
      <c r="G33" s="107"/>
      <c r="H33" s="107"/>
      <c r="I33" s="107"/>
      <c r="J33" s="107"/>
      <c r="K33" s="107"/>
      <c r="L33" s="520"/>
    </row>
    <row r="34" spans="1:12" ht="9" customHeight="1">
      <c r="A34" s="266"/>
      <c r="B34" s="267"/>
      <c r="C34" s="267"/>
      <c r="D34" s="267"/>
      <c r="E34" s="267"/>
      <c r="F34" s="107"/>
      <c r="G34" s="107"/>
      <c r="H34" s="107"/>
      <c r="I34" s="107"/>
      <c r="J34" s="107"/>
      <c r="K34" s="107"/>
      <c r="L34" s="520"/>
    </row>
    <row r="35" spans="1:12" ht="9" customHeight="1">
      <c r="A35" s="266"/>
      <c r="B35" s="267"/>
      <c r="C35" s="267"/>
      <c r="D35" s="267"/>
      <c r="E35" s="267"/>
      <c r="F35" s="107"/>
      <c r="G35" s="107"/>
      <c r="H35" s="107"/>
      <c r="I35" s="107"/>
      <c r="J35" s="107"/>
      <c r="K35" s="107"/>
      <c r="L35" s="520"/>
    </row>
    <row r="36" spans="1:12" ht="9" customHeight="1">
      <c r="A36" s="266"/>
      <c r="B36" s="267"/>
      <c r="C36" s="267"/>
      <c r="D36" s="267"/>
      <c r="E36" s="267"/>
      <c r="F36" s="107"/>
      <c r="G36" s="107"/>
      <c r="H36" s="107"/>
      <c r="I36" s="107"/>
      <c r="J36" s="107"/>
      <c r="K36" s="107"/>
      <c r="L36" s="520"/>
    </row>
    <row r="37" spans="1:12" ht="9" customHeight="1">
      <c r="A37" s="266"/>
      <c r="B37" s="267"/>
      <c r="C37" s="267"/>
      <c r="D37" s="267"/>
      <c r="E37" s="267"/>
      <c r="F37" s="107"/>
      <c r="G37" s="107"/>
      <c r="H37" s="107"/>
      <c r="I37" s="107"/>
      <c r="J37" s="107"/>
      <c r="K37" s="107"/>
      <c r="L37" s="520"/>
    </row>
    <row r="38" spans="1:12" ht="9" customHeight="1">
      <c r="A38" s="268"/>
      <c r="B38" s="267"/>
      <c r="C38" s="267"/>
      <c r="D38" s="267"/>
      <c r="E38" s="267"/>
      <c r="F38" s="107"/>
      <c r="G38" s="107"/>
      <c r="H38" s="107"/>
      <c r="I38" s="107"/>
      <c r="J38" s="107"/>
      <c r="K38" s="107"/>
      <c r="L38" s="520"/>
    </row>
    <row r="39" spans="1:12" ht="9" customHeight="1">
      <c r="A39" s="266"/>
      <c r="B39" s="267"/>
      <c r="C39" s="267"/>
      <c r="D39" s="267"/>
      <c r="E39" s="267"/>
      <c r="F39" s="107"/>
      <c r="G39" s="107"/>
      <c r="H39" s="107"/>
      <c r="I39" s="107"/>
      <c r="J39" s="107"/>
      <c r="K39" s="107"/>
      <c r="L39" s="520"/>
    </row>
    <row r="40" spans="1:12" ht="9" customHeight="1">
      <c r="A40" s="266"/>
      <c r="B40" s="267"/>
      <c r="C40" s="267"/>
      <c r="D40" s="267"/>
      <c r="E40" s="267"/>
      <c r="F40" s="107"/>
      <c r="G40" s="107"/>
      <c r="H40" s="107"/>
      <c r="I40" s="107"/>
      <c r="J40" s="107"/>
      <c r="K40" s="107"/>
      <c r="L40" s="520"/>
    </row>
    <row r="41" spans="1:12" ht="9" customHeight="1">
      <c r="A41" s="266"/>
      <c r="B41" s="267"/>
      <c r="C41" s="267"/>
      <c r="D41" s="267"/>
      <c r="E41" s="267"/>
      <c r="F41" s="107"/>
      <c r="G41" s="107"/>
      <c r="H41" s="107"/>
      <c r="I41" s="107"/>
      <c r="J41" s="107"/>
      <c r="K41" s="107"/>
      <c r="L41" s="520"/>
    </row>
    <row r="42" spans="1:12" ht="9" customHeight="1">
      <c r="A42" s="266"/>
      <c r="B42" s="267"/>
      <c r="C42" s="267"/>
      <c r="D42" s="267"/>
      <c r="E42" s="267"/>
      <c r="F42" s="107"/>
      <c r="G42" s="107"/>
      <c r="H42" s="107"/>
      <c r="I42" s="107"/>
      <c r="J42" s="107"/>
      <c r="K42" s="107"/>
      <c r="L42" s="520"/>
    </row>
    <row r="43" spans="1:12" ht="9" customHeight="1">
      <c r="A43" s="266"/>
      <c r="B43" s="267"/>
      <c r="C43" s="267"/>
      <c r="D43" s="267"/>
      <c r="E43" s="267"/>
      <c r="F43" s="107"/>
      <c r="G43" s="107"/>
      <c r="H43" s="107"/>
      <c r="I43" s="107"/>
      <c r="J43" s="107"/>
      <c r="K43" s="107"/>
      <c r="L43" s="520"/>
    </row>
    <row r="44" spans="1:12" ht="9" customHeight="1">
      <c r="A44" s="268"/>
      <c r="B44" s="267"/>
      <c r="C44" s="267"/>
      <c r="D44" s="267"/>
      <c r="E44" s="267"/>
      <c r="F44" s="107"/>
      <c r="G44" s="107"/>
      <c r="H44" s="107"/>
      <c r="I44" s="107"/>
      <c r="J44" s="107"/>
      <c r="K44" s="107"/>
      <c r="L44" s="520"/>
    </row>
    <row r="45" spans="1:12" ht="9" customHeight="1">
      <c r="A45" s="266"/>
      <c r="B45" s="267"/>
      <c r="C45" s="267"/>
      <c r="D45" s="267"/>
      <c r="E45" s="267"/>
      <c r="F45" s="107"/>
      <c r="G45" s="107"/>
      <c r="H45" s="107"/>
      <c r="I45" s="107"/>
      <c r="J45" s="107"/>
      <c r="K45" s="107"/>
      <c r="L45" s="520"/>
    </row>
    <row r="46" spans="1:12" ht="9" customHeight="1">
      <c r="A46" s="266"/>
      <c r="B46" s="267"/>
      <c r="C46" s="267"/>
      <c r="D46" s="267"/>
      <c r="E46" s="267"/>
      <c r="F46" s="107"/>
      <c r="G46" s="107"/>
      <c r="H46" s="107"/>
      <c r="I46" s="107"/>
      <c r="J46" s="107"/>
      <c r="K46" s="107"/>
      <c r="L46" s="520"/>
    </row>
    <row r="47" spans="1:12" ht="9" customHeight="1">
      <c r="A47" s="266"/>
      <c r="B47" s="267"/>
      <c r="C47" s="267"/>
      <c r="D47" s="267"/>
      <c r="E47" s="267"/>
      <c r="F47" s="107"/>
      <c r="G47" s="107"/>
      <c r="H47" s="107"/>
      <c r="I47" s="107"/>
      <c r="J47" s="107"/>
      <c r="K47" s="107"/>
      <c r="L47" s="520"/>
    </row>
    <row r="48" spans="1:12" ht="9" customHeight="1">
      <c r="A48" s="266"/>
      <c r="B48" s="267"/>
      <c r="C48" s="267"/>
      <c r="D48" s="267"/>
      <c r="E48" s="267"/>
      <c r="F48" s="107"/>
      <c r="G48" s="107"/>
      <c r="H48" s="107"/>
      <c r="I48" s="107"/>
      <c r="J48" s="107"/>
      <c r="K48" s="107"/>
      <c r="L48" s="520"/>
    </row>
    <row r="49" spans="1:12" ht="9" customHeight="1">
      <c r="A49" s="268"/>
      <c r="B49" s="267"/>
      <c r="C49" s="267"/>
      <c r="D49" s="267"/>
      <c r="E49" s="267"/>
      <c r="F49" s="107"/>
      <c r="G49" s="107"/>
      <c r="H49" s="107"/>
      <c r="I49" s="107"/>
      <c r="J49" s="107"/>
      <c r="K49" s="107"/>
      <c r="L49" s="520"/>
    </row>
    <row r="50" spans="1:12" ht="9" customHeight="1">
      <c r="A50" s="269"/>
      <c r="B50" s="267"/>
      <c r="C50" s="267"/>
      <c r="D50" s="267"/>
      <c r="E50" s="267"/>
      <c r="F50" s="107"/>
      <c r="G50" s="107"/>
      <c r="H50" s="107"/>
      <c r="I50" s="107"/>
      <c r="J50" s="107"/>
      <c r="K50" s="107"/>
      <c r="L50" s="520"/>
    </row>
    <row r="51" spans="1:12" ht="9" customHeight="1">
      <c r="A51" s="269"/>
      <c r="B51" s="267"/>
      <c r="C51" s="267"/>
      <c r="D51" s="267"/>
      <c r="E51" s="267"/>
      <c r="F51" s="107"/>
      <c r="G51" s="107"/>
      <c r="H51" s="107"/>
      <c r="I51" s="107"/>
      <c r="J51" s="107"/>
      <c r="K51" s="107"/>
      <c r="L51" s="520"/>
    </row>
    <row r="52" spans="1:12" ht="9" customHeight="1">
      <c r="A52" s="269"/>
      <c r="B52" s="267"/>
      <c r="C52" s="267"/>
      <c r="D52" s="267"/>
      <c r="E52" s="267"/>
      <c r="F52" s="107"/>
      <c r="G52" s="107"/>
      <c r="H52" s="107"/>
      <c r="I52" s="107"/>
      <c r="J52" s="107"/>
      <c r="K52" s="107"/>
      <c r="L52" s="520"/>
    </row>
    <row r="53" spans="1:12" ht="9" customHeight="1">
      <c r="A53" s="269"/>
      <c r="B53" s="267"/>
      <c r="C53" s="267"/>
      <c r="D53" s="267"/>
      <c r="E53" s="267"/>
      <c r="F53" s="107"/>
      <c r="G53" s="107"/>
      <c r="H53" s="107"/>
      <c r="I53" s="107"/>
      <c r="J53" s="107"/>
      <c r="K53" s="107"/>
      <c r="L53" s="520"/>
    </row>
    <row r="54" spans="1:12" ht="9" customHeight="1">
      <c r="A54" s="270"/>
      <c r="B54" s="267"/>
      <c r="C54" s="267"/>
      <c r="D54" s="267"/>
      <c r="E54" s="267"/>
      <c r="F54" s="107"/>
      <c r="G54" s="107"/>
      <c r="H54" s="107"/>
      <c r="I54" s="107"/>
      <c r="J54" s="107"/>
      <c r="K54" s="107"/>
      <c r="L54" s="520"/>
    </row>
    <row r="55" spans="1:12" ht="9" customHeight="1">
      <c r="A55" s="270"/>
      <c r="B55" s="267"/>
      <c r="C55" s="267"/>
      <c r="D55" s="267"/>
      <c r="E55" s="267"/>
      <c r="F55" s="107"/>
      <c r="G55" s="107"/>
      <c r="H55" s="107"/>
      <c r="I55" s="107"/>
      <c r="J55" s="107"/>
      <c r="K55" s="107"/>
      <c r="L55" s="520"/>
    </row>
    <row r="56" spans="1:12" ht="9" customHeight="1">
      <c r="A56" s="271"/>
      <c r="B56" s="267"/>
      <c r="C56" s="267"/>
      <c r="D56" s="267"/>
      <c r="E56" s="267"/>
      <c r="F56" s="107"/>
      <c r="G56" s="107"/>
      <c r="H56" s="107"/>
      <c r="I56" s="107"/>
      <c r="J56" s="107"/>
      <c r="K56" s="107"/>
      <c r="L56" s="520"/>
    </row>
    <row r="57" spans="1:12" ht="9" customHeight="1">
      <c r="A57" s="266"/>
      <c r="B57" s="267"/>
      <c r="C57" s="267"/>
      <c r="D57" s="267"/>
      <c r="E57" s="267"/>
      <c r="F57" s="107"/>
      <c r="G57" s="107"/>
      <c r="H57" s="107"/>
      <c r="I57" s="107"/>
      <c r="J57" s="107"/>
      <c r="K57" s="107"/>
      <c r="L57" s="520"/>
    </row>
    <row r="58" spans="1:12" ht="9" customHeight="1">
      <c r="A58" s="266"/>
      <c r="B58" s="267"/>
      <c r="C58" s="267"/>
      <c r="D58" s="267"/>
      <c r="E58" s="267"/>
      <c r="F58" s="107"/>
      <c r="G58" s="107"/>
      <c r="H58" s="107"/>
      <c r="I58" s="107"/>
      <c r="J58" s="107"/>
      <c r="K58" s="107"/>
      <c r="L58" s="520"/>
    </row>
    <row r="59" spans="1:12" ht="9" customHeight="1">
      <c r="A59" s="266"/>
      <c r="B59" s="267"/>
      <c r="C59" s="267"/>
      <c r="D59" s="267"/>
      <c r="E59" s="267"/>
      <c r="F59" s="107"/>
      <c r="G59" s="107"/>
      <c r="H59" s="107"/>
      <c r="I59" s="107"/>
      <c r="J59" s="107"/>
      <c r="K59" s="107"/>
      <c r="L59" s="520"/>
    </row>
    <row r="60" spans="1:12" ht="9" customHeight="1">
      <c r="A60" s="266"/>
      <c r="B60" s="267"/>
      <c r="C60" s="267"/>
      <c r="D60" s="267"/>
      <c r="E60" s="267"/>
      <c r="F60" s="107"/>
      <c r="G60" s="107"/>
      <c r="H60" s="107"/>
      <c r="I60" s="107"/>
      <c r="J60" s="107"/>
      <c r="K60" s="107"/>
      <c r="L60" s="520"/>
    </row>
    <row r="61" spans="1:12" ht="9" customHeight="1">
      <c r="A61" s="269"/>
      <c r="B61" s="267"/>
      <c r="C61" s="267"/>
      <c r="D61" s="267"/>
      <c r="E61" s="267"/>
      <c r="F61" s="107"/>
      <c r="G61" s="107"/>
      <c r="H61" s="107"/>
      <c r="I61" s="107"/>
      <c r="J61" s="107"/>
      <c r="K61" s="107"/>
      <c r="L61" s="520"/>
    </row>
    <row r="62" spans="1:12" ht="9" customHeight="1">
      <c r="A62" s="271"/>
      <c r="B62" s="267"/>
      <c r="C62" s="267"/>
      <c r="D62" s="267"/>
      <c r="E62" s="267"/>
      <c r="F62" s="107"/>
      <c r="G62" s="107"/>
      <c r="H62" s="107"/>
      <c r="I62" s="107"/>
      <c r="J62" s="107"/>
      <c r="K62" s="107"/>
      <c r="L62" s="520"/>
    </row>
    <row r="63" spans="1:12" ht="9" customHeight="1">
      <c r="A63" s="266"/>
      <c r="B63" s="267"/>
      <c r="C63" s="267"/>
      <c r="D63" s="267"/>
      <c r="E63" s="267"/>
      <c r="F63" s="107"/>
      <c r="G63" s="107"/>
      <c r="H63" s="107"/>
      <c r="I63" s="107"/>
      <c r="J63" s="107"/>
      <c r="K63" s="107"/>
      <c r="L63" s="520"/>
    </row>
    <row r="64" spans="1:12" ht="9" customHeight="1">
      <c r="A64" s="266"/>
      <c r="B64" s="267"/>
      <c r="C64" s="267"/>
      <c r="D64" s="267"/>
      <c r="E64" s="267"/>
      <c r="F64" s="107"/>
      <c r="G64" s="107"/>
      <c r="H64" s="107"/>
      <c r="I64" s="107"/>
      <c r="J64" s="107"/>
      <c r="K64" s="107"/>
      <c r="L64" s="520"/>
    </row>
    <row r="65" spans="1:12" ht="9" customHeight="1">
      <c r="A65" s="266"/>
      <c r="B65" s="267"/>
      <c r="C65" s="267"/>
      <c r="D65" s="267"/>
      <c r="E65" s="267"/>
      <c r="F65" s="107"/>
      <c r="G65" s="107"/>
      <c r="H65" s="107"/>
      <c r="I65" s="107"/>
      <c r="J65" s="107"/>
      <c r="K65" s="107"/>
      <c r="L65" s="520"/>
    </row>
    <row r="66" spans="1:12" ht="9" customHeight="1">
      <c r="A66" s="266"/>
      <c r="B66" s="267"/>
      <c r="C66" s="267"/>
      <c r="D66" s="267"/>
      <c r="E66" s="267"/>
      <c r="F66" s="107"/>
      <c r="G66" s="107"/>
      <c r="H66" s="107"/>
      <c r="I66" s="107"/>
      <c r="J66" s="107"/>
      <c r="K66" s="107"/>
      <c r="L66" s="520"/>
    </row>
    <row r="67" spans="1:12" ht="9" customHeight="1">
      <c r="A67" s="269"/>
      <c r="B67" s="267"/>
      <c r="C67" s="267"/>
      <c r="D67" s="267"/>
      <c r="E67" s="267"/>
      <c r="F67" s="107"/>
      <c r="G67" s="107"/>
      <c r="H67" s="107"/>
      <c r="I67" s="107"/>
      <c r="J67" s="107"/>
      <c r="K67" s="107"/>
      <c r="L67" s="520"/>
    </row>
    <row r="68" spans="1:12" ht="9" customHeight="1">
      <c r="A68" s="271"/>
      <c r="B68" s="267"/>
      <c r="C68" s="267"/>
      <c r="D68" s="267"/>
      <c r="E68" s="267"/>
      <c r="F68" s="107"/>
      <c r="G68" s="107"/>
      <c r="H68" s="107"/>
      <c r="I68" s="107"/>
      <c r="J68" s="107"/>
      <c r="K68" s="107"/>
      <c r="L68" s="520"/>
    </row>
    <row r="69" spans="1:12" ht="9" customHeight="1">
      <c r="A69" s="266"/>
      <c r="B69" s="267"/>
      <c r="C69" s="267"/>
      <c r="D69" s="267"/>
      <c r="E69" s="267"/>
      <c r="F69" s="107"/>
      <c r="G69" s="107"/>
      <c r="H69" s="107"/>
      <c r="I69" s="107"/>
      <c r="J69" s="107"/>
      <c r="K69" s="107"/>
      <c r="L69" s="520"/>
    </row>
    <row r="70" spans="1:12" ht="9" customHeight="1">
      <c r="A70" s="266"/>
      <c r="B70" s="267"/>
      <c r="C70" s="267"/>
      <c r="D70" s="267"/>
      <c r="E70" s="267"/>
      <c r="F70" s="107"/>
      <c r="G70" s="107"/>
      <c r="H70" s="107"/>
      <c r="I70" s="107"/>
      <c r="J70" s="107"/>
      <c r="K70" s="107"/>
      <c r="L70" s="520"/>
    </row>
    <row r="71" spans="1:12" ht="9" customHeight="1">
      <c r="A71" s="266"/>
      <c r="B71" s="57"/>
      <c r="C71" s="57"/>
      <c r="D71" s="57"/>
      <c r="E71" s="57"/>
      <c r="L71" s="520"/>
    </row>
    <row r="72" spans="1:12" ht="9" customHeight="1">
      <c r="A72" s="266"/>
      <c r="B72" s="57"/>
      <c r="C72" s="57"/>
      <c r="D72" s="57"/>
      <c r="E72" s="57"/>
      <c r="L72" s="520"/>
    </row>
    <row r="73" spans="1:12" ht="9" customHeight="1">
      <c r="A73" s="266"/>
      <c r="B73" s="57"/>
      <c r="C73" s="57"/>
      <c r="D73" s="57"/>
      <c r="E73" s="57"/>
      <c r="L73" s="520"/>
    </row>
    <row r="74" spans="1:12" ht="9" customHeight="1">
      <c r="A74" s="266"/>
      <c r="B74" s="57"/>
      <c r="C74" s="57"/>
      <c r="D74" s="57"/>
      <c r="E74" s="57"/>
      <c r="L74" s="520"/>
    </row>
    <row r="75" spans="1:12" ht="9" customHeight="1">
      <c r="A75" s="266"/>
      <c r="B75" s="57"/>
      <c r="C75" s="57"/>
      <c r="D75" s="57"/>
      <c r="E75" s="57"/>
      <c r="L75" s="520"/>
    </row>
    <row r="76" spans="1:12" ht="9" customHeight="1">
      <c r="A76" s="266"/>
      <c r="B76" s="57"/>
      <c r="C76" s="57"/>
      <c r="D76" s="57"/>
      <c r="E76" s="57"/>
      <c r="L76" s="520"/>
    </row>
    <row r="77" spans="1:12" ht="9" customHeight="1">
      <c r="A77" s="269"/>
      <c r="B77" s="57"/>
      <c r="C77" s="57"/>
      <c r="D77" s="57"/>
      <c r="E77" s="57"/>
      <c r="L77" s="520"/>
    </row>
    <row r="78" spans="1:12" ht="9" customHeight="1">
      <c r="A78" s="271"/>
      <c r="B78" s="57"/>
      <c r="C78" s="57"/>
      <c r="D78" s="57"/>
      <c r="E78" s="57"/>
      <c r="L78" s="520"/>
    </row>
    <row r="79" spans="1:12" ht="9" customHeight="1">
      <c r="A79" s="266"/>
      <c r="B79" s="57"/>
      <c r="C79" s="57"/>
      <c r="D79" s="57"/>
      <c r="E79" s="57"/>
      <c r="L79" s="520"/>
    </row>
    <row r="80" spans="1:12" ht="9" customHeight="1">
      <c r="A80" s="266"/>
      <c r="B80" s="57"/>
      <c r="C80" s="57"/>
      <c r="D80" s="57"/>
      <c r="E80" s="57"/>
      <c r="L80" s="520"/>
    </row>
    <row r="81" spans="1:12" ht="9" customHeight="1">
      <c r="A81" s="266"/>
      <c r="B81" s="57"/>
      <c r="C81" s="57"/>
      <c r="D81" s="57"/>
      <c r="E81" s="57"/>
      <c r="L81" s="520"/>
    </row>
    <row r="82" spans="1:12" ht="9" customHeight="1">
      <c r="A82" s="266"/>
      <c r="B82" s="57"/>
      <c r="C82" s="57"/>
      <c r="D82" s="57"/>
      <c r="E82" s="57"/>
      <c r="L82" s="520"/>
    </row>
    <row r="83" spans="1:12" ht="9" customHeight="1">
      <c r="A83" s="266"/>
      <c r="B83" s="57"/>
      <c r="C83" s="57"/>
      <c r="D83" s="57"/>
      <c r="E83" s="57"/>
      <c r="L83" s="520"/>
    </row>
    <row r="84" spans="1:12" ht="9" customHeight="1">
      <c r="A84" s="266"/>
      <c r="B84" s="57"/>
      <c r="C84" s="57"/>
      <c r="D84" s="57"/>
      <c r="E84" s="57"/>
      <c r="L84" s="520"/>
    </row>
    <row r="85" spans="1:12" ht="9" customHeight="1">
      <c r="A85" s="266"/>
      <c r="B85" s="57"/>
      <c r="C85" s="57"/>
      <c r="D85" s="57"/>
      <c r="E85" s="57"/>
      <c r="L85" s="520"/>
    </row>
    <row r="86" spans="1:12" ht="9" customHeight="1">
      <c r="A86" s="266"/>
      <c r="B86" s="57"/>
      <c r="C86" s="57"/>
      <c r="D86" s="57"/>
      <c r="E86" s="57"/>
      <c r="L86" s="520"/>
    </row>
    <row r="87" spans="1:12" ht="9" customHeight="1">
      <c r="A87" s="266"/>
      <c r="B87" s="57"/>
      <c r="C87" s="57"/>
      <c r="D87" s="57"/>
      <c r="E87" s="57"/>
      <c r="L87" s="520"/>
    </row>
    <row r="88" spans="1:12" ht="9" customHeight="1">
      <c r="A88" s="271"/>
      <c r="B88" s="57"/>
      <c r="C88" s="57"/>
      <c r="D88" s="57"/>
      <c r="E88" s="57"/>
      <c r="L88" s="520"/>
    </row>
    <row r="89" spans="1:12" ht="9" customHeight="1">
      <c r="A89" s="266"/>
      <c r="B89" s="57"/>
      <c r="C89" s="57"/>
      <c r="D89" s="57"/>
      <c r="E89" s="57"/>
      <c r="L89" s="520"/>
    </row>
    <row r="90" spans="1:12" ht="9" customHeight="1">
      <c r="A90" s="266"/>
      <c r="B90" s="57"/>
      <c r="C90" s="57"/>
      <c r="D90" s="57"/>
      <c r="E90" s="57"/>
      <c r="L90" s="520"/>
    </row>
    <row r="91" spans="1:12" ht="9" customHeight="1">
      <c r="A91" s="266"/>
      <c r="B91" s="57"/>
      <c r="C91" s="57"/>
      <c r="D91" s="57"/>
      <c r="E91" s="57"/>
      <c r="L91" s="520"/>
    </row>
    <row r="92" spans="1:12">
      <c r="A92" s="272"/>
      <c r="B92" s="57"/>
      <c r="C92" s="57"/>
      <c r="D92" s="57"/>
      <c r="E92" s="57"/>
      <c r="L92" s="520"/>
    </row>
    <row r="93" spans="1:12">
      <c r="A93" s="272"/>
      <c r="B93" s="57"/>
      <c r="C93" s="57"/>
      <c r="D93" s="57"/>
      <c r="E93" s="57"/>
      <c r="L93" s="520"/>
    </row>
    <row r="94" spans="1:12">
      <c r="A94" s="272"/>
      <c r="B94" s="57"/>
      <c r="C94" s="57"/>
      <c r="D94" s="57"/>
      <c r="E94" s="57"/>
      <c r="L94" s="520"/>
    </row>
    <row r="95" spans="1:12">
      <c r="A95" s="272"/>
      <c r="B95" s="57"/>
      <c r="C95" s="57"/>
      <c r="D95" s="57"/>
      <c r="E95" s="57"/>
      <c r="L95" s="520"/>
    </row>
    <row r="96" spans="1:12">
      <c r="A96" s="272"/>
      <c r="B96" s="57"/>
      <c r="C96" s="57"/>
      <c r="D96" s="57"/>
      <c r="E96" s="57"/>
      <c r="L96" s="520"/>
    </row>
    <row r="97" spans="1:12">
      <c r="A97" s="272"/>
      <c r="B97" s="57"/>
      <c r="C97" s="57"/>
      <c r="D97" s="57"/>
      <c r="E97" s="57"/>
      <c r="L97" s="520"/>
    </row>
    <row r="98" spans="1:12">
      <c r="A98" s="272"/>
      <c r="B98" s="57"/>
      <c r="C98" s="57"/>
      <c r="D98" s="57"/>
      <c r="E98" s="57"/>
      <c r="L98" s="520"/>
    </row>
    <row r="99" spans="1:12" ht="15.75">
      <c r="A99" s="273"/>
      <c r="B99" s="57"/>
      <c r="C99" s="57"/>
      <c r="D99" s="57"/>
      <c r="E99" s="57"/>
      <c r="L99" s="520"/>
    </row>
    <row r="100" spans="1:12" ht="15.75">
      <c r="A100" s="273"/>
      <c r="B100" s="57"/>
      <c r="C100" s="57"/>
      <c r="D100" s="57"/>
      <c r="E100" s="57"/>
      <c r="L100" s="520"/>
    </row>
    <row r="101" spans="1:12" ht="15.75">
      <c r="A101" s="273"/>
      <c r="B101" s="57"/>
      <c r="C101" s="57"/>
      <c r="D101" s="57"/>
      <c r="E101" s="57"/>
      <c r="L101" s="520"/>
    </row>
    <row r="102" spans="1:12" ht="15.75">
      <c r="A102" s="273"/>
      <c r="B102" s="57"/>
      <c r="C102" s="57"/>
      <c r="D102" s="57"/>
      <c r="E102" s="57"/>
      <c r="L102" s="520"/>
    </row>
    <row r="103" spans="1:12" ht="15.75">
      <c r="A103" s="273"/>
      <c r="B103" s="57"/>
      <c r="C103" s="57"/>
      <c r="D103" s="57"/>
      <c r="E103" s="57"/>
      <c r="L103" s="520"/>
    </row>
    <row r="104" spans="1:12" ht="15.75">
      <c r="A104" s="273"/>
      <c r="B104" s="57"/>
      <c r="C104" s="57"/>
      <c r="D104" s="57"/>
      <c r="E104" s="57"/>
      <c r="L104" s="520"/>
    </row>
    <row r="105" spans="1:12" ht="15.75">
      <c r="A105" s="273"/>
      <c r="B105" s="57"/>
      <c r="C105" s="57"/>
      <c r="D105" s="57"/>
      <c r="E105" s="57"/>
      <c r="L105" s="520"/>
    </row>
    <row r="106" spans="1:12" ht="15.75">
      <c r="A106" s="273"/>
      <c r="B106" s="57"/>
      <c r="C106" s="57"/>
      <c r="D106" s="57"/>
      <c r="E106" s="57"/>
      <c r="L106" s="520"/>
    </row>
    <row r="107" spans="1:12" ht="15.75">
      <c r="A107" s="273"/>
      <c r="B107" s="57"/>
      <c r="C107" s="57"/>
      <c r="D107" s="57"/>
      <c r="E107" s="57"/>
      <c r="L107" s="520"/>
    </row>
    <row r="108" spans="1:12" ht="15.75">
      <c r="A108" s="273"/>
      <c r="B108" s="57"/>
      <c r="C108" s="57"/>
      <c r="D108" s="57"/>
      <c r="E108" s="57"/>
      <c r="L108" s="520"/>
    </row>
    <row r="109" spans="1:12" ht="15.75">
      <c r="A109" s="273"/>
      <c r="B109" s="57"/>
      <c r="C109" s="57"/>
      <c r="D109" s="57"/>
      <c r="E109" s="57"/>
      <c r="L109" s="520"/>
    </row>
    <row r="110" spans="1:12" ht="15.75">
      <c r="A110" s="273"/>
      <c r="B110" s="57"/>
      <c r="C110" s="57"/>
      <c r="D110" s="57"/>
      <c r="E110" s="57"/>
      <c r="L110" s="520"/>
    </row>
    <row r="111" spans="1:12" ht="15.75">
      <c r="A111" s="273"/>
      <c r="B111" s="57"/>
      <c r="C111" s="57"/>
      <c r="D111" s="57"/>
      <c r="E111" s="57"/>
      <c r="L111" s="520"/>
    </row>
    <row r="112" spans="1:12" ht="15.75">
      <c r="A112" s="273"/>
      <c r="B112" s="57"/>
      <c r="C112" s="57"/>
      <c r="D112" s="57"/>
      <c r="E112" s="57"/>
      <c r="L112" s="520"/>
    </row>
    <row r="113" spans="1:12" ht="15.75">
      <c r="A113" s="273"/>
      <c r="B113" s="57"/>
      <c r="C113" s="57"/>
      <c r="D113" s="57"/>
      <c r="E113" s="57"/>
      <c r="L113" s="520"/>
    </row>
    <row r="114" spans="1:12" ht="15.75">
      <c r="A114" s="273"/>
      <c r="B114" s="57"/>
      <c r="C114" s="57"/>
      <c r="D114" s="57"/>
      <c r="E114" s="57"/>
      <c r="L114" s="520"/>
    </row>
    <row r="115" spans="1:12" ht="15.75">
      <c r="A115" s="273"/>
      <c r="B115" s="57"/>
      <c r="C115" s="57"/>
      <c r="D115" s="57"/>
      <c r="E115" s="57"/>
      <c r="L115" s="520"/>
    </row>
    <row r="116" spans="1:12" ht="15.75">
      <c r="A116" s="273"/>
      <c r="B116" s="57"/>
      <c r="C116" s="57"/>
      <c r="D116" s="57"/>
      <c r="E116" s="57"/>
      <c r="L116" s="520"/>
    </row>
    <row r="117" spans="1:12" ht="15.75">
      <c r="A117" s="273"/>
      <c r="B117" s="57"/>
      <c r="C117" s="57"/>
      <c r="D117" s="57"/>
      <c r="E117" s="57"/>
      <c r="L117" s="520"/>
    </row>
    <row r="118" spans="1:12" ht="15.75">
      <c r="A118" s="273"/>
      <c r="B118" s="57"/>
      <c r="C118" s="57"/>
      <c r="D118" s="57"/>
      <c r="E118" s="57"/>
      <c r="L118" s="520"/>
    </row>
    <row r="119" spans="1:12" ht="15.75">
      <c r="A119" s="273"/>
      <c r="B119" s="57"/>
      <c r="C119" s="57"/>
      <c r="D119" s="57"/>
      <c r="E119" s="57"/>
      <c r="L119" s="520"/>
    </row>
    <row r="120" spans="1:12" ht="15.75">
      <c r="A120" s="273"/>
      <c r="B120" s="57"/>
      <c r="C120" s="57"/>
      <c r="D120" s="57"/>
      <c r="E120" s="57"/>
      <c r="L120" s="520"/>
    </row>
    <row r="121" spans="1:12" ht="15.75">
      <c r="A121" s="273"/>
      <c r="B121" s="57"/>
      <c r="C121" s="57"/>
      <c r="D121" s="57"/>
      <c r="E121" s="57"/>
      <c r="L121" s="520"/>
    </row>
    <row r="122" spans="1:12" ht="15.75">
      <c r="A122" s="273"/>
      <c r="B122" s="57"/>
      <c r="C122" s="57"/>
      <c r="D122" s="57"/>
      <c r="E122" s="57"/>
      <c r="L122" s="520"/>
    </row>
    <row r="123" spans="1:12" ht="15.75">
      <c r="A123" s="273"/>
      <c r="B123" s="57"/>
      <c r="C123" s="57"/>
      <c r="D123" s="57"/>
      <c r="E123" s="57"/>
      <c r="L123" s="520"/>
    </row>
    <row r="124" spans="1:12" ht="15.75">
      <c r="A124" s="273"/>
      <c r="B124" s="57"/>
      <c r="C124" s="57"/>
      <c r="D124" s="57"/>
      <c r="E124" s="57"/>
      <c r="L124" s="520"/>
    </row>
    <row r="125" spans="1:12" ht="15.75">
      <c r="A125" s="273"/>
      <c r="B125" s="57"/>
      <c r="C125" s="57"/>
      <c r="D125" s="57"/>
      <c r="E125" s="57"/>
      <c r="L125" s="520"/>
    </row>
    <row r="126" spans="1:12" ht="15.75">
      <c r="A126" s="273"/>
      <c r="B126" s="57"/>
      <c r="C126" s="57"/>
      <c r="D126" s="57"/>
      <c r="E126" s="57"/>
      <c r="L126" s="520"/>
    </row>
    <row r="127" spans="1:12" ht="15.75">
      <c r="A127" s="273"/>
      <c r="B127" s="57"/>
      <c r="C127" s="57"/>
      <c r="D127" s="57"/>
      <c r="E127" s="57"/>
      <c r="L127" s="520"/>
    </row>
    <row r="128" spans="1:12" ht="15.75">
      <c r="A128" s="273"/>
      <c r="B128" s="57"/>
      <c r="C128" s="57"/>
      <c r="D128" s="57"/>
      <c r="E128" s="57"/>
      <c r="L128" s="520"/>
    </row>
    <row r="129" spans="1:12" ht="15.75">
      <c r="A129" s="273"/>
      <c r="B129" s="57"/>
      <c r="C129" s="57"/>
      <c r="D129" s="57"/>
      <c r="E129" s="57"/>
      <c r="L129" s="520"/>
    </row>
    <row r="130" spans="1:12" ht="15.75">
      <c r="A130" s="273"/>
      <c r="B130" s="57"/>
      <c r="C130" s="57"/>
      <c r="D130" s="57"/>
      <c r="E130" s="57"/>
      <c r="L130" s="520"/>
    </row>
    <row r="131" spans="1:12" ht="15.75">
      <c r="A131" s="273"/>
      <c r="B131" s="57"/>
      <c r="C131" s="57"/>
      <c r="D131" s="57"/>
      <c r="E131" s="57"/>
      <c r="L131" s="520"/>
    </row>
    <row r="132" spans="1:12" ht="15.75">
      <c r="A132" s="273"/>
      <c r="B132" s="57"/>
      <c r="C132" s="57"/>
      <c r="D132" s="57"/>
      <c r="E132" s="57"/>
      <c r="L132" s="520"/>
    </row>
    <row r="133" spans="1:12" ht="15.75">
      <c r="A133" s="273"/>
      <c r="B133" s="57"/>
      <c r="C133" s="57"/>
      <c r="D133" s="57"/>
      <c r="E133" s="57"/>
      <c r="L133" s="520"/>
    </row>
    <row r="134" spans="1:12" ht="15.75">
      <c r="A134" s="273"/>
      <c r="B134" s="57"/>
      <c r="C134" s="57"/>
      <c r="D134" s="57"/>
      <c r="E134" s="57"/>
      <c r="L134" s="520"/>
    </row>
    <row r="135" spans="1:12" ht="15.75">
      <c r="A135" s="273"/>
      <c r="B135" s="57"/>
      <c r="C135" s="57"/>
      <c r="D135" s="57"/>
      <c r="E135" s="57"/>
      <c r="L135" s="520"/>
    </row>
    <row r="136" spans="1:12" ht="15.75">
      <c r="A136" s="273"/>
      <c r="B136" s="57"/>
      <c r="C136" s="57"/>
      <c r="D136" s="57"/>
      <c r="E136" s="57"/>
      <c r="L136" s="520"/>
    </row>
    <row r="137" spans="1:12" ht="15.75">
      <c r="A137" s="273"/>
      <c r="B137" s="57"/>
      <c r="C137" s="57"/>
      <c r="D137" s="57"/>
      <c r="E137" s="57"/>
      <c r="L137" s="520"/>
    </row>
    <row r="138" spans="1:12" ht="15.75">
      <c r="A138" s="273"/>
      <c r="B138" s="57"/>
      <c r="C138" s="57"/>
      <c r="D138" s="57"/>
      <c r="E138" s="57"/>
      <c r="L138" s="520"/>
    </row>
    <row r="139" spans="1:12" ht="15.75">
      <c r="A139" s="273"/>
      <c r="B139" s="57"/>
      <c r="C139" s="57"/>
      <c r="D139" s="57"/>
      <c r="E139" s="57"/>
      <c r="L139" s="520"/>
    </row>
    <row r="140" spans="1:12" ht="15.75">
      <c r="A140" s="273"/>
      <c r="B140" s="57"/>
      <c r="C140" s="57"/>
      <c r="D140" s="57"/>
      <c r="E140" s="57"/>
      <c r="L140" s="520"/>
    </row>
    <row r="141" spans="1:12" ht="15.75">
      <c r="A141" s="273"/>
      <c r="B141" s="57"/>
      <c r="C141" s="57"/>
      <c r="D141" s="57"/>
      <c r="E141" s="57"/>
      <c r="L141" s="520"/>
    </row>
    <row r="142" spans="1:12" ht="15.75">
      <c r="A142" s="273"/>
      <c r="B142" s="57"/>
      <c r="C142" s="57"/>
      <c r="D142" s="57"/>
      <c r="E142" s="57"/>
      <c r="L142" s="520"/>
    </row>
    <row r="143" spans="1:12" ht="15.75">
      <c r="A143" s="273"/>
      <c r="B143" s="57"/>
      <c r="C143" s="57"/>
      <c r="D143" s="57"/>
      <c r="E143" s="57"/>
      <c r="L143" s="520"/>
    </row>
    <row r="144" spans="1:12" ht="15.75">
      <c r="A144" s="273"/>
      <c r="B144" s="57"/>
      <c r="C144" s="57"/>
      <c r="D144" s="57"/>
      <c r="E144" s="57"/>
      <c r="L144" s="520"/>
    </row>
    <row r="145" spans="1:12" ht="15.75">
      <c r="A145" s="273"/>
      <c r="B145" s="57"/>
      <c r="C145" s="57"/>
      <c r="D145" s="57"/>
      <c r="E145" s="57"/>
      <c r="L145" s="520"/>
    </row>
    <row r="146" spans="1:12" ht="15.75">
      <c r="A146" s="273"/>
      <c r="B146" s="57"/>
      <c r="C146" s="57"/>
      <c r="D146" s="57"/>
      <c r="E146" s="57"/>
      <c r="L146" s="520"/>
    </row>
    <row r="147" spans="1:12" ht="15.75">
      <c r="A147" s="273"/>
      <c r="B147" s="57"/>
      <c r="C147" s="57"/>
      <c r="D147" s="57"/>
      <c r="E147" s="57"/>
      <c r="L147" s="520"/>
    </row>
    <row r="148" spans="1:12" ht="15.75">
      <c r="A148" s="273"/>
      <c r="B148" s="57"/>
      <c r="C148" s="57"/>
      <c r="D148" s="57"/>
      <c r="E148" s="57"/>
      <c r="L148" s="520"/>
    </row>
    <row r="149" spans="1:12" ht="15.75">
      <c r="A149" s="273"/>
      <c r="B149" s="57"/>
      <c r="C149" s="57"/>
      <c r="D149" s="57"/>
      <c r="E149" s="57"/>
      <c r="L149" s="520"/>
    </row>
    <row r="150" spans="1:12" ht="15.75">
      <c r="A150" s="273"/>
      <c r="B150" s="57"/>
      <c r="C150" s="57"/>
      <c r="D150" s="57"/>
      <c r="E150" s="57"/>
      <c r="L150" s="520"/>
    </row>
    <row r="151" spans="1:12" ht="15.75">
      <c r="A151" s="273"/>
      <c r="B151" s="57"/>
      <c r="C151" s="57"/>
      <c r="D151" s="57"/>
      <c r="E151" s="57"/>
      <c r="L151" s="520"/>
    </row>
    <row r="152" spans="1:12" ht="15.75">
      <c r="A152" s="273"/>
      <c r="B152" s="57"/>
      <c r="C152" s="57"/>
      <c r="D152" s="57"/>
      <c r="E152" s="57"/>
      <c r="L152" s="520"/>
    </row>
    <row r="153" spans="1:12" ht="15.75">
      <c r="A153" s="273"/>
      <c r="B153" s="57"/>
      <c r="C153" s="57"/>
      <c r="D153" s="57"/>
      <c r="E153" s="57"/>
      <c r="L153" s="520"/>
    </row>
    <row r="154" spans="1:12" ht="15.75">
      <c r="A154" s="273"/>
      <c r="B154" s="57"/>
      <c r="C154" s="57"/>
      <c r="D154" s="57"/>
      <c r="E154" s="57"/>
      <c r="L154" s="520"/>
    </row>
    <row r="155" spans="1:12" ht="15.75">
      <c r="A155" s="273"/>
      <c r="B155" s="57"/>
      <c r="C155" s="57"/>
      <c r="D155" s="57"/>
      <c r="E155" s="57"/>
      <c r="L155" s="520"/>
    </row>
    <row r="156" spans="1:12" ht="15.75">
      <c r="A156" s="273"/>
      <c r="B156" s="57"/>
      <c r="C156" s="57"/>
      <c r="D156" s="57"/>
      <c r="E156" s="57"/>
      <c r="L156" s="520"/>
    </row>
    <row r="157" spans="1:12" ht="15.75">
      <c r="A157" s="273"/>
      <c r="B157" s="57"/>
      <c r="C157" s="57"/>
      <c r="D157" s="57"/>
      <c r="E157" s="57"/>
      <c r="L157" s="520"/>
    </row>
    <row r="158" spans="1:12" ht="15.75">
      <c r="A158" s="273"/>
      <c r="B158" s="57"/>
      <c r="C158" s="57"/>
      <c r="D158" s="57"/>
      <c r="E158" s="57"/>
      <c r="L158" s="520"/>
    </row>
    <row r="159" spans="1:12" ht="15.75">
      <c r="A159" s="273"/>
      <c r="B159" s="57"/>
      <c r="C159" s="57"/>
      <c r="D159" s="57"/>
      <c r="E159" s="57"/>
      <c r="L159" s="520"/>
    </row>
    <row r="160" spans="1:12" ht="15.75">
      <c r="A160" s="273"/>
      <c r="B160" s="57"/>
      <c r="C160" s="57"/>
      <c r="D160" s="57"/>
      <c r="E160" s="57"/>
      <c r="L160" s="520"/>
    </row>
    <row r="161" spans="1:12" ht="15.75">
      <c r="A161" s="273"/>
      <c r="B161" s="57"/>
      <c r="C161" s="57"/>
      <c r="D161" s="57"/>
      <c r="E161" s="57"/>
      <c r="L161" s="520"/>
    </row>
    <row r="162" spans="1:12" ht="15.75">
      <c r="A162" s="273"/>
      <c r="B162" s="57"/>
      <c r="C162" s="57"/>
      <c r="D162" s="57"/>
      <c r="E162" s="57"/>
      <c r="L162" s="520"/>
    </row>
    <row r="163" spans="1:12" ht="15.75">
      <c r="A163" s="273"/>
      <c r="B163" s="57"/>
      <c r="C163" s="57"/>
      <c r="D163" s="57"/>
      <c r="E163" s="57"/>
      <c r="L163" s="520"/>
    </row>
    <row r="164" spans="1:12" ht="15.75">
      <c r="A164" s="273"/>
      <c r="B164" s="57"/>
      <c r="C164" s="57"/>
      <c r="D164" s="57"/>
      <c r="E164" s="57"/>
      <c r="L164" s="520"/>
    </row>
    <row r="165" spans="1:12" ht="15.75">
      <c r="A165" s="273"/>
      <c r="B165" s="57"/>
      <c r="C165" s="57"/>
      <c r="D165" s="57"/>
      <c r="E165" s="57"/>
      <c r="L165" s="520"/>
    </row>
    <row r="166" spans="1:12" ht="15.75">
      <c r="A166" s="273"/>
      <c r="B166" s="57"/>
      <c r="C166" s="57"/>
      <c r="D166" s="57"/>
      <c r="E166" s="57"/>
      <c r="L166" s="520"/>
    </row>
    <row r="167" spans="1:12" ht="15.75">
      <c r="A167" s="273"/>
      <c r="B167" s="57"/>
      <c r="C167" s="57"/>
      <c r="D167" s="57"/>
      <c r="E167" s="57"/>
      <c r="L167" s="520"/>
    </row>
    <row r="168" spans="1:12" ht="15.75">
      <c r="A168" s="273"/>
      <c r="B168" s="57"/>
      <c r="C168" s="57"/>
      <c r="D168" s="57"/>
      <c r="E168" s="57"/>
      <c r="L168" s="520"/>
    </row>
    <row r="169" spans="1:12" ht="15.75">
      <c r="A169" s="273"/>
      <c r="B169" s="57"/>
      <c r="C169" s="57"/>
      <c r="D169" s="57"/>
      <c r="E169" s="57"/>
      <c r="L169" s="520"/>
    </row>
    <row r="170" spans="1:12" ht="15.75">
      <c r="A170" s="273"/>
      <c r="B170" s="57"/>
      <c r="C170" s="57"/>
      <c r="D170" s="57"/>
      <c r="E170" s="57"/>
      <c r="L170" s="520"/>
    </row>
    <row r="171" spans="1:12" ht="15.75">
      <c r="A171" s="273"/>
      <c r="B171" s="57"/>
      <c r="C171" s="57"/>
      <c r="D171" s="57"/>
      <c r="E171" s="57"/>
      <c r="L171" s="520"/>
    </row>
    <row r="172" spans="1:12" ht="15.75">
      <c r="A172" s="273"/>
      <c r="B172" s="57"/>
      <c r="C172" s="57"/>
      <c r="D172" s="57"/>
      <c r="E172" s="57"/>
      <c r="L172" s="520"/>
    </row>
    <row r="173" spans="1:12" ht="15.75">
      <c r="A173" s="273"/>
      <c r="B173" s="57"/>
      <c r="C173" s="57"/>
      <c r="D173" s="57"/>
      <c r="E173" s="57"/>
      <c r="L173" s="520"/>
    </row>
    <row r="174" spans="1:12" ht="15.75">
      <c r="A174" s="273"/>
      <c r="B174" s="57"/>
      <c r="C174" s="57"/>
      <c r="D174" s="57"/>
      <c r="E174" s="57"/>
      <c r="L174" s="520"/>
    </row>
    <row r="175" spans="1:12" ht="15.75">
      <c r="A175" s="273"/>
      <c r="B175" s="57"/>
      <c r="C175" s="57"/>
      <c r="D175" s="57"/>
      <c r="E175" s="57"/>
      <c r="L175" s="520"/>
    </row>
    <row r="176" spans="1:12" ht="15.75">
      <c r="A176" s="273"/>
      <c r="B176" s="57"/>
      <c r="C176" s="57"/>
      <c r="D176" s="57"/>
      <c r="E176" s="57"/>
      <c r="L176" s="520"/>
    </row>
    <row r="177" spans="1:12" ht="15.75">
      <c r="A177" s="273"/>
      <c r="B177" s="57"/>
      <c r="C177" s="57"/>
      <c r="D177" s="57"/>
      <c r="E177" s="57"/>
      <c r="L177" s="520"/>
    </row>
    <row r="178" spans="1:12" ht="15.75">
      <c r="A178" s="273"/>
      <c r="B178" s="57"/>
      <c r="C178" s="57"/>
      <c r="D178" s="57"/>
      <c r="E178" s="57"/>
      <c r="L178" s="520"/>
    </row>
    <row r="179" spans="1:12" ht="15.75">
      <c r="A179" s="273"/>
      <c r="B179" s="57"/>
      <c r="C179" s="57"/>
      <c r="D179" s="57"/>
      <c r="E179" s="57"/>
      <c r="L179" s="520"/>
    </row>
    <row r="180" spans="1:12" ht="15.75">
      <c r="A180" s="273"/>
      <c r="B180" s="57"/>
      <c r="C180" s="57"/>
      <c r="D180" s="57"/>
      <c r="E180" s="57"/>
      <c r="L180" s="520"/>
    </row>
    <row r="181" spans="1:12" ht="15.75">
      <c r="A181" s="273"/>
      <c r="B181" s="57"/>
      <c r="C181" s="57"/>
      <c r="D181" s="57"/>
      <c r="E181" s="57"/>
      <c r="L181" s="520"/>
    </row>
    <row r="182" spans="1:12" ht="15.75">
      <c r="A182" s="273"/>
      <c r="B182" s="57"/>
      <c r="C182" s="57"/>
      <c r="D182" s="57"/>
      <c r="E182" s="57"/>
      <c r="L182" s="520"/>
    </row>
    <row r="183" spans="1:12" ht="15.75">
      <c r="A183" s="273"/>
      <c r="B183" s="57"/>
      <c r="C183" s="57"/>
      <c r="D183" s="57"/>
      <c r="E183" s="57"/>
      <c r="L183" s="520"/>
    </row>
    <row r="184" spans="1:12" ht="15.75">
      <c r="A184" s="273"/>
      <c r="B184" s="57"/>
      <c r="C184" s="57"/>
      <c r="D184" s="57"/>
      <c r="E184" s="57"/>
      <c r="L184" s="520"/>
    </row>
    <row r="185" spans="1:12" ht="15.75">
      <c r="A185" s="273"/>
      <c r="B185" s="57"/>
      <c r="C185" s="57"/>
      <c r="D185" s="57"/>
      <c r="E185" s="57"/>
      <c r="L185" s="520"/>
    </row>
    <row r="186" spans="1:12" ht="15.75">
      <c r="A186" s="273"/>
      <c r="B186" s="57"/>
      <c r="C186" s="57"/>
      <c r="D186" s="57"/>
      <c r="E186" s="57"/>
      <c r="L186" s="520"/>
    </row>
    <row r="187" spans="1:12" ht="15.75">
      <c r="A187" s="273"/>
      <c r="B187" s="57"/>
      <c r="C187" s="57"/>
      <c r="D187" s="57"/>
      <c r="E187" s="57"/>
      <c r="L187" s="520"/>
    </row>
    <row r="188" spans="1:12" ht="15.75">
      <c r="A188" s="273"/>
      <c r="B188" s="57"/>
      <c r="C188" s="57"/>
      <c r="D188" s="57"/>
      <c r="E188" s="57"/>
      <c r="L188" s="520"/>
    </row>
    <row r="189" spans="1:12" ht="15.75">
      <c r="A189" s="273"/>
      <c r="B189" s="57"/>
      <c r="C189" s="57"/>
      <c r="D189" s="57"/>
      <c r="E189" s="57"/>
      <c r="L189" s="520"/>
    </row>
    <row r="190" spans="1:12" ht="15.75">
      <c r="A190" s="87"/>
      <c r="B190" s="57"/>
      <c r="C190" s="57"/>
      <c r="D190" s="57"/>
      <c r="E190" s="57"/>
      <c r="L190" s="520"/>
    </row>
    <row r="191" spans="1:12" ht="15.75">
      <c r="A191" s="87"/>
      <c r="B191" s="57"/>
      <c r="C191" s="57"/>
      <c r="D191" s="57"/>
      <c r="E191" s="57"/>
      <c r="L191" s="520"/>
    </row>
    <row r="192" spans="1:12" ht="15.75">
      <c r="A192" s="87"/>
      <c r="B192" s="57"/>
      <c r="C192" s="57"/>
      <c r="D192" s="57"/>
      <c r="E192" s="57"/>
      <c r="L192" s="520"/>
    </row>
    <row r="193" spans="1:12" ht="15.75">
      <c r="A193" s="87"/>
      <c r="B193" s="57"/>
      <c r="C193" s="57"/>
      <c r="D193" s="57"/>
      <c r="E193" s="57"/>
      <c r="L193" s="520"/>
    </row>
    <row r="194" spans="1:12" ht="15.75">
      <c r="A194" s="87"/>
      <c r="B194" s="57"/>
      <c r="C194" s="57"/>
      <c r="D194" s="57"/>
      <c r="E194" s="57"/>
      <c r="L194" s="520"/>
    </row>
    <row r="195" spans="1:12" ht="15.75">
      <c r="A195" s="87"/>
      <c r="B195" s="57"/>
      <c r="C195" s="57"/>
      <c r="D195" s="57"/>
      <c r="E195" s="57"/>
      <c r="L195" s="520"/>
    </row>
    <row r="196" spans="1:12" ht="15.75">
      <c r="A196" s="87"/>
      <c r="B196" s="57"/>
      <c r="C196" s="57"/>
      <c r="D196" s="57"/>
      <c r="E196" s="57"/>
      <c r="L196" s="520"/>
    </row>
    <row r="197" spans="1:12" ht="15.75">
      <c r="A197" s="87"/>
      <c r="B197" s="57"/>
      <c r="C197" s="57"/>
      <c r="D197" s="57"/>
      <c r="E197" s="57"/>
      <c r="L197" s="520"/>
    </row>
    <row r="198" spans="1:12" ht="15.75">
      <c r="A198" s="87"/>
      <c r="B198" s="57"/>
      <c r="C198" s="57"/>
      <c r="D198" s="57"/>
      <c r="E198" s="57"/>
      <c r="L198" s="520"/>
    </row>
    <row r="199" spans="1:12" ht="15.75">
      <c r="A199" s="87"/>
      <c r="B199" s="57"/>
      <c r="C199" s="57"/>
      <c r="D199" s="57"/>
      <c r="E199" s="57"/>
      <c r="L199" s="520"/>
    </row>
    <row r="200" spans="1:12" ht="15.75">
      <c r="A200" s="87"/>
      <c r="B200" s="57"/>
      <c r="C200" s="57"/>
      <c r="D200" s="57"/>
      <c r="E200" s="57"/>
    </row>
    <row r="201" spans="1:12" ht="15.75">
      <c r="A201" s="87"/>
      <c r="B201" s="57"/>
      <c r="C201" s="57"/>
      <c r="D201" s="57"/>
      <c r="E201" s="57"/>
    </row>
    <row r="202" spans="1:12" ht="15.75">
      <c r="A202" s="87"/>
      <c r="B202" s="57"/>
      <c r="C202" s="57"/>
      <c r="D202" s="57"/>
      <c r="E202" s="57"/>
    </row>
    <row r="203" spans="1:12" ht="15.75">
      <c r="A203" s="87"/>
      <c r="B203" s="57"/>
      <c r="C203" s="57"/>
      <c r="D203" s="57"/>
      <c r="E203" s="57"/>
    </row>
    <row r="204" spans="1:12" ht="15.75">
      <c r="A204" s="87"/>
      <c r="B204" s="57"/>
      <c r="C204" s="57"/>
      <c r="D204" s="57"/>
      <c r="E204" s="57"/>
    </row>
    <row r="205" spans="1:12" ht="15.75">
      <c r="A205" s="87"/>
      <c r="B205" s="57"/>
      <c r="C205" s="57"/>
      <c r="D205" s="57"/>
      <c r="E205" s="57"/>
    </row>
    <row r="206" spans="1:12" ht="15.75">
      <c r="A206" s="87"/>
      <c r="B206" s="57"/>
      <c r="C206" s="57"/>
      <c r="D206" s="57"/>
      <c r="E206" s="57"/>
    </row>
    <row r="207" spans="1:12" ht="15.75">
      <c r="A207" s="87"/>
      <c r="B207" s="57"/>
      <c r="C207" s="57"/>
      <c r="D207" s="57"/>
      <c r="E207" s="57"/>
    </row>
    <row r="208" spans="1:12" ht="15.75">
      <c r="A208" s="87"/>
      <c r="B208" s="57"/>
      <c r="C208" s="57"/>
      <c r="D208" s="57"/>
      <c r="E208" s="57"/>
    </row>
    <row r="209" spans="1:5" ht="15.75">
      <c r="A209" s="87"/>
      <c r="B209" s="57"/>
      <c r="C209" s="57"/>
      <c r="D209" s="57"/>
      <c r="E209" s="57"/>
    </row>
    <row r="210" spans="1:5" ht="15.75">
      <c r="A210" s="87"/>
      <c r="B210" s="57"/>
      <c r="C210" s="57"/>
      <c r="D210" s="57"/>
      <c r="E210" s="57"/>
    </row>
    <row r="211" spans="1:5" ht="15.75">
      <c r="A211" s="87"/>
      <c r="B211" s="57"/>
      <c r="C211" s="57"/>
      <c r="D211" s="57"/>
      <c r="E211" s="57"/>
    </row>
    <row r="212" spans="1:5" ht="15.75">
      <c r="A212" s="87"/>
      <c r="B212" s="57"/>
      <c r="C212" s="57"/>
      <c r="D212" s="57"/>
      <c r="E212" s="57"/>
    </row>
    <row r="213" spans="1:5" ht="15.75">
      <c r="A213" s="87"/>
      <c r="B213" s="57"/>
      <c r="C213" s="57"/>
      <c r="D213" s="57"/>
      <c r="E213" s="57"/>
    </row>
    <row r="214" spans="1:5" ht="15.75">
      <c r="A214" s="87"/>
      <c r="B214" s="57"/>
      <c r="C214" s="57"/>
      <c r="D214" s="57"/>
      <c r="E214" s="57"/>
    </row>
    <row r="215" spans="1:5" ht="15.75">
      <c r="A215" s="87"/>
      <c r="B215" s="57"/>
      <c r="C215" s="57"/>
      <c r="D215" s="57"/>
      <c r="E215" s="57"/>
    </row>
    <row r="216" spans="1:5" ht="15.75">
      <c r="A216" s="87"/>
      <c r="B216" s="57"/>
      <c r="C216" s="57"/>
      <c r="D216" s="57"/>
      <c r="E216" s="57"/>
    </row>
    <row r="217" spans="1:5" ht="15.75">
      <c r="A217" s="87"/>
      <c r="B217" s="57"/>
      <c r="C217" s="57"/>
      <c r="D217" s="57"/>
      <c r="E217" s="57"/>
    </row>
    <row r="218" spans="1:5" ht="15.75">
      <c r="A218" s="87"/>
      <c r="B218" s="57"/>
      <c r="C218" s="57"/>
      <c r="D218" s="57"/>
      <c r="E218" s="57"/>
    </row>
    <row r="219" spans="1:5" ht="15.75">
      <c r="A219" s="87"/>
      <c r="B219" s="57"/>
      <c r="C219" s="57"/>
      <c r="D219" s="57"/>
      <c r="E219" s="57"/>
    </row>
    <row r="220" spans="1:5" ht="15.75">
      <c r="A220" s="87"/>
      <c r="B220" s="57"/>
      <c r="C220" s="57"/>
      <c r="D220" s="57"/>
      <c r="E220" s="57"/>
    </row>
    <row r="221" spans="1:5" ht="15.75">
      <c r="A221" s="87"/>
      <c r="B221" s="57"/>
      <c r="C221" s="57"/>
      <c r="D221" s="57"/>
      <c r="E221" s="57"/>
    </row>
    <row r="222" spans="1:5" ht="15.75">
      <c r="A222" s="87"/>
      <c r="B222" s="57"/>
      <c r="C222" s="57"/>
      <c r="D222" s="57"/>
      <c r="E222" s="57"/>
    </row>
    <row r="223" spans="1:5" ht="15.75">
      <c r="A223" s="87"/>
      <c r="B223" s="57"/>
      <c r="C223" s="57"/>
      <c r="D223" s="57"/>
      <c r="E223" s="57"/>
    </row>
    <row r="224" spans="1:5" ht="15.75">
      <c r="A224" s="87"/>
      <c r="B224" s="57"/>
      <c r="C224" s="57"/>
      <c r="D224" s="57"/>
      <c r="E224" s="57"/>
    </row>
    <row r="225" spans="1:5" ht="15.75">
      <c r="A225" s="87"/>
      <c r="B225" s="57"/>
      <c r="C225" s="57"/>
      <c r="D225" s="57"/>
      <c r="E225" s="57"/>
    </row>
    <row r="226" spans="1:5" ht="15.75">
      <c r="A226" s="87"/>
      <c r="B226" s="57"/>
      <c r="C226" s="57"/>
      <c r="D226" s="57"/>
      <c r="E226" s="57"/>
    </row>
    <row r="227" spans="1:5" ht="15.75">
      <c r="A227" s="87"/>
      <c r="B227" s="57"/>
      <c r="C227" s="57"/>
      <c r="D227" s="57"/>
      <c r="E227" s="57"/>
    </row>
    <row r="228" spans="1:5" ht="15.75">
      <c r="A228" s="87"/>
      <c r="B228" s="57"/>
      <c r="C228" s="57"/>
      <c r="D228" s="57"/>
      <c r="E228" s="57"/>
    </row>
    <row r="229" spans="1:5" ht="15.75">
      <c r="A229" s="87"/>
      <c r="B229" s="57"/>
      <c r="C229" s="57"/>
      <c r="D229" s="57"/>
      <c r="E229" s="57"/>
    </row>
    <row r="230" spans="1:5" ht="15.75">
      <c r="A230" s="87"/>
      <c r="B230" s="57"/>
      <c r="C230" s="57"/>
      <c r="D230" s="57"/>
      <c r="E230" s="57"/>
    </row>
    <row r="231" spans="1:5" ht="15.75">
      <c r="A231" s="87"/>
      <c r="B231" s="57"/>
      <c r="C231" s="57"/>
      <c r="D231" s="57"/>
      <c r="E231" s="57"/>
    </row>
    <row r="232" spans="1:5" ht="15.75">
      <c r="A232" s="87"/>
      <c r="B232" s="57"/>
      <c r="C232" s="57"/>
      <c r="D232" s="57"/>
      <c r="E232" s="57"/>
    </row>
    <row r="233" spans="1:5" ht="15.75">
      <c r="A233" s="87"/>
      <c r="B233" s="57"/>
      <c r="C233" s="57"/>
      <c r="D233" s="57"/>
      <c r="E233" s="57"/>
    </row>
    <row r="234" spans="1:5" ht="15.75">
      <c r="A234" s="87"/>
      <c r="B234" s="57"/>
      <c r="C234" s="57"/>
      <c r="D234" s="57"/>
      <c r="E234" s="57"/>
    </row>
    <row r="235" spans="1:5" ht="15.75">
      <c r="A235" s="87"/>
      <c r="B235" s="57"/>
      <c r="C235" s="57"/>
      <c r="D235" s="57"/>
      <c r="E235" s="57"/>
    </row>
    <row r="236" spans="1:5" ht="15.75">
      <c r="A236" s="87"/>
      <c r="B236" s="57"/>
      <c r="C236" s="57"/>
      <c r="D236" s="57"/>
      <c r="E236" s="57"/>
    </row>
    <row r="237" spans="1:5" ht="15.75">
      <c r="A237" s="87"/>
      <c r="B237" s="57"/>
      <c r="C237" s="57"/>
      <c r="D237" s="57"/>
      <c r="E237" s="57"/>
    </row>
    <row r="238" spans="1:5" ht="15.75">
      <c r="A238" s="87"/>
      <c r="B238" s="57"/>
      <c r="C238" s="57"/>
      <c r="D238" s="57"/>
      <c r="E238" s="57"/>
    </row>
    <row r="239" spans="1:5" ht="15.75">
      <c r="A239" s="87"/>
      <c r="B239" s="57"/>
      <c r="C239" s="57"/>
      <c r="D239" s="57"/>
      <c r="E239" s="57"/>
    </row>
    <row r="240" spans="1:5" ht="15.75">
      <c r="A240" s="87"/>
      <c r="B240" s="57"/>
      <c r="C240" s="57"/>
      <c r="D240" s="57"/>
      <c r="E240" s="57"/>
    </row>
    <row r="241" spans="1:5" ht="15.75">
      <c r="A241" s="87"/>
      <c r="B241" s="57"/>
      <c r="C241" s="57"/>
      <c r="D241" s="57"/>
      <c r="E241" s="57"/>
    </row>
    <row r="242" spans="1:5" ht="15.75">
      <c r="A242" s="87"/>
      <c r="B242" s="57"/>
      <c r="C242" s="57"/>
      <c r="D242" s="57"/>
      <c r="E242" s="57"/>
    </row>
    <row r="243" spans="1:5" ht="15.75">
      <c r="A243" s="87"/>
      <c r="B243" s="57"/>
      <c r="C243" s="57"/>
      <c r="D243" s="57"/>
      <c r="E243" s="57"/>
    </row>
    <row r="244" spans="1:5" ht="15.75">
      <c r="A244" s="87"/>
      <c r="B244" s="57"/>
      <c r="C244" s="57"/>
      <c r="D244" s="57"/>
      <c r="E244" s="57"/>
    </row>
    <row r="245" spans="1:5" ht="15.75">
      <c r="A245" s="87"/>
      <c r="B245" s="57"/>
      <c r="C245" s="57"/>
      <c r="D245" s="57"/>
      <c r="E245" s="57"/>
    </row>
    <row r="246" spans="1:5" ht="15.75">
      <c r="A246" s="87"/>
      <c r="B246" s="57"/>
      <c r="C246" s="57"/>
      <c r="D246" s="57"/>
      <c r="E246" s="57"/>
    </row>
    <row r="247" spans="1:5" ht="15.75">
      <c r="A247" s="87"/>
      <c r="B247" s="57"/>
      <c r="C247" s="57"/>
      <c r="D247" s="57"/>
      <c r="E247" s="57"/>
    </row>
    <row r="248" spans="1:5" ht="15.75">
      <c r="A248" s="87"/>
      <c r="B248" s="57"/>
      <c r="C248" s="57"/>
      <c r="D248" s="57"/>
      <c r="E248" s="57"/>
    </row>
    <row r="249" spans="1:5" ht="15.75">
      <c r="A249" s="87"/>
      <c r="B249" s="57"/>
      <c r="C249" s="57"/>
      <c r="D249" s="57"/>
      <c r="E249" s="57"/>
    </row>
    <row r="250" spans="1:5" ht="15.75">
      <c r="A250" s="87"/>
      <c r="B250" s="57"/>
      <c r="C250" s="57"/>
      <c r="D250" s="57"/>
      <c r="E250" s="57"/>
    </row>
    <row r="251" spans="1:5" ht="15.75">
      <c r="A251" s="87"/>
      <c r="B251" s="57"/>
      <c r="C251" s="57"/>
      <c r="D251" s="57"/>
      <c r="E251" s="57"/>
    </row>
    <row r="252" spans="1:5" ht="15.75">
      <c r="A252" s="87"/>
      <c r="B252" s="57"/>
      <c r="C252" s="57"/>
      <c r="D252" s="57"/>
      <c r="E252" s="57"/>
    </row>
    <row r="253" spans="1:5" ht="15.75">
      <c r="A253" s="87"/>
      <c r="B253" s="57"/>
      <c r="C253" s="57"/>
      <c r="D253" s="57"/>
      <c r="E253" s="57"/>
    </row>
    <row r="254" spans="1:5" ht="15.75">
      <c r="A254" s="87"/>
      <c r="B254" s="57"/>
      <c r="C254" s="57"/>
      <c r="D254" s="57"/>
      <c r="E254" s="57"/>
    </row>
    <row r="255" spans="1:5" ht="15.75">
      <c r="A255" s="87"/>
      <c r="B255" s="57"/>
      <c r="C255" s="57"/>
      <c r="D255" s="57"/>
      <c r="E255" s="57"/>
    </row>
    <row r="256" spans="1:5" ht="15.75">
      <c r="A256" s="87"/>
      <c r="B256" s="57"/>
      <c r="C256" s="57"/>
      <c r="D256" s="57"/>
      <c r="E256" s="57"/>
    </row>
    <row r="257" spans="1:5" ht="15.75">
      <c r="A257" s="87"/>
      <c r="B257" s="57"/>
      <c r="C257" s="57"/>
      <c r="D257" s="57"/>
      <c r="E257" s="57"/>
    </row>
    <row r="258" spans="1:5" ht="15.75">
      <c r="A258" s="87"/>
      <c r="B258" s="57"/>
      <c r="C258" s="57"/>
      <c r="D258" s="57"/>
      <c r="E258" s="57"/>
    </row>
    <row r="259" spans="1:5" ht="15.75">
      <c r="A259" s="87"/>
      <c r="B259" s="57"/>
      <c r="C259" s="57"/>
      <c r="D259" s="57"/>
      <c r="E259" s="57"/>
    </row>
    <row r="260" spans="1:5" ht="15.75">
      <c r="A260" s="87"/>
      <c r="B260" s="57"/>
      <c r="C260" s="57"/>
      <c r="D260" s="57"/>
      <c r="E260" s="57"/>
    </row>
    <row r="261" spans="1:5" ht="15.75">
      <c r="A261" s="87"/>
      <c r="B261" s="57"/>
      <c r="C261" s="57"/>
      <c r="D261" s="57"/>
      <c r="E261" s="57"/>
    </row>
    <row r="262" spans="1:5" ht="15.75">
      <c r="A262" s="87"/>
    </row>
    <row r="263" spans="1:5" ht="15.75">
      <c r="A263" s="87"/>
    </row>
    <row r="264" spans="1:5" ht="15.75">
      <c r="A264" s="87"/>
    </row>
    <row r="265" spans="1:5" ht="15.75">
      <c r="A265" s="87"/>
    </row>
    <row r="266" spans="1:5" ht="15.75">
      <c r="A266" s="87"/>
    </row>
    <row r="267" spans="1:5" ht="15.75">
      <c r="A267" s="87"/>
    </row>
    <row r="268" spans="1:5" ht="15.75">
      <c r="A268" s="87"/>
    </row>
    <row r="269" spans="1:5" ht="15.75">
      <c r="A269" s="87"/>
    </row>
    <row r="270" spans="1:5" ht="15.75">
      <c r="A270" s="87"/>
    </row>
    <row r="271" spans="1:5" ht="15.75">
      <c r="A271" s="87"/>
    </row>
    <row r="272" spans="1:5"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6">
    <mergeCell ref="A25:K25"/>
    <mergeCell ref="A2:K2"/>
    <mergeCell ref="A3:K3"/>
    <mergeCell ref="A4:K4"/>
    <mergeCell ref="A5:K5"/>
    <mergeCell ref="A24:K24"/>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9"/>
  <sheetViews>
    <sheetView topLeftCell="A2" workbookViewId="0">
      <selection activeCell="A3" sqref="A3:J3"/>
    </sheetView>
  </sheetViews>
  <sheetFormatPr defaultColWidth="9.140625" defaultRowHeight="15"/>
  <cols>
    <col min="1" max="1" width="64.140625" style="88" customWidth="1"/>
    <col min="2" max="7" width="20.140625" style="520" customWidth="1"/>
    <col min="8" max="9" width="21" style="520" customWidth="1"/>
    <col min="10" max="10" width="26.42578125" style="520" customWidth="1"/>
    <col min="11" max="11" width="3.7109375" style="144" customWidth="1"/>
    <col min="12" max="12" width="11.140625" style="520" bestFit="1" customWidth="1"/>
    <col min="13" max="256" width="9.140625" style="520"/>
    <col min="257" max="257" width="64.140625" style="520" customWidth="1"/>
    <col min="258" max="263" width="20.140625" style="520" customWidth="1"/>
    <col min="264" max="265" width="21" style="520" customWidth="1"/>
    <col min="266" max="266" width="26.42578125" style="520" customWidth="1"/>
    <col min="267" max="267" width="3.7109375" style="520" customWidth="1"/>
    <col min="268" max="268" width="11.140625" style="520" bestFit="1" customWidth="1"/>
    <col min="269" max="512" width="9.140625" style="520"/>
    <col min="513" max="513" width="64.140625" style="520" customWidth="1"/>
    <col min="514" max="519" width="20.140625" style="520" customWidth="1"/>
    <col min="520" max="521" width="21" style="520" customWidth="1"/>
    <col min="522" max="522" width="26.42578125" style="520" customWidth="1"/>
    <col min="523" max="523" width="3.7109375" style="520" customWidth="1"/>
    <col min="524" max="524" width="11.140625" style="520" bestFit="1" customWidth="1"/>
    <col min="525" max="768" width="9.140625" style="520"/>
    <col min="769" max="769" width="64.140625" style="520" customWidth="1"/>
    <col min="770" max="775" width="20.140625" style="520" customWidth="1"/>
    <col min="776" max="777" width="21" style="520" customWidth="1"/>
    <col min="778" max="778" width="26.42578125" style="520" customWidth="1"/>
    <col min="779" max="779" width="3.7109375" style="520" customWidth="1"/>
    <col min="780" max="780" width="11.140625" style="520" bestFit="1" customWidth="1"/>
    <col min="781" max="1024" width="9.140625" style="520"/>
    <col min="1025" max="1025" width="64.140625" style="520" customWidth="1"/>
    <col min="1026" max="1031" width="20.140625" style="520" customWidth="1"/>
    <col min="1032" max="1033" width="21" style="520" customWidth="1"/>
    <col min="1034" max="1034" width="26.42578125" style="520" customWidth="1"/>
    <col min="1035" max="1035" width="3.7109375" style="520" customWidth="1"/>
    <col min="1036" max="1036" width="11.140625" style="520" bestFit="1" customWidth="1"/>
    <col min="1037" max="1280" width="9.140625" style="520"/>
    <col min="1281" max="1281" width="64.140625" style="520" customWidth="1"/>
    <col min="1282" max="1287" width="20.140625" style="520" customWidth="1"/>
    <col min="1288" max="1289" width="21" style="520" customWidth="1"/>
    <col min="1290" max="1290" width="26.42578125" style="520" customWidth="1"/>
    <col min="1291" max="1291" width="3.7109375" style="520" customWidth="1"/>
    <col min="1292" max="1292" width="11.140625" style="520" bestFit="1" customWidth="1"/>
    <col min="1293" max="1536" width="9.140625" style="520"/>
    <col min="1537" max="1537" width="64.140625" style="520" customWidth="1"/>
    <col min="1538" max="1543" width="20.140625" style="520" customWidth="1"/>
    <col min="1544" max="1545" width="21" style="520" customWidth="1"/>
    <col min="1546" max="1546" width="26.42578125" style="520" customWidth="1"/>
    <col min="1547" max="1547" width="3.7109375" style="520" customWidth="1"/>
    <col min="1548" max="1548" width="11.140625" style="520" bestFit="1" customWidth="1"/>
    <col min="1549" max="1792" width="9.140625" style="520"/>
    <col min="1793" max="1793" width="64.140625" style="520" customWidth="1"/>
    <col min="1794" max="1799" width="20.140625" style="520" customWidth="1"/>
    <col min="1800" max="1801" width="21" style="520" customWidth="1"/>
    <col min="1802" max="1802" width="26.42578125" style="520" customWidth="1"/>
    <col min="1803" max="1803" width="3.7109375" style="520" customWidth="1"/>
    <col min="1804" max="1804" width="11.140625" style="520" bestFit="1" customWidth="1"/>
    <col min="1805" max="2048" width="9.140625" style="520"/>
    <col min="2049" max="2049" width="64.140625" style="520" customWidth="1"/>
    <col min="2050" max="2055" width="20.140625" style="520" customWidth="1"/>
    <col min="2056" max="2057" width="21" style="520" customWidth="1"/>
    <col min="2058" max="2058" width="26.42578125" style="520" customWidth="1"/>
    <col min="2059" max="2059" width="3.7109375" style="520" customWidth="1"/>
    <col min="2060" max="2060" width="11.140625" style="520" bestFit="1" customWidth="1"/>
    <col min="2061" max="2304" width="9.140625" style="520"/>
    <col min="2305" max="2305" width="64.140625" style="520" customWidth="1"/>
    <col min="2306" max="2311" width="20.140625" style="520" customWidth="1"/>
    <col min="2312" max="2313" width="21" style="520" customWidth="1"/>
    <col min="2314" max="2314" width="26.42578125" style="520" customWidth="1"/>
    <col min="2315" max="2315" width="3.7109375" style="520" customWidth="1"/>
    <col min="2316" max="2316" width="11.140625" style="520" bestFit="1" customWidth="1"/>
    <col min="2317" max="2560" width="9.140625" style="520"/>
    <col min="2561" max="2561" width="64.140625" style="520" customWidth="1"/>
    <col min="2562" max="2567" width="20.140625" style="520" customWidth="1"/>
    <col min="2568" max="2569" width="21" style="520" customWidth="1"/>
    <col min="2570" max="2570" width="26.42578125" style="520" customWidth="1"/>
    <col min="2571" max="2571" width="3.7109375" style="520" customWidth="1"/>
    <col min="2572" max="2572" width="11.140625" style="520" bestFit="1" customWidth="1"/>
    <col min="2573" max="2816" width="9.140625" style="520"/>
    <col min="2817" max="2817" width="64.140625" style="520" customWidth="1"/>
    <col min="2818" max="2823" width="20.140625" style="520" customWidth="1"/>
    <col min="2824" max="2825" width="21" style="520" customWidth="1"/>
    <col min="2826" max="2826" width="26.42578125" style="520" customWidth="1"/>
    <col min="2827" max="2827" width="3.7109375" style="520" customWidth="1"/>
    <col min="2828" max="2828" width="11.140625" style="520" bestFit="1" customWidth="1"/>
    <col min="2829" max="3072" width="9.140625" style="520"/>
    <col min="3073" max="3073" width="64.140625" style="520" customWidth="1"/>
    <col min="3074" max="3079" width="20.140625" style="520" customWidth="1"/>
    <col min="3080" max="3081" width="21" style="520" customWidth="1"/>
    <col min="3082" max="3082" width="26.42578125" style="520" customWidth="1"/>
    <col min="3083" max="3083" width="3.7109375" style="520" customWidth="1"/>
    <col min="3084" max="3084" width="11.140625" style="520" bestFit="1" customWidth="1"/>
    <col min="3085" max="3328" width="9.140625" style="520"/>
    <col min="3329" max="3329" width="64.140625" style="520" customWidth="1"/>
    <col min="3330" max="3335" width="20.140625" style="520" customWidth="1"/>
    <col min="3336" max="3337" width="21" style="520" customWidth="1"/>
    <col min="3338" max="3338" width="26.42578125" style="520" customWidth="1"/>
    <col min="3339" max="3339" width="3.7109375" style="520" customWidth="1"/>
    <col min="3340" max="3340" width="11.140625" style="520" bestFit="1" customWidth="1"/>
    <col min="3341" max="3584" width="9.140625" style="520"/>
    <col min="3585" max="3585" width="64.140625" style="520" customWidth="1"/>
    <col min="3586" max="3591" width="20.140625" style="520" customWidth="1"/>
    <col min="3592" max="3593" width="21" style="520" customWidth="1"/>
    <col min="3594" max="3594" width="26.42578125" style="520" customWidth="1"/>
    <col min="3595" max="3595" width="3.7109375" style="520" customWidth="1"/>
    <col min="3596" max="3596" width="11.140625" style="520" bestFit="1" customWidth="1"/>
    <col min="3597" max="3840" width="9.140625" style="520"/>
    <col min="3841" max="3841" width="64.140625" style="520" customWidth="1"/>
    <col min="3842" max="3847" width="20.140625" style="520" customWidth="1"/>
    <col min="3848" max="3849" width="21" style="520" customWidth="1"/>
    <col min="3850" max="3850" width="26.42578125" style="520" customWidth="1"/>
    <col min="3851" max="3851" width="3.7109375" style="520" customWidth="1"/>
    <col min="3852" max="3852" width="11.140625" style="520" bestFit="1" customWidth="1"/>
    <col min="3853" max="4096" width="9.140625" style="520"/>
    <col min="4097" max="4097" width="64.140625" style="520" customWidth="1"/>
    <col min="4098" max="4103" width="20.140625" style="520" customWidth="1"/>
    <col min="4104" max="4105" width="21" style="520" customWidth="1"/>
    <col min="4106" max="4106" width="26.42578125" style="520" customWidth="1"/>
    <col min="4107" max="4107" width="3.7109375" style="520" customWidth="1"/>
    <col min="4108" max="4108" width="11.140625" style="520" bestFit="1" customWidth="1"/>
    <col min="4109" max="4352" width="9.140625" style="520"/>
    <col min="4353" max="4353" width="64.140625" style="520" customWidth="1"/>
    <col min="4354" max="4359" width="20.140625" style="520" customWidth="1"/>
    <col min="4360" max="4361" width="21" style="520" customWidth="1"/>
    <col min="4362" max="4362" width="26.42578125" style="520" customWidth="1"/>
    <col min="4363" max="4363" width="3.7109375" style="520" customWidth="1"/>
    <col min="4364" max="4364" width="11.140625" style="520" bestFit="1" customWidth="1"/>
    <col min="4365" max="4608" width="9.140625" style="520"/>
    <col min="4609" max="4609" width="64.140625" style="520" customWidth="1"/>
    <col min="4610" max="4615" width="20.140625" style="520" customWidth="1"/>
    <col min="4616" max="4617" width="21" style="520" customWidth="1"/>
    <col min="4618" max="4618" width="26.42578125" style="520" customWidth="1"/>
    <col min="4619" max="4619" width="3.7109375" style="520" customWidth="1"/>
    <col min="4620" max="4620" width="11.140625" style="520" bestFit="1" customWidth="1"/>
    <col min="4621" max="4864" width="9.140625" style="520"/>
    <col min="4865" max="4865" width="64.140625" style="520" customWidth="1"/>
    <col min="4866" max="4871" width="20.140625" style="520" customWidth="1"/>
    <col min="4872" max="4873" width="21" style="520" customWidth="1"/>
    <col min="4874" max="4874" width="26.42578125" style="520" customWidth="1"/>
    <col min="4875" max="4875" width="3.7109375" style="520" customWidth="1"/>
    <col min="4876" max="4876" width="11.140625" style="520" bestFit="1" customWidth="1"/>
    <col min="4877" max="5120" width="9.140625" style="520"/>
    <col min="5121" max="5121" width="64.140625" style="520" customWidth="1"/>
    <col min="5122" max="5127" width="20.140625" style="520" customWidth="1"/>
    <col min="5128" max="5129" width="21" style="520" customWidth="1"/>
    <col min="5130" max="5130" width="26.42578125" style="520" customWidth="1"/>
    <col min="5131" max="5131" width="3.7109375" style="520" customWidth="1"/>
    <col min="5132" max="5132" width="11.140625" style="520" bestFit="1" customWidth="1"/>
    <col min="5133" max="5376" width="9.140625" style="520"/>
    <col min="5377" max="5377" width="64.140625" style="520" customWidth="1"/>
    <col min="5378" max="5383" width="20.140625" style="520" customWidth="1"/>
    <col min="5384" max="5385" width="21" style="520" customWidth="1"/>
    <col min="5386" max="5386" width="26.42578125" style="520" customWidth="1"/>
    <col min="5387" max="5387" width="3.7109375" style="520" customWidth="1"/>
    <col min="5388" max="5388" width="11.140625" style="520" bestFit="1" customWidth="1"/>
    <col min="5389" max="5632" width="9.140625" style="520"/>
    <col min="5633" max="5633" width="64.140625" style="520" customWidth="1"/>
    <col min="5634" max="5639" width="20.140625" style="520" customWidth="1"/>
    <col min="5640" max="5641" width="21" style="520" customWidth="1"/>
    <col min="5642" max="5642" width="26.42578125" style="520" customWidth="1"/>
    <col min="5643" max="5643" width="3.7109375" style="520" customWidth="1"/>
    <col min="5644" max="5644" width="11.140625" style="520" bestFit="1" customWidth="1"/>
    <col min="5645" max="5888" width="9.140625" style="520"/>
    <col min="5889" max="5889" width="64.140625" style="520" customWidth="1"/>
    <col min="5890" max="5895" width="20.140625" style="520" customWidth="1"/>
    <col min="5896" max="5897" width="21" style="520" customWidth="1"/>
    <col min="5898" max="5898" width="26.42578125" style="520" customWidth="1"/>
    <col min="5899" max="5899" width="3.7109375" style="520" customWidth="1"/>
    <col min="5900" max="5900" width="11.140625" style="520" bestFit="1" customWidth="1"/>
    <col min="5901" max="6144" width="9.140625" style="520"/>
    <col min="6145" max="6145" width="64.140625" style="520" customWidth="1"/>
    <col min="6146" max="6151" width="20.140625" style="520" customWidth="1"/>
    <col min="6152" max="6153" width="21" style="520" customWidth="1"/>
    <col min="6154" max="6154" width="26.42578125" style="520" customWidth="1"/>
    <col min="6155" max="6155" width="3.7109375" style="520" customWidth="1"/>
    <col min="6156" max="6156" width="11.140625" style="520" bestFit="1" customWidth="1"/>
    <col min="6157" max="6400" width="9.140625" style="520"/>
    <col min="6401" max="6401" width="64.140625" style="520" customWidth="1"/>
    <col min="6402" max="6407" width="20.140625" style="520" customWidth="1"/>
    <col min="6408" max="6409" width="21" style="520" customWidth="1"/>
    <col min="6410" max="6410" width="26.42578125" style="520" customWidth="1"/>
    <col min="6411" max="6411" width="3.7109375" style="520" customWidth="1"/>
    <col min="6412" max="6412" width="11.140625" style="520" bestFit="1" customWidth="1"/>
    <col min="6413" max="6656" width="9.140625" style="520"/>
    <col min="6657" max="6657" width="64.140625" style="520" customWidth="1"/>
    <col min="6658" max="6663" width="20.140625" style="520" customWidth="1"/>
    <col min="6664" max="6665" width="21" style="520" customWidth="1"/>
    <col min="6666" max="6666" width="26.42578125" style="520" customWidth="1"/>
    <col min="6667" max="6667" width="3.7109375" style="520" customWidth="1"/>
    <col min="6668" max="6668" width="11.140625" style="520" bestFit="1" customWidth="1"/>
    <col min="6669" max="6912" width="9.140625" style="520"/>
    <col min="6913" max="6913" width="64.140625" style="520" customWidth="1"/>
    <col min="6914" max="6919" width="20.140625" style="520" customWidth="1"/>
    <col min="6920" max="6921" width="21" style="520" customWidth="1"/>
    <col min="6922" max="6922" width="26.42578125" style="520" customWidth="1"/>
    <col min="6923" max="6923" width="3.7109375" style="520" customWidth="1"/>
    <col min="6924" max="6924" width="11.140625" style="520" bestFit="1" customWidth="1"/>
    <col min="6925" max="7168" width="9.140625" style="520"/>
    <col min="7169" max="7169" width="64.140625" style="520" customWidth="1"/>
    <col min="7170" max="7175" width="20.140625" style="520" customWidth="1"/>
    <col min="7176" max="7177" width="21" style="520" customWidth="1"/>
    <col min="7178" max="7178" width="26.42578125" style="520" customWidth="1"/>
    <col min="7179" max="7179" width="3.7109375" style="520" customWidth="1"/>
    <col min="7180" max="7180" width="11.140625" style="520" bestFit="1" customWidth="1"/>
    <col min="7181" max="7424" width="9.140625" style="520"/>
    <col min="7425" max="7425" width="64.140625" style="520" customWidth="1"/>
    <col min="7426" max="7431" width="20.140625" style="520" customWidth="1"/>
    <col min="7432" max="7433" width="21" style="520" customWidth="1"/>
    <col min="7434" max="7434" width="26.42578125" style="520" customWidth="1"/>
    <col min="7435" max="7435" width="3.7109375" style="520" customWidth="1"/>
    <col min="7436" max="7436" width="11.140625" style="520" bestFit="1" customWidth="1"/>
    <col min="7437" max="7680" width="9.140625" style="520"/>
    <col min="7681" max="7681" width="64.140625" style="520" customWidth="1"/>
    <col min="7682" max="7687" width="20.140625" style="520" customWidth="1"/>
    <col min="7688" max="7689" width="21" style="520" customWidth="1"/>
    <col min="7690" max="7690" width="26.42578125" style="520" customWidth="1"/>
    <col min="7691" max="7691" width="3.7109375" style="520" customWidth="1"/>
    <col min="7692" max="7692" width="11.140625" style="520" bestFit="1" customWidth="1"/>
    <col min="7693" max="7936" width="9.140625" style="520"/>
    <col min="7937" max="7937" width="64.140625" style="520" customWidth="1"/>
    <col min="7938" max="7943" width="20.140625" style="520" customWidth="1"/>
    <col min="7944" max="7945" width="21" style="520" customWidth="1"/>
    <col min="7946" max="7946" width="26.42578125" style="520" customWidth="1"/>
    <col min="7947" max="7947" width="3.7109375" style="520" customWidth="1"/>
    <col min="7948" max="7948" width="11.140625" style="520" bestFit="1" customWidth="1"/>
    <col min="7949" max="8192" width="9.140625" style="520"/>
    <col min="8193" max="8193" width="64.140625" style="520" customWidth="1"/>
    <col min="8194" max="8199" width="20.140625" style="520" customWidth="1"/>
    <col min="8200" max="8201" width="21" style="520" customWidth="1"/>
    <col min="8202" max="8202" width="26.42578125" style="520" customWidth="1"/>
    <col min="8203" max="8203" width="3.7109375" style="520" customWidth="1"/>
    <col min="8204" max="8204" width="11.140625" style="520" bestFit="1" customWidth="1"/>
    <col min="8205" max="8448" width="9.140625" style="520"/>
    <col min="8449" max="8449" width="64.140625" style="520" customWidth="1"/>
    <col min="8450" max="8455" width="20.140625" style="520" customWidth="1"/>
    <col min="8456" max="8457" width="21" style="520" customWidth="1"/>
    <col min="8458" max="8458" width="26.42578125" style="520" customWidth="1"/>
    <col min="8459" max="8459" width="3.7109375" style="520" customWidth="1"/>
    <col min="8460" max="8460" width="11.140625" style="520" bestFit="1" customWidth="1"/>
    <col min="8461" max="8704" width="9.140625" style="520"/>
    <col min="8705" max="8705" width="64.140625" style="520" customWidth="1"/>
    <col min="8706" max="8711" width="20.140625" style="520" customWidth="1"/>
    <col min="8712" max="8713" width="21" style="520" customWidth="1"/>
    <col min="8714" max="8714" width="26.42578125" style="520" customWidth="1"/>
    <col min="8715" max="8715" width="3.7109375" style="520" customWidth="1"/>
    <col min="8716" max="8716" width="11.140625" style="520" bestFit="1" customWidth="1"/>
    <col min="8717" max="8960" width="9.140625" style="520"/>
    <col min="8961" max="8961" width="64.140625" style="520" customWidth="1"/>
    <col min="8962" max="8967" width="20.140625" style="520" customWidth="1"/>
    <col min="8968" max="8969" width="21" style="520" customWidth="1"/>
    <col min="8970" max="8970" width="26.42578125" style="520" customWidth="1"/>
    <col min="8971" max="8971" width="3.7109375" style="520" customWidth="1"/>
    <col min="8972" max="8972" width="11.140625" style="520" bestFit="1" customWidth="1"/>
    <col min="8973" max="9216" width="9.140625" style="520"/>
    <col min="9217" max="9217" width="64.140625" style="520" customWidth="1"/>
    <col min="9218" max="9223" width="20.140625" style="520" customWidth="1"/>
    <col min="9224" max="9225" width="21" style="520" customWidth="1"/>
    <col min="9226" max="9226" width="26.42578125" style="520" customWidth="1"/>
    <col min="9227" max="9227" width="3.7109375" style="520" customWidth="1"/>
    <col min="9228" max="9228" width="11.140625" style="520" bestFit="1" customWidth="1"/>
    <col min="9229" max="9472" width="9.140625" style="520"/>
    <col min="9473" max="9473" width="64.140625" style="520" customWidth="1"/>
    <col min="9474" max="9479" width="20.140625" style="520" customWidth="1"/>
    <col min="9480" max="9481" width="21" style="520" customWidth="1"/>
    <col min="9482" max="9482" width="26.42578125" style="520" customWidth="1"/>
    <col min="9483" max="9483" width="3.7109375" style="520" customWidth="1"/>
    <col min="9484" max="9484" width="11.140625" style="520" bestFit="1" customWidth="1"/>
    <col min="9485" max="9728" width="9.140625" style="520"/>
    <col min="9729" max="9729" width="64.140625" style="520" customWidth="1"/>
    <col min="9730" max="9735" width="20.140625" style="520" customWidth="1"/>
    <col min="9736" max="9737" width="21" style="520" customWidth="1"/>
    <col min="9738" max="9738" width="26.42578125" style="520" customWidth="1"/>
    <col min="9739" max="9739" width="3.7109375" style="520" customWidth="1"/>
    <col min="9740" max="9740" width="11.140625" style="520" bestFit="1" customWidth="1"/>
    <col min="9741" max="9984" width="9.140625" style="520"/>
    <col min="9985" max="9985" width="64.140625" style="520" customWidth="1"/>
    <col min="9986" max="9991" width="20.140625" style="520" customWidth="1"/>
    <col min="9992" max="9993" width="21" style="520" customWidth="1"/>
    <col min="9994" max="9994" width="26.42578125" style="520" customWidth="1"/>
    <col min="9995" max="9995" width="3.7109375" style="520" customWidth="1"/>
    <col min="9996" max="9996" width="11.140625" style="520" bestFit="1" customWidth="1"/>
    <col min="9997" max="10240" width="9.140625" style="520"/>
    <col min="10241" max="10241" width="64.140625" style="520" customWidth="1"/>
    <col min="10242" max="10247" width="20.140625" style="520" customWidth="1"/>
    <col min="10248" max="10249" width="21" style="520" customWidth="1"/>
    <col min="10250" max="10250" width="26.42578125" style="520" customWidth="1"/>
    <col min="10251" max="10251" width="3.7109375" style="520" customWidth="1"/>
    <col min="10252" max="10252" width="11.140625" style="520" bestFit="1" customWidth="1"/>
    <col min="10253" max="10496" width="9.140625" style="520"/>
    <col min="10497" max="10497" width="64.140625" style="520" customWidth="1"/>
    <col min="10498" max="10503" width="20.140625" style="520" customWidth="1"/>
    <col min="10504" max="10505" width="21" style="520" customWidth="1"/>
    <col min="10506" max="10506" width="26.42578125" style="520" customWidth="1"/>
    <col min="10507" max="10507" width="3.7109375" style="520" customWidth="1"/>
    <col min="10508" max="10508" width="11.140625" style="520" bestFit="1" customWidth="1"/>
    <col min="10509" max="10752" width="9.140625" style="520"/>
    <col min="10753" max="10753" width="64.140625" style="520" customWidth="1"/>
    <col min="10754" max="10759" width="20.140625" style="520" customWidth="1"/>
    <col min="10760" max="10761" width="21" style="520" customWidth="1"/>
    <col min="10762" max="10762" width="26.42578125" style="520" customWidth="1"/>
    <col min="10763" max="10763" width="3.7109375" style="520" customWidth="1"/>
    <col min="10764" max="10764" width="11.140625" style="520" bestFit="1" customWidth="1"/>
    <col min="10765" max="11008" width="9.140625" style="520"/>
    <col min="11009" max="11009" width="64.140625" style="520" customWidth="1"/>
    <col min="11010" max="11015" width="20.140625" style="520" customWidth="1"/>
    <col min="11016" max="11017" width="21" style="520" customWidth="1"/>
    <col min="11018" max="11018" width="26.42578125" style="520" customWidth="1"/>
    <col min="11019" max="11019" width="3.7109375" style="520" customWidth="1"/>
    <col min="11020" max="11020" width="11.140625" style="520" bestFit="1" customWidth="1"/>
    <col min="11021" max="11264" width="9.140625" style="520"/>
    <col min="11265" max="11265" width="64.140625" style="520" customWidth="1"/>
    <col min="11266" max="11271" width="20.140625" style="520" customWidth="1"/>
    <col min="11272" max="11273" width="21" style="520" customWidth="1"/>
    <col min="11274" max="11274" width="26.42578125" style="520" customWidth="1"/>
    <col min="11275" max="11275" width="3.7109375" style="520" customWidth="1"/>
    <col min="11276" max="11276" width="11.140625" style="520" bestFit="1" customWidth="1"/>
    <col min="11277" max="11520" width="9.140625" style="520"/>
    <col min="11521" max="11521" width="64.140625" style="520" customWidth="1"/>
    <col min="11522" max="11527" width="20.140625" style="520" customWidth="1"/>
    <col min="11528" max="11529" width="21" style="520" customWidth="1"/>
    <col min="11530" max="11530" width="26.42578125" style="520" customWidth="1"/>
    <col min="11531" max="11531" width="3.7109375" style="520" customWidth="1"/>
    <col min="11532" max="11532" width="11.140625" style="520" bestFit="1" customWidth="1"/>
    <col min="11533" max="11776" width="9.140625" style="520"/>
    <col min="11777" max="11777" width="64.140625" style="520" customWidth="1"/>
    <col min="11778" max="11783" width="20.140625" style="520" customWidth="1"/>
    <col min="11784" max="11785" width="21" style="520" customWidth="1"/>
    <col min="11786" max="11786" width="26.42578125" style="520" customWidth="1"/>
    <col min="11787" max="11787" width="3.7109375" style="520" customWidth="1"/>
    <col min="11788" max="11788" width="11.140625" style="520" bestFit="1" customWidth="1"/>
    <col min="11789" max="12032" width="9.140625" style="520"/>
    <col min="12033" max="12033" width="64.140625" style="520" customWidth="1"/>
    <col min="12034" max="12039" width="20.140625" style="520" customWidth="1"/>
    <col min="12040" max="12041" width="21" style="520" customWidth="1"/>
    <col min="12042" max="12042" width="26.42578125" style="520" customWidth="1"/>
    <col min="12043" max="12043" width="3.7109375" style="520" customWidth="1"/>
    <col min="12044" max="12044" width="11.140625" style="520" bestFit="1" customWidth="1"/>
    <col min="12045" max="12288" width="9.140625" style="520"/>
    <col min="12289" max="12289" width="64.140625" style="520" customWidth="1"/>
    <col min="12290" max="12295" width="20.140625" style="520" customWidth="1"/>
    <col min="12296" max="12297" width="21" style="520" customWidth="1"/>
    <col min="12298" max="12298" width="26.42578125" style="520" customWidth="1"/>
    <col min="12299" max="12299" width="3.7109375" style="520" customWidth="1"/>
    <col min="12300" max="12300" width="11.140625" style="520" bestFit="1" customWidth="1"/>
    <col min="12301" max="12544" width="9.140625" style="520"/>
    <col min="12545" max="12545" width="64.140625" style="520" customWidth="1"/>
    <col min="12546" max="12551" width="20.140625" style="520" customWidth="1"/>
    <col min="12552" max="12553" width="21" style="520" customWidth="1"/>
    <col min="12554" max="12554" width="26.42578125" style="520" customWidth="1"/>
    <col min="12555" max="12555" width="3.7109375" style="520" customWidth="1"/>
    <col min="12556" max="12556" width="11.140625" style="520" bestFit="1" customWidth="1"/>
    <col min="12557" max="12800" width="9.140625" style="520"/>
    <col min="12801" max="12801" width="64.140625" style="520" customWidth="1"/>
    <col min="12802" max="12807" width="20.140625" style="520" customWidth="1"/>
    <col min="12808" max="12809" width="21" style="520" customWidth="1"/>
    <col min="12810" max="12810" width="26.42578125" style="520" customWidth="1"/>
    <col min="12811" max="12811" width="3.7109375" style="520" customWidth="1"/>
    <col min="12812" max="12812" width="11.140625" style="520" bestFit="1" customWidth="1"/>
    <col min="12813" max="13056" width="9.140625" style="520"/>
    <col min="13057" max="13057" width="64.140625" style="520" customWidth="1"/>
    <col min="13058" max="13063" width="20.140625" style="520" customWidth="1"/>
    <col min="13064" max="13065" width="21" style="520" customWidth="1"/>
    <col min="13066" max="13066" width="26.42578125" style="520" customWidth="1"/>
    <col min="13067" max="13067" width="3.7109375" style="520" customWidth="1"/>
    <col min="13068" max="13068" width="11.140625" style="520" bestFit="1" customWidth="1"/>
    <col min="13069" max="13312" width="9.140625" style="520"/>
    <col min="13313" max="13313" width="64.140625" style="520" customWidth="1"/>
    <col min="13314" max="13319" width="20.140625" style="520" customWidth="1"/>
    <col min="13320" max="13321" width="21" style="520" customWidth="1"/>
    <col min="13322" max="13322" width="26.42578125" style="520" customWidth="1"/>
    <col min="13323" max="13323" width="3.7109375" style="520" customWidth="1"/>
    <col min="13324" max="13324" width="11.140625" style="520" bestFit="1" customWidth="1"/>
    <col min="13325" max="13568" width="9.140625" style="520"/>
    <col min="13569" max="13569" width="64.140625" style="520" customWidth="1"/>
    <col min="13570" max="13575" width="20.140625" style="520" customWidth="1"/>
    <col min="13576" max="13577" width="21" style="520" customWidth="1"/>
    <col min="13578" max="13578" width="26.42578125" style="520" customWidth="1"/>
    <col min="13579" max="13579" width="3.7109375" style="520" customWidth="1"/>
    <col min="13580" max="13580" width="11.140625" style="520" bestFit="1" customWidth="1"/>
    <col min="13581" max="13824" width="9.140625" style="520"/>
    <col min="13825" max="13825" width="64.140625" style="520" customWidth="1"/>
    <col min="13826" max="13831" width="20.140625" style="520" customWidth="1"/>
    <col min="13832" max="13833" width="21" style="520" customWidth="1"/>
    <col min="13834" max="13834" width="26.42578125" style="520" customWidth="1"/>
    <col min="13835" max="13835" width="3.7109375" style="520" customWidth="1"/>
    <col min="13836" max="13836" width="11.140625" style="520" bestFit="1" customWidth="1"/>
    <col min="13837" max="14080" width="9.140625" style="520"/>
    <col min="14081" max="14081" width="64.140625" style="520" customWidth="1"/>
    <col min="14082" max="14087" width="20.140625" style="520" customWidth="1"/>
    <col min="14088" max="14089" width="21" style="520" customWidth="1"/>
    <col min="14090" max="14090" width="26.42578125" style="520" customWidth="1"/>
    <col min="14091" max="14091" width="3.7109375" style="520" customWidth="1"/>
    <col min="14092" max="14092" width="11.140625" style="520" bestFit="1" customWidth="1"/>
    <col min="14093" max="14336" width="9.140625" style="520"/>
    <col min="14337" max="14337" width="64.140625" style="520" customWidth="1"/>
    <col min="14338" max="14343" width="20.140625" style="520" customWidth="1"/>
    <col min="14344" max="14345" width="21" style="520" customWidth="1"/>
    <col min="14346" max="14346" width="26.42578125" style="520" customWidth="1"/>
    <col min="14347" max="14347" width="3.7109375" style="520" customWidth="1"/>
    <col min="14348" max="14348" width="11.140625" style="520" bestFit="1" customWidth="1"/>
    <col min="14349" max="14592" width="9.140625" style="520"/>
    <col min="14593" max="14593" width="64.140625" style="520" customWidth="1"/>
    <col min="14594" max="14599" width="20.140625" style="520" customWidth="1"/>
    <col min="14600" max="14601" width="21" style="520" customWidth="1"/>
    <col min="14602" max="14602" width="26.42578125" style="520" customWidth="1"/>
    <col min="14603" max="14603" width="3.7109375" style="520" customWidth="1"/>
    <col min="14604" max="14604" width="11.140625" style="520" bestFit="1" customWidth="1"/>
    <col min="14605" max="14848" width="9.140625" style="520"/>
    <col min="14849" max="14849" width="64.140625" style="520" customWidth="1"/>
    <col min="14850" max="14855" width="20.140625" style="520" customWidth="1"/>
    <col min="14856" max="14857" width="21" style="520" customWidth="1"/>
    <col min="14858" max="14858" width="26.42578125" style="520" customWidth="1"/>
    <col min="14859" max="14859" width="3.7109375" style="520" customWidth="1"/>
    <col min="14860" max="14860" width="11.140625" style="520" bestFit="1" customWidth="1"/>
    <col min="14861" max="15104" width="9.140625" style="520"/>
    <col min="15105" max="15105" width="64.140625" style="520" customWidth="1"/>
    <col min="15106" max="15111" width="20.140625" style="520" customWidth="1"/>
    <col min="15112" max="15113" width="21" style="520" customWidth="1"/>
    <col min="15114" max="15114" width="26.42578125" style="520" customWidth="1"/>
    <col min="15115" max="15115" width="3.7109375" style="520" customWidth="1"/>
    <col min="15116" max="15116" width="11.140625" style="520" bestFit="1" customWidth="1"/>
    <col min="15117" max="15360" width="9.140625" style="520"/>
    <col min="15361" max="15361" width="64.140625" style="520" customWidth="1"/>
    <col min="15362" max="15367" width="20.140625" style="520" customWidth="1"/>
    <col min="15368" max="15369" width="21" style="520" customWidth="1"/>
    <col min="15370" max="15370" width="26.42578125" style="520" customWidth="1"/>
    <col min="15371" max="15371" width="3.7109375" style="520" customWidth="1"/>
    <col min="15372" max="15372" width="11.140625" style="520" bestFit="1" customWidth="1"/>
    <col min="15373" max="15616" width="9.140625" style="520"/>
    <col min="15617" max="15617" width="64.140625" style="520" customWidth="1"/>
    <col min="15618" max="15623" width="20.140625" style="520" customWidth="1"/>
    <col min="15624" max="15625" width="21" style="520" customWidth="1"/>
    <col min="15626" max="15626" width="26.42578125" style="520" customWidth="1"/>
    <col min="15627" max="15627" width="3.7109375" style="520" customWidth="1"/>
    <col min="15628" max="15628" width="11.140625" style="520" bestFit="1" customWidth="1"/>
    <col min="15629" max="15872" width="9.140625" style="520"/>
    <col min="15873" max="15873" width="64.140625" style="520" customWidth="1"/>
    <col min="15874" max="15879" width="20.140625" style="520" customWidth="1"/>
    <col min="15880" max="15881" width="21" style="520" customWidth="1"/>
    <col min="15882" max="15882" width="26.42578125" style="520" customWidth="1"/>
    <col min="15883" max="15883" width="3.7109375" style="520" customWidth="1"/>
    <col min="15884" max="15884" width="11.140625" style="520" bestFit="1" customWidth="1"/>
    <col min="15885" max="16128" width="9.140625" style="520"/>
    <col min="16129" max="16129" width="64.140625" style="520" customWidth="1"/>
    <col min="16130" max="16135" width="20.140625" style="520" customWidth="1"/>
    <col min="16136" max="16137" width="21" style="520" customWidth="1"/>
    <col min="16138" max="16138" width="26.42578125" style="520" customWidth="1"/>
    <col min="16139" max="16139" width="3.7109375" style="520" customWidth="1"/>
    <col min="16140" max="16140" width="11.140625" style="520" bestFit="1" customWidth="1"/>
    <col min="16141" max="16384" width="9.140625" style="520"/>
  </cols>
  <sheetData>
    <row r="1" spans="1:11" ht="20.25" hidden="1">
      <c r="A1" s="212"/>
      <c r="B1" s="213"/>
      <c r="C1" s="213"/>
      <c r="D1" s="213"/>
      <c r="E1" s="213"/>
      <c r="F1" s="213"/>
      <c r="G1" s="213"/>
      <c r="K1" s="520"/>
    </row>
    <row r="2" spans="1:11" ht="27.95" customHeight="1">
      <c r="A2" s="1162" t="s">
        <v>591</v>
      </c>
      <c r="B2" s="1163"/>
      <c r="C2" s="1163"/>
      <c r="D2" s="1163"/>
      <c r="E2" s="1163"/>
      <c r="F2" s="1163"/>
      <c r="G2" s="1163"/>
      <c r="H2" s="1163"/>
      <c r="I2" s="1163"/>
      <c r="J2" s="1163"/>
      <c r="K2" s="520"/>
    </row>
    <row r="3" spans="1:11" ht="27.95" customHeight="1">
      <c r="A3" s="1162" t="s">
        <v>812</v>
      </c>
      <c r="B3" s="1163"/>
      <c r="C3" s="1163"/>
      <c r="D3" s="1163"/>
      <c r="E3" s="1163"/>
      <c r="F3" s="1163"/>
      <c r="G3" s="1163"/>
      <c r="H3" s="1163"/>
      <c r="I3" s="1163"/>
      <c r="J3" s="1163"/>
      <c r="K3" s="520"/>
    </row>
    <row r="4" spans="1:11" ht="27.95" customHeight="1">
      <c r="A4" s="1162" t="s">
        <v>578</v>
      </c>
      <c r="B4" s="1163"/>
      <c r="C4" s="1163"/>
      <c r="D4" s="1163"/>
      <c r="E4" s="1163"/>
      <c r="F4" s="1163"/>
      <c r="G4" s="1163"/>
      <c r="H4" s="1163"/>
      <c r="I4" s="1163"/>
      <c r="J4" s="1163"/>
      <c r="K4" s="520"/>
    </row>
    <row r="5" spans="1:11" s="216" customFormat="1" ht="27.95" customHeight="1">
      <c r="A5" s="1164" t="s">
        <v>813</v>
      </c>
      <c r="B5" s="1226"/>
      <c r="C5" s="1226"/>
      <c r="D5" s="1226"/>
      <c r="E5" s="1226"/>
      <c r="F5" s="1226"/>
      <c r="G5" s="1226"/>
      <c r="H5" s="1226"/>
      <c r="I5" s="1226"/>
      <c r="J5" s="1226"/>
    </row>
    <row r="6" spans="1:11" ht="11.25" customHeight="1" thickBot="1">
      <c r="K6" s="520"/>
    </row>
    <row r="7" spans="1:11" s="828" customFormat="1" ht="30" customHeight="1" thickTop="1" thickBot="1">
      <c r="A7" s="829"/>
      <c r="B7" s="830" t="s">
        <v>113</v>
      </c>
      <c r="C7" s="830" t="s">
        <v>115</v>
      </c>
      <c r="D7" s="830" t="s">
        <v>117</v>
      </c>
      <c r="E7" s="830" t="s">
        <v>119</v>
      </c>
      <c r="F7" s="830" t="s">
        <v>121</v>
      </c>
      <c r="G7" s="830" t="s">
        <v>123</v>
      </c>
      <c r="H7" s="831" t="s">
        <v>125</v>
      </c>
      <c r="I7" s="831" t="s">
        <v>127</v>
      </c>
      <c r="J7" s="831" t="s">
        <v>604</v>
      </c>
    </row>
    <row r="8" spans="1:11" s="219" customFormat="1" ht="30" customHeight="1" thickTop="1" thickBot="1">
      <c r="A8" s="832" t="s">
        <v>814</v>
      </c>
      <c r="B8" s="833">
        <v>0.13800000000000001</v>
      </c>
      <c r="C8" s="833">
        <v>0.18459999999999999</v>
      </c>
      <c r="D8" s="833">
        <v>0.39550000000000002</v>
      </c>
      <c r="E8" s="833">
        <v>0.29360000000000003</v>
      </c>
      <c r="F8" s="833">
        <v>0.2056</v>
      </c>
      <c r="G8" s="833">
        <v>0.1656</v>
      </c>
      <c r="H8" s="833">
        <v>0.14810000000000001</v>
      </c>
      <c r="I8" s="833">
        <v>0.26050000000000001</v>
      </c>
      <c r="J8" s="833">
        <v>0.2351</v>
      </c>
    </row>
    <row r="9" spans="1:11" s="216" customFormat="1" ht="30" customHeight="1" thickTop="1">
      <c r="A9" s="834" t="s">
        <v>815</v>
      </c>
      <c r="B9" s="835">
        <v>238876942.61000001</v>
      </c>
      <c r="C9" s="835">
        <v>18262911.030000001</v>
      </c>
      <c r="D9" s="835">
        <v>24592709.260000002</v>
      </c>
      <c r="E9" s="835">
        <v>1394128.88</v>
      </c>
      <c r="F9" s="835">
        <v>5370264.6200000001</v>
      </c>
      <c r="G9" s="835">
        <v>342527765.61000001</v>
      </c>
      <c r="H9" s="835">
        <v>371407.79</v>
      </c>
      <c r="I9" s="835">
        <v>16541493.560000001</v>
      </c>
      <c r="J9" s="835">
        <v>647937623.36000001</v>
      </c>
    </row>
    <row r="10" spans="1:11" s="216" customFormat="1" ht="30" customHeight="1">
      <c r="A10" s="834" t="s">
        <v>816</v>
      </c>
      <c r="B10" s="835">
        <v>0</v>
      </c>
      <c r="C10" s="835">
        <v>0</v>
      </c>
      <c r="D10" s="835">
        <v>0</v>
      </c>
      <c r="E10" s="835">
        <v>0</v>
      </c>
      <c r="F10" s="835">
        <v>0</v>
      </c>
      <c r="G10" s="835">
        <v>0</v>
      </c>
      <c r="H10" s="835">
        <v>0</v>
      </c>
      <c r="I10" s="835">
        <v>0</v>
      </c>
      <c r="J10" s="835">
        <v>0</v>
      </c>
    </row>
    <row r="11" spans="1:11" s="221" customFormat="1" ht="30" customHeight="1">
      <c r="A11" s="834" t="s">
        <v>817</v>
      </c>
      <c r="B11" s="835">
        <v>34053691.770000003</v>
      </c>
      <c r="C11" s="835">
        <v>78318455.439999998</v>
      </c>
      <c r="D11" s="835">
        <v>53725818.380000003</v>
      </c>
      <c r="E11" s="835">
        <v>962062.07</v>
      </c>
      <c r="F11" s="835">
        <v>2677653.65</v>
      </c>
      <c r="G11" s="835">
        <v>14611475.060000001</v>
      </c>
      <c r="H11" s="835">
        <v>518430.01</v>
      </c>
      <c r="I11" s="835">
        <v>29936186.52</v>
      </c>
      <c r="J11" s="835">
        <v>214803772.90000001</v>
      </c>
    </row>
    <row r="12" spans="1:11" s="221" customFormat="1" ht="30" customHeight="1">
      <c r="A12" s="834" t="s">
        <v>818</v>
      </c>
      <c r="B12" s="835">
        <v>33027920.93</v>
      </c>
      <c r="C12" s="835">
        <v>33804861.140000001</v>
      </c>
      <c r="D12" s="835">
        <v>133035981.88</v>
      </c>
      <c r="E12" s="835">
        <v>2302316.58</v>
      </c>
      <c r="F12" s="835">
        <v>502178.11</v>
      </c>
      <c r="G12" s="835">
        <v>1217338.57</v>
      </c>
      <c r="H12" s="835">
        <v>0</v>
      </c>
      <c r="I12" s="835">
        <v>3727205.34</v>
      </c>
      <c r="J12" s="835">
        <v>207617802.55000001</v>
      </c>
    </row>
    <row r="13" spans="1:11" s="221" customFormat="1" ht="30" customHeight="1">
      <c r="A13" s="834" t="s">
        <v>819</v>
      </c>
      <c r="B13" s="835">
        <v>44814692.399999999</v>
      </c>
      <c r="C13" s="835">
        <v>20153387.940000001</v>
      </c>
      <c r="D13" s="835">
        <v>0</v>
      </c>
      <c r="E13" s="835">
        <v>26875748.829999998</v>
      </c>
      <c r="F13" s="835">
        <v>648535.98</v>
      </c>
      <c r="G13" s="835">
        <v>0</v>
      </c>
      <c r="H13" s="835">
        <v>0</v>
      </c>
      <c r="I13" s="835">
        <v>0</v>
      </c>
      <c r="J13" s="835">
        <v>92492365.150000006</v>
      </c>
    </row>
    <row r="14" spans="1:11" s="221" customFormat="1" ht="30" customHeight="1" thickBot="1">
      <c r="A14" s="834" t="s">
        <v>820</v>
      </c>
      <c r="B14" s="835">
        <v>626143506.27999997</v>
      </c>
      <c r="C14" s="835">
        <v>1866433866.5599999</v>
      </c>
      <c r="D14" s="835">
        <v>1024130322.0599999</v>
      </c>
      <c r="E14" s="835">
        <v>36572967.509999998</v>
      </c>
      <c r="F14" s="835">
        <v>272473346.75999999</v>
      </c>
      <c r="G14" s="835">
        <v>294104721.91000003</v>
      </c>
      <c r="H14" s="835">
        <v>31782381.789999999</v>
      </c>
      <c r="I14" s="835">
        <v>564131432.27999997</v>
      </c>
      <c r="J14" s="835">
        <v>4715772545.1499996</v>
      </c>
    </row>
    <row r="15" spans="1:11" s="221" customFormat="1" ht="30" customHeight="1" thickTop="1" thickBot="1">
      <c r="A15" s="836" t="s">
        <v>821</v>
      </c>
      <c r="B15" s="740">
        <v>976916753.99000001</v>
      </c>
      <c r="C15" s="740">
        <v>2016973482.1099999</v>
      </c>
      <c r="D15" s="740">
        <v>1235484831.5799999</v>
      </c>
      <c r="E15" s="740">
        <v>68107223.870000005</v>
      </c>
      <c r="F15" s="740">
        <v>281671979.12</v>
      </c>
      <c r="G15" s="740">
        <v>652461301.14999998</v>
      </c>
      <c r="H15" s="740">
        <v>32672219.59</v>
      </c>
      <c r="I15" s="740">
        <v>614336317.70000005</v>
      </c>
      <c r="J15" s="740">
        <v>5878624109.1099997</v>
      </c>
    </row>
    <row r="16" spans="1:11" s="224" customFormat="1" ht="30" customHeight="1" thickTop="1">
      <c r="A16" s="837" t="s">
        <v>822</v>
      </c>
      <c r="B16" s="838">
        <v>683079224.39900005</v>
      </c>
      <c r="C16" s="838">
        <v>1914115029.1730001</v>
      </c>
      <c r="D16" s="838">
        <v>1101393476.6760001</v>
      </c>
      <c r="E16" s="838">
        <v>58073349.836499996</v>
      </c>
      <c r="F16" s="838">
        <v>273746368.52999997</v>
      </c>
      <c r="G16" s="838">
        <v>297635686.20700002</v>
      </c>
      <c r="H16" s="838">
        <v>31886067.791999999</v>
      </c>
      <c r="I16" s="838">
        <v>571982272.25399995</v>
      </c>
      <c r="J16" s="838">
        <v>4931911474.8675003</v>
      </c>
    </row>
    <row r="17" spans="1:10" s="226" customFormat="1" ht="30" customHeight="1" thickBot="1">
      <c r="A17" s="839" t="s">
        <v>823</v>
      </c>
      <c r="B17" s="742">
        <v>0.69920000000000004</v>
      </c>
      <c r="C17" s="742">
        <v>0.94899999999999995</v>
      </c>
      <c r="D17" s="742">
        <v>0.89149999999999996</v>
      </c>
      <c r="E17" s="742">
        <v>0.85270000000000001</v>
      </c>
      <c r="F17" s="742">
        <v>0.97189999999999999</v>
      </c>
      <c r="G17" s="742">
        <v>0.45619999999999999</v>
      </c>
      <c r="H17" s="742">
        <v>0.97589999999999999</v>
      </c>
      <c r="I17" s="742">
        <v>0.93110000000000004</v>
      </c>
      <c r="J17" s="742">
        <v>0.83899999999999997</v>
      </c>
    </row>
    <row r="18" spans="1:10" s="221" customFormat="1" ht="30" customHeight="1" thickTop="1" thickBot="1">
      <c r="A18" s="836" t="s">
        <v>824</v>
      </c>
      <c r="B18" s="740">
        <v>68307922.439899996</v>
      </c>
      <c r="C18" s="740">
        <v>191411502.91729999</v>
      </c>
      <c r="D18" s="740">
        <v>110139347.66760001</v>
      </c>
      <c r="E18" s="740">
        <v>5807334.9836999997</v>
      </c>
      <c r="F18" s="740">
        <v>27374636.853</v>
      </c>
      <c r="G18" s="740">
        <v>29763568.620700002</v>
      </c>
      <c r="H18" s="740">
        <v>3188606.7792000002</v>
      </c>
      <c r="I18" s="740">
        <v>57198227.225400001</v>
      </c>
      <c r="J18" s="740">
        <v>493191147.48680001</v>
      </c>
    </row>
    <row r="19" spans="1:10" s="221" customFormat="1" ht="30" customHeight="1" thickTop="1">
      <c r="A19" s="834" t="s">
        <v>825</v>
      </c>
      <c r="B19" s="835">
        <v>68563724</v>
      </c>
      <c r="C19" s="835">
        <v>345462214</v>
      </c>
      <c r="D19" s="835">
        <v>436148402</v>
      </c>
      <c r="E19" s="835">
        <v>23738062</v>
      </c>
      <c r="F19" s="835">
        <v>56289303</v>
      </c>
      <c r="G19" s="835">
        <v>56698680</v>
      </c>
      <c r="H19" s="835">
        <v>5403706</v>
      </c>
      <c r="I19" s="835">
        <v>143911918</v>
      </c>
      <c r="J19" s="835">
        <v>1136216009</v>
      </c>
    </row>
    <row r="20" spans="1:10" s="221" customFormat="1" ht="30" customHeight="1">
      <c r="A20" s="834" t="s">
        <v>826</v>
      </c>
      <c r="B20" s="835">
        <v>0</v>
      </c>
      <c r="C20" s="835">
        <v>0</v>
      </c>
      <c r="D20" s="835">
        <v>0</v>
      </c>
      <c r="E20" s="835">
        <v>0</v>
      </c>
      <c r="F20" s="835">
        <v>0</v>
      </c>
      <c r="G20" s="835">
        <v>0</v>
      </c>
      <c r="H20" s="835">
        <v>0</v>
      </c>
      <c r="I20" s="835">
        <v>0</v>
      </c>
      <c r="J20" s="835">
        <v>0</v>
      </c>
    </row>
    <row r="21" spans="1:10" s="221" customFormat="1" ht="30" customHeight="1">
      <c r="A21" s="840" t="s">
        <v>827</v>
      </c>
      <c r="B21" s="835">
        <v>0</v>
      </c>
      <c r="C21" s="835">
        <v>0</v>
      </c>
      <c r="D21" s="835">
        <v>0</v>
      </c>
      <c r="E21" s="835">
        <v>0</v>
      </c>
      <c r="F21" s="835">
        <v>0</v>
      </c>
      <c r="G21" s="835">
        <v>0</v>
      </c>
      <c r="H21" s="835">
        <v>0</v>
      </c>
      <c r="I21" s="835">
        <v>0</v>
      </c>
      <c r="J21" s="835">
        <v>0</v>
      </c>
    </row>
    <row r="22" spans="1:10" s="221" customFormat="1" ht="30" customHeight="1" thickBot="1">
      <c r="A22" s="834" t="s">
        <v>828</v>
      </c>
      <c r="B22" s="835">
        <v>0</v>
      </c>
      <c r="C22" s="835">
        <v>7558</v>
      </c>
      <c r="D22" s="835">
        <v>568</v>
      </c>
      <c r="E22" s="835">
        <v>6346083</v>
      </c>
      <c r="F22" s="835">
        <v>0</v>
      </c>
      <c r="G22" s="835">
        <v>7121188</v>
      </c>
      <c r="H22" s="835">
        <v>682920</v>
      </c>
      <c r="I22" s="835">
        <v>0</v>
      </c>
      <c r="J22" s="835">
        <v>14158317</v>
      </c>
    </row>
    <row r="23" spans="1:10" s="221" customFormat="1" ht="30" customHeight="1" thickTop="1" thickBot="1">
      <c r="A23" s="836" t="s">
        <v>829</v>
      </c>
      <c r="B23" s="740">
        <v>68563724</v>
      </c>
      <c r="C23" s="740">
        <v>345454656</v>
      </c>
      <c r="D23" s="740">
        <v>436147834</v>
      </c>
      <c r="E23" s="740">
        <v>17391979</v>
      </c>
      <c r="F23" s="740">
        <v>56289303</v>
      </c>
      <c r="G23" s="740">
        <v>49577492</v>
      </c>
      <c r="H23" s="740">
        <v>4720786</v>
      </c>
      <c r="I23" s="740">
        <v>143911918</v>
      </c>
      <c r="J23" s="740">
        <v>1122057692</v>
      </c>
    </row>
    <row r="24" spans="1:10" s="221" customFormat="1" ht="30" customHeight="1" thickTop="1">
      <c r="A24" s="834" t="s">
        <v>830</v>
      </c>
      <c r="B24" s="835">
        <v>19971988</v>
      </c>
      <c r="C24" s="835">
        <v>0</v>
      </c>
      <c r="D24" s="835">
        <v>0</v>
      </c>
      <c r="E24" s="835">
        <v>0</v>
      </c>
      <c r="F24" s="835">
        <v>0</v>
      </c>
      <c r="G24" s="835">
        <v>0</v>
      </c>
      <c r="H24" s="835">
        <v>0</v>
      </c>
      <c r="I24" s="835">
        <v>0</v>
      </c>
      <c r="J24" s="835">
        <v>19971988</v>
      </c>
    </row>
    <row r="25" spans="1:10" s="221" customFormat="1" ht="30" customHeight="1">
      <c r="A25" s="834" t="s">
        <v>831</v>
      </c>
      <c r="B25" s="835">
        <v>0</v>
      </c>
      <c r="C25" s="835">
        <v>0</v>
      </c>
      <c r="D25" s="835">
        <v>0</v>
      </c>
      <c r="E25" s="835">
        <v>0</v>
      </c>
      <c r="F25" s="835">
        <v>0</v>
      </c>
      <c r="G25" s="835">
        <v>0</v>
      </c>
      <c r="H25" s="835">
        <v>0</v>
      </c>
      <c r="I25" s="835">
        <v>0</v>
      </c>
      <c r="J25" s="835">
        <v>0</v>
      </c>
    </row>
    <row r="26" spans="1:10" s="228" customFormat="1" ht="30" customHeight="1">
      <c r="A26" s="834" t="s">
        <v>832</v>
      </c>
      <c r="B26" s="835">
        <v>0</v>
      </c>
      <c r="C26" s="835">
        <v>0</v>
      </c>
      <c r="D26" s="835">
        <v>0</v>
      </c>
      <c r="E26" s="835">
        <v>0</v>
      </c>
      <c r="F26" s="835">
        <v>0</v>
      </c>
      <c r="G26" s="835">
        <v>0</v>
      </c>
      <c r="H26" s="835">
        <v>0</v>
      </c>
      <c r="I26" s="835">
        <v>0</v>
      </c>
      <c r="J26" s="835">
        <v>0</v>
      </c>
    </row>
    <row r="27" spans="1:10" s="221" customFormat="1" ht="30" customHeight="1">
      <c r="A27" s="834" t="s">
        <v>833</v>
      </c>
      <c r="B27" s="835">
        <v>19971988</v>
      </c>
      <c r="C27" s="835">
        <v>0</v>
      </c>
      <c r="D27" s="835">
        <v>0</v>
      </c>
      <c r="E27" s="835">
        <v>0</v>
      </c>
      <c r="F27" s="835">
        <v>0</v>
      </c>
      <c r="G27" s="835">
        <v>0</v>
      </c>
      <c r="H27" s="835">
        <v>0</v>
      </c>
      <c r="I27" s="835">
        <v>0</v>
      </c>
      <c r="J27" s="835">
        <v>0</v>
      </c>
    </row>
    <row r="28" spans="1:10" s="229" customFormat="1" ht="30" customHeight="1">
      <c r="A28" s="840" t="s">
        <v>834</v>
      </c>
      <c r="B28" s="835">
        <v>5727352</v>
      </c>
      <c r="C28" s="835">
        <v>8268621</v>
      </c>
      <c r="D28" s="835">
        <v>0</v>
      </c>
      <c r="E28" s="835">
        <v>0</v>
      </c>
      <c r="F28" s="835">
        <v>0</v>
      </c>
      <c r="G28" s="835">
        <v>0</v>
      </c>
      <c r="H28" s="835">
        <v>0</v>
      </c>
      <c r="I28" s="835">
        <v>5705399</v>
      </c>
      <c r="J28" s="835">
        <v>19701372</v>
      </c>
    </row>
    <row r="29" spans="1:10" s="230" customFormat="1" ht="30" customHeight="1" thickBot="1">
      <c r="A29" s="840" t="s">
        <v>835</v>
      </c>
      <c r="B29" s="835">
        <v>0</v>
      </c>
      <c r="C29" s="835">
        <v>0</v>
      </c>
      <c r="D29" s="835">
        <v>0</v>
      </c>
      <c r="E29" s="835">
        <v>0</v>
      </c>
      <c r="F29" s="835">
        <v>0</v>
      </c>
      <c r="G29" s="835">
        <v>0</v>
      </c>
      <c r="H29" s="835">
        <v>0</v>
      </c>
      <c r="I29" s="835">
        <v>0</v>
      </c>
      <c r="J29" s="835">
        <v>0</v>
      </c>
    </row>
    <row r="30" spans="1:10" s="221" customFormat="1" ht="30" customHeight="1" thickTop="1" thickBot="1">
      <c r="A30" s="841" t="s">
        <v>836</v>
      </c>
      <c r="B30" s="740">
        <v>25699340</v>
      </c>
      <c r="C30" s="740">
        <v>8268621</v>
      </c>
      <c r="D30" s="740">
        <v>0</v>
      </c>
      <c r="E30" s="740">
        <v>0</v>
      </c>
      <c r="F30" s="740">
        <v>0</v>
      </c>
      <c r="G30" s="740">
        <v>0</v>
      </c>
      <c r="H30" s="740">
        <v>0</v>
      </c>
      <c r="I30" s="740">
        <v>5705399</v>
      </c>
      <c r="J30" s="740">
        <v>39673360</v>
      </c>
    </row>
    <row r="31" spans="1:10" s="221" customFormat="1" ht="30" customHeight="1" thickTop="1">
      <c r="A31" s="840" t="s">
        <v>837</v>
      </c>
      <c r="B31" s="835">
        <v>0</v>
      </c>
      <c r="C31" s="835">
        <v>0</v>
      </c>
      <c r="D31" s="835">
        <v>0</v>
      </c>
      <c r="E31" s="835">
        <v>0</v>
      </c>
      <c r="F31" s="835">
        <v>0</v>
      </c>
      <c r="G31" s="835">
        <v>0</v>
      </c>
      <c r="H31" s="835">
        <v>0</v>
      </c>
      <c r="I31" s="835">
        <v>0</v>
      </c>
      <c r="J31" s="835">
        <v>0</v>
      </c>
    </row>
    <row r="32" spans="1:10" s="221" customFormat="1" ht="30" customHeight="1" thickBot="1">
      <c r="A32" s="840" t="s">
        <v>838</v>
      </c>
      <c r="B32" s="835">
        <v>0</v>
      </c>
      <c r="C32" s="835">
        <v>315400</v>
      </c>
      <c r="D32" s="835">
        <v>495600</v>
      </c>
      <c r="E32" s="835">
        <v>342100</v>
      </c>
      <c r="F32" s="835">
        <v>0</v>
      </c>
      <c r="G32" s="835">
        <v>292100</v>
      </c>
      <c r="H32" s="835">
        <v>0</v>
      </c>
      <c r="I32" s="835">
        <v>602300</v>
      </c>
      <c r="J32" s="835">
        <v>2047500</v>
      </c>
    </row>
    <row r="33" spans="1:11" s="221" customFormat="1" ht="30" customHeight="1" thickTop="1" thickBot="1">
      <c r="A33" s="836" t="s">
        <v>839</v>
      </c>
      <c r="B33" s="740">
        <v>94263064</v>
      </c>
      <c r="C33" s="740">
        <v>353407877</v>
      </c>
      <c r="D33" s="740">
        <v>435652234</v>
      </c>
      <c r="E33" s="740">
        <v>17049879</v>
      </c>
      <c r="F33" s="740">
        <v>56289303</v>
      </c>
      <c r="G33" s="740">
        <v>49285392</v>
      </c>
      <c r="H33" s="740">
        <v>4720786</v>
      </c>
      <c r="I33" s="740">
        <v>149015017</v>
      </c>
      <c r="J33" s="740">
        <v>1159683552</v>
      </c>
    </row>
    <row r="34" spans="1:11" s="216" customFormat="1" ht="30" customHeight="1" thickTop="1">
      <c r="A34" s="834" t="s">
        <v>840</v>
      </c>
      <c r="B34" s="835">
        <v>25955141.5601</v>
      </c>
      <c r="C34" s="835">
        <v>161996374.08270001</v>
      </c>
      <c r="D34" s="835">
        <v>325512886.33240002</v>
      </c>
      <c r="E34" s="835">
        <v>11242544.0164</v>
      </c>
      <c r="F34" s="835">
        <v>28914666.147</v>
      </c>
      <c r="G34" s="835">
        <v>19521823.379299998</v>
      </c>
      <c r="H34" s="835">
        <v>1532179.2208</v>
      </c>
      <c r="I34" s="835">
        <v>91816789.774599999</v>
      </c>
      <c r="J34" s="835">
        <v>666492404.51329994</v>
      </c>
    </row>
    <row r="35" spans="1:11" s="233" customFormat="1" ht="30" customHeight="1">
      <c r="A35" s="842" t="s">
        <v>841</v>
      </c>
      <c r="B35" s="843">
        <v>0.11509999999999999</v>
      </c>
      <c r="C35" s="843">
        <v>9.4299999999999995E-2</v>
      </c>
      <c r="D35" s="843">
        <v>0.18079999999999999</v>
      </c>
      <c r="E35" s="843">
        <v>0.3327</v>
      </c>
      <c r="F35" s="843">
        <v>9.9299999999999999E-2</v>
      </c>
      <c r="G35" s="843">
        <v>9.4E-2</v>
      </c>
      <c r="H35" s="843">
        <v>0.29970000000000002</v>
      </c>
      <c r="I35" s="843">
        <v>9.8100000000000007E-2</v>
      </c>
      <c r="J35" s="843">
        <v>0.1336</v>
      </c>
    </row>
    <row r="36" spans="1:11" ht="6" customHeight="1" thickBot="1">
      <c r="A36" s="234"/>
      <c r="B36" s="235"/>
      <c r="C36" s="235"/>
      <c r="D36" s="235"/>
      <c r="E36" s="235"/>
      <c r="F36" s="235"/>
      <c r="G36" s="235"/>
      <c r="H36" s="235"/>
      <c r="I36" s="235"/>
      <c r="J36" s="235"/>
      <c r="K36" s="520"/>
    </row>
    <row r="37" spans="1:11" ht="28.5" customHeight="1" thickTop="1">
      <c r="A37" s="1056" t="s">
        <v>842</v>
      </c>
      <c r="K37" s="520"/>
    </row>
    <row r="38" spans="1:11" ht="16.5" customHeight="1">
      <c r="A38" s="237"/>
      <c r="K38" s="520"/>
    </row>
    <row r="39" spans="1:11" ht="15.75">
      <c r="A39" s="237"/>
      <c r="K39" s="520"/>
    </row>
    <row r="40" spans="1:11">
      <c r="K40" s="520"/>
    </row>
    <row r="41" spans="1:11">
      <c r="B41" s="96"/>
      <c r="C41" s="96"/>
      <c r="D41" s="96"/>
      <c r="E41" s="96"/>
      <c r="F41" s="96"/>
      <c r="G41" s="96"/>
      <c r="H41" s="96"/>
      <c r="I41" s="96"/>
      <c r="J41" s="96"/>
      <c r="K41" s="520"/>
    </row>
    <row r="42" spans="1:11">
      <c r="B42" s="96"/>
      <c r="C42" s="96"/>
      <c r="D42" s="96"/>
      <c r="E42" s="96"/>
      <c r="F42" s="96"/>
      <c r="G42" s="96"/>
      <c r="H42" s="96"/>
      <c r="I42" s="96"/>
      <c r="J42" s="96"/>
      <c r="K42" s="520"/>
    </row>
    <row r="43" spans="1:11">
      <c r="K43" s="520"/>
    </row>
    <row r="44" spans="1:11">
      <c r="K44" s="520"/>
    </row>
    <row r="45" spans="1:11">
      <c r="K45" s="520"/>
    </row>
    <row r="46" spans="1:11">
      <c r="K46" s="520"/>
    </row>
    <row r="47" spans="1:11">
      <c r="K47" s="520"/>
    </row>
    <row r="48" spans="1:11">
      <c r="K48" s="520"/>
    </row>
    <row r="49" spans="11:11">
      <c r="K49" s="520"/>
    </row>
    <row r="50" spans="11:11">
      <c r="K50" s="520"/>
    </row>
    <row r="51" spans="11:11">
      <c r="K51" s="520"/>
    </row>
    <row r="52" spans="11:11">
      <c r="K52" s="520"/>
    </row>
    <row r="53" spans="11:11">
      <c r="K53" s="520"/>
    </row>
    <row r="54" spans="11:11">
      <c r="K54" s="520"/>
    </row>
    <row r="55" spans="11:11">
      <c r="K55" s="520"/>
    </row>
    <row r="56" spans="11:11">
      <c r="K56" s="520"/>
    </row>
    <row r="57" spans="11:11">
      <c r="K57" s="520"/>
    </row>
    <row r="58" spans="11:11">
      <c r="K58" s="520"/>
    </row>
    <row r="59" spans="11:11">
      <c r="K59" s="520"/>
    </row>
    <row r="60" spans="11:11">
      <c r="K60" s="520"/>
    </row>
    <row r="61" spans="11:11">
      <c r="K61" s="520"/>
    </row>
    <row r="62" spans="11:11">
      <c r="K62" s="520"/>
    </row>
    <row r="63" spans="11:11">
      <c r="K63" s="520"/>
    </row>
    <row r="64" spans="11:11">
      <c r="K64" s="520"/>
    </row>
    <row r="65" spans="11:11">
      <c r="K65" s="520"/>
    </row>
    <row r="66" spans="11:11">
      <c r="K66" s="520"/>
    </row>
    <row r="67" spans="11:11">
      <c r="K67" s="520"/>
    </row>
    <row r="68" spans="11:11">
      <c r="K68" s="520"/>
    </row>
    <row r="69" spans="11:11">
      <c r="K69" s="520"/>
    </row>
    <row r="70" spans="11:11">
      <c r="K70" s="520"/>
    </row>
    <row r="71" spans="11:11">
      <c r="K71" s="520"/>
    </row>
    <row r="72" spans="11:11">
      <c r="K72" s="520"/>
    </row>
    <row r="73" spans="11:11">
      <c r="K73" s="520"/>
    </row>
    <row r="74" spans="11:11">
      <c r="K74" s="520"/>
    </row>
    <row r="75" spans="11:11">
      <c r="K75" s="520"/>
    </row>
    <row r="76" spans="11:11">
      <c r="K76" s="520"/>
    </row>
    <row r="77" spans="11:11">
      <c r="K77" s="520"/>
    </row>
    <row r="78" spans="11:11">
      <c r="K78" s="520"/>
    </row>
    <row r="79" spans="11:11">
      <c r="K79" s="520"/>
    </row>
    <row r="80" spans="11:11">
      <c r="K80" s="520"/>
    </row>
    <row r="81" spans="11:11">
      <c r="K81" s="520"/>
    </row>
    <row r="82" spans="11:11">
      <c r="K82" s="520"/>
    </row>
    <row r="83" spans="11:11">
      <c r="K83" s="520"/>
    </row>
    <row r="84" spans="11:11">
      <c r="K84" s="520"/>
    </row>
    <row r="85" spans="11:11">
      <c r="K85" s="520"/>
    </row>
    <row r="86" spans="11:11">
      <c r="K86" s="520"/>
    </row>
    <row r="87" spans="11:11">
      <c r="K87" s="520"/>
    </row>
    <row r="88" spans="11:11">
      <c r="K88" s="520"/>
    </row>
    <row r="89" spans="11:11">
      <c r="K89" s="520"/>
    </row>
    <row r="90" spans="11:11">
      <c r="K90" s="520"/>
    </row>
    <row r="91" spans="11:11">
      <c r="K91" s="520"/>
    </row>
    <row r="92" spans="11:11">
      <c r="K92" s="520"/>
    </row>
    <row r="93" spans="11:11">
      <c r="K93" s="520"/>
    </row>
    <row r="94" spans="11:11">
      <c r="K94" s="520"/>
    </row>
    <row r="95" spans="11:11">
      <c r="K95" s="520"/>
    </row>
    <row r="96" spans="11:11">
      <c r="K96" s="520"/>
    </row>
    <row r="97" spans="11:11">
      <c r="K97" s="520"/>
    </row>
    <row r="98" spans="11:11">
      <c r="K98" s="520"/>
    </row>
    <row r="99" spans="11:11">
      <c r="K99" s="520"/>
    </row>
    <row r="100" spans="11:11">
      <c r="K100" s="520"/>
    </row>
    <row r="101" spans="11:11">
      <c r="K101" s="520"/>
    </row>
    <row r="102" spans="11:11">
      <c r="K102" s="520"/>
    </row>
    <row r="103" spans="11:11">
      <c r="K103" s="520"/>
    </row>
    <row r="104" spans="11:11">
      <c r="K104" s="520"/>
    </row>
    <row r="105" spans="11:11">
      <c r="K105" s="520"/>
    </row>
    <row r="106" spans="11:11">
      <c r="K106" s="520"/>
    </row>
    <row r="107" spans="11:11">
      <c r="K107" s="520"/>
    </row>
    <row r="108" spans="11:11">
      <c r="K108" s="520"/>
    </row>
    <row r="109" spans="11:11">
      <c r="K109" s="520"/>
    </row>
    <row r="110" spans="11:11">
      <c r="K110" s="520"/>
    </row>
    <row r="111" spans="11:11">
      <c r="K111" s="520"/>
    </row>
    <row r="112" spans="11:11">
      <c r="K112" s="520"/>
    </row>
    <row r="113" spans="11:11">
      <c r="K113" s="520"/>
    </row>
    <row r="114" spans="11:11">
      <c r="K114" s="520"/>
    </row>
    <row r="115" spans="11:11">
      <c r="K115" s="520"/>
    </row>
    <row r="116" spans="11:11">
      <c r="K116" s="520"/>
    </row>
    <row r="117" spans="11:11">
      <c r="K117" s="520"/>
    </row>
    <row r="118" spans="11:11">
      <c r="K118" s="520"/>
    </row>
    <row r="119" spans="11:11">
      <c r="K119" s="520"/>
    </row>
    <row r="120" spans="11:11">
      <c r="K120" s="520"/>
    </row>
    <row r="121" spans="11:11">
      <c r="K121" s="520"/>
    </row>
    <row r="122" spans="11:11">
      <c r="K122" s="520"/>
    </row>
    <row r="123" spans="11:11">
      <c r="K123" s="520"/>
    </row>
    <row r="124" spans="11:11">
      <c r="K124" s="520"/>
    </row>
    <row r="125" spans="11:11">
      <c r="K125" s="520"/>
    </row>
    <row r="126" spans="11:11">
      <c r="K126" s="520"/>
    </row>
    <row r="127" spans="11:11">
      <c r="K127" s="520"/>
    </row>
    <row r="128" spans="11:11">
      <c r="K128" s="520"/>
    </row>
    <row r="129" spans="11:11">
      <c r="K129" s="520"/>
    </row>
    <row r="130" spans="11:11">
      <c r="K130" s="520"/>
    </row>
    <row r="131" spans="11:11">
      <c r="K131" s="520"/>
    </row>
    <row r="132" spans="11:11">
      <c r="K132" s="520"/>
    </row>
    <row r="133" spans="11:11">
      <c r="K133" s="520"/>
    </row>
    <row r="134" spans="11:11">
      <c r="K134" s="520"/>
    </row>
    <row r="135" spans="11:11">
      <c r="K135" s="520"/>
    </row>
    <row r="136" spans="11:11">
      <c r="K136" s="520"/>
    </row>
    <row r="137" spans="11:11">
      <c r="K137" s="520"/>
    </row>
    <row r="138" spans="11:11">
      <c r="K138" s="520"/>
    </row>
    <row r="139" spans="11:11">
      <c r="K139" s="520"/>
    </row>
    <row r="140" spans="11:11">
      <c r="K140" s="520"/>
    </row>
    <row r="141" spans="11:11">
      <c r="K141" s="520"/>
    </row>
    <row r="142" spans="11:11">
      <c r="K142" s="520"/>
    </row>
    <row r="143" spans="11:11">
      <c r="K143" s="520"/>
    </row>
    <row r="144" spans="11:11">
      <c r="K144" s="520"/>
    </row>
    <row r="145" spans="11:11">
      <c r="K145" s="520"/>
    </row>
    <row r="146" spans="11:11">
      <c r="K146" s="520"/>
    </row>
    <row r="147" spans="11:11">
      <c r="K147" s="520"/>
    </row>
    <row r="148" spans="11:11">
      <c r="K148" s="520"/>
    </row>
    <row r="149" spans="11:11">
      <c r="K149" s="520"/>
    </row>
    <row r="150" spans="11:11">
      <c r="K150" s="520"/>
    </row>
    <row r="151" spans="11:11">
      <c r="K151" s="520"/>
    </row>
    <row r="152" spans="11:11">
      <c r="K152" s="520"/>
    </row>
    <row r="153" spans="11:11">
      <c r="K153" s="520"/>
    </row>
    <row r="154" spans="11:11">
      <c r="K154" s="520"/>
    </row>
    <row r="155" spans="11:11">
      <c r="K155" s="520"/>
    </row>
    <row r="156" spans="11:11">
      <c r="K156" s="520"/>
    </row>
    <row r="157" spans="11:11">
      <c r="K157" s="520"/>
    </row>
    <row r="158" spans="11:11">
      <c r="K158" s="520"/>
    </row>
    <row r="159" spans="11:11">
      <c r="K159" s="520"/>
    </row>
    <row r="160" spans="11:11">
      <c r="K160" s="520"/>
    </row>
    <row r="161" spans="11:11">
      <c r="K161" s="520"/>
    </row>
    <row r="162" spans="11:11">
      <c r="K162" s="520"/>
    </row>
    <row r="163" spans="11:11">
      <c r="K163" s="520"/>
    </row>
    <row r="164" spans="11:11">
      <c r="K164" s="520"/>
    </row>
    <row r="165" spans="11:11">
      <c r="K165" s="520"/>
    </row>
    <row r="166" spans="11:11">
      <c r="K166" s="520"/>
    </row>
    <row r="167" spans="11:11">
      <c r="K167" s="520"/>
    </row>
    <row r="168" spans="11:11">
      <c r="K168" s="520"/>
    </row>
    <row r="169" spans="11:11">
      <c r="K169" s="520"/>
    </row>
    <row r="170" spans="11:11">
      <c r="K170" s="520"/>
    </row>
    <row r="171" spans="11:11">
      <c r="K171" s="520"/>
    </row>
    <row r="172" spans="11:11">
      <c r="K172" s="520"/>
    </row>
    <row r="173" spans="11:11">
      <c r="K173" s="520"/>
    </row>
    <row r="174" spans="11:11">
      <c r="K174" s="520"/>
    </row>
    <row r="175" spans="11:11">
      <c r="K175" s="520"/>
    </row>
    <row r="176" spans="11:11">
      <c r="K176" s="520"/>
    </row>
    <row r="177" spans="11:11">
      <c r="K177" s="520"/>
    </row>
    <row r="178" spans="11:11">
      <c r="K178" s="520"/>
    </row>
    <row r="179" spans="11:11">
      <c r="K179" s="520"/>
    </row>
    <row r="180" spans="11:11">
      <c r="K180" s="520"/>
    </row>
    <row r="181" spans="11:11">
      <c r="K181" s="520"/>
    </row>
    <row r="182" spans="11:11">
      <c r="K182" s="520"/>
    </row>
    <row r="183" spans="11:11">
      <c r="K183" s="520"/>
    </row>
    <row r="184" spans="11:11">
      <c r="K184" s="520"/>
    </row>
    <row r="185" spans="11:11">
      <c r="K185" s="520"/>
    </row>
    <row r="186" spans="11:11">
      <c r="K186" s="520"/>
    </row>
    <row r="187" spans="11:11">
      <c r="K187" s="520"/>
    </row>
    <row r="188" spans="11:11">
      <c r="K188" s="520"/>
    </row>
    <row r="189" spans="11:11">
      <c r="K189" s="520"/>
    </row>
    <row r="190" spans="11:11">
      <c r="K190" s="520"/>
    </row>
    <row r="191" spans="11:11">
      <c r="K191" s="520"/>
    </row>
    <row r="192" spans="11:11">
      <c r="K192" s="520"/>
    </row>
    <row r="193" spans="11:11">
      <c r="K193" s="520"/>
    </row>
    <row r="194" spans="11:11">
      <c r="K194" s="520"/>
    </row>
    <row r="195" spans="11:11">
      <c r="K195" s="520"/>
    </row>
    <row r="196" spans="11:11">
      <c r="K196" s="520"/>
    </row>
    <row r="197" spans="11:11">
      <c r="K197" s="520"/>
    </row>
    <row r="198" spans="11:11">
      <c r="K198" s="520"/>
    </row>
    <row r="199" spans="11:11">
      <c r="K199" s="520"/>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2"/>
  <sheetViews>
    <sheetView workbookViewId="0"/>
  </sheetViews>
  <sheetFormatPr defaultColWidth="9.140625" defaultRowHeight="15"/>
  <cols>
    <col min="1" max="1" width="57.5703125" style="88" customWidth="1"/>
    <col min="2" max="6" width="12.5703125" style="22" customWidth="1"/>
    <col min="7" max="7" width="1.85546875" style="79" customWidth="1"/>
    <col min="8" max="8" width="9.140625" style="520" customWidth="1"/>
    <col min="9" max="9" width="10.7109375" style="520" bestFit="1" customWidth="1"/>
    <col min="10" max="256" width="9.140625" style="520"/>
    <col min="257" max="257" width="57.5703125" style="520" customWidth="1"/>
    <col min="258" max="262" width="12.5703125" style="520" customWidth="1"/>
    <col min="263" max="263" width="1.85546875" style="520" customWidth="1"/>
    <col min="264" max="264" width="9.140625" style="520" customWidth="1"/>
    <col min="265" max="265" width="10.7109375" style="520" bestFit="1" customWidth="1"/>
    <col min="266" max="512" width="9.140625" style="520"/>
    <col min="513" max="513" width="57.5703125" style="520" customWidth="1"/>
    <col min="514" max="518" width="12.5703125" style="520" customWidth="1"/>
    <col min="519" max="519" width="1.85546875" style="520" customWidth="1"/>
    <col min="520" max="520" width="9.140625" style="520" customWidth="1"/>
    <col min="521" max="521" width="10.7109375" style="520" bestFit="1" customWidth="1"/>
    <col min="522" max="768" width="9.140625" style="520"/>
    <col min="769" max="769" width="57.5703125" style="520" customWidth="1"/>
    <col min="770" max="774" width="12.5703125" style="520" customWidth="1"/>
    <col min="775" max="775" width="1.85546875" style="520" customWidth="1"/>
    <col min="776" max="776" width="9.140625" style="520" customWidth="1"/>
    <col min="777" max="777" width="10.7109375" style="520" bestFit="1" customWidth="1"/>
    <col min="778" max="1024" width="9.140625" style="520"/>
    <col min="1025" max="1025" width="57.5703125" style="520" customWidth="1"/>
    <col min="1026" max="1030" width="12.5703125" style="520" customWidth="1"/>
    <col min="1031" max="1031" width="1.85546875" style="520" customWidth="1"/>
    <col min="1032" max="1032" width="9.140625" style="520" customWidth="1"/>
    <col min="1033" max="1033" width="10.7109375" style="520" bestFit="1" customWidth="1"/>
    <col min="1034" max="1280" width="9.140625" style="520"/>
    <col min="1281" max="1281" width="57.5703125" style="520" customWidth="1"/>
    <col min="1282" max="1286" width="12.5703125" style="520" customWidth="1"/>
    <col min="1287" max="1287" width="1.85546875" style="520" customWidth="1"/>
    <col min="1288" max="1288" width="9.140625" style="520" customWidth="1"/>
    <col min="1289" max="1289" width="10.7109375" style="520" bestFit="1" customWidth="1"/>
    <col min="1290" max="1536" width="9.140625" style="520"/>
    <col min="1537" max="1537" width="57.5703125" style="520" customWidth="1"/>
    <col min="1538" max="1542" width="12.5703125" style="520" customWidth="1"/>
    <col min="1543" max="1543" width="1.85546875" style="520" customWidth="1"/>
    <col min="1544" max="1544" width="9.140625" style="520" customWidth="1"/>
    <col min="1545" max="1545" width="10.7109375" style="520" bestFit="1" customWidth="1"/>
    <col min="1546" max="1792" width="9.140625" style="520"/>
    <col min="1793" max="1793" width="57.5703125" style="520" customWidth="1"/>
    <col min="1794" max="1798" width="12.5703125" style="520" customWidth="1"/>
    <col min="1799" max="1799" width="1.85546875" style="520" customWidth="1"/>
    <col min="1800" max="1800" width="9.140625" style="520" customWidth="1"/>
    <col min="1801" max="1801" width="10.7109375" style="520" bestFit="1" customWidth="1"/>
    <col min="1802" max="2048" width="9.140625" style="520"/>
    <col min="2049" max="2049" width="57.5703125" style="520" customWidth="1"/>
    <col min="2050" max="2054" width="12.5703125" style="520" customWidth="1"/>
    <col min="2055" max="2055" width="1.85546875" style="520" customWidth="1"/>
    <col min="2056" max="2056" width="9.140625" style="520" customWidth="1"/>
    <col min="2057" max="2057" width="10.7109375" style="520" bestFit="1" customWidth="1"/>
    <col min="2058" max="2304" width="9.140625" style="520"/>
    <col min="2305" max="2305" width="57.5703125" style="520" customWidth="1"/>
    <col min="2306" max="2310" width="12.5703125" style="520" customWidth="1"/>
    <col min="2311" max="2311" width="1.85546875" style="520" customWidth="1"/>
    <col min="2312" max="2312" width="9.140625" style="520" customWidth="1"/>
    <col min="2313" max="2313" width="10.7109375" style="520" bestFit="1" customWidth="1"/>
    <col min="2314" max="2560" width="9.140625" style="520"/>
    <col min="2561" max="2561" width="57.5703125" style="520" customWidth="1"/>
    <col min="2562" max="2566" width="12.5703125" style="520" customWidth="1"/>
    <col min="2567" max="2567" width="1.85546875" style="520" customWidth="1"/>
    <col min="2568" max="2568" width="9.140625" style="520" customWidth="1"/>
    <col min="2569" max="2569" width="10.7109375" style="520" bestFit="1" customWidth="1"/>
    <col min="2570" max="2816" width="9.140625" style="520"/>
    <col min="2817" max="2817" width="57.5703125" style="520" customWidth="1"/>
    <col min="2818" max="2822" width="12.5703125" style="520" customWidth="1"/>
    <col min="2823" max="2823" width="1.85546875" style="520" customWidth="1"/>
    <col min="2824" max="2824" width="9.140625" style="520" customWidth="1"/>
    <col min="2825" max="2825" width="10.7109375" style="520" bestFit="1" customWidth="1"/>
    <col min="2826" max="3072" width="9.140625" style="520"/>
    <col min="3073" max="3073" width="57.5703125" style="520" customWidth="1"/>
    <col min="3074" max="3078" width="12.5703125" style="520" customWidth="1"/>
    <col min="3079" max="3079" width="1.85546875" style="520" customWidth="1"/>
    <col min="3080" max="3080" width="9.140625" style="520" customWidth="1"/>
    <col min="3081" max="3081" width="10.7109375" style="520" bestFit="1" customWidth="1"/>
    <col min="3082" max="3328" width="9.140625" style="520"/>
    <col min="3329" max="3329" width="57.5703125" style="520" customWidth="1"/>
    <col min="3330" max="3334" width="12.5703125" style="520" customWidth="1"/>
    <col min="3335" max="3335" width="1.85546875" style="520" customWidth="1"/>
    <col min="3336" max="3336" width="9.140625" style="520" customWidth="1"/>
    <col min="3337" max="3337" width="10.7109375" style="520" bestFit="1" customWidth="1"/>
    <col min="3338" max="3584" width="9.140625" style="520"/>
    <col min="3585" max="3585" width="57.5703125" style="520" customWidth="1"/>
    <col min="3586" max="3590" width="12.5703125" style="520" customWidth="1"/>
    <col min="3591" max="3591" width="1.85546875" style="520" customWidth="1"/>
    <col min="3592" max="3592" width="9.140625" style="520" customWidth="1"/>
    <col min="3593" max="3593" width="10.7109375" style="520" bestFit="1" customWidth="1"/>
    <col min="3594" max="3840" width="9.140625" style="520"/>
    <col min="3841" max="3841" width="57.5703125" style="520" customWidth="1"/>
    <col min="3842" max="3846" width="12.5703125" style="520" customWidth="1"/>
    <col min="3847" max="3847" width="1.85546875" style="520" customWidth="1"/>
    <col min="3848" max="3848" width="9.140625" style="520" customWidth="1"/>
    <col min="3849" max="3849" width="10.7109375" style="520" bestFit="1" customWidth="1"/>
    <col min="3850" max="4096" width="9.140625" style="520"/>
    <col min="4097" max="4097" width="57.5703125" style="520" customWidth="1"/>
    <col min="4098" max="4102" width="12.5703125" style="520" customWidth="1"/>
    <col min="4103" max="4103" width="1.85546875" style="520" customWidth="1"/>
    <col min="4104" max="4104" width="9.140625" style="520" customWidth="1"/>
    <col min="4105" max="4105" width="10.7109375" style="520" bestFit="1" customWidth="1"/>
    <col min="4106" max="4352" width="9.140625" style="520"/>
    <col min="4353" max="4353" width="57.5703125" style="520" customWidth="1"/>
    <col min="4354" max="4358" width="12.5703125" style="520" customWidth="1"/>
    <col min="4359" max="4359" width="1.85546875" style="520" customWidth="1"/>
    <col min="4360" max="4360" width="9.140625" style="520" customWidth="1"/>
    <col min="4361" max="4361" width="10.7109375" style="520" bestFit="1" customWidth="1"/>
    <col min="4362" max="4608" width="9.140625" style="520"/>
    <col min="4609" max="4609" width="57.5703125" style="520" customWidth="1"/>
    <col min="4610" max="4614" width="12.5703125" style="520" customWidth="1"/>
    <col min="4615" max="4615" width="1.85546875" style="520" customWidth="1"/>
    <col min="4616" max="4616" width="9.140625" style="520" customWidth="1"/>
    <col min="4617" max="4617" width="10.7109375" style="520" bestFit="1" customWidth="1"/>
    <col min="4618" max="4864" width="9.140625" style="520"/>
    <col min="4865" max="4865" width="57.5703125" style="520" customWidth="1"/>
    <col min="4866" max="4870" width="12.5703125" style="520" customWidth="1"/>
    <col min="4871" max="4871" width="1.85546875" style="520" customWidth="1"/>
    <col min="4872" max="4872" width="9.140625" style="520" customWidth="1"/>
    <col min="4873" max="4873" width="10.7109375" style="520" bestFit="1" customWidth="1"/>
    <col min="4874" max="5120" width="9.140625" style="520"/>
    <col min="5121" max="5121" width="57.5703125" style="520" customWidth="1"/>
    <col min="5122" max="5126" width="12.5703125" style="520" customWidth="1"/>
    <col min="5127" max="5127" width="1.85546875" style="520" customWidth="1"/>
    <col min="5128" max="5128" width="9.140625" style="520" customWidth="1"/>
    <col min="5129" max="5129" width="10.7109375" style="520" bestFit="1" customWidth="1"/>
    <col min="5130" max="5376" width="9.140625" style="520"/>
    <col min="5377" max="5377" width="57.5703125" style="520" customWidth="1"/>
    <col min="5378" max="5382" width="12.5703125" style="520" customWidth="1"/>
    <col min="5383" max="5383" width="1.85546875" style="520" customWidth="1"/>
    <col min="5384" max="5384" width="9.140625" style="520" customWidth="1"/>
    <col min="5385" max="5385" width="10.7109375" style="520" bestFit="1" customWidth="1"/>
    <col min="5386" max="5632" width="9.140625" style="520"/>
    <col min="5633" max="5633" width="57.5703125" style="520" customWidth="1"/>
    <col min="5634" max="5638" width="12.5703125" style="520" customWidth="1"/>
    <col min="5639" max="5639" width="1.85546875" style="520" customWidth="1"/>
    <col min="5640" max="5640" width="9.140625" style="520" customWidth="1"/>
    <col min="5641" max="5641" width="10.7109375" style="520" bestFit="1" customWidth="1"/>
    <col min="5642" max="5888" width="9.140625" style="520"/>
    <col min="5889" max="5889" width="57.5703125" style="520" customWidth="1"/>
    <col min="5890" max="5894" width="12.5703125" style="520" customWidth="1"/>
    <col min="5895" max="5895" width="1.85546875" style="520" customWidth="1"/>
    <col min="5896" max="5896" width="9.140625" style="520" customWidth="1"/>
    <col min="5897" max="5897" width="10.7109375" style="520" bestFit="1" customWidth="1"/>
    <col min="5898" max="6144" width="9.140625" style="520"/>
    <col min="6145" max="6145" width="57.5703125" style="520" customWidth="1"/>
    <col min="6146" max="6150" width="12.5703125" style="520" customWidth="1"/>
    <col min="6151" max="6151" width="1.85546875" style="520" customWidth="1"/>
    <col min="6152" max="6152" width="9.140625" style="520" customWidth="1"/>
    <col min="6153" max="6153" width="10.7109375" style="520" bestFit="1" customWidth="1"/>
    <col min="6154" max="6400" width="9.140625" style="520"/>
    <col min="6401" max="6401" width="57.5703125" style="520" customWidth="1"/>
    <col min="6402" max="6406" width="12.5703125" style="520" customWidth="1"/>
    <col min="6407" max="6407" width="1.85546875" style="520" customWidth="1"/>
    <col min="6408" max="6408" width="9.140625" style="520" customWidth="1"/>
    <col min="6409" max="6409" width="10.7109375" style="520" bestFit="1" customWidth="1"/>
    <col min="6410" max="6656" width="9.140625" style="520"/>
    <col min="6657" max="6657" width="57.5703125" style="520" customWidth="1"/>
    <col min="6658" max="6662" width="12.5703125" style="520" customWidth="1"/>
    <col min="6663" max="6663" width="1.85546875" style="520" customWidth="1"/>
    <col min="6664" max="6664" width="9.140625" style="520" customWidth="1"/>
    <col min="6665" max="6665" width="10.7109375" style="520" bestFit="1" customWidth="1"/>
    <col min="6666" max="6912" width="9.140625" style="520"/>
    <col min="6913" max="6913" width="57.5703125" style="520" customWidth="1"/>
    <col min="6914" max="6918" width="12.5703125" style="520" customWidth="1"/>
    <col min="6919" max="6919" width="1.85546875" style="520" customWidth="1"/>
    <col min="6920" max="6920" width="9.140625" style="520" customWidth="1"/>
    <col min="6921" max="6921" width="10.7109375" style="520" bestFit="1" customWidth="1"/>
    <col min="6922" max="7168" width="9.140625" style="520"/>
    <col min="7169" max="7169" width="57.5703125" style="520" customWidth="1"/>
    <col min="7170" max="7174" width="12.5703125" style="520" customWidth="1"/>
    <col min="7175" max="7175" width="1.85546875" style="520" customWidth="1"/>
    <col min="7176" max="7176" width="9.140625" style="520" customWidth="1"/>
    <col min="7177" max="7177" width="10.7109375" style="520" bestFit="1" customWidth="1"/>
    <col min="7178" max="7424" width="9.140625" style="520"/>
    <col min="7425" max="7425" width="57.5703125" style="520" customWidth="1"/>
    <col min="7426" max="7430" width="12.5703125" style="520" customWidth="1"/>
    <col min="7431" max="7431" width="1.85546875" style="520" customWidth="1"/>
    <col min="7432" max="7432" width="9.140625" style="520" customWidth="1"/>
    <col min="7433" max="7433" width="10.7109375" style="520" bestFit="1" customWidth="1"/>
    <col min="7434" max="7680" width="9.140625" style="520"/>
    <col min="7681" max="7681" width="57.5703125" style="520" customWidth="1"/>
    <col min="7682" max="7686" width="12.5703125" style="520" customWidth="1"/>
    <col min="7687" max="7687" width="1.85546875" style="520" customWidth="1"/>
    <col min="7688" max="7688" width="9.140625" style="520" customWidth="1"/>
    <col min="7689" max="7689" width="10.7109375" style="520" bestFit="1" customWidth="1"/>
    <col min="7690" max="7936" width="9.140625" style="520"/>
    <col min="7937" max="7937" width="57.5703125" style="520" customWidth="1"/>
    <col min="7938" max="7942" width="12.5703125" style="520" customWidth="1"/>
    <col min="7943" max="7943" width="1.85546875" style="520" customWidth="1"/>
    <col min="7944" max="7944" width="9.140625" style="520" customWidth="1"/>
    <col min="7945" max="7945" width="10.7109375" style="520" bestFit="1" customWidth="1"/>
    <col min="7946" max="8192" width="9.140625" style="520"/>
    <col min="8193" max="8193" width="57.5703125" style="520" customWidth="1"/>
    <col min="8194" max="8198" width="12.5703125" style="520" customWidth="1"/>
    <col min="8199" max="8199" width="1.85546875" style="520" customWidth="1"/>
    <col min="8200" max="8200" width="9.140625" style="520" customWidth="1"/>
    <col min="8201" max="8201" width="10.7109375" style="520" bestFit="1" customWidth="1"/>
    <col min="8202" max="8448" width="9.140625" style="520"/>
    <col min="8449" max="8449" width="57.5703125" style="520" customWidth="1"/>
    <col min="8450" max="8454" width="12.5703125" style="520" customWidth="1"/>
    <col min="8455" max="8455" width="1.85546875" style="520" customWidth="1"/>
    <col min="8456" max="8456" width="9.140625" style="520" customWidth="1"/>
    <col min="8457" max="8457" width="10.7109375" style="520" bestFit="1" customWidth="1"/>
    <col min="8458" max="8704" width="9.140625" style="520"/>
    <col min="8705" max="8705" width="57.5703125" style="520" customWidth="1"/>
    <col min="8706" max="8710" width="12.5703125" style="520" customWidth="1"/>
    <col min="8711" max="8711" width="1.85546875" style="520" customWidth="1"/>
    <col min="8712" max="8712" width="9.140625" style="520" customWidth="1"/>
    <col min="8713" max="8713" width="10.7109375" style="520" bestFit="1" customWidth="1"/>
    <col min="8714" max="8960" width="9.140625" style="520"/>
    <col min="8961" max="8961" width="57.5703125" style="520" customWidth="1"/>
    <col min="8962" max="8966" width="12.5703125" style="520" customWidth="1"/>
    <col min="8967" max="8967" width="1.85546875" style="520" customWidth="1"/>
    <col min="8968" max="8968" width="9.140625" style="520" customWidth="1"/>
    <col min="8969" max="8969" width="10.7109375" style="520" bestFit="1" customWidth="1"/>
    <col min="8970" max="9216" width="9.140625" style="520"/>
    <col min="9217" max="9217" width="57.5703125" style="520" customWidth="1"/>
    <col min="9218" max="9222" width="12.5703125" style="520" customWidth="1"/>
    <col min="9223" max="9223" width="1.85546875" style="520" customWidth="1"/>
    <col min="9224" max="9224" width="9.140625" style="520" customWidth="1"/>
    <col min="9225" max="9225" width="10.7109375" style="520" bestFit="1" customWidth="1"/>
    <col min="9226" max="9472" width="9.140625" style="520"/>
    <col min="9473" max="9473" width="57.5703125" style="520" customWidth="1"/>
    <col min="9474" max="9478" width="12.5703125" style="520" customWidth="1"/>
    <col min="9479" max="9479" width="1.85546875" style="520" customWidth="1"/>
    <col min="9480" max="9480" width="9.140625" style="520" customWidth="1"/>
    <col min="9481" max="9481" width="10.7109375" style="520" bestFit="1" customWidth="1"/>
    <col min="9482" max="9728" width="9.140625" style="520"/>
    <col min="9729" max="9729" width="57.5703125" style="520" customWidth="1"/>
    <col min="9730" max="9734" width="12.5703125" style="520" customWidth="1"/>
    <col min="9735" max="9735" width="1.85546875" style="520" customWidth="1"/>
    <col min="9736" max="9736" width="9.140625" style="520" customWidth="1"/>
    <col min="9737" max="9737" width="10.7109375" style="520" bestFit="1" customWidth="1"/>
    <col min="9738" max="9984" width="9.140625" style="520"/>
    <col min="9985" max="9985" width="57.5703125" style="520" customWidth="1"/>
    <col min="9986" max="9990" width="12.5703125" style="520" customWidth="1"/>
    <col min="9991" max="9991" width="1.85546875" style="520" customWidth="1"/>
    <col min="9992" max="9992" width="9.140625" style="520" customWidth="1"/>
    <col min="9993" max="9993" width="10.7109375" style="520" bestFit="1" customWidth="1"/>
    <col min="9994" max="10240" width="9.140625" style="520"/>
    <col min="10241" max="10241" width="57.5703125" style="520" customWidth="1"/>
    <col min="10242" max="10246" width="12.5703125" style="520" customWidth="1"/>
    <col min="10247" max="10247" width="1.85546875" style="520" customWidth="1"/>
    <col min="10248" max="10248" width="9.140625" style="520" customWidth="1"/>
    <col min="10249" max="10249" width="10.7109375" style="520" bestFit="1" customWidth="1"/>
    <col min="10250" max="10496" width="9.140625" style="520"/>
    <col min="10497" max="10497" width="57.5703125" style="520" customWidth="1"/>
    <col min="10498" max="10502" width="12.5703125" style="520" customWidth="1"/>
    <col min="10503" max="10503" width="1.85546875" style="520" customWidth="1"/>
    <col min="10504" max="10504" width="9.140625" style="520" customWidth="1"/>
    <col min="10505" max="10505" width="10.7109375" style="520" bestFit="1" customWidth="1"/>
    <col min="10506" max="10752" width="9.140625" style="520"/>
    <col min="10753" max="10753" width="57.5703125" style="520" customWidth="1"/>
    <col min="10754" max="10758" width="12.5703125" style="520" customWidth="1"/>
    <col min="10759" max="10759" width="1.85546875" style="520" customWidth="1"/>
    <col min="10760" max="10760" width="9.140625" style="520" customWidth="1"/>
    <col min="10761" max="10761" width="10.7109375" style="520" bestFit="1" customWidth="1"/>
    <col min="10762" max="11008" width="9.140625" style="520"/>
    <col min="11009" max="11009" width="57.5703125" style="520" customWidth="1"/>
    <col min="11010" max="11014" width="12.5703125" style="520" customWidth="1"/>
    <col min="11015" max="11015" width="1.85546875" style="520" customWidth="1"/>
    <col min="11016" max="11016" width="9.140625" style="520" customWidth="1"/>
    <col min="11017" max="11017" width="10.7109375" style="520" bestFit="1" customWidth="1"/>
    <col min="11018" max="11264" width="9.140625" style="520"/>
    <col min="11265" max="11265" width="57.5703125" style="520" customWidth="1"/>
    <col min="11266" max="11270" width="12.5703125" style="520" customWidth="1"/>
    <col min="11271" max="11271" width="1.85546875" style="520" customWidth="1"/>
    <col min="11272" max="11272" width="9.140625" style="520" customWidth="1"/>
    <col min="11273" max="11273" width="10.7109375" style="520" bestFit="1" customWidth="1"/>
    <col min="11274" max="11520" width="9.140625" style="520"/>
    <col min="11521" max="11521" width="57.5703125" style="520" customWidth="1"/>
    <col min="11522" max="11526" width="12.5703125" style="520" customWidth="1"/>
    <col min="11527" max="11527" width="1.85546875" style="520" customWidth="1"/>
    <col min="11528" max="11528" width="9.140625" style="520" customWidth="1"/>
    <col min="11529" max="11529" width="10.7109375" style="520" bestFit="1" customWidth="1"/>
    <col min="11530" max="11776" width="9.140625" style="520"/>
    <col min="11777" max="11777" width="57.5703125" style="520" customWidth="1"/>
    <col min="11778" max="11782" width="12.5703125" style="520" customWidth="1"/>
    <col min="11783" max="11783" width="1.85546875" style="520" customWidth="1"/>
    <col min="11784" max="11784" width="9.140625" style="520" customWidth="1"/>
    <col min="11785" max="11785" width="10.7109375" style="520" bestFit="1" customWidth="1"/>
    <col min="11786" max="12032" width="9.140625" style="520"/>
    <col min="12033" max="12033" width="57.5703125" style="520" customWidth="1"/>
    <col min="12034" max="12038" width="12.5703125" style="520" customWidth="1"/>
    <col min="12039" max="12039" width="1.85546875" style="520" customWidth="1"/>
    <col min="12040" max="12040" width="9.140625" style="520" customWidth="1"/>
    <col min="12041" max="12041" width="10.7109375" style="520" bestFit="1" customWidth="1"/>
    <col min="12042" max="12288" width="9.140625" style="520"/>
    <col min="12289" max="12289" width="57.5703125" style="520" customWidth="1"/>
    <col min="12290" max="12294" width="12.5703125" style="520" customWidth="1"/>
    <col min="12295" max="12295" width="1.85546875" style="520" customWidth="1"/>
    <col min="12296" max="12296" width="9.140625" style="520" customWidth="1"/>
    <col min="12297" max="12297" width="10.7109375" style="520" bestFit="1" customWidth="1"/>
    <col min="12298" max="12544" width="9.140625" style="520"/>
    <col min="12545" max="12545" width="57.5703125" style="520" customWidth="1"/>
    <col min="12546" max="12550" width="12.5703125" style="520" customWidth="1"/>
    <col min="12551" max="12551" width="1.85546875" style="520" customWidth="1"/>
    <col min="12552" max="12552" width="9.140625" style="520" customWidth="1"/>
    <col min="12553" max="12553" width="10.7109375" style="520" bestFit="1" customWidth="1"/>
    <col min="12554" max="12800" width="9.140625" style="520"/>
    <col min="12801" max="12801" width="57.5703125" style="520" customWidth="1"/>
    <col min="12802" max="12806" width="12.5703125" style="520" customWidth="1"/>
    <col min="12807" max="12807" width="1.85546875" style="520" customWidth="1"/>
    <col min="12808" max="12808" width="9.140625" style="520" customWidth="1"/>
    <col min="12809" max="12809" width="10.7109375" style="520" bestFit="1" customWidth="1"/>
    <col min="12810" max="13056" width="9.140625" style="520"/>
    <col min="13057" max="13057" width="57.5703125" style="520" customWidth="1"/>
    <col min="13058" max="13062" width="12.5703125" style="520" customWidth="1"/>
    <col min="13063" max="13063" width="1.85546875" style="520" customWidth="1"/>
    <col min="13064" max="13064" width="9.140625" style="520" customWidth="1"/>
    <col min="13065" max="13065" width="10.7109375" style="520" bestFit="1" customWidth="1"/>
    <col min="13066" max="13312" width="9.140625" style="520"/>
    <col min="13313" max="13313" width="57.5703125" style="520" customWidth="1"/>
    <col min="13314" max="13318" width="12.5703125" style="520" customWidth="1"/>
    <col min="13319" max="13319" width="1.85546875" style="520" customWidth="1"/>
    <col min="13320" max="13320" width="9.140625" style="520" customWidth="1"/>
    <col min="13321" max="13321" width="10.7109375" style="520" bestFit="1" customWidth="1"/>
    <col min="13322" max="13568" width="9.140625" style="520"/>
    <col min="13569" max="13569" width="57.5703125" style="520" customWidth="1"/>
    <col min="13570" max="13574" width="12.5703125" style="520" customWidth="1"/>
    <col min="13575" max="13575" width="1.85546875" style="520" customWidth="1"/>
    <col min="13576" max="13576" width="9.140625" style="520" customWidth="1"/>
    <col min="13577" max="13577" width="10.7109375" style="520" bestFit="1" customWidth="1"/>
    <col min="13578" max="13824" width="9.140625" style="520"/>
    <col min="13825" max="13825" width="57.5703125" style="520" customWidth="1"/>
    <col min="13826" max="13830" width="12.5703125" style="520" customWidth="1"/>
    <col min="13831" max="13831" width="1.85546875" style="520" customWidth="1"/>
    <col min="13832" max="13832" width="9.140625" style="520" customWidth="1"/>
    <col min="13833" max="13833" width="10.7109375" style="520" bestFit="1" customWidth="1"/>
    <col min="13834" max="14080" width="9.140625" style="520"/>
    <col min="14081" max="14081" width="57.5703125" style="520" customWidth="1"/>
    <col min="14082" max="14086" width="12.5703125" style="520" customWidth="1"/>
    <col min="14087" max="14087" width="1.85546875" style="520" customWidth="1"/>
    <col min="14088" max="14088" width="9.140625" style="520" customWidth="1"/>
    <col min="14089" max="14089" width="10.7109375" style="520" bestFit="1" customWidth="1"/>
    <col min="14090" max="14336" width="9.140625" style="520"/>
    <col min="14337" max="14337" width="57.5703125" style="520" customWidth="1"/>
    <col min="14338" max="14342" width="12.5703125" style="520" customWidth="1"/>
    <col min="14343" max="14343" width="1.85546875" style="520" customWidth="1"/>
    <col min="14344" max="14344" width="9.140625" style="520" customWidth="1"/>
    <col min="14345" max="14345" width="10.7109375" style="520" bestFit="1" customWidth="1"/>
    <col min="14346" max="14592" width="9.140625" style="520"/>
    <col min="14593" max="14593" width="57.5703125" style="520" customWidth="1"/>
    <col min="14594" max="14598" width="12.5703125" style="520" customWidth="1"/>
    <col min="14599" max="14599" width="1.85546875" style="520" customWidth="1"/>
    <col min="14600" max="14600" width="9.140625" style="520" customWidth="1"/>
    <col min="14601" max="14601" width="10.7109375" style="520" bestFit="1" customWidth="1"/>
    <col min="14602" max="14848" width="9.140625" style="520"/>
    <col min="14849" max="14849" width="57.5703125" style="520" customWidth="1"/>
    <col min="14850" max="14854" width="12.5703125" style="520" customWidth="1"/>
    <col min="14855" max="14855" width="1.85546875" style="520" customWidth="1"/>
    <col min="14856" max="14856" width="9.140625" style="520" customWidth="1"/>
    <col min="14857" max="14857" width="10.7109375" style="520" bestFit="1" customWidth="1"/>
    <col min="14858" max="15104" width="9.140625" style="520"/>
    <col min="15105" max="15105" width="57.5703125" style="520" customWidth="1"/>
    <col min="15106" max="15110" width="12.5703125" style="520" customWidth="1"/>
    <col min="15111" max="15111" width="1.85546875" style="520" customWidth="1"/>
    <col min="15112" max="15112" width="9.140625" style="520" customWidth="1"/>
    <col min="15113" max="15113" width="10.7109375" style="520" bestFit="1" customWidth="1"/>
    <col min="15114" max="15360" width="9.140625" style="520"/>
    <col min="15361" max="15361" width="57.5703125" style="520" customWidth="1"/>
    <col min="15362" max="15366" width="12.5703125" style="520" customWidth="1"/>
    <col min="15367" max="15367" width="1.85546875" style="520" customWidth="1"/>
    <col min="15368" max="15368" width="9.140625" style="520" customWidth="1"/>
    <col min="15369" max="15369" width="10.7109375" style="520" bestFit="1" customWidth="1"/>
    <col min="15370" max="15616" width="9.140625" style="520"/>
    <col min="15617" max="15617" width="57.5703125" style="520" customWidth="1"/>
    <col min="15618" max="15622" width="12.5703125" style="520" customWidth="1"/>
    <col min="15623" max="15623" width="1.85546875" style="520" customWidth="1"/>
    <col min="15624" max="15624" width="9.140625" style="520" customWidth="1"/>
    <col min="15625" max="15625" width="10.7109375" style="520" bestFit="1" customWidth="1"/>
    <col min="15626" max="15872" width="9.140625" style="520"/>
    <col min="15873" max="15873" width="57.5703125" style="520" customWidth="1"/>
    <col min="15874" max="15878" width="12.5703125" style="520" customWidth="1"/>
    <col min="15879" max="15879" width="1.85546875" style="520" customWidth="1"/>
    <col min="15880" max="15880" width="9.140625" style="520" customWidth="1"/>
    <col min="15881" max="15881" width="10.7109375" style="520" bestFit="1" customWidth="1"/>
    <col min="15882" max="16128" width="9.140625" style="520"/>
    <col min="16129" max="16129" width="57.5703125" style="520" customWidth="1"/>
    <col min="16130" max="16134" width="12.5703125" style="520" customWidth="1"/>
    <col min="16135" max="16135" width="1.85546875" style="520" customWidth="1"/>
    <col min="16136" max="16136" width="9.140625" style="520" customWidth="1"/>
    <col min="16137" max="16137" width="10.7109375" style="520" bestFit="1" customWidth="1"/>
    <col min="16138" max="16384" width="9.140625" style="520"/>
  </cols>
  <sheetData>
    <row r="1" spans="1:7" s="62" customFormat="1" ht="2.25" customHeight="1">
      <c r="A1" s="60"/>
      <c r="B1" s="61"/>
      <c r="C1" s="61"/>
      <c r="D1" s="61"/>
      <c r="E1" s="61"/>
      <c r="F1" s="61"/>
    </row>
    <row r="2" spans="1:7" s="63" customFormat="1" ht="39" customHeight="1">
      <c r="A2" s="1146" t="s">
        <v>1252</v>
      </c>
      <c r="B2" s="1146"/>
      <c r="C2" s="1146"/>
      <c r="D2" s="1146"/>
      <c r="E2" s="1146"/>
      <c r="F2" s="1146"/>
    </row>
    <row r="3" spans="1:7" s="63" customFormat="1" ht="20.25">
      <c r="A3" s="1146" t="s">
        <v>601</v>
      </c>
      <c r="B3" s="1146"/>
      <c r="C3" s="1146"/>
      <c r="D3" s="1146"/>
      <c r="E3" s="1146"/>
      <c r="F3" s="1146"/>
    </row>
    <row r="4" spans="1:7" s="63" customFormat="1" ht="20.25">
      <c r="A4" s="1146" t="s">
        <v>578</v>
      </c>
      <c r="B4" s="1146"/>
      <c r="C4" s="1146"/>
      <c r="D4" s="1146"/>
      <c r="E4" s="1146"/>
      <c r="F4" s="1146"/>
    </row>
    <row r="5" spans="1:7" s="64" customFormat="1" ht="39" customHeight="1">
      <c r="A5" s="1151" t="s">
        <v>602</v>
      </c>
      <c r="B5" s="1151"/>
      <c r="C5" s="1151"/>
      <c r="D5" s="1151"/>
      <c r="E5" s="1151"/>
      <c r="F5" s="1151"/>
    </row>
    <row r="6" spans="1:7" ht="4.5" customHeight="1" thickBot="1">
      <c r="A6" s="23"/>
      <c r="B6" s="24"/>
      <c r="C6" s="24"/>
      <c r="D6" s="24"/>
      <c r="E6" s="24"/>
      <c r="F6" s="24"/>
      <c r="G6" s="520"/>
    </row>
    <row r="7" spans="1:7" ht="16.5" thickTop="1" thickBot="1">
      <c r="A7" s="844"/>
      <c r="B7" s="1243" t="s">
        <v>269</v>
      </c>
      <c r="C7" s="1243" t="s">
        <v>270</v>
      </c>
      <c r="D7" s="1243" t="s">
        <v>271</v>
      </c>
      <c r="E7" s="1243" t="s">
        <v>272</v>
      </c>
      <c r="F7" s="1243" t="s">
        <v>273</v>
      </c>
      <c r="G7" s="520"/>
    </row>
    <row r="8" spans="1:7" ht="17.45" customHeight="1" thickTop="1" thickBot="1">
      <c r="A8" s="813" t="s">
        <v>274</v>
      </c>
      <c r="B8" s="95">
        <v>4573265.1094899997</v>
      </c>
      <c r="C8" s="95">
        <v>26555.341609999999</v>
      </c>
      <c r="D8" s="95">
        <v>0</v>
      </c>
      <c r="E8" s="95">
        <v>1.0243699999999998</v>
      </c>
      <c r="F8" s="95">
        <v>4599821.4754699999</v>
      </c>
      <c r="G8" s="520"/>
    </row>
    <row r="9" spans="1:7" ht="17.45" customHeight="1" thickTop="1" thickBot="1">
      <c r="A9" s="814" t="s">
        <v>275</v>
      </c>
      <c r="B9" s="98">
        <v>79729.845629999996</v>
      </c>
      <c r="C9" s="98">
        <v>2863.6805899999999</v>
      </c>
      <c r="D9" s="98">
        <v>0</v>
      </c>
      <c r="E9" s="98">
        <v>0</v>
      </c>
      <c r="F9" s="98">
        <v>82593.52622</v>
      </c>
      <c r="G9" s="520"/>
    </row>
    <row r="10" spans="1:7" ht="17.45" customHeight="1" thickTop="1">
      <c r="A10" s="530" t="s">
        <v>276</v>
      </c>
      <c r="B10" s="100">
        <v>0</v>
      </c>
      <c r="C10" s="100">
        <v>0</v>
      </c>
      <c r="D10" s="100">
        <v>0</v>
      </c>
      <c r="E10" s="100">
        <v>0</v>
      </c>
      <c r="F10" s="100">
        <v>0</v>
      </c>
      <c r="G10" s="520"/>
    </row>
    <row r="11" spans="1:7" ht="17.45" customHeight="1">
      <c r="A11" s="530" t="s">
        <v>277</v>
      </c>
      <c r="B11" s="100">
        <v>72230.557140000004</v>
      </c>
      <c r="C11" s="100">
        <v>2816.5638799999997</v>
      </c>
      <c r="D11" s="100">
        <v>0</v>
      </c>
      <c r="E11" s="100">
        <v>0</v>
      </c>
      <c r="F11" s="100">
        <v>75047.121019999991</v>
      </c>
      <c r="G11" s="520"/>
    </row>
    <row r="12" spans="1:7" ht="17.45" customHeight="1">
      <c r="A12" s="530" t="s">
        <v>278</v>
      </c>
      <c r="B12" s="100">
        <v>7499.2884899999999</v>
      </c>
      <c r="C12" s="100">
        <v>47.116709999999998</v>
      </c>
      <c r="D12" s="100">
        <v>0</v>
      </c>
      <c r="E12" s="100">
        <v>0</v>
      </c>
      <c r="F12" s="100">
        <v>7546.4052000000001</v>
      </c>
      <c r="G12" s="520"/>
    </row>
    <row r="13" spans="1:7" ht="17.45" customHeight="1">
      <c r="A13" s="530" t="s">
        <v>279</v>
      </c>
      <c r="B13" s="100">
        <v>0</v>
      </c>
      <c r="C13" s="100">
        <v>0</v>
      </c>
      <c r="D13" s="100">
        <v>0</v>
      </c>
      <c r="E13" s="100">
        <v>0</v>
      </c>
      <c r="F13" s="100">
        <v>0</v>
      </c>
      <c r="G13" s="520"/>
    </row>
    <row r="14" spans="1:7" ht="17.45" customHeight="1">
      <c r="A14" s="530" t="s">
        <v>280</v>
      </c>
      <c r="B14" s="100">
        <v>0</v>
      </c>
      <c r="C14" s="100">
        <v>0</v>
      </c>
      <c r="D14" s="100">
        <v>0</v>
      </c>
      <c r="E14" s="100">
        <v>0</v>
      </c>
      <c r="F14" s="100">
        <v>0</v>
      </c>
      <c r="G14" s="520"/>
    </row>
    <row r="15" spans="1:7" ht="17.45" customHeight="1">
      <c r="A15" s="530" t="s">
        <v>281</v>
      </c>
      <c r="B15" s="100">
        <v>0</v>
      </c>
      <c r="C15" s="100">
        <v>0</v>
      </c>
      <c r="D15" s="100">
        <v>0</v>
      </c>
      <c r="E15" s="100">
        <v>0</v>
      </c>
      <c r="F15" s="100">
        <v>0</v>
      </c>
      <c r="G15" s="520"/>
    </row>
    <row r="16" spans="1:7" ht="17.45" customHeight="1">
      <c r="A16" s="530" t="s">
        <v>282</v>
      </c>
      <c r="B16" s="100">
        <v>0</v>
      </c>
      <c r="C16" s="100">
        <v>0</v>
      </c>
      <c r="D16" s="100">
        <v>0</v>
      </c>
      <c r="E16" s="100">
        <v>0</v>
      </c>
      <c r="F16" s="100">
        <v>0</v>
      </c>
      <c r="G16" s="520"/>
    </row>
    <row r="17" spans="1:7" ht="17.45" customHeight="1" thickBot="1">
      <c r="A17" s="530" t="s">
        <v>283</v>
      </c>
      <c r="B17" s="100">
        <v>0</v>
      </c>
      <c r="C17" s="100">
        <v>0</v>
      </c>
      <c r="D17" s="100">
        <v>0</v>
      </c>
      <c r="E17" s="100">
        <v>0</v>
      </c>
      <c r="F17" s="100">
        <v>0</v>
      </c>
      <c r="G17" s="520"/>
    </row>
    <row r="18" spans="1:7" ht="17.45" customHeight="1" thickTop="1" thickBot="1">
      <c r="A18" s="814" t="s">
        <v>284</v>
      </c>
      <c r="B18" s="98">
        <v>99973.382920000004</v>
      </c>
      <c r="C18" s="98">
        <v>13831.67985</v>
      </c>
      <c r="D18" s="98">
        <v>0</v>
      </c>
      <c r="E18" s="98">
        <v>1.0243699999999998</v>
      </c>
      <c r="F18" s="98">
        <v>113806.08714</v>
      </c>
      <c r="G18" s="520"/>
    </row>
    <row r="19" spans="1:7" ht="17.45" customHeight="1" thickTop="1">
      <c r="A19" s="530" t="s">
        <v>285</v>
      </c>
      <c r="B19" s="100">
        <v>0</v>
      </c>
      <c r="C19" s="100">
        <v>0</v>
      </c>
      <c r="D19" s="100">
        <v>0</v>
      </c>
      <c r="E19" s="100">
        <v>0</v>
      </c>
      <c r="F19" s="100">
        <v>0</v>
      </c>
      <c r="G19" s="520"/>
    </row>
    <row r="20" spans="1:7" ht="17.45" customHeight="1">
      <c r="A20" s="530" t="s">
        <v>286</v>
      </c>
      <c r="B20" s="100">
        <v>9800</v>
      </c>
      <c r="C20" s="100">
        <v>0</v>
      </c>
      <c r="D20" s="100">
        <v>0</v>
      </c>
      <c r="E20" s="100">
        <v>0</v>
      </c>
      <c r="F20" s="100">
        <v>9800</v>
      </c>
      <c r="G20" s="520"/>
    </row>
    <row r="21" spans="1:7" ht="17.45" customHeight="1">
      <c r="A21" s="530" t="s">
        <v>287</v>
      </c>
      <c r="B21" s="100">
        <v>0</v>
      </c>
      <c r="C21" s="100">
        <v>0</v>
      </c>
      <c r="D21" s="100">
        <v>0</v>
      </c>
      <c r="E21" s="100">
        <v>0</v>
      </c>
      <c r="F21" s="100">
        <v>0</v>
      </c>
      <c r="G21" s="520"/>
    </row>
    <row r="22" spans="1:7" ht="17.45" customHeight="1">
      <c r="A22" s="530" t="s">
        <v>288</v>
      </c>
      <c r="B22" s="100">
        <v>0</v>
      </c>
      <c r="C22" s="100">
        <v>0</v>
      </c>
      <c r="D22" s="100">
        <v>0</v>
      </c>
      <c r="E22" s="100">
        <v>0</v>
      </c>
      <c r="F22" s="100">
        <v>0</v>
      </c>
      <c r="G22" s="520"/>
    </row>
    <row r="23" spans="1:7" ht="17.45" customHeight="1">
      <c r="A23" s="530" t="s">
        <v>289</v>
      </c>
      <c r="B23" s="100">
        <v>82583.577969999998</v>
      </c>
      <c r="C23" s="100">
        <v>13831.67985</v>
      </c>
      <c r="D23" s="100">
        <v>0</v>
      </c>
      <c r="E23" s="100">
        <v>1.0243699999999998</v>
      </c>
      <c r="F23" s="100">
        <v>96416.282189999998</v>
      </c>
      <c r="G23" s="520"/>
    </row>
    <row r="24" spans="1:7" ht="17.45" customHeight="1">
      <c r="A24" s="530" t="s">
        <v>290</v>
      </c>
      <c r="B24" s="100">
        <v>6005.3</v>
      </c>
      <c r="C24" s="100">
        <v>0</v>
      </c>
      <c r="D24" s="100">
        <v>0</v>
      </c>
      <c r="E24" s="100">
        <v>0</v>
      </c>
      <c r="F24" s="100">
        <v>6005.3</v>
      </c>
      <c r="G24" s="520"/>
    </row>
    <row r="25" spans="1:7" ht="17.45" customHeight="1">
      <c r="A25" s="530" t="s">
        <v>291</v>
      </c>
      <c r="B25" s="100">
        <v>1584.50495</v>
      </c>
      <c r="C25" s="100">
        <v>0</v>
      </c>
      <c r="D25" s="100">
        <v>0</v>
      </c>
      <c r="E25" s="100">
        <v>0</v>
      </c>
      <c r="F25" s="100">
        <v>1584.50495</v>
      </c>
      <c r="G25" s="520"/>
    </row>
    <row r="26" spans="1:7" ht="17.45" customHeight="1" thickBot="1">
      <c r="A26" s="530" t="s">
        <v>292</v>
      </c>
      <c r="B26" s="100">
        <v>0</v>
      </c>
      <c r="C26" s="100">
        <v>0</v>
      </c>
      <c r="D26" s="100">
        <v>0</v>
      </c>
      <c r="E26" s="100">
        <v>0</v>
      </c>
      <c r="F26" s="100">
        <v>0</v>
      </c>
      <c r="G26" s="520"/>
    </row>
    <row r="27" spans="1:7" ht="17.45" customHeight="1" thickTop="1" thickBot="1">
      <c r="A27" s="814" t="s">
        <v>293</v>
      </c>
      <c r="B27" s="98">
        <v>3198493.42295</v>
      </c>
      <c r="C27" s="98">
        <v>9353.9142599999996</v>
      </c>
      <c r="D27" s="98">
        <v>0</v>
      </c>
      <c r="E27" s="98">
        <v>0</v>
      </c>
      <c r="F27" s="98">
        <v>3207847.33721</v>
      </c>
      <c r="G27" s="520"/>
    </row>
    <row r="28" spans="1:7" ht="17.45" customHeight="1" thickTop="1">
      <c r="A28" s="531" t="s">
        <v>294</v>
      </c>
      <c r="B28" s="100">
        <v>3209568.75422</v>
      </c>
      <c r="C28" s="100">
        <v>9283.8657899999998</v>
      </c>
      <c r="D28" s="100">
        <v>0</v>
      </c>
      <c r="E28" s="100">
        <v>0</v>
      </c>
      <c r="F28" s="100">
        <v>3218852.6200100002</v>
      </c>
      <c r="G28" s="520"/>
    </row>
    <row r="29" spans="1:7" ht="17.45" customHeight="1">
      <c r="A29" s="530" t="s">
        <v>295</v>
      </c>
      <c r="B29" s="100">
        <v>3203931.3115500002</v>
      </c>
      <c r="C29" s="100">
        <v>9283.8657899999998</v>
      </c>
      <c r="D29" s="100">
        <v>0</v>
      </c>
      <c r="E29" s="100">
        <v>0</v>
      </c>
      <c r="F29" s="100">
        <v>3213215.1773399999</v>
      </c>
      <c r="G29" s="520"/>
    </row>
    <row r="30" spans="1:7" ht="17.45" customHeight="1">
      <c r="A30" s="530" t="s">
        <v>296</v>
      </c>
      <c r="B30" s="100">
        <v>5637.4426700000004</v>
      </c>
      <c r="C30" s="100">
        <v>0</v>
      </c>
      <c r="D30" s="100">
        <v>0</v>
      </c>
      <c r="E30" s="100">
        <v>0</v>
      </c>
      <c r="F30" s="100">
        <v>5637.4426700000004</v>
      </c>
      <c r="G30" s="520"/>
    </row>
    <row r="31" spans="1:7" ht="17.45" customHeight="1">
      <c r="A31" s="530" t="s">
        <v>297</v>
      </c>
      <c r="B31" s="100">
        <v>0</v>
      </c>
      <c r="C31" s="100">
        <v>0</v>
      </c>
      <c r="D31" s="100">
        <v>0</v>
      </c>
      <c r="E31" s="100">
        <v>0</v>
      </c>
      <c r="F31" s="100">
        <v>0</v>
      </c>
      <c r="G31" s="520"/>
    </row>
    <row r="32" spans="1:7" ht="17.45" customHeight="1">
      <c r="A32" s="531" t="s">
        <v>298</v>
      </c>
      <c r="B32" s="100">
        <v>6612.4433300000001</v>
      </c>
      <c r="C32" s="100">
        <v>0</v>
      </c>
      <c r="D32" s="100">
        <v>0</v>
      </c>
      <c r="E32" s="100">
        <v>0</v>
      </c>
      <c r="F32" s="100">
        <v>6612.4433300000001</v>
      </c>
      <c r="G32" s="520"/>
    </row>
    <row r="33" spans="1:7" ht="17.45" customHeight="1">
      <c r="A33" s="530" t="s">
        <v>299</v>
      </c>
      <c r="B33" s="100">
        <v>6612.4433300000001</v>
      </c>
      <c r="C33" s="100">
        <v>0</v>
      </c>
      <c r="D33" s="100">
        <v>0</v>
      </c>
      <c r="E33" s="100">
        <v>0</v>
      </c>
      <c r="F33" s="100">
        <v>6612.4433300000001</v>
      </c>
      <c r="G33" s="520"/>
    </row>
    <row r="34" spans="1:7" ht="17.45" customHeight="1">
      <c r="A34" s="530" t="s">
        <v>300</v>
      </c>
      <c r="B34" s="100">
        <v>0</v>
      </c>
      <c r="C34" s="100">
        <v>0</v>
      </c>
      <c r="D34" s="100">
        <v>0</v>
      </c>
      <c r="E34" s="100">
        <v>0</v>
      </c>
      <c r="F34" s="100">
        <v>0</v>
      </c>
      <c r="G34" s="520"/>
    </row>
    <row r="35" spans="1:7" ht="17.45" customHeight="1">
      <c r="A35" s="530" t="s">
        <v>301</v>
      </c>
      <c r="B35" s="100">
        <v>0</v>
      </c>
      <c r="C35" s="100">
        <v>0</v>
      </c>
      <c r="D35" s="100">
        <v>0</v>
      </c>
      <c r="E35" s="100">
        <v>0</v>
      </c>
      <c r="F35" s="100">
        <v>0</v>
      </c>
      <c r="G35" s="520"/>
    </row>
    <row r="36" spans="1:7" ht="17.45" customHeight="1">
      <c r="A36" s="531" t="s">
        <v>302</v>
      </c>
      <c r="B36" s="100">
        <v>14010.376560000001</v>
      </c>
      <c r="C36" s="100">
        <v>0</v>
      </c>
      <c r="D36" s="100">
        <v>0</v>
      </c>
      <c r="E36" s="100">
        <v>0</v>
      </c>
      <c r="F36" s="100">
        <v>14010.376560000001</v>
      </c>
      <c r="G36" s="520"/>
    </row>
    <row r="37" spans="1:7" ht="17.45" customHeight="1">
      <c r="A37" s="530" t="s">
        <v>303</v>
      </c>
      <c r="B37" s="100">
        <v>14010.376560000001</v>
      </c>
      <c r="C37" s="100">
        <v>0</v>
      </c>
      <c r="D37" s="100">
        <v>0</v>
      </c>
      <c r="E37" s="100">
        <v>0</v>
      </c>
      <c r="F37" s="100">
        <v>14010.376560000001</v>
      </c>
      <c r="G37" s="520"/>
    </row>
    <row r="38" spans="1:7" ht="17.45" customHeight="1">
      <c r="A38" s="530" t="s">
        <v>304</v>
      </c>
      <c r="B38" s="100">
        <v>0</v>
      </c>
      <c r="C38" s="100">
        <v>0</v>
      </c>
      <c r="D38" s="100">
        <v>0</v>
      </c>
      <c r="E38" s="100">
        <v>0</v>
      </c>
      <c r="F38" s="100">
        <v>0</v>
      </c>
      <c r="G38" s="520"/>
    </row>
    <row r="39" spans="1:7" ht="17.45" customHeight="1">
      <c r="A39" s="530" t="s">
        <v>305</v>
      </c>
      <c r="B39" s="100">
        <v>0</v>
      </c>
      <c r="C39" s="100">
        <v>0</v>
      </c>
      <c r="D39" s="100">
        <v>0</v>
      </c>
      <c r="E39" s="100">
        <v>0</v>
      </c>
      <c r="F39" s="100">
        <v>0</v>
      </c>
      <c r="G39" s="520"/>
    </row>
    <row r="40" spans="1:7" ht="17.45" customHeight="1">
      <c r="A40" s="531" t="s">
        <v>306</v>
      </c>
      <c r="B40" s="100">
        <v>47465.660259999997</v>
      </c>
      <c r="C40" s="100">
        <v>70.048469999999995</v>
      </c>
      <c r="D40" s="100">
        <v>0</v>
      </c>
      <c r="E40" s="100">
        <v>0</v>
      </c>
      <c r="F40" s="100">
        <v>47535.708729999998</v>
      </c>
      <c r="G40" s="520"/>
    </row>
    <row r="41" spans="1:7" ht="17.45" customHeight="1">
      <c r="A41" s="530" t="s">
        <v>307</v>
      </c>
      <c r="B41" s="100">
        <v>47378.536599999999</v>
      </c>
      <c r="C41" s="100">
        <v>70.048469999999995</v>
      </c>
      <c r="D41" s="100">
        <v>0</v>
      </c>
      <c r="E41" s="100">
        <v>0</v>
      </c>
      <c r="F41" s="100">
        <v>47448.585070000001</v>
      </c>
      <c r="G41" s="520"/>
    </row>
    <row r="42" spans="1:7" ht="17.45" customHeight="1">
      <c r="A42" s="530" t="s">
        <v>308</v>
      </c>
      <c r="B42" s="100">
        <v>87.123660000000001</v>
      </c>
      <c r="C42" s="100">
        <v>0</v>
      </c>
      <c r="D42" s="100">
        <v>0</v>
      </c>
      <c r="E42" s="100">
        <v>0</v>
      </c>
      <c r="F42" s="100">
        <v>87.123660000000001</v>
      </c>
      <c r="G42" s="520"/>
    </row>
    <row r="43" spans="1:7" ht="17.45" customHeight="1">
      <c r="A43" s="530" t="s">
        <v>309</v>
      </c>
      <c r="B43" s="100">
        <v>0</v>
      </c>
      <c r="C43" s="100">
        <v>0</v>
      </c>
      <c r="D43" s="100">
        <v>0</v>
      </c>
      <c r="E43" s="100">
        <v>0</v>
      </c>
      <c r="F43" s="100">
        <v>0</v>
      </c>
      <c r="G43" s="520"/>
    </row>
    <row r="44" spans="1:7" ht="17.45" customHeight="1">
      <c r="A44" s="530" t="s">
        <v>310</v>
      </c>
      <c r="B44" s="100">
        <v>0</v>
      </c>
      <c r="C44" s="100">
        <v>0</v>
      </c>
      <c r="D44" s="100">
        <v>0</v>
      </c>
      <c r="E44" s="100">
        <v>0</v>
      </c>
      <c r="F44" s="100">
        <v>0</v>
      </c>
      <c r="G44" s="520"/>
    </row>
    <row r="45" spans="1:7" ht="17.45" customHeight="1">
      <c r="A45" s="530" t="s">
        <v>311</v>
      </c>
      <c r="B45" s="100">
        <v>0</v>
      </c>
      <c r="C45" s="100">
        <v>0</v>
      </c>
      <c r="D45" s="100">
        <v>0</v>
      </c>
      <c r="E45" s="100">
        <v>0</v>
      </c>
      <c r="F45" s="100">
        <v>0</v>
      </c>
      <c r="G45" s="520"/>
    </row>
    <row r="46" spans="1:7" ht="17.45" customHeight="1">
      <c r="A46" s="530" t="s">
        <v>312</v>
      </c>
      <c r="B46" s="100">
        <v>0</v>
      </c>
      <c r="C46" s="100">
        <v>0</v>
      </c>
      <c r="D46" s="100">
        <v>0</v>
      </c>
      <c r="E46" s="100">
        <v>0</v>
      </c>
      <c r="F46" s="100">
        <v>0</v>
      </c>
      <c r="G46" s="520"/>
    </row>
    <row r="47" spans="1:7" ht="17.45" customHeight="1">
      <c r="A47" s="531" t="s">
        <v>313</v>
      </c>
      <c r="B47" s="100">
        <v>-79163.811419999998</v>
      </c>
      <c r="C47" s="100">
        <v>0</v>
      </c>
      <c r="D47" s="100">
        <v>0</v>
      </c>
      <c r="E47" s="100">
        <v>0</v>
      </c>
      <c r="F47" s="100">
        <v>-79163.811419999998</v>
      </c>
      <c r="G47" s="520"/>
    </row>
    <row r="48" spans="1:7" ht="17.45" customHeight="1">
      <c r="A48" s="532" t="s">
        <v>314</v>
      </c>
      <c r="B48" s="100">
        <v>-213.96607</v>
      </c>
      <c r="C48" s="100">
        <v>0</v>
      </c>
      <c r="D48" s="100">
        <v>0</v>
      </c>
      <c r="E48" s="100">
        <v>0</v>
      </c>
      <c r="F48" s="100">
        <v>-213.96607</v>
      </c>
      <c r="G48" s="520"/>
    </row>
    <row r="49" spans="1:7" ht="17.45" customHeight="1">
      <c r="A49" s="530" t="s">
        <v>315</v>
      </c>
      <c r="B49" s="100">
        <v>-1.58341</v>
      </c>
      <c r="C49" s="100">
        <v>0</v>
      </c>
      <c r="D49" s="100">
        <v>0</v>
      </c>
      <c r="E49" s="100">
        <v>0</v>
      </c>
      <c r="F49" s="100">
        <v>-1.58341</v>
      </c>
      <c r="G49" s="520"/>
    </row>
    <row r="50" spans="1:7" ht="17.45" customHeight="1">
      <c r="A50" s="530" t="s">
        <v>316</v>
      </c>
      <c r="B50" s="100">
        <v>-4852.0396000000001</v>
      </c>
      <c r="C50" s="100">
        <v>0</v>
      </c>
      <c r="D50" s="100">
        <v>0</v>
      </c>
      <c r="E50" s="100">
        <v>0</v>
      </c>
      <c r="F50" s="100">
        <v>-4852.0396000000001</v>
      </c>
      <c r="G50" s="520"/>
    </row>
    <row r="51" spans="1:7" ht="17.45" customHeight="1">
      <c r="A51" s="530" t="s">
        <v>317</v>
      </c>
      <c r="B51" s="100">
        <v>0</v>
      </c>
      <c r="C51" s="100">
        <v>0</v>
      </c>
      <c r="D51" s="100">
        <v>0</v>
      </c>
      <c r="E51" s="100">
        <v>0</v>
      </c>
      <c r="F51" s="100">
        <v>0</v>
      </c>
      <c r="G51" s="520"/>
    </row>
    <row r="52" spans="1:7" ht="17.45" customHeight="1">
      <c r="A52" s="530" t="s">
        <v>318</v>
      </c>
      <c r="B52" s="100">
        <v>-12472.78606</v>
      </c>
      <c r="C52" s="100">
        <v>0</v>
      </c>
      <c r="D52" s="100">
        <v>0</v>
      </c>
      <c r="E52" s="100">
        <v>0</v>
      </c>
      <c r="F52" s="100">
        <v>-12472.78606</v>
      </c>
      <c r="G52" s="520"/>
    </row>
    <row r="53" spans="1:7" ht="17.45" customHeight="1">
      <c r="A53" s="530" t="s">
        <v>319</v>
      </c>
      <c r="B53" s="100">
        <v>0</v>
      </c>
      <c r="C53" s="100">
        <v>0</v>
      </c>
      <c r="D53" s="100">
        <v>0</v>
      </c>
      <c r="E53" s="100">
        <v>0</v>
      </c>
      <c r="F53" s="100">
        <v>0</v>
      </c>
      <c r="G53" s="520"/>
    </row>
    <row r="54" spans="1:7" ht="17.45" customHeight="1">
      <c r="A54" s="532" t="s">
        <v>320</v>
      </c>
      <c r="B54" s="100">
        <v>-27928.014420000003</v>
      </c>
      <c r="C54" s="100">
        <v>0</v>
      </c>
      <c r="D54" s="100">
        <v>0</v>
      </c>
      <c r="E54" s="100">
        <v>0</v>
      </c>
      <c r="F54" s="100">
        <v>-27928.014420000003</v>
      </c>
      <c r="G54" s="520"/>
    </row>
    <row r="55" spans="1:7" ht="17.45" customHeight="1">
      <c r="A55" s="530" t="s">
        <v>321</v>
      </c>
      <c r="B55" s="100">
        <v>-33695.421860000002</v>
      </c>
      <c r="C55" s="100">
        <v>0</v>
      </c>
      <c r="D55" s="100">
        <v>0</v>
      </c>
      <c r="E55" s="100">
        <v>0</v>
      </c>
      <c r="F55" s="100">
        <v>-33695.421860000002</v>
      </c>
      <c r="G55" s="520"/>
    </row>
    <row r="56" spans="1:7" ht="17.45" customHeight="1">
      <c r="A56" s="530" t="s">
        <v>322</v>
      </c>
      <c r="B56" s="100">
        <v>0</v>
      </c>
      <c r="C56" s="100">
        <v>0</v>
      </c>
      <c r="D56" s="100">
        <v>0</v>
      </c>
      <c r="E56" s="100">
        <v>0</v>
      </c>
      <c r="F56" s="100">
        <v>0</v>
      </c>
      <c r="G56" s="520"/>
    </row>
    <row r="57" spans="1:7" ht="17.45" customHeight="1" thickBot="1">
      <c r="A57" s="530" t="s">
        <v>323</v>
      </c>
      <c r="B57" s="100">
        <v>0</v>
      </c>
      <c r="C57" s="100">
        <v>0</v>
      </c>
      <c r="D57" s="100">
        <v>0</v>
      </c>
      <c r="E57" s="100">
        <v>0</v>
      </c>
      <c r="F57" s="100">
        <v>0</v>
      </c>
      <c r="G57" s="520"/>
    </row>
    <row r="58" spans="1:7" ht="17.45" customHeight="1" thickTop="1" thickBot="1">
      <c r="A58" s="814" t="s">
        <v>324</v>
      </c>
      <c r="B58" s="98">
        <v>5481.86222</v>
      </c>
      <c r="C58" s="98">
        <v>501.26490999999999</v>
      </c>
      <c r="D58" s="98">
        <v>0</v>
      </c>
      <c r="E58" s="98">
        <v>0</v>
      </c>
      <c r="F58" s="98">
        <v>5983.1271299999999</v>
      </c>
      <c r="G58" s="520"/>
    </row>
    <row r="59" spans="1:7" ht="17.45" customHeight="1" thickTop="1">
      <c r="A59" s="530" t="s">
        <v>325</v>
      </c>
      <c r="B59" s="100">
        <v>0</v>
      </c>
      <c r="C59" s="100">
        <v>0</v>
      </c>
      <c r="D59" s="100">
        <v>0</v>
      </c>
      <c r="E59" s="100">
        <v>0</v>
      </c>
      <c r="F59" s="100">
        <v>0</v>
      </c>
      <c r="G59" s="520"/>
    </row>
    <row r="60" spans="1:7" ht="17.45" customHeight="1">
      <c r="A60" s="532" t="s">
        <v>326</v>
      </c>
      <c r="B60" s="100">
        <v>3444.3946099999998</v>
      </c>
      <c r="C60" s="100">
        <v>25.479980000000001</v>
      </c>
      <c r="D60" s="100">
        <v>0</v>
      </c>
      <c r="E60" s="100">
        <v>0</v>
      </c>
      <c r="F60" s="100">
        <v>3469.8745899999999</v>
      </c>
      <c r="G60" s="520"/>
    </row>
    <row r="61" spans="1:7" ht="17.45" customHeight="1">
      <c r="A61" s="530" t="s">
        <v>327</v>
      </c>
      <c r="B61" s="100">
        <v>2782.4206300000001</v>
      </c>
      <c r="C61" s="100">
        <v>475.78492999999997</v>
      </c>
      <c r="D61" s="100">
        <v>0</v>
      </c>
      <c r="E61" s="100">
        <v>0</v>
      </c>
      <c r="F61" s="100">
        <v>3258.2055599999999</v>
      </c>
      <c r="G61" s="520"/>
    </row>
    <row r="62" spans="1:7" ht="17.45" customHeight="1">
      <c r="A62" s="530" t="s">
        <v>328</v>
      </c>
      <c r="B62" s="100">
        <v>0</v>
      </c>
      <c r="C62" s="100">
        <v>0</v>
      </c>
      <c r="D62" s="100">
        <v>0</v>
      </c>
      <c r="E62" s="100">
        <v>0</v>
      </c>
      <c r="F62" s="100">
        <v>0</v>
      </c>
      <c r="G62" s="520"/>
    </row>
    <row r="63" spans="1:7" ht="17.45" customHeight="1" thickBot="1">
      <c r="A63" s="530" t="s">
        <v>329</v>
      </c>
      <c r="B63" s="100">
        <v>-744.95302000000004</v>
      </c>
      <c r="C63" s="100">
        <v>0</v>
      </c>
      <c r="D63" s="100">
        <v>0</v>
      </c>
      <c r="E63" s="100">
        <v>0</v>
      </c>
      <c r="F63" s="100">
        <v>-744.95302000000004</v>
      </c>
      <c r="G63" s="520"/>
    </row>
    <row r="64" spans="1:7" ht="17.45" customHeight="1" thickTop="1" thickBot="1">
      <c r="A64" s="814" t="s">
        <v>330</v>
      </c>
      <c r="B64" s="98">
        <v>0</v>
      </c>
      <c r="C64" s="98">
        <v>0</v>
      </c>
      <c r="D64" s="98">
        <v>0</v>
      </c>
      <c r="E64" s="98">
        <v>0</v>
      </c>
      <c r="F64" s="98">
        <v>0</v>
      </c>
      <c r="G64" s="520"/>
    </row>
    <row r="65" spans="1:7" ht="17.45" customHeight="1" thickTop="1">
      <c r="A65" s="530" t="s">
        <v>331</v>
      </c>
      <c r="B65" s="100">
        <v>0</v>
      </c>
      <c r="C65" s="100">
        <v>0</v>
      </c>
      <c r="D65" s="100">
        <v>0</v>
      </c>
      <c r="E65" s="100">
        <v>0</v>
      </c>
      <c r="F65" s="100">
        <v>0</v>
      </c>
      <c r="G65" s="520"/>
    </row>
    <row r="66" spans="1:7" ht="17.45" customHeight="1">
      <c r="A66" s="530" t="s">
        <v>332</v>
      </c>
      <c r="B66" s="100">
        <v>0</v>
      </c>
      <c r="C66" s="100">
        <v>0</v>
      </c>
      <c r="D66" s="100">
        <v>0</v>
      </c>
      <c r="E66" s="100">
        <v>0</v>
      </c>
      <c r="F66" s="100">
        <v>0</v>
      </c>
      <c r="G66" s="520"/>
    </row>
    <row r="67" spans="1:7" ht="17.45" customHeight="1">
      <c r="A67" s="530" t="s">
        <v>333</v>
      </c>
      <c r="B67" s="100">
        <v>0</v>
      </c>
      <c r="C67" s="100">
        <v>0</v>
      </c>
      <c r="D67" s="100">
        <v>0</v>
      </c>
      <c r="E67" s="100">
        <v>0</v>
      </c>
      <c r="F67" s="100">
        <v>0</v>
      </c>
      <c r="G67" s="520"/>
    </row>
    <row r="68" spans="1:7" ht="17.45" customHeight="1">
      <c r="A68" s="530" t="s">
        <v>334</v>
      </c>
      <c r="B68" s="100">
        <v>0</v>
      </c>
      <c r="C68" s="100">
        <v>0</v>
      </c>
      <c r="D68" s="100">
        <v>0</v>
      </c>
      <c r="E68" s="100">
        <v>0</v>
      </c>
      <c r="F68" s="100">
        <v>0</v>
      </c>
      <c r="G68" s="520"/>
    </row>
    <row r="69" spans="1:7" ht="17.45" customHeight="1" thickBot="1">
      <c r="A69" s="530" t="s">
        <v>335</v>
      </c>
      <c r="B69" s="100">
        <v>0</v>
      </c>
      <c r="C69" s="100">
        <v>0</v>
      </c>
      <c r="D69" s="100">
        <v>0</v>
      </c>
      <c r="E69" s="100">
        <v>0</v>
      </c>
      <c r="F69" s="100">
        <v>0</v>
      </c>
      <c r="G69" s="520"/>
    </row>
    <row r="70" spans="1:7" ht="17.45" customHeight="1" thickTop="1" thickBot="1">
      <c r="A70" s="814" t="s">
        <v>336</v>
      </c>
      <c r="B70" s="98">
        <v>552366.68903000001</v>
      </c>
      <c r="C70" s="98">
        <v>4.8019999999999996</v>
      </c>
      <c r="D70" s="98">
        <v>0</v>
      </c>
      <c r="E70" s="98">
        <v>0</v>
      </c>
      <c r="F70" s="98">
        <v>552371.49102999992</v>
      </c>
      <c r="G70" s="520"/>
    </row>
    <row r="71" spans="1:7" ht="17.45" customHeight="1" thickTop="1">
      <c r="A71" s="530" t="s">
        <v>285</v>
      </c>
      <c r="B71" s="100">
        <v>0</v>
      </c>
      <c r="C71" s="100">
        <v>0</v>
      </c>
      <c r="D71" s="100">
        <v>0</v>
      </c>
      <c r="E71" s="100">
        <v>0</v>
      </c>
      <c r="F71" s="100">
        <v>0</v>
      </c>
      <c r="G71" s="520"/>
    </row>
    <row r="72" spans="1:7" ht="17.45" customHeight="1">
      <c r="A72" s="530" t="s">
        <v>286</v>
      </c>
      <c r="B72" s="100">
        <v>459062.64156000002</v>
      </c>
      <c r="C72" s="100">
        <v>0</v>
      </c>
      <c r="D72" s="100">
        <v>0</v>
      </c>
      <c r="E72" s="100">
        <v>0</v>
      </c>
      <c r="F72" s="100">
        <v>459062.64156000002</v>
      </c>
      <c r="G72" s="520"/>
    </row>
    <row r="73" spans="1:7" ht="17.45" customHeight="1">
      <c r="A73" s="530" t="s">
        <v>287</v>
      </c>
      <c r="B73" s="100">
        <v>0</v>
      </c>
      <c r="C73" s="100">
        <v>0</v>
      </c>
      <c r="D73" s="100">
        <v>0</v>
      </c>
      <c r="E73" s="100">
        <v>0</v>
      </c>
      <c r="F73" s="100">
        <v>0</v>
      </c>
      <c r="G73" s="520"/>
    </row>
    <row r="74" spans="1:7" ht="17.45" customHeight="1">
      <c r="A74" s="530" t="s">
        <v>288</v>
      </c>
      <c r="B74" s="100">
        <v>0</v>
      </c>
      <c r="C74" s="100">
        <v>0</v>
      </c>
      <c r="D74" s="100">
        <v>0</v>
      </c>
      <c r="E74" s="100">
        <v>0</v>
      </c>
      <c r="F74" s="100">
        <v>0</v>
      </c>
      <c r="G74" s="520"/>
    </row>
    <row r="75" spans="1:7" ht="17.45" customHeight="1">
      <c r="A75" s="530" t="s">
        <v>337</v>
      </c>
      <c r="B75" s="100">
        <v>55776.127130000001</v>
      </c>
      <c r="C75" s="100">
        <v>0</v>
      </c>
      <c r="D75" s="100">
        <v>0</v>
      </c>
      <c r="E75" s="100">
        <v>0</v>
      </c>
      <c r="F75" s="100">
        <v>55776.127130000001</v>
      </c>
      <c r="G75" s="520"/>
    </row>
    <row r="76" spans="1:7" ht="17.45" customHeight="1">
      <c r="A76" s="530" t="s">
        <v>338</v>
      </c>
      <c r="B76" s="100">
        <v>0</v>
      </c>
      <c r="C76" s="100">
        <v>10.29</v>
      </c>
      <c r="D76" s="100">
        <v>0</v>
      </c>
      <c r="E76" s="100">
        <v>0</v>
      </c>
      <c r="F76" s="100">
        <v>10.29</v>
      </c>
      <c r="G76" s="520"/>
    </row>
    <row r="77" spans="1:7" ht="17.45" customHeight="1">
      <c r="A77" s="530" t="s">
        <v>290</v>
      </c>
      <c r="B77" s="100">
        <v>0</v>
      </c>
      <c r="C77" s="100">
        <v>0</v>
      </c>
      <c r="D77" s="100">
        <v>0</v>
      </c>
      <c r="E77" s="100">
        <v>0</v>
      </c>
      <c r="F77" s="100">
        <v>0</v>
      </c>
      <c r="G77" s="520"/>
    </row>
    <row r="78" spans="1:7" ht="17.45" customHeight="1">
      <c r="A78" s="530" t="s">
        <v>339</v>
      </c>
      <c r="B78" s="100">
        <v>37527.920340000004</v>
      </c>
      <c r="C78" s="100">
        <v>0</v>
      </c>
      <c r="D78" s="100">
        <v>0</v>
      </c>
      <c r="E78" s="100">
        <v>0</v>
      </c>
      <c r="F78" s="100">
        <v>37527.920340000004</v>
      </c>
      <c r="G78" s="520"/>
    </row>
    <row r="79" spans="1:7" ht="17.45" customHeight="1" thickBot="1">
      <c r="A79" s="530" t="s">
        <v>340</v>
      </c>
      <c r="B79" s="100">
        <v>0</v>
      </c>
      <c r="C79" s="100">
        <v>-5.4880000000000004</v>
      </c>
      <c r="D79" s="100">
        <v>0</v>
      </c>
      <c r="E79" s="100">
        <v>0</v>
      </c>
      <c r="F79" s="100">
        <v>-5.4880000000000004</v>
      </c>
      <c r="G79" s="520"/>
    </row>
    <row r="80" spans="1:7" ht="17.45" customHeight="1" thickTop="1" thickBot="1">
      <c r="A80" s="814" t="s">
        <v>341</v>
      </c>
      <c r="B80" s="98">
        <v>20323.125359999998</v>
      </c>
      <c r="C80" s="98">
        <v>0</v>
      </c>
      <c r="D80" s="98">
        <v>0</v>
      </c>
      <c r="E80" s="98">
        <v>0</v>
      </c>
      <c r="F80" s="98">
        <v>20323.125359999998</v>
      </c>
      <c r="G80" s="520"/>
    </row>
    <row r="81" spans="1:7" ht="17.45" customHeight="1" thickTop="1">
      <c r="A81" s="530" t="s">
        <v>342</v>
      </c>
      <c r="B81" s="100">
        <v>0</v>
      </c>
      <c r="C81" s="100">
        <v>0</v>
      </c>
      <c r="D81" s="100">
        <v>0</v>
      </c>
      <c r="E81" s="100">
        <v>0</v>
      </c>
      <c r="F81" s="100">
        <v>0</v>
      </c>
      <c r="G81" s="520"/>
    </row>
    <row r="82" spans="1:7" ht="17.45" customHeight="1">
      <c r="A82" s="530" t="s">
        <v>343</v>
      </c>
      <c r="B82" s="100">
        <v>3960.8495600000001</v>
      </c>
      <c r="C82" s="100">
        <v>0</v>
      </c>
      <c r="D82" s="100">
        <v>0</v>
      </c>
      <c r="E82" s="100">
        <v>0</v>
      </c>
      <c r="F82" s="100">
        <v>3960.8495600000001</v>
      </c>
      <c r="G82" s="520"/>
    </row>
    <row r="83" spans="1:7" ht="17.45" customHeight="1">
      <c r="A83" s="530" t="s">
        <v>344</v>
      </c>
      <c r="B83" s="100">
        <v>3950.1045299999996</v>
      </c>
      <c r="C83" s="100">
        <v>0</v>
      </c>
      <c r="D83" s="100">
        <v>0</v>
      </c>
      <c r="E83" s="100">
        <v>0</v>
      </c>
      <c r="F83" s="100">
        <v>3950.1045299999996</v>
      </c>
      <c r="G83" s="520"/>
    </row>
    <row r="84" spans="1:7" ht="17.45" customHeight="1">
      <c r="A84" s="530" t="s">
        <v>345</v>
      </c>
      <c r="B84" s="100">
        <v>5218.4189299999998</v>
      </c>
      <c r="C84" s="100">
        <v>0</v>
      </c>
      <c r="D84" s="100">
        <v>0</v>
      </c>
      <c r="E84" s="100">
        <v>0</v>
      </c>
      <c r="F84" s="100">
        <v>5218.4189299999998</v>
      </c>
      <c r="G84" s="520"/>
    </row>
    <row r="85" spans="1:7" ht="17.45" customHeight="1">
      <c r="A85" s="530" t="s">
        <v>346</v>
      </c>
      <c r="B85" s="100">
        <v>3660.0960499999997</v>
      </c>
      <c r="C85" s="100">
        <v>0</v>
      </c>
      <c r="D85" s="100">
        <v>0</v>
      </c>
      <c r="E85" s="100">
        <v>0</v>
      </c>
      <c r="F85" s="100">
        <v>3660.0960499999997</v>
      </c>
      <c r="G85" s="520"/>
    </row>
    <row r="86" spans="1:7" ht="17.45" customHeight="1">
      <c r="A86" s="530" t="s">
        <v>347</v>
      </c>
      <c r="B86" s="100">
        <v>3532.62718</v>
      </c>
      <c r="C86" s="100">
        <v>0</v>
      </c>
      <c r="D86" s="100">
        <v>0</v>
      </c>
      <c r="E86" s="100">
        <v>0</v>
      </c>
      <c r="F86" s="100">
        <v>3532.62718</v>
      </c>
      <c r="G86" s="520"/>
    </row>
    <row r="87" spans="1:7" ht="17.45" customHeight="1">
      <c r="A87" s="530" t="s">
        <v>348</v>
      </c>
      <c r="B87" s="100">
        <v>1.02911</v>
      </c>
      <c r="C87" s="100">
        <v>0</v>
      </c>
      <c r="D87" s="100">
        <v>0</v>
      </c>
      <c r="E87" s="100">
        <v>0</v>
      </c>
      <c r="F87" s="100">
        <v>1.02911</v>
      </c>
      <c r="G87" s="520"/>
    </row>
    <row r="88" spans="1:7" ht="17.45" customHeight="1">
      <c r="A88" s="530" t="s">
        <v>349</v>
      </c>
      <c r="B88" s="100">
        <v>0</v>
      </c>
      <c r="C88" s="100">
        <v>0</v>
      </c>
      <c r="D88" s="100">
        <v>0</v>
      </c>
      <c r="E88" s="100">
        <v>0</v>
      </c>
      <c r="F88" s="100">
        <v>0</v>
      </c>
      <c r="G88" s="520"/>
    </row>
    <row r="89" spans="1:7" ht="17.45" customHeight="1" thickBot="1">
      <c r="A89" s="530" t="s">
        <v>350</v>
      </c>
      <c r="B89" s="100">
        <v>0</v>
      </c>
      <c r="C89" s="100">
        <v>0</v>
      </c>
      <c r="D89" s="100">
        <v>0</v>
      </c>
      <c r="E89" s="100">
        <v>0</v>
      </c>
      <c r="F89" s="100">
        <v>0</v>
      </c>
      <c r="G89" s="520"/>
    </row>
    <row r="90" spans="1:7" ht="17.45" customHeight="1" thickTop="1" thickBot="1">
      <c r="A90" s="814" t="s">
        <v>351</v>
      </c>
      <c r="B90" s="98">
        <v>4346.5933800000003</v>
      </c>
      <c r="C90" s="98">
        <v>0</v>
      </c>
      <c r="D90" s="98">
        <v>0</v>
      </c>
      <c r="E90" s="98">
        <v>0</v>
      </c>
      <c r="F90" s="98">
        <v>4346.5933800000003</v>
      </c>
      <c r="G90" s="520"/>
    </row>
    <row r="91" spans="1:7" ht="17.45" customHeight="1" thickTop="1">
      <c r="A91" s="530" t="s">
        <v>352</v>
      </c>
      <c r="B91" s="100">
        <v>239.98358999999999</v>
      </c>
      <c r="C91" s="100">
        <v>0</v>
      </c>
      <c r="D91" s="100">
        <v>0</v>
      </c>
      <c r="E91" s="100">
        <v>0</v>
      </c>
      <c r="F91" s="100">
        <v>239.98358999999999</v>
      </c>
      <c r="G91" s="520"/>
    </row>
    <row r="92" spans="1:7" ht="17.45" customHeight="1">
      <c r="A92" s="530" t="s">
        <v>353</v>
      </c>
      <c r="B92" s="100">
        <v>3013.2078799999999</v>
      </c>
      <c r="C92" s="100">
        <v>0</v>
      </c>
      <c r="D92" s="100">
        <v>0</v>
      </c>
      <c r="E92" s="100">
        <v>0</v>
      </c>
      <c r="F92" s="100">
        <v>3013.2078799999999</v>
      </c>
      <c r="G92" s="520"/>
    </row>
    <row r="93" spans="1:7" ht="17.45" customHeight="1">
      <c r="A93" s="530" t="s">
        <v>354</v>
      </c>
      <c r="B93" s="100">
        <v>152.00807</v>
      </c>
      <c r="C93" s="100">
        <v>0.34300000000000003</v>
      </c>
      <c r="D93" s="100">
        <v>0</v>
      </c>
      <c r="E93" s="100">
        <v>0</v>
      </c>
      <c r="F93" s="100">
        <v>152.35106999999999</v>
      </c>
      <c r="G93" s="520"/>
    </row>
    <row r="94" spans="1:7" ht="17.45" customHeight="1">
      <c r="A94" s="530" t="s">
        <v>355</v>
      </c>
      <c r="B94" s="100">
        <v>944.76343999999995</v>
      </c>
      <c r="C94" s="100">
        <v>0</v>
      </c>
      <c r="D94" s="100">
        <v>0</v>
      </c>
      <c r="E94" s="100">
        <v>0</v>
      </c>
      <c r="F94" s="100">
        <v>944.76343999999995</v>
      </c>
      <c r="G94" s="520"/>
    </row>
    <row r="95" spans="1:7" ht="17.45" customHeight="1" thickBot="1">
      <c r="A95" s="530" t="s">
        <v>356</v>
      </c>
      <c r="B95" s="106">
        <v>-3.3695999999999997</v>
      </c>
      <c r="C95" s="106">
        <v>-0.34300000000000003</v>
      </c>
      <c r="D95" s="106">
        <v>0</v>
      </c>
      <c r="E95" s="106">
        <v>0</v>
      </c>
      <c r="F95" s="106">
        <v>-3.7126000000000001</v>
      </c>
      <c r="G95" s="520"/>
    </row>
    <row r="96" spans="1:7" ht="17.45" customHeight="1" thickTop="1" thickBot="1">
      <c r="A96" s="814" t="s">
        <v>357</v>
      </c>
      <c r="B96" s="98">
        <v>612550.18799999997</v>
      </c>
      <c r="C96" s="98">
        <v>0</v>
      </c>
      <c r="D96" s="98">
        <v>0</v>
      </c>
      <c r="E96" s="98">
        <v>0</v>
      </c>
      <c r="F96" s="98">
        <v>612550.18799999997</v>
      </c>
      <c r="G96" s="520"/>
    </row>
    <row r="97" spans="1:7" ht="17.45" customHeight="1" thickTop="1">
      <c r="A97" s="530" t="s">
        <v>358</v>
      </c>
      <c r="B97" s="100">
        <v>543910.40191999997</v>
      </c>
      <c r="C97" s="100">
        <v>0</v>
      </c>
      <c r="D97" s="100">
        <v>0</v>
      </c>
      <c r="E97" s="100">
        <v>0</v>
      </c>
      <c r="F97" s="100">
        <v>543910.40191999997</v>
      </c>
      <c r="G97" s="520"/>
    </row>
    <row r="98" spans="1:7" ht="17.45" customHeight="1">
      <c r="A98" s="530" t="s">
        <v>359</v>
      </c>
      <c r="B98" s="100">
        <v>0</v>
      </c>
      <c r="C98" s="100">
        <v>0</v>
      </c>
      <c r="D98" s="100">
        <v>0</v>
      </c>
      <c r="E98" s="100">
        <v>0</v>
      </c>
      <c r="F98" s="100">
        <v>0</v>
      </c>
      <c r="G98" s="520"/>
    </row>
    <row r="99" spans="1:7" ht="17.45" customHeight="1">
      <c r="A99" s="530" t="s">
        <v>360</v>
      </c>
      <c r="B99" s="100">
        <v>0</v>
      </c>
      <c r="C99" s="100">
        <v>0</v>
      </c>
      <c r="D99" s="100">
        <v>0</v>
      </c>
      <c r="E99" s="100">
        <v>0</v>
      </c>
      <c r="F99" s="100">
        <v>0</v>
      </c>
      <c r="G99" s="520"/>
    </row>
    <row r="100" spans="1:7" ht="17.45" customHeight="1">
      <c r="A100" s="530" t="s">
        <v>361</v>
      </c>
      <c r="B100" s="100">
        <v>0</v>
      </c>
      <c r="C100" s="100">
        <v>0</v>
      </c>
      <c r="D100" s="100">
        <v>0</v>
      </c>
      <c r="E100" s="100">
        <v>0</v>
      </c>
      <c r="F100" s="100">
        <v>0</v>
      </c>
      <c r="G100" s="520"/>
    </row>
    <row r="101" spans="1:7" ht="17.45" customHeight="1">
      <c r="A101" s="530" t="s">
        <v>362</v>
      </c>
      <c r="B101" s="100">
        <v>88168.076060000007</v>
      </c>
      <c r="C101" s="100">
        <v>0</v>
      </c>
      <c r="D101" s="100">
        <v>0</v>
      </c>
      <c r="E101" s="100">
        <v>0</v>
      </c>
      <c r="F101" s="100">
        <v>88168.076060000007</v>
      </c>
      <c r="G101" s="520"/>
    </row>
    <row r="102" spans="1:7" ht="17.45" customHeight="1" thickBot="1">
      <c r="A102" s="530" t="s">
        <v>363</v>
      </c>
      <c r="B102" s="106">
        <v>-19528.289980000001</v>
      </c>
      <c r="C102" s="106">
        <v>0</v>
      </c>
      <c r="D102" s="106">
        <v>0</v>
      </c>
      <c r="E102" s="106">
        <v>0</v>
      </c>
      <c r="F102" s="106">
        <v>-19528.289980000001</v>
      </c>
      <c r="G102" s="520"/>
    </row>
    <row r="103" spans="1:7" ht="17.45" customHeight="1" thickTop="1" thickBot="1">
      <c r="A103" s="94" t="s">
        <v>364</v>
      </c>
      <c r="B103" s="95">
        <v>3635871.4344600001</v>
      </c>
      <c r="C103" s="95">
        <v>375428.09514999995</v>
      </c>
      <c r="D103" s="95">
        <v>0</v>
      </c>
      <c r="E103" s="95">
        <v>0</v>
      </c>
      <c r="F103" s="95">
        <v>4011299.5296100001</v>
      </c>
      <c r="G103" s="520"/>
    </row>
    <row r="104" spans="1:7" ht="17.45" customHeight="1" thickTop="1" thickBot="1">
      <c r="A104" s="97" t="s">
        <v>365</v>
      </c>
      <c r="B104" s="98">
        <v>2725330.3195599997</v>
      </c>
      <c r="C104" s="98">
        <v>0</v>
      </c>
      <c r="D104" s="98">
        <v>0</v>
      </c>
      <c r="E104" s="98">
        <v>0</v>
      </c>
      <c r="F104" s="98">
        <v>2725330.3195599997</v>
      </c>
      <c r="G104" s="520"/>
    </row>
    <row r="105" spans="1:7" ht="17.45" customHeight="1" thickTop="1">
      <c r="A105" s="99" t="s">
        <v>366</v>
      </c>
      <c r="B105" s="100">
        <v>0</v>
      </c>
      <c r="C105" s="100">
        <v>0</v>
      </c>
      <c r="D105" s="100">
        <v>0</v>
      </c>
      <c r="E105" s="100">
        <v>0</v>
      </c>
      <c r="F105" s="100">
        <v>0</v>
      </c>
      <c r="G105" s="520"/>
    </row>
    <row r="106" spans="1:7" ht="17.45" customHeight="1">
      <c r="A106" s="99" t="s">
        <v>367</v>
      </c>
      <c r="B106" s="100">
        <v>0</v>
      </c>
      <c r="C106" s="100">
        <v>0</v>
      </c>
      <c r="D106" s="100">
        <v>0</v>
      </c>
      <c r="E106" s="100">
        <v>0</v>
      </c>
      <c r="F106" s="100">
        <v>0</v>
      </c>
      <c r="G106" s="520"/>
    </row>
    <row r="107" spans="1:7" ht="17.45" customHeight="1">
      <c r="A107" s="99" t="s">
        <v>368</v>
      </c>
      <c r="B107" s="100">
        <v>0</v>
      </c>
      <c r="C107" s="100">
        <v>0</v>
      </c>
      <c r="D107" s="100">
        <v>0</v>
      </c>
      <c r="E107" s="100">
        <v>0</v>
      </c>
      <c r="F107" s="100">
        <v>0</v>
      </c>
      <c r="G107" s="520"/>
    </row>
    <row r="108" spans="1:7" ht="17.45" customHeight="1">
      <c r="A108" s="99" t="s">
        <v>369</v>
      </c>
      <c r="B108" s="100">
        <v>0</v>
      </c>
      <c r="C108" s="100">
        <v>0</v>
      </c>
      <c r="D108" s="100">
        <v>0</v>
      </c>
      <c r="E108" s="100">
        <v>0</v>
      </c>
      <c r="F108" s="100">
        <v>0</v>
      </c>
      <c r="G108" s="520"/>
    </row>
    <row r="109" spans="1:7" ht="17.45" customHeight="1">
      <c r="A109" s="99" t="s">
        <v>370</v>
      </c>
      <c r="B109" s="100">
        <v>0</v>
      </c>
      <c r="C109" s="100">
        <v>0</v>
      </c>
      <c r="D109" s="100">
        <v>0</v>
      </c>
      <c r="E109" s="100">
        <v>0</v>
      </c>
      <c r="F109" s="100">
        <v>0</v>
      </c>
      <c r="G109" s="520"/>
    </row>
    <row r="110" spans="1:7" ht="17.45" customHeight="1">
      <c r="A110" s="102" t="s">
        <v>371</v>
      </c>
      <c r="B110" s="100">
        <v>0</v>
      </c>
      <c r="C110" s="100">
        <v>0</v>
      </c>
      <c r="D110" s="100">
        <v>0</v>
      </c>
      <c r="E110" s="100">
        <v>0</v>
      </c>
      <c r="F110" s="100">
        <v>0</v>
      </c>
      <c r="G110" s="520"/>
    </row>
    <row r="111" spans="1:7" ht="17.45" customHeight="1">
      <c r="A111" s="102" t="s">
        <v>372</v>
      </c>
      <c r="B111" s="100">
        <v>0</v>
      </c>
      <c r="C111" s="100">
        <v>0</v>
      </c>
      <c r="D111" s="100">
        <v>0</v>
      </c>
      <c r="E111" s="100">
        <v>0</v>
      </c>
      <c r="F111" s="100">
        <v>0</v>
      </c>
      <c r="G111" s="520"/>
    </row>
    <row r="112" spans="1:7" ht="17.45" customHeight="1">
      <c r="A112" s="103" t="s">
        <v>373</v>
      </c>
      <c r="B112" s="100">
        <v>0</v>
      </c>
      <c r="C112" s="100">
        <v>0</v>
      </c>
      <c r="D112" s="100">
        <v>0</v>
      </c>
      <c r="E112" s="100">
        <v>0</v>
      </c>
      <c r="F112" s="100">
        <v>0</v>
      </c>
      <c r="G112" s="520"/>
    </row>
    <row r="113" spans="1:7" ht="17.45" customHeight="1">
      <c r="A113" s="103" t="s">
        <v>374</v>
      </c>
      <c r="B113" s="100">
        <v>0</v>
      </c>
      <c r="C113" s="100">
        <v>0</v>
      </c>
      <c r="D113" s="100">
        <v>0</v>
      </c>
      <c r="E113" s="100">
        <v>0</v>
      </c>
      <c r="F113" s="100">
        <v>0</v>
      </c>
      <c r="G113" s="520"/>
    </row>
    <row r="114" spans="1:7" ht="17.45" customHeight="1">
      <c r="A114" s="103" t="s">
        <v>375</v>
      </c>
      <c r="B114" s="100">
        <v>0</v>
      </c>
      <c r="C114" s="100">
        <v>0</v>
      </c>
      <c r="D114" s="100">
        <v>0</v>
      </c>
      <c r="E114" s="100">
        <v>0</v>
      </c>
      <c r="F114" s="100">
        <v>0</v>
      </c>
      <c r="G114" s="520"/>
    </row>
    <row r="115" spans="1:7" ht="17.45" customHeight="1">
      <c r="A115" s="103" t="s">
        <v>376</v>
      </c>
      <c r="B115" s="100">
        <v>0</v>
      </c>
      <c r="C115" s="100">
        <v>0</v>
      </c>
      <c r="D115" s="100">
        <v>0</v>
      </c>
      <c r="E115" s="100">
        <v>0</v>
      </c>
      <c r="F115" s="100">
        <v>0</v>
      </c>
      <c r="G115" s="520"/>
    </row>
    <row r="116" spans="1:7" ht="17.45" customHeight="1">
      <c r="A116" s="103" t="s">
        <v>377</v>
      </c>
      <c r="B116" s="100">
        <v>0</v>
      </c>
      <c r="C116" s="100">
        <v>0</v>
      </c>
      <c r="D116" s="100">
        <v>0</v>
      </c>
      <c r="E116" s="100">
        <v>0</v>
      </c>
      <c r="F116" s="100">
        <v>0</v>
      </c>
      <c r="G116" s="520"/>
    </row>
    <row r="117" spans="1:7" ht="17.45" customHeight="1">
      <c r="A117" s="103" t="s">
        <v>378</v>
      </c>
      <c r="B117" s="100">
        <v>0</v>
      </c>
      <c r="C117" s="100">
        <v>0</v>
      </c>
      <c r="D117" s="100">
        <v>0</v>
      </c>
      <c r="E117" s="100">
        <v>0</v>
      </c>
      <c r="F117" s="100">
        <v>0</v>
      </c>
      <c r="G117" s="520"/>
    </row>
    <row r="118" spans="1:7" ht="17.45" customHeight="1">
      <c r="A118" s="109" t="s">
        <v>379</v>
      </c>
      <c r="B118" s="100">
        <v>0</v>
      </c>
      <c r="C118" s="100">
        <v>0</v>
      </c>
      <c r="D118" s="100">
        <v>0</v>
      </c>
      <c r="E118" s="100">
        <v>0</v>
      </c>
      <c r="F118" s="100">
        <v>0</v>
      </c>
      <c r="G118" s="520"/>
    </row>
    <row r="119" spans="1:7" ht="17.45" customHeight="1">
      <c r="A119" s="109" t="s">
        <v>380</v>
      </c>
      <c r="B119" s="100">
        <v>2616945.20664</v>
      </c>
      <c r="C119" s="100">
        <v>0</v>
      </c>
      <c r="D119" s="100">
        <v>0</v>
      </c>
      <c r="E119" s="100">
        <v>0</v>
      </c>
      <c r="F119" s="100">
        <v>2616945.20664</v>
      </c>
      <c r="G119" s="520"/>
    </row>
    <row r="120" spans="1:7" ht="17.45" customHeight="1" thickBot="1">
      <c r="A120" s="99" t="s">
        <v>381</v>
      </c>
      <c r="B120" s="100">
        <v>108385.11292</v>
      </c>
      <c r="C120" s="100">
        <v>0</v>
      </c>
      <c r="D120" s="100">
        <v>0</v>
      </c>
      <c r="E120" s="100">
        <v>0</v>
      </c>
      <c r="F120" s="100">
        <v>108385.11292</v>
      </c>
      <c r="G120" s="520"/>
    </row>
    <row r="121" spans="1:7" ht="17.45" customHeight="1" thickTop="1" thickBot="1">
      <c r="A121" s="108" t="s">
        <v>382</v>
      </c>
      <c r="B121" s="95">
        <v>0</v>
      </c>
      <c r="C121" s="95">
        <v>0</v>
      </c>
      <c r="D121" s="95">
        <v>0</v>
      </c>
      <c r="E121" s="95">
        <v>0</v>
      </c>
      <c r="F121" s="95">
        <v>0</v>
      </c>
      <c r="G121" s="520"/>
    </row>
    <row r="122" spans="1:7" ht="17.45" customHeight="1" thickTop="1" thickBot="1">
      <c r="A122" s="97" t="s">
        <v>383</v>
      </c>
      <c r="B122" s="98">
        <v>0</v>
      </c>
      <c r="C122" s="98">
        <v>0</v>
      </c>
      <c r="D122" s="98">
        <v>0</v>
      </c>
      <c r="E122" s="98">
        <v>0</v>
      </c>
      <c r="F122" s="98">
        <v>0</v>
      </c>
      <c r="G122" s="520"/>
    </row>
    <row r="123" spans="1:7" ht="17.45" customHeight="1" thickTop="1">
      <c r="A123" s="99" t="s">
        <v>384</v>
      </c>
      <c r="B123" s="100">
        <v>0</v>
      </c>
      <c r="C123" s="100">
        <v>0</v>
      </c>
      <c r="D123" s="100">
        <v>0</v>
      </c>
      <c r="E123" s="100">
        <v>0</v>
      </c>
      <c r="F123" s="100">
        <v>0</v>
      </c>
      <c r="G123" s="520"/>
    </row>
    <row r="124" spans="1:7" ht="17.45" customHeight="1">
      <c r="A124" s="99" t="s">
        <v>385</v>
      </c>
      <c r="B124" s="100">
        <v>0</v>
      </c>
      <c r="C124" s="100">
        <v>0</v>
      </c>
      <c r="D124" s="100">
        <v>0</v>
      </c>
      <c r="E124" s="100">
        <v>0</v>
      </c>
      <c r="F124" s="100">
        <v>0</v>
      </c>
      <c r="G124" s="520"/>
    </row>
    <row r="125" spans="1:7" ht="17.45" customHeight="1">
      <c r="A125" s="99" t="s">
        <v>386</v>
      </c>
      <c r="B125" s="100">
        <v>0</v>
      </c>
      <c r="C125" s="100">
        <v>0</v>
      </c>
      <c r="D125" s="100">
        <v>0</v>
      </c>
      <c r="E125" s="100">
        <v>0</v>
      </c>
      <c r="F125" s="100">
        <v>0</v>
      </c>
      <c r="G125" s="520"/>
    </row>
    <row r="126" spans="1:7" ht="17.45" customHeight="1">
      <c r="A126" s="99" t="s">
        <v>387</v>
      </c>
      <c r="B126" s="100">
        <v>0</v>
      </c>
      <c r="C126" s="100">
        <v>0</v>
      </c>
      <c r="D126" s="100">
        <v>0</v>
      </c>
      <c r="E126" s="100">
        <v>0</v>
      </c>
      <c r="F126" s="100">
        <v>0</v>
      </c>
      <c r="G126" s="520"/>
    </row>
    <row r="127" spans="1:7" ht="17.45" customHeight="1">
      <c r="A127" s="99" t="s">
        <v>388</v>
      </c>
      <c r="B127" s="100">
        <v>0</v>
      </c>
      <c r="C127" s="100">
        <v>0</v>
      </c>
      <c r="D127" s="100">
        <v>0</v>
      </c>
      <c r="E127" s="100">
        <v>0</v>
      </c>
      <c r="F127" s="100">
        <v>0</v>
      </c>
      <c r="G127" s="520"/>
    </row>
    <row r="128" spans="1:7" ht="17.45" customHeight="1" thickBot="1">
      <c r="A128" s="99" t="s">
        <v>389</v>
      </c>
      <c r="B128" s="100">
        <v>0</v>
      </c>
      <c r="C128" s="100">
        <v>0</v>
      </c>
      <c r="D128" s="100">
        <v>0</v>
      </c>
      <c r="E128" s="100">
        <v>0</v>
      </c>
      <c r="F128" s="100">
        <v>0</v>
      </c>
      <c r="G128" s="520"/>
    </row>
    <row r="129" spans="1:7" ht="17.45" customHeight="1" thickTop="1" thickBot="1">
      <c r="A129" s="97" t="s">
        <v>390</v>
      </c>
      <c r="B129" s="98">
        <v>788315.64890999999</v>
      </c>
      <c r="C129" s="98">
        <v>375293.34049000003</v>
      </c>
      <c r="D129" s="98">
        <v>0</v>
      </c>
      <c r="E129" s="98">
        <v>0</v>
      </c>
      <c r="F129" s="98">
        <v>1163608.9894000001</v>
      </c>
      <c r="G129" s="520"/>
    </row>
    <row r="130" spans="1:7" ht="17.45" customHeight="1" thickTop="1">
      <c r="A130" s="99" t="s">
        <v>391</v>
      </c>
      <c r="B130" s="100">
        <v>0</v>
      </c>
      <c r="C130" s="100">
        <v>0</v>
      </c>
      <c r="D130" s="100">
        <v>0</v>
      </c>
      <c r="E130" s="100">
        <v>0</v>
      </c>
      <c r="F130" s="100">
        <v>0</v>
      </c>
      <c r="G130" s="520"/>
    </row>
    <row r="131" spans="1:7" ht="17.45" customHeight="1">
      <c r="A131" s="99" t="s">
        <v>392</v>
      </c>
      <c r="B131" s="100">
        <v>0</v>
      </c>
      <c r="C131" s="100">
        <v>0</v>
      </c>
      <c r="D131" s="100">
        <v>0</v>
      </c>
      <c r="E131" s="100">
        <v>0</v>
      </c>
      <c r="F131" s="100">
        <v>0</v>
      </c>
      <c r="G131" s="520"/>
    </row>
    <row r="132" spans="1:7" ht="17.45" customHeight="1">
      <c r="A132" s="99" t="s">
        <v>393</v>
      </c>
      <c r="B132" s="100">
        <v>0</v>
      </c>
      <c r="C132" s="100">
        <v>0</v>
      </c>
      <c r="D132" s="100">
        <v>0</v>
      </c>
      <c r="E132" s="100">
        <v>0</v>
      </c>
      <c r="F132" s="100">
        <v>0</v>
      </c>
      <c r="G132" s="520"/>
    </row>
    <row r="133" spans="1:7" ht="17.45" customHeight="1">
      <c r="A133" s="99" t="s">
        <v>394</v>
      </c>
      <c r="B133" s="100">
        <v>0</v>
      </c>
      <c r="C133" s="100">
        <v>0</v>
      </c>
      <c r="D133" s="100">
        <v>0</v>
      </c>
      <c r="E133" s="100">
        <v>0</v>
      </c>
      <c r="F133" s="100">
        <v>0</v>
      </c>
      <c r="G133" s="520"/>
    </row>
    <row r="134" spans="1:7" ht="17.45" customHeight="1">
      <c r="A134" s="99" t="s">
        <v>395</v>
      </c>
      <c r="B134" s="100">
        <v>526810.41667000006</v>
      </c>
      <c r="C134" s="100">
        <v>0</v>
      </c>
      <c r="D134" s="100">
        <v>0</v>
      </c>
      <c r="E134" s="100">
        <v>0</v>
      </c>
      <c r="F134" s="100">
        <v>526810.41667000006</v>
      </c>
      <c r="G134" s="520"/>
    </row>
    <row r="135" spans="1:7" ht="17.45" customHeight="1">
      <c r="A135" s="99" t="s">
        <v>396</v>
      </c>
      <c r="B135" s="100">
        <v>260602.86390999999</v>
      </c>
      <c r="C135" s="100">
        <v>372320.41074000002</v>
      </c>
      <c r="D135" s="100">
        <v>0</v>
      </c>
      <c r="E135" s="100">
        <v>0</v>
      </c>
      <c r="F135" s="100">
        <v>632923.27464999992</v>
      </c>
      <c r="G135" s="520"/>
    </row>
    <row r="136" spans="1:7" ht="17.45" customHeight="1">
      <c r="A136" s="99" t="s">
        <v>397</v>
      </c>
      <c r="B136" s="100">
        <v>0</v>
      </c>
      <c r="C136" s="100">
        <v>0</v>
      </c>
      <c r="D136" s="100">
        <v>0</v>
      </c>
      <c r="E136" s="100">
        <v>0</v>
      </c>
      <c r="F136" s="100">
        <v>0</v>
      </c>
      <c r="G136" s="520"/>
    </row>
    <row r="137" spans="1:7" ht="17.45" customHeight="1" thickBot="1">
      <c r="A137" s="99" t="s">
        <v>398</v>
      </c>
      <c r="B137" s="100">
        <v>902.36833000000001</v>
      </c>
      <c r="C137" s="100">
        <v>2972.9297499999998</v>
      </c>
      <c r="D137" s="100">
        <v>0</v>
      </c>
      <c r="E137" s="100">
        <v>0</v>
      </c>
      <c r="F137" s="100">
        <v>3875.29808</v>
      </c>
      <c r="G137" s="520"/>
    </row>
    <row r="138" spans="1:7" ht="17.45" customHeight="1" thickTop="1" thickBot="1">
      <c r="A138" s="97" t="s">
        <v>399</v>
      </c>
      <c r="B138" s="98">
        <v>19273.723890000001</v>
      </c>
      <c r="C138" s="98">
        <v>134.75466</v>
      </c>
      <c r="D138" s="98">
        <v>0</v>
      </c>
      <c r="E138" s="98">
        <v>0</v>
      </c>
      <c r="F138" s="98">
        <v>19408.47855</v>
      </c>
      <c r="G138" s="520"/>
    </row>
    <row r="139" spans="1:7" ht="17.45" customHeight="1" thickTop="1">
      <c r="A139" s="99" t="s">
        <v>325</v>
      </c>
      <c r="B139" s="100">
        <v>0</v>
      </c>
      <c r="C139" s="100">
        <v>0</v>
      </c>
      <c r="D139" s="100">
        <v>0</v>
      </c>
      <c r="E139" s="100">
        <v>0</v>
      </c>
      <c r="F139" s="100">
        <v>0</v>
      </c>
      <c r="G139" s="520"/>
    </row>
    <row r="140" spans="1:7" ht="17.45" customHeight="1">
      <c r="A140" s="99" t="s">
        <v>327</v>
      </c>
      <c r="B140" s="100">
        <v>7040.5362800000003</v>
      </c>
      <c r="C140" s="100">
        <v>134.75466</v>
      </c>
      <c r="D140" s="100">
        <v>0</v>
      </c>
      <c r="E140" s="100">
        <v>0</v>
      </c>
      <c r="F140" s="100">
        <v>7175.2909400000008</v>
      </c>
      <c r="G140" s="520"/>
    </row>
    <row r="141" spans="1:7" ht="17.45" customHeight="1">
      <c r="A141" s="99" t="s">
        <v>400</v>
      </c>
      <c r="B141" s="100">
        <v>12233.187609999999</v>
      </c>
      <c r="C141" s="100">
        <v>0</v>
      </c>
      <c r="D141" s="100">
        <v>0</v>
      </c>
      <c r="E141" s="100">
        <v>0</v>
      </c>
      <c r="F141" s="100">
        <v>12233.187609999999</v>
      </c>
      <c r="G141" s="520"/>
    </row>
    <row r="142" spans="1:7" ht="17.45" customHeight="1">
      <c r="A142" s="99" t="s">
        <v>354</v>
      </c>
      <c r="B142" s="100">
        <v>0</v>
      </c>
      <c r="C142" s="100">
        <v>0</v>
      </c>
      <c r="D142" s="100">
        <v>0</v>
      </c>
      <c r="E142" s="100">
        <v>0</v>
      </c>
      <c r="F142" s="100">
        <v>0</v>
      </c>
      <c r="G142" s="520"/>
    </row>
    <row r="143" spans="1:7" ht="17.45" customHeight="1" thickBot="1">
      <c r="A143" s="99" t="s">
        <v>401</v>
      </c>
      <c r="B143" s="100">
        <v>0</v>
      </c>
      <c r="C143" s="100">
        <v>0</v>
      </c>
      <c r="D143" s="100">
        <v>0</v>
      </c>
      <c r="E143" s="100">
        <v>0</v>
      </c>
      <c r="F143" s="100">
        <v>0</v>
      </c>
      <c r="G143" s="520"/>
    </row>
    <row r="144" spans="1:7" ht="17.45" customHeight="1" thickTop="1" thickBot="1">
      <c r="A144" s="97" t="s">
        <v>402</v>
      </c>
      <c r="B144" s="98">
        <v>16900.462100000001</v>
      </c>
      <c r="C144" s="98">
        <v>0</v>
      </c>
      <c r="D144" s="98">
        <v>0</v>
      </c>
      <c r="E144" s="98">
        <v>0</v>
      </c>
      <c r="F144" s="98">
        <v>16900.462100000001</v>
      </c>
      <c r="G144" s="520"/>
    </row>
    <row r="145" spans="1:7" ht="17.45" customHeight="1" thickTop="1">
      <c r="A145" s="99" t="s">
        <v>403</v>
      </c>
      <c r="B145" s="100">
        <v>0</v>
      </c>
      <c r="C145" s="100">
        <v>0</v>
      </c>
      <c r="D145" s="100">
        <v>0</v>
      </c>
      <c r="E145" s="100">
        <v>0</v>
      </c>
      <c r="F145" s="100">
        <v>0</v>
      </c>
      <c r="G145" s="520"/>
    </row>
    <row r="146" spans="1:7" ht="17.45" customHeight="1">
      <c r="A146" s="99" t="s">
        <v>404</v>
      </c>
      <c r="B146" s="100">
        <v>0</v>
      </c>
      <c r="C146" s="100">
        <v>0</v>
      </c>
      <c r="D146" s="100">
        <v>0</v>
      </c>
      <c r="E146" s="100">
        <v>0</v>
      </c>
      <c r="F146" s="100">
        <v>0</v>
      </c>
      <c r="G146" s="520"/>
    </row>
    <row r="147" spans="1:7" ht="17.45" customHeight="1">
      <c r="A147" s="99" t="s">
        <v>405</v>
      </c>
      <c r="B147" s="100">
        <v>4817.6170899999997</v>
      </c>
      <c r="C147" s="100">
        <v>0</v>
      </c>
      <c r="D147" s="100">
        <v>0</v>
      </c>
      <c r="E147" s="100">
        <v>0</v>
      </c>
      <c r="F147" s="100">
        <v>4817.6170899999997</v>
      </c>
      <c r="G147" s="520"/>
    </row>
    <row r="148" spans="1:7" ht="17.45" customHeight="1">
      <c r="A148" s="99" t="s">
        <v>406</v>
      </c>
      <c r="B148" s="100">
        <v>12082.845009999999</v>
      </c>
      <c r="C148" s="100">
        <v>0</v>
      </c>
      <c r="D148" s="100">
        <v>0</v>
      </c>
      <c r="E148" s="100">
        <v>0</v>
      </c>
      <c r="F148" s="100">
        <v>12082.845009999999</v>
      </c>
      <c r="G148" s="520"/>
    </row>
    <row r="149" spans="1:7" ht="17.45" customHeight="1" thickBot="1">
      <c r="A149" s="99" t="s">
        <v>407</v>
      </c>
      <c r="B149" s="100">
        <v>0</v>
      </c>
      <c r="C149" s="100">
        <v>0</v>
      </c>
      <c r="D149" s="100">
        <v>0</v>
      </c>
      <c r="E149" s="100">
        <v>0</v>
      </c>
      <c r="F149" s="100">
        <v>0</v>
      </c>
      <c r="G149" s="520"/>
    </row>
    <row r="150" spans="1:7" ht="17.45" customHeight="1" thickTop="1" thickBot="1">
      <c r="A150" s="97" t="s">
        <v>408</v>
      </c>
      <c r="B150" s="98">
        <v>86051.28</v>
      </c>
      <c r="C150" s="98">
        <v>0</v>
      </c>
      <c r="D150" s="98">
        <v>0</v>
      </c>
      <c r="E150" s="98">
        <v>0</v>
      </c>
      <c r="F150" s="98">
        <v>86051.28</v>
      </c>
      <c r="G150" s="520"/>
    </row>
    <row r="151" spans="1:7" ht="17.45" customHeight="1" thickTop="1">
      <c r="A151" s="99" t="s">
        <v>409</v>
      </c>
      <c r="B151" s="100">
        <v>85000</v>
      </c>
      <c r="C151" s="100">
        <v>0</v>
      </c>
      <c r="D151" s="100">
        <v>0</v>
      </c>
      <c r="E151" s="100">
        <v>0</v>
      </c>
      <c r="F151" s="100">
        <v>85000</v>
      </c>
      <c r="G151" s="520"/>
    </row>
    <row r="152" spans="1:7" ht="17.45" customHeight="1">
      <c r="A152" s="99" t="s">
        <v>410</v>
      </c>
      <c r="B152" s="100">
        <v>0</v>
      </c>
      <c r="C152" s="100">
        <v>0</v>
      </c>
      <c r="D152" s="100">
        <v>0</v>
      </c>
      <c r="E152" s="100">
        <v>0</v>
      </c>
      <c r="F152" s="100">
        <v>0</v>
      </c>
      <c r="G152" s="520"/>
    </row>
    <row r="153" spans="1:7" ht="17.45" customHeight="1">
      <c r="A153" s="99" t="s">
        <v>411</v>
      </c>
      <c r="B153" s="100">
        <v>0</v>
      </c>
      <c r="C153" s="100">
        <v>0</v>
      </c>
      <c r="D153" s="100">
        <v>0</v>
      </c>
      <c r="E153" s="100">
        <v>0</v>
      </c>
      <c r="F153" s="100">
        <v>0</v>
      </c>
      <c r="G153" s="520"/>
    </row>
    <row r="154" spans="1:7" ht="17.45" customHeight="1" thickBot="1">
      <c r="A154" s="99" t="s">
        <v>412</v>
      </c>
      <c r="B154" s="100">
        <v>1051.28</v>
      </c>
      <c r="C154" s="100">
        <v>0</v>
      </c>
      <c r="D154" s="100">
        <v>0</v>
      </c>
      <c r="E154" s="100">
        <v>0</v>
      </c>
      <c r="F154" s="100">
        <v>1051.28</v>
      </c>
      <c r="G154" s="520"/>
    </row>
    <row r="155" spans="1:7" ht="17.45" customHeight="1" thickTop="1" thickBot="1">
      <c r="A155" s="97" t="s">
        <v>413</v>
      </c>
      <c r="B155" s="98">
        <v>0</v>
      </c>
      <c r="C155" s="98">
        <v>0</v>
      </c>
      <c r="D155" s="98">
        <v>0</v>
      </c>
      <c r="E155" s="98">
        <v>0</v>
      </c>
      <c r="F155" s="98">
        <v>0</v>
      </c>
      <c r="G155" s="520"/>
    </row>
    <row r="156" spans="1:7" ht="17.45" customHeight="1" thickTop="1">
      <c r="A156" s="99" t="s">
        <v>414</v>
      </c>
      <c r="B156" s="100">
        <v>0</v>
      </c>
      <c r="C156" s="100">
        <v>0</v>
      </c>
      <c r="D156" s="100">
        <v>0</v>
      </c>
      <c r="E156" s="100">
        <v>0</v>
      </c>
      <c r="F156" s="100">
        <v>0</v>
      </c>
      <c r="G156" s="520"/>
    </row>
    <row r="157" spans="1:7" ht="17.45" customHeight="1">
      <c r="A157" s="99" t="s">
        <v>415</v>
      </c>
      <c r="B157" s="100">
        <v>0</v>
      </c>
      <c r="C157" s="100">
        <v>0</v>
      </c>
      <c r="D157" s="100">
        <v>0</v>
      </c>
      <c r="E157" s="100">
        <v>0</v>
      </c>
      <c r="F157" s="100">
        <v>0</v>
      </c>
      <c r="G157" s="520"/>
    </row>
    <row r="158" spans="1:7" ht="17.45" customHeight="1">
      <c r="A158" s="99" t="s">
        <v>416</v>
      </c>
      <c r="B158" s="100">
        <v>0</v>
      </c>
      <c r="C158" s="100">
        <v>0</v>
      </c>
      <c r="D158" s="100">
        <v>0</v>
      </c>
      <c r="E158" s="100">
        <v>0</v>
      </c>
      <c r="F158" s="100">
        <v>0</v>
      </c>
      <c r="G158" s="520"/>
    </row>
    <row r="159" spans="1:7" ht="17.45" customHeight="1">
      <c r="A159" s="99" t="s">
        <v>417</v>
      </c>
      <c r="B159" s="100">
        <v>0</v>
      </c>
      <c r="C159" s="100">
        <v>0</v>
      </c>
      <c r="D159" s="100">
        <v>0</v>
      </c>
      <c r="E159" s="100">
        <v>0</v>
      </c>
      <c r="F159" s="100">
        <v>0</v>
      </c>
      <c r="G159" s="520"/>
    </row>
    <row r="160" spans="1:7" ht="17.45" customHeight="1">
      <c r="A160" s="99" t="s">
        <v>418</v>
      </c>
      <c r="B160" s="100">
        <v>0</v>
      </c>
      <c r="C160" s="100">
        <v>0</v>
      </c>
      <c r="D160" s="100">
        <v>0</v>
      </c>
      <c r="E160" s="100">
        <v>0</v>
      </c>
      <c r="F160" s="100">
        <v>0</v>
      </c>
      <c r="G160" s="520"/>
    </row>
    <row r="161" spans="1:7" ht="17.45" customHeight="1">
      <c r="A161" s="99" t="s">
        <v>419</v>
      </c>
      <c r="B161" s="100">
        <v>0</v>
      </c>
      <c r="C161" s="100">
        <v>0</v>
      </c>
      <c r="D161" s="100">
        <v>0</v>
      </c>
      <c r="E161" s="100">
        <v>0</v>
      </c>
      <c r="F161" s="100">
        <v>0</v>
      </c>
      <c r="G161" s="520"/>
    </row>
    <row r="162" spans="1:7" ht="17.45" customHeight="1">
      <c r="A162" s="99" t="s">
        <v>420</v>
      </c>
      <c r="B162" s="100">
        <v>0</v>
      </c>
      <c r="C162" s="100">
        <v>0</v>
      </c>
      <c r="D162" s="100">
        <v>0</v>
      </c>
      <c r="E162" s="100">
        <v>0</v>
      </c>
      <c r="F162" s="100">
        <v>0</v>
      </c>
      <c r="G162" s="520"/>
    </row>
    <row r="163" spans="1:7" ht="17.45" customHeight="1" thickBot="1">
      <c r="A163" s="99" t="s">
        <v>421</v>
      </c>
      <c r="B163" s="106">
        <v>0</v>
      </c>
      <c r="C163" s="106">
        <v>0</v>
      </c>
      <c r="D163" s="106">
        <v>0</v>
      </c>
      <c r="E163" s="106">
        <v>0</v>
      </c>
      <c r="F163" s="106">
        <v>0</v>
      </c>
      <c r="G163" s="520"/>
    </row>
    <row r="164" spans="1:7" ht="17.45" customHeight="1" thickTop="1" thickBot="1">
      <c r="A164" s="113" t="s">
        <v>422</v>
      </c>
      <c r="B164" s="98">
        <v>588521.94514999993</v>
      </c>
      <c r="C164" s="98">
        <v>0</v>
      </c>
      <c r="D164" s="98">
        <v>0</v>
      </c>
      <c r="E164" s="98">
        <v>0</v>
      </c>
      <c r="F164" s="98">
        <v>588521.94514999993</v>
      </c>
      <c r="G164" s="520"/>
    </row>
    <row r="165" spans="1:7" ht="17.45" customHeight="1" thickTop="1">
      <c r="A165" s="101" t="s">
        <v>423</v>
      </c>
      <c r="B165" s="100">
        <v>462513.5</v>
      </c>
      <c r="C165" s="100">
        <v>0</v>
      </c>
      <c r="D165" s="100">
        <v>0</v>
      </c>
      <c r="E165" s="100">
        <v>0</v>
      </c>
      <c r="F165" s="100">
        <v>462513.5</v>
      </c>
      <c r="G165" s="520"/>
    </row>
    <row r="166" spans="1:7" ht="17.45" customHeight="1">
      <c r="A166" s="99" t="s">
        <v>424</v>
      </c>
      <c r="B166" s="100">
        <v>462513.5</v>
      </c>
      <c r="C166" s="100">
        <v>0</v>
      </c>
      <c r="D166" s="100">
        <v>0</v>
      </c>
      <c r="E166" s="100">
        <v>0</v>
      </c>
      <c r="F166" s="100">
        <v>462513.5</v>
      </c>
      <c r="G166" s="520"/>
    </row>
    <row r="167" spans="1:7" ht="17.45" customHeight="1">
      <c r="A167" s="99" t="s">
        <v>425</v>
      </c>
      <c r="B167" s="100">
        <v>0</v>
      </c>
      <c r="C167" s="100">
        <v>0</v>
      </c>
      <c r="D167" s="100">
        <v>0</v>
      </c>
      <c r="E167" s="100">
        <v>0</v>
      </c>
      <c r="F167" s="100">
        <v>0</v>
      </c>
      <c r="G167" s="520"/>
    </row>
    <row r="168" spans="1:7" ht="17.45" customHeight="1">
      <c r="A168" s="99" t="s">
        <v>426</v>
      </c>
      <c r="B168" s="100">
        <v>0</v>
      </c>
      <c r="C168" s="100">
        <v>0</v>
      </c>
      <c r="D168" s="100">
        <v>0</v>
      </c>
      <c r="E168" s="100">
        <v>0</v>
      </c>
      <c r="F168" s="100">
        <v>0</v>
      </c>
      <c r="G168" s="520"/>
    </row>
    <row r="169" spans="1:7" ht="17.45" customHeight="1">
      <c r="A169" s="101" t="s">
        <v>427</v>
      </c>
      <c r="B169" s="100">
        <v>0</v>
      </c>
      <c r="C169" s="100">
        <v>0</v>
      </c>
      <c r="D169" s="100">
        <v>0</v>
      </c>
      <c r="E169" s="100">
        <v>0</v>
      </c>
      <c r="F169" s="100">
        <v>0</v>
      </c>
      <c r="G169" s="520"/>
    </row>
    <row r="170" spans="1:7" ht="17.45" customHeight="1">
      <c r="A170" s="99" t="s">
        <v>428</v>
      </c>
      <c r="B170" s="100">
        <v>0</v>
      </c>
      <c r="C170" s="100">
        <v>0</v>
      </c>
      <c r="D170" s="100">
        <v>0</v>
      </c>
      <c r="E170" s="100">
        <v>0</v>
      </c>
      <c r="F170" s="100">
        <v>0</v>
      </c>
      <c r="G170" s="520"/>
    </row>
    <row r="171" spans="1:7" ht="17.45" customHeight="1">
      <c r="A171" s="99" t="s">
        <v>429</v>
      </c>
      <c r="B171" s="100">
        <v>0</v>
      </c>
      <c r="C171" s="100">
        <v>0</v>
      </c>
      <c r="D171" s="100">
        <v>0</v>
      </c>
      <c r="E171" s="100">
        <v>0</v>
      </c>
      <c r="F171" s="100">
        <v>0</v>
      </c>
      <c r="G171" s="520"/>
    </row>
    <row r="172" spans="1:7" ht="17.45" customHeight="1">
      <c r="A172" s="99" t="s">
        <v>430</v>
      </c>
      <c r="B172" s="100">
        <v>0</v>
      </c>
      <c r="C172" s="100">
        <v>0</v>
      </c>
      <c r="D172" s="100">
        <v>0</v>
      </c>
      <c r="E172" s="100">
        <v>0</v>
      </c>
      <c r="F172" s="100">
        <v>0</v>
      </c>
      <c r="G172" s="520"/>
    </row>
    <row r="173" spans="1:7" ht="17.45" customHeight="1">
      <c r="A173" s="101" t="s">
        <v>431</v>
      </c>
      <c r="B173" s="100">
        <v>0</v>
      </c>
      <c r="C173" s="100">
        <v>0</v>
      </c>
      <c r="D173" s="100">
        <v>0</v>
      </c>
      <c r="E173" s="100">
        <v>0</v>
      </c>
      <c r="F173" s="100">
        <v>0</v>
      </c>
      <c r="G173" s="520"/>
    </row>
    <row r="174" spans="1:7" ht="17.45" customHeight="1">
      <c r="A174" s="99" t="s">
        <v>432</v>
      </c>
      <c r="B174" s="100">
        <v>0</v>
      </c>
      <c r="C174" s="100">
        <v>0</v>
      </c>
      <c r="D174" s="100">
        <v>0</v>
      </c>
      <c r="E174" s="100">
        <v>0</v>
      </c>
      <c r="F174" s="100">
        <v>0</v>
      </c>
      <c r="G174" s="520"/>
    </row>
    <row r="175" spans="1:7" ht="17.45" customHeight="1">
      <c r="A175" s="99" t="s">
        <v>433</v>
      </c>
      <c r="B175" s="100">
        <v>124212.37719</v>
      </c>
      <c r="C175" s="100">
        <v>0</v>
      </c>
      <c r="D175" s="100">
        <v>0</v>
      </c>
      <c r="E175" s="100">
        <v>0</v>
      </c>
      <c r="F175" s="100">
        <v>124212.37719</v>
      </c>
      <c r="G175" s="520"/>
    </row>
    <row r="176" spans="1:7" ht="17.45" customHeight="1">
      <c r="A176" s="99" t="s">
        <v>434</v>
      </c>
      <c r="B176" s="100">
        <v>49537.55517</v>
      </c>
      <c r="C176" s="100">
        <v>0</v>
      </c>
      <c r="D176" s="100">
        <v>0</v>
      </c>
      <c r="E176" s="100">
        <v>0</v>
      </c>
      <c r="F176" s="100">
        <v>49537.55517</v>
      </c>
      <c r="G176" s="520"/>
    </row>
    <row r="177" spans="1:7" ht="17.45" customHeight="1">
      <c r="A177" s="101" t="s">
        <v>435</v>
      </c>
      <c r="B177" s="100">
        <v>47494.563020000001</v>
      </c>
      <c r="C177" s="100">
        <v>0</v>
      </c>
      <c r="D177" s="100">
        <v>0</v>
      </c>
      <c r="E177" s="100">
        <v>0</v>
      </c>
      <c r="F177" s="100">
        <v>47494.563020000001</v>
      </c>
      <c r="G177" s="520"/>
    </row>
    <row r="178" spans="1:7" ht="17.45" customHeight="1">
      <c r="A178" s="99" t="s">
        <v>436</v>
      </c>
      <c r="B178" s="100">
        <v>27180.258999999998</v>
      </c>
      <c r="C178" s="100">
        <v>0</v>
      </c>
      <c r="D178" s="100">
        <v>0</v>
      </c>
      <c r="E178" s="100">
        <v>0</v>
      </c>
      <c r="F178" s="100">
        <v>27180.258999999998</v>
      </c>
      <c r="G178" s="520"/>
    </row>
    <row r="179" spans="1:7" ht="17.45" customHeight="1">
      <c r="A179" s="99" t="s">
        <v>437</v>
      </c>
      <c r="B179" s="100">
        <v>1796.0679599999999</v>
      </c>
      <c r="C179" s="100">
        <v>0</v>
      </c>
      <c r="D179" s="100">
        <v>0</v>
      </c>
      <c r="E179" s="100">
        <v>0</v>
      </c>
      <c r="F179" s="100">
        <v>1796.0679599999999</v>
      </c>
      <c r="G179" s="520"/>
    </row>
    <row r="180" spans="1:7" ht="17.45" customHeight="1">
      <c r="A180" s="99" t="s">
        <v>438</v>
      </c>
      <c r="B180" s="100">
        <v>0.78547</v>
      </c>
      <c r="C180" s="100">
        <v>0</v>
      </c>
      <c r="D180" s="100">
        <v>0</v>
      </c>
      <c r="E180" s="100">
        <v>0</v>
      </c>
      <c r="F180" s="100">
        <v>0.78547</v>
      </c>
      <c r="G180" s="520"/>
    </row>
    <row r="181" spans="1:7" ht="17.45" customHeight="1">
      <c r="A181" s="101" t="s">
        <v>439</v>
      </c>
      <c r="B181" s="100">
        <v>1795.2824900000001</v>
      </c>
      <c r="C181" s="100">
        <v>0</v>
      </c>
      <c r="D181" s="100">
        <v>0</v>
      </c>
      <c r="E181" s="100">
        <v>0</v>
      </c>
      <c r="F181" s="100">
        <v>1795.2824900000001</v>
      </c>
      <c r="G181" s="520"/>
    </row>
    <row r="182" spans="1:7" ht="17.45" customHeight="1">
      <c r="A182" s="99" t="s">
        <v>440</v>
      </c>
      <c r="B182" s="100">
        <v>4224393.3796100002</v>
      </c>
      <c r="C182" s="100">
        <v>375428.09514999995</v>
      </c>
      <c r="D182" s="100">
        <v>0</v>
      </c>
      <c r="E182" s="100">
        <v>0</v>
      </c>
      <c r="F182" s="100">
        <v>4599821.4747600006</v>
      </c>
      <c r="G182" s="520"/>
    </row>
    <row r="183" spans="1:7" ht="17.45" customHeight="1" thickBot="1">
      <c r="A183" s="99" t="s">
        <v>441</v>
      </c>
      <c r="B183" s="100">
        <v>0</v>
      </c>
      <c r="C183" s="100">
        <v>0</v>
      </c>
      <c r="D183" s="100">
        <v>0</v>
      </c>
      <c r="E183" s="100">
        <v>0</v>
      </c>
      <c r="F183" s="100">
        <v>0</v>
      </c>
      <c r="G183" s="520"/>
    </row>
    <row r="184" spans="1:7" ht="17.45" customHeight="1" thickTop="1" thickBot="1">
      <c r="A184" s="845" t="s">
        <v>442</v>
      </c>
      <c r="B184" s="95">
        <v>0</v>
      </c>
      <c r="C184" s="95">
        <v>0</v>
      </c>
      <c r="D184" s="95">
        <v>0</v>
      </c>
      <c r="E184" s="95">
        <v>0</v>
      </c>
      <c r="F184" s="95">
        <v>0</v>
      </c>
      <c r="G184" s="520"/>
    </row>
    <row r="185" spans="1:7" ht="17.45" customHeight="1" thickTop="1" thickBot="1">
      <c r="A185" s="407" t="s">
        <v>443</v>
      </c>
      <c r="B185" s="98">
        <v>0</v>
      </c>
      <c r="C185" s="98">
        <v>0</v>
      </c>
      <c r="D185" s="98">
        <v>0</v>
      </c>
      <c r="E185" s="98">
        <v>0</v>
      </c>
      <c r="F185" s="98">
        <v>0</v>
      </c>
      <c r="G185" s="520"/>
    </row>
    <row r="186" spans="1:7" ht="17.45" customHeight="1" thickTop="1">
      <c r="A186" s="115" t="s">
        <v>444</v>
      </c>
      <c r="B186" s="100">
        <v>0</v>
      </c>
      <c r="C186" s="100">
        <v>0</v>
      </c>
      <c r="D186" s="100">
        <v>0</v>
      </c>
      <c r="E186" s="100">
        <v>0</v>
      </c>
      <c r="F186" s="100">
        <v>0</v>
      </c>
      <c r="G186" s="520"/>
    </row>
    <row r="187" spans="1:7" ht="17.45" customHeight="1">
      <c r="A187" s="99" t="s">
        <v>445</v>
      </c>
      <c r="B187" s="100">
        <v>0</v>
      </c>
      <c r="C187" s="100">
        <v>0</v>
      </c>
      <c r="D187" s="100">
        <v>0</v>
      </c>
      <c r="E187" s="100">
        <v>0</v>
      </c>
      <c r="F187" s="100">
        <v>0</v>
      </c>
      <c r="G187" s="520"/>
    </row>
    <row r="188" spans="1:7" ht="17.45" customHeight="1">
      <c r="A188" s="99" t="s">
        <v>446</v>
      </c>
      <c r="B188" s="100">
        <v>0</v>
      </c>
      <c r="C188" s="100">
        <v>0</v>
      </c>
      <c r="D188" s="100">
        <v>0</v>
      </c>
      <c r="E188" s="100">
        <v>0</v>
      </c>
      <c r="F188" s="100">
        <v>0</v>
      </c>
      <c r="G188" s="520"/>
    </row>
    <row r="189" spans="1:7" ht="17.45" customHeight="1">
      <c r="A189" s="99" t="s">
        <v>447</v>
      </c>
      <c r="B189" s="100">
        <v>0</v>
      </c>
      <c r="C189" s="100">
        <v>0</v>
      </c>
      <c r="D189" s="100">
        <v>0</v>
      </c>
      <c r="E189" s="100">
        <v>0</v>
      </c>
      <c r="F189" s="100">
        <v>0</v>
      </c>
      <c r="G189" s="520"/>
    </row>
    <row r="190" spans="1:7" ht="17.45" customHeight="1">
      <c r="A190" s="99" t="s">
        <v>448</v>
      </c>
      <c r="B190" s="100">
        <v>0</v>
      </c>
      <c r="C190" s="100">
        <v>0</v>
      </c>
      <c r="D190" s="100">
        <v>0</v>
      </c>
      <c r="E190" s="100">
        <v>0</v>
      </c>
      <c r="F190" s="100">
        <v>0</v>
      </c>
      <c r="G190" s="520"/>
    </row>
    <row r="191" spans="1:7" ht="17.45" customHeight="1">
      <c r="A191" s="99" t="s">
        <v>449</v>
      </c>
      <c r="B191" s="100">
        <v>0</v>
      </c>
      <c r="C191" s="100">
        <v>0</v>
      </c>
      <c r="D191" s="100">
        <v>0</v>
      </c>
      <c r="E191" s="100">
        <v>0</v>
      </c>
      <c r="F191" s="100">
        <v>0</v>
      </c>
      <c r="G191" s="520"/>
    </row>
    <row r="192" spans="1:7" ht="17.45" customHeight="1">
      <c r="A192" s="101" t="s">
        <v>450</v>
      </c>
      <c r="B192" s="100">
        <v>0</v>
      </c>
      <c r="C192" s="100">
        <v>0</v>
      </c>
      <c r="D192" s="100">
        <v>0</v>
      </c>
      <c r="E192" s="100">
        <v>0</v>
      </c>
      <c r="F192" s="100">
        <v>0</v>
      </c>
      <c r="G192" s="520"/>
    </row>
    <row r="193" spans="1:7" ht="17.45" customHeight="1">
      <c r="A193" s="99" t="s">
        <v>451</v>
      </c>
      <c r="B193" s="100">
        <v>0</v>
      </c>
      <c r="C193" s="100">
        <v>0</v>
      </c>
      <c r="D193" s="100">
        <v>0</v>
      </c>
      <c r="E193" s="100">
        <v>0</v>
      </c>
      <c r="F193" s="100">
        <v>0</v>
      </c>
      <c r="G193" s="520"/>
    </row>
    <row r="194" spans="1:7" ht="17.45" customHeight="1">
      <c r="A194" s="99" t="s">
        <v>452</v>
      </c>
      <c r="B194" s="100">
        <v>0</v>
      </c>
      <c r="C194" s="100">
        <v>0</v>
      </c>
      <c r="D194" s="100">
        <v>0</v>
      </c>
      <c r="E194" s="100">
        <v>0</v>
      </c>
      <c r="F194" s="100">
        <v>0</v>
      </c>
      <c r="G194" s="520"/>
    </row>
    <row r="195" spans="1:7" ht="17.45" customHeight="1">
      <c r="A195" s="99" t="s">
        <v>453</v>
      </c>
      <c r="B195" s="100">
        <v>0</v>
      </c>
      <c r="C195" s="100">
        <v>0</v>
      </c>
      <c r="D195" s="100">
        <v>0</v>
      </c>
      <c r="E195" s="100">
        <v>0</v>
      </c>
      <c r="F195" s="100">
        <v>0</v>
      </c>
      <c r="G195" s="520"/>
    </row>
    <row r="196" spans="1:7" ht="17.45" customHeight="1">
      <c r="A196" s="99" t="s">
        <v>454</v>
      </c>
      <c r="B196" s="100">
        <v>0</v>
      </c>
      <c r="C196" s="100">
        <v>0</v>
      </c>
      <c r="D196" s="100">
        <v>0</v>
      </c>
      <c r="E196" s="100">
        <v>0</v>
      </c>
      <c r="F196" s="100">
        <v>0</v>
      </c>
    </row>
    <row r="197" spans="1:7" ht="17.45" customHeight="1">
      <c r="A197" s="99" t="s">
        <v>455</v>
      </c>
      <c r="B197" s="100">
        <v>0</v>
      </c>
      <c r="C197" s="100">
        <v>0</v>
      </c>
      <c r="D197" s="100">
        <v>0</v>
      </c>
      <c r="E197" s="100">
        <v>0</v>
      </c>
      <c r="F197" s="100">
        <v>0</v>
      </c>
    </row>
    <row r="198" spans="1:7" ht="17.45" customHeight="1">
      <c r="A198" s="101" t="s">
        <v>456</v>
      </c>
      <c r="B198" s="100">
        <v>0</v>
      </c>
      <c r="C198" s="100">
        <v>0</v>
      </c>
      <c r="D198" s="100">
        <v>0</v>
      </c>
      <c r="E198" s="100">
        <v>0</v>
      </c>
      <c r="F198" s="100">
        <v>0</v>
      </c>
    </row>
    <row r="199" spans="1:7" ht="17.45" customHeight="1">
      <c r="A199" s="101" t="s">
        <v>457</v>
      </c>
      <c r="B199" s="100">
        <v>0</v>
      </c>
      <c r="C199" s="100">
        <v>0</v>
      </c>
      <c r="D199" s="100">
        <v>0</v>
      </c>
      <c r="E199" s="100">
        <v>0</v>
      </c>
      <c r="F199" s="100">
        <v>0</v>
      </c>
    </row>
    <row r="200" spans="1:7" ht="17.45" customHeight="1">
      <c r="A200" s="99" t="s">
        <v>458</v>
      </c>
      <c r="B200" s="100">
        <v>0</v>
      </c>
      <c r="C200" s="100">
        <v>0</v>
      </c>
      <c r="D200" s="100">
        <v>0</v>
      </c>
      <c r="E200" s="100">
        <v>0</v>
      </c>
      <c r="F200" s="100">
        <v>0</v>
      </c>
    </row>
    <row r="201" spans="1:7" ht="17.45" customHeight="1">
      <c r="A201" s="99" t="s">
        <v>459</v>
      </c>
      <c r="B201" s="100">
        <v>0</v>
      </c>
      <c r="C201" s="100">
        <v>0</v>
      </c>
      <c r="D201" s="100">
        <v>0</v>
      </c>
      <c r="E201" s="100">
        <v>0</v>
      </c>
      <c r="F201" s="100">
        <v>0</v>
      </c>
    </row>
    <row r="202" spans="1:7" ht="17.45" customHeight="1">
      <c r="A202" s="99" t="s">
        <v>460</v>
      </c>
      <c r="B202" s="100">
        <v>0</v>
      </c>
      <c r="C202" s="100">
        <v>0</v>
      </c>
      <c r="D202" s="100">
        <v>0</v>
      </c>
      <c r="E202" s="100">
        <v>0</v>
      </c>
      <c r="F202" s="100">
        <v>0</v>
      </c>
    </row>
    <row r="203" spans="1:7" ht="17.45" customHeight="1">
      <c r="A203" s="99" t="s">
        <v>461</v>
      </c>
      <c r="B203" s="100">
        <v>13892943.10623</v>
      </c>
      <c r="C203" s="100">
        <v>3487125.0270400001</v>
      </c>
      <c r="D203" s="100">
        <v>0</v>
      </c>
      <c r="E203" s="100">
        <v>0</v>
      </c>
      <c r="F203" s="100">
        <v>17380068.133269999</v>
      </c>
    </row>
    <row r="204" spans="1:7" ht="17.45" customHeight="1" thickBot="1">
      <c r="A204" s="101" t="s">
        <v>462</v>
      </c>
      <c r="B204" s="100">
        <v>0</v>
      </c>
      <c r="C204" s="100">
        <v>0</v>
      </c>
      <c r="D204" s="100">
        <v>0</v>
      </c>
      <c r="E204" s="100">
        <v>0</v>
      </c>
      <c r="F204" s="100">
        <v>0</v>
      </c>
    </row>
    <row r="205" spans="1:7" ht="17.45" customHeight="1" thickTop="1" thickBot="1">
      <c r="A205" s="97" t="s">
        <v>463</v>
      </c>
      <c r="B205" s="98">
        <v>0</v>
      </c>
      <c r="C205" s="98">
        <v>0</v>
      </c>
      <c r="D205" s="98">
        <v>0</v>
      </c>
      <c r="E205" s="98">
        <v>0</v>
      </c>
      <c r="F205" s="98">
        <v>0</v>
      </c>
    </row>
    <row r="206" spans="1:7" ht="17.45" customHeight="1" thickTop="1">
      <c r="A206" s="101" t="s">
        <v>464</v>
      </c>
      <c r="B206" s="100">
        <v>0</v>
      </c>
      <c r="C206" s="100">
        <v>0</v>
      </c>
      <c r="D206" s="100">
        <v>0</v>
      </c>
      <c r="E206" s="100">
        <v>0</v>
      </c>
      <c r="F206" s="100">
        <v>0</v>
      </c>
    </row>
    <row r="207" spans="1:7" ht="17.45" customHeight="1">
      <c r="A207" s="99" t="s">
        <v>465</v>
      </c>
      <c r="B207" s="100">
        <v>0</v>
      </c>
      <c r="C207" s="100">
        <v>0</v>
      </c>
      <c r="D207" s="100">
        <v>0</v>
      </c>
      <c r="E207" s="100">
        <v>0</v>
      </c>
      <c r="F207" s="100">
        <v>0</v>
      </c>
    </row>
    <row r="208" spans="1:7" ht="17.45" customHeight="1">
      <c r="A208" s="99" t="s">
        <v>466</v>
      </c>
      <c r="B208" s="100">
        <v>0</v>
      </c>
      <c r="C208" s="100">
        <v>0</v>
      </c>
      <c r="D208" s="100">
        <v>0</v>
      </c>
      <c r="E208" s="100">
        <v>0</v>
      </c>
      <c r="F208" s="100">
        <v>0</v>
      </c>
    </row>
    <row r="209" spans="1:6" ht="17.45" customHeight="1">
      <c r="A209" s="99" t="s">
        <v>467</v>
      </c>
      <c r="B209" s="100">
        <v>0</v>
      </c>
      <c r="C209" s="100">
        <v>0</v>
      </c>
      <c r="D209" s="100">
        <v>0</v>
      </c>
      <c r="E209" s="100">
        <v>0</v>
      </c>
      <c r="F209" s="100">
        <v>0</v>
      </c>
    </row>
    <row r="210" spans="1:6" ht="17.45" customHeight="1">
      <c r="A210" s="101" t="s">
        <v>468</v>
      </c>
      <c r="B210" s="100">
        <v>0</v>
      </c>
      <c r="C210" s="100">
        <v>0</v>
      </c>
      <c r="D210" s="100">
        <v>0</v>
      </c>
      <c r="E210" s="100">
        <v>0</v>
      </c>
      <c r="F210" s="100">
        <v>0</v>
      </c>
    </row>
    <row r="211" spans="1:6" ht="17.45" customHeight="1">
      <c r="A211" s="99" t="s">
        <v>469</v>
      </c>
      <c r="B211" s="100">
        <v>0</v>
      </c>
      <c r="C211" s="100">
        <v>0</v>
      </c>
      <c r="D211" s="100">
        <v>0</v>
      </c>
      <c r="E211" s="100">
        <v>0</v>
      </c>
      <c r="F211" s="100">
        <v>0</v>
      </c>
    </row>
    <row r="212" spans="1:6" ht="17.45" customHeight="1">
      <c r="A212" s="99" t="s">
        <v>470</v>
      </c>
      <c r="B212" s="100">
        <v>0</v>
      </c>
      <c r="C212" s="100">
        <v>0</v>
      </c>
      <c r="D212" s="100">
        <v>0</v>
      </c>
      <c r="E212" s="100">
        <v>0</v>
      </c>
      <c r="F212" s="100">
        <v>0</v>
      </c>
    </row>
    <row r="213" spans="1:6" ht="17.45" customHeight="1">
      <c r="A213" s="99" t="s">
        <v>471</v>
      </c>
      <c r="B213" s="100">
        <v>0</v>
      </c>
      <c r="C213" s="100">
        <v>0</v>
      </c>
      <c r="D213" s="100">
        <v>0</v>
      </c>
      <c r="E213" s="100">
        <v>0</v>
      </c>
      <c r="F213" s="100">
        <v>0</v>
      </c>
    </row>
    <row r="214" spans="1:6" ht="17.45" customHeight="1">
      <c r="A214" s="102" t="s">
        <v>472</v>
      </c>
      <c r="B214" s="100">
        <v>0</v>
      </c>
      <c r="C214" s="100">
        <v>0</v>
      </c>
      <c r="D214" s="100">
        <v>0</v>
      </c>
      <c r="E214" s="100">
        <v>0</v>
      </c>
      <c r="F214" s="100">
        <v>0</v>
      </c>
    </row>
    <row r="215" spans="1:6" ht="17.45" customHeight="1">
      <c r="A215" s="99" t="s">
        <v>473</v>
      </c>
      <c r="B215" s="100">
        <v>0</v>
      </c>
      <c r="C215" s="100">
        <v>0</v>
      </c>
      <c r="D215" s="100">
        <v>0</v>
      </c>
      <c r="E215" s="100">
        <v>0</v>
      </c>
      <c r="F215" s="100">
        <v>0</v>
      </c>
    </row>
    <row r="216" spans="1:6" ht="17.45" customHeight="1">
      <c r="A216" s="101" t="s">
        <v>474</v>
      </c>
      <c r="B216" s="100">
        <v>0</v>
      </c>
      <c r="C216" s="100">
        <v>0</v>
      </c>
      <c r="D216" s="100">
        <v>0</v>
      </c>
      <c r="E216" s="100">
        <v>0</v>
      </c>
      <c r="F216" s="100">
        <v>0</v>
      </c>
    </row>
    <row r="217" spans="1:6" ht="17.45" customHeight="1">
      <c r="A217" s="99" t="s">
        <v>475</v>
      </c>
      <c r="B217" s="100">
        <v>0</v>
      </c>
      <c r="C217" s="100">
        <v>0</v>
      </c>
      <c r="D217" s="100">
        <v>0</v>
      </c>
      <c r="E217" s="100">
        <v>0</v>
      </c>
      <c r="F217" s="100">
        <v>0</v>
      </c>
    </row>
    <row r="218" spans="1:6" ht="17.45" customHeight="1">
      <c r="A218" s="99" t="s">
        <v>476</v>
      </c>
      <c r="B218" s="100">
        <v>0</v>
      </c>
      <c r="C218" s="100">
        <v>0</v>
      </c>
      <c r="D218" s="100">
        <v>0</v>
      </c>
      <c r="E218" s="100">
        <v>0</v>
      </c>
      <c r="F218" s="100">
        <v>0</v>
      </c>
    </row>
    <row r="219" spans="1:6" ht="17.45" customHeight="1">
      <c r="A219" s="101" t="s">
        <v>477</v>
      </c>
      <c r="B219" s="100">
        <v>0</v>
      </c>
      <c r="C219" s="100">
        <v>0</v>
      </c>
      <c r="D219" s="100">
        <v>0</v>
      </c>
      <c r="E219" s="100">
        <v>0</v>
      </c>
      <c r="F219" s="100">
        <v>0</v>
      </c>
    </row>
    <row r="220" spans="1:6" ht="17.45" customHeight="1">
      <c r="A220" s="99" t="s">
        <v>478</v>
      </c>
      <c r="B220" s="100">
        <v>1770434.4285599999</v>
      </c>
      <c r="C220" s="100">
        <v>1.0000000000000001E-5</v>
      </c>
      <c r="D220" s="100">
        <v>0</v>
      </c>
      <c r="E220" s="100">
        <v>0</v>
      </c>
      <c r="F220" s="100">
        <v>1770434.42857</v>
      </c>
    </row>
    <row r="221" spans="1:6" ht="17.45" customHeight="1">
      <c r="A221" s="99" t="s">
        <v>479</v>
      </c>
      <c r="B221" s="100">
        <v>1069327.3440399999</v>
      </c>
      <c r="C221" s="100">
        <v>0</v>
      </c>
      <c r="D221" s="100">
        <v>0</v>
      </c>
      <c r="E221" s="100">
        <v>0</v>
      </c>
      <c r="F221" s="100">
        <v>1069327.3440399999</v>
      </c>
    </row>
    <row r="222" spans="1:6" ht="17.45" customHeight="1">
      <c r="A222" s="101" t="s">
        <v>480</v>
      </c>
      <c r="B222" s="100">
        <v>0</v>
      </c>
      <c r="C222" s="100">
        <v>0</v>
      </c>
      <c r="D222" s="100">
        <v>0</v>
      </c>
      <c r="E222" s="100">
        <v>0</v>
      </c>
      <c r="F222" s="100">
        <v>0</v>
      </c>
    </row>
    <row r="223" spans="1:6" ht="17.45" customHeight="1">
      <c r="A223" s="99" t="s">
        <v>481</v>
      </c>
      <c r="B223" s="100">
        <v>109114.82912000001</v>
      </c>
      <c r="C223" s="100">
        <v>0</v>
      </c>
      <c r="D223" s="100">
        <v>0</v>
      </c>
      <c r="E223" s="100">
        <v>0</v>
      </c>
      <c r="F223" s="100">
        <v>109114.82912000001</v>
      </c>
    </row>
    <row r="224" spans="1:6" ht="17.45" customHeight="1">
      <c r="A224" s="99" t="s">
        <v>482</v>
      </c>
      <c r="B224" s="100">
        <v>874.65</v>
      </c>
      <c r="C224" s="100">
        <v>0</v>
      </c>
      <c r="D224" s="100">
        <v>0</v>
      </c>
      <c r="E224" s="100">
        <v>0</v>
      </c>
      <c r="F224" s="100">
        <v>874.65</v>
      </c>
    </row>
    <row r="225" spans="1:6" ht="17.45" customHeight="1">
      <c r="A225" s="99" t="s">
        <v>483</v>
      </c>
      <c r="B225" s="100">
        <v>0</v>
      </c>
      <c r="C225" s="100">
        <v>0</v>
      </c>
      <c r="D225" s="100">
        <v>0</v>
      </c>
      <c r="E225" s="100">
        <v>0</v>
      </c>
      <c r="F225" s="100">
        <v>0</v>
      </c>
    </row>
    <row r="226" spans="1:6" ht="17.45" customHeight="1">
      <c r="A226" s="99" t="s">
        <v>484</v>
      </c>
      <c r="B226" s="100">
        <v>0</v>
      </c>
      <c r="C226" s="100">
        <v>1.0000000000000001E-5</v>
      </c>
      <c r="D226" s="100">
        <v>0</v>
      </c>
      <c r="E226" s="100">
        <v>0</v>
      </c>
      <c r="F226" s="100">
        <v>1.0000000000000001E-5</v>
      </c>
    </row>
    <row r="227" spans="1:6" ht="17.45" customHeight="1">
      <c r="A227" s="99" t="s">
        <v>485</v>
      </c>
      <c r="B227" s="100">
        <v>0</v>
      </c>
      <c r="C227" s="100">
        <v>0</v>
      </c>
      <c r="D227" s="100">
        <v>0</v>
      </c>
      <c r="E227" s="100">
        <v>0</v>
      </c>
      <c r="F227" s="100">
        <v>0</v>
      </c>
    </row>
    <row r="228" spans="1:6" ht="17.45" customHeight="1">
      <c r="A228" s="99" t="s">
        <v>486</v>
      </c>
      <c r="B228" s="100">
        <v>0</v>
      </c>
      <c r="C228" s="100">
        <v>0</v>
      </c>
      <c r="D228" s="100">
        <v>0</v>
      </c>
      <c r="E228" s="100">
        <v>0</v>
      </c>
      <c r="F228" s="100">
        <v>0</v>
      </c>
    </row>
    <row r="229" spans="1:6" ht="17.45" customHeight="1">
      <c r="A229" s="99" t="s">
        <v>487</v>
      </c>
      <c r="B229" s="100">
        <v>591117.6054</v>
      </c>
      <c r="C229" s="100">
        <v>0</v>
      </c>
      <c r="D229" s="100">
        <v>0</v>
      </c>
      <c r="E229" s="100">
        <v>0</v>
      </c>
      <c r="F229" s="100">
        <v>591117.6054</v>
      </c>
    </row>
    <row r="230" spans="1:6" ht="17.45" customHeight="1">
      <c r="A230" s="99" t="s">
        <v>488</v>
      </c>
      <c r="B230" s="100">
        <v>3757405.7101799999</v>
      </c>
      <c r="C230" s="100">
        <v>360267.51543000003</v>
      </c>
      <c r="D230" s="100">
        <v>0</v>
      </c>
      <c r="E230" s="100">
        <v>0</v>
      </c>
      <c r="F230" s="100">
        <v>4117673.2256100001</v>
      </c>
    </row>
    <row r="231" spans="1:6" ht="17.45" customHeight="1">
      <c r="A231" s="99" t="s">
        <v>489</v>
      </c>
      <c r="B231" s="100">
        <v>101770.27620000001</v>
      </c>
      <c r="C231" s="100">
        <v>0</v>
      </c>
      <c r="D231" s="100">
        <v>0</v>
      </c>
      <c r="E231" s="100">
        <v>0</v>
      </c>
      <c r="F231" s="100">
        <v>101770.27620000001</v>
      </c>
    </row>
    <row r="232" spans="1:6" ht="17.45" customHeight="1">
      <c r="A232" s="101" t="s">
        <v>490</v>
      </c>
      <c r="B232" s="100">
        <v>0</v>
      </c>
      <c r="C232" s="100">
        <v>75.459999999999994</v>
      </c>
      <c r="D232" s="100">
        <v>0</v>
      </c>
      <c r="E232" s="100">
        <v>0</v>
      </c>
      <c r="F232" s="100">
        <v>75.459999999999994</v>
      </c>
    </row>
    <row r="233" spans="1:6" ht="17.45" customHeight="1">
      <c r="A233" s="99" t="s">
        <v>491</v>
      </c>
      <c r="B233" s="100">
        <v>1317.96774</v>
      </c>
      <c r="C233" s="100">
        <v>3084.4804199999999</v>
      </c>
      <c r="D233" s="100">
        <v>0</v>
      </c>
      <c r="E233" s="100">
        <v>0</v>
      </c>
      <c r="F233" s="100">
        <v>4402.4481599999999</v>
      </c>
    </row>
    <row r="234" spans="1:6" ht="17.45" customHeight="1">
      <c r="A234" s="99" t="s">
        <v>492</v>
      </c>
      <c r="B234" s="100">
        <v>2048.90643</v>
      </c>
      <c r="C234" s="100">
        <v>0</v>
      </c>
      <c r="D234" s="100">
        <v>0</v>
      </c>
      <c r="E234" s="100">
        <v>0</v>
      </c>
      <c r="F234" s="100">
        <v>2048.90643</v>
      </c>
    </row>
    <row r="235" spans="1:6" ht="17.45" customHeight="1">
      <c r="A235" s="99" t="s">
        <v>493</v>
      </c>
      <c r="B235" s="100">
        <v>0</v>
      </c>
      <c r="C235" s="100">
        <v>0</v>
      </c>
      <c r="D235" s="100">
        <v>0</v>
      </c>
      <c r="E235" s="100">
        <v>0</v>
      </c>
      <c r="F235" s="100">
        <v>0</v>
      </c>
    </row>
    <row r="236" spans="1:6" ht="17.45" customHeight="1">
      <c r="A236" s="99" t="s">
        <v>494</v>
      </c>
      <c r="B236" s="100">
        <v>3652268.55981</v>
      </c>
      <c r="C236" s="100">
        <v>357107.57500999997</v>
      </c>
      <c r="D236" s="100">
        <v>0</v>
      </c>
      <c r="E236" s="100">
        <v>0</v>
      </c>
      <c r="F236" s="100">
        <v>4009376.1348200003</v>
      </c>
    </row>
    <row r="237" spans="1:6" ht="17.45" customHeight="1">
      <c r="A237" s="99" t="s">
        <v>495</v>
      </c>
      <c r="B237" s="100">
        <v>261974.01512</v>
      </c>
      <c r="C237" s="100">
        <v>636083.97355999995</v>
      </c>
      <c r="D237" s="100">
        <v>0</v>
      </c>
      <c r="E237" s="100">
        <v>0</v>
      </c>
      <c r="F237" s="100">
        <v>898057.98867999995</v>
      </c>
    </row>
    <row r="238" spans="1:6" ht="17.45" customHeight="1">
      <c r="A238" s="99" t="s">
        <v>496</v>
      </c>
      <c r="B238" s="100">
        <v>260266.51113999999</v>
      </c>
      <c r="C238" s="100">
        <v>634946.54158000008</v>
      </c>
      <c r="D238" s="100">
        <v>0</v>
      </c>
      <c r="E238" s="100">
        <v>0</v>
      </c>
      <c r="F238" s="100">
        <v>895213.05272000004</v>
      </c>
    </row>
    <row r="239" spans="1:6" ht="17.45" customHeight="1">
      <c r="A239" s="99" t="s">
        <v>497</v>
      </c>
      <c r="B239" s="100">
        <v>1707.50398</v>
      </c>
      <c r="C239" s="100">
        <v>1137.4319800000001</v>
      </c>
      <c r="D239" s="100">
        <v>0</v>
      </c>
      <c r="E239" s="100">
        <v>0</v>
      </c>
      <c r="F239" s="100">
        <v>2844.9359599999998</v>
      </c>
    </row>
    <row r="240" spans="1:6" ht="17.45" customHeight="1">
      <c r="A240" s="101" t="s">
        <v>498</v>
      </c>
      <c r="B240" s="100">
        <v>8103128.9523700001</v>
      </c>
      <c r="C240" s="100">
        <v>2490773.53804</v>
      </c>
      <c r="D240" s="100">
        <v>0</v>
      </c>
      <c r="E240" s="100">
        <v>0</v>
      </c>
      <c r="F240" s="100">
        <v>10593902.49041</v>
      </c>
    </row>
    <row r="241" spans="1:6" ht="17.45" customHeight="1">
      <c r="A241" s="99" t="s">
        <v>496</v>
      </c>
      <c r="B241" s="100">
        <v>7743090.2749899998</v>
      </c>
      <c r="C241" s="100">
        <v>2490731.6673900001</v>
      </c>
      <c r="D241" s="100">
        <v>0</v>
      </c>
      <c r="E241" s="100">
        <v>0</v>
      </c>
      <c r="F241" s="100">
        <v>10233821.94238</v>
      </c>
    </row>
    <row r="242" spans="1:6" ht="17.45" customHeight="1">
      <c r="A242" s="99" t="s">
        <v>497</v>
      </c>
      <c r="B242" s="100">
        <v>360038.67738000001</v>
      </c>
      <c r="C242" s="100">
        <v>41.870650000000005</v>
      </c>
      <c r="D242" s="100">
        <v>0</v>
      </c>
      <c r="E242" s="100">
        <v>0</v>
      </c>
      <c r="F242" s="100">
        <v>360080.54802999995</v>
      </c>
    </row>
    <row r="243" spans="1:6" ht="17.45" customHeight="1">
      <c r="A243" s="101" t="s">
        <v>499</v>
      </c>
      <c r="B243" s="100">
        <v>261974.01509</v>
      </c>
      <c r="C243" s="100">
        <v>636083.97355999995</v>
      </c>
      <c r="D243" s="100">
        <v>0</v>
      </c>
      <c r="E243" s="100">
        <v>0</v>
      </c>
      <c r="F243" s="100">
        <v>898057.98864999996</v>
      </c>
    </row>
    <row r="244" spans="1:6" ht="17.45" customHeight="1" thickBot="1">
      <c r="A244" s="99" t="s">
        <v>500</v>
      </c>
      <c r="B244" s="100">
        <v>1877494.9737200001</v>
      </c>
      <c r="C244" s="100">
        <v>8716407.5165300015</v>
      </c>
      <c r="D244" s="100">
        <v>0</v>
      </c>
      <c r="E244" s="100">
        <v>0</v>
      </c>
      <c r="F244" s="100">
        <v>10593902.490250001</v>
      </c>
    </row>
    <row r="245" spans="1:6" ht="17.45" customHeight="1" thickTop="1" thickBot="1">
      <c r="A245" s="97" t="s">
        <v>501</v>
      </c>
      <c r="B245" s="98">
        <v>75147.153870000009</v>
      </c>
      <c r="C245" s="98">
        <v>130.84954999999999</v>
      </c>
      <c r="D245" s="98">
        <v>0</v>
      </c>
      <c r="E245" s="98">
        <v>0</v>
      </c>
      <c r="F245" s="98">
        <v>75278.003420000008</v>
      </c>
    </row>
    <row r="246" spans="1:6" ht="17.45" customHeight="1" thickTop="1">
      <c r="A246" s="99" t="s">
        <v>502</v>
      </c>
      <c r="B246" s="100">
        <v>8.3734099999999998</v>
      </c>
      <c r="C246" s="100">
        <v>0</v>
      </c>
      <c r="D246" s="100">
        <v>0</v>
      </c>
      <c r="E246" s="100">
        <v>0</v>
      </c>
      <c r="F246" s="100">
        <v>8.3734099999999998</v>
      </c>
    </row>
    <row r="247" spans="1:6" ht="17.45" customHeight="1">
      <c r="A247" s="99" t="s">
        <v>503</v>
      </c>
      <c r="B247" s="100">
        <v>700.33348000000001</v>
      </c>
      <c r="C247" s="100">
        <v>0</v>
      </c>
      <c r="D247" s="100">
        <v>0</v>
      </c>
      <c r="E247" s="100">
        <v>0</v>
      </c>
      <c r="F247" s="100">
        <v>700.33348000000001</v>
      </c>
    </row>
    <row r="248" spans="1:6" ht="17.45" customHeight="1">
      <c r="A248" s="99" t="s">
        <v>504</v>
      </c>
      <c r="B248" s="100">
        <v>64227.449909999996</v>
      </c>
      <c r="C248" s="100">
        <v>130.84954999999999</v>
      </c>
      <c r="D248" s="100">
        <v>0</v>
      </c>
      <c r="E248" s="100">
        <v>0</v>
      </c>
      <c r="F248" s="100">
        <v>64358.299460000002</v>
      </c>
    </row>
    <row r="249" spans="1:6" ht="17.45" customHeight="1">
      <c r="A249" s="99" t="s">
        <v>505</v>
      </c>
      <c r="B249" s="100">
        <v>0</v>
      </c>
      <c r="C249" s="100">
        <v>0</v>
      </c>
      <c r="D249" s="100">
        <v>0</v>
      </c>
      <c r="E249" s="100">
        <v>0</v>
      </c>
      <c r="F249" s="100">
        <v>0</v>
      </c>
    </row>
    <row r="250" spans="1:6" ht="17.45" customHeight="1">
      <c r="A250" s="99" t="s">
        <v>506</v>
      </c>
      <c r="B250" s="100">
        <v>593.21897000000001</v>
      </c>
      <c r="C250" s="100">
        <v>0</v>
      </c>
      <c r="D250" s="100">
        <v>0</v>
      </c>
      <c r="E250" s="100">
        <v>0</v>
      </c>
      <c r="F250" s="100">
        <v>593.21897000000001</v>
      </c>
    </row>
    <row r="251" spans="1:6" ht="17.45" customHeight="1">
      <c r="A251" s="99" t="s">
        <v>507</v>
      </c>
      <c r="B251" s="100">
        <v>0</v>
      </c>
      <c r="C251" s="100">
        <v>0</v>
      </c>
      <c r="D251" s="100">
        <v>0</v>
      </c>
      <c r="E251" s="100">
        <v>0</v>
      </c>
      <c r="F251" s="100">
        <v>0</v>
      </c>
    </row>
    <row r="252" spans="1:6" ht="17.45" customHeight="1">
      <c r="A252" s="99" t="s">
        <v>508</v>
      </c>
      <c r="B252" s="100">
        <v>0</v>
      </c>
      <c r="C252" s="100">
        <v>0</v>
      </c>
      <c r="D252" s="100">
        <v>0</v>
      </c>
      <c r="E252" s="100">
        <v>0</v>
      </c>
      <c r="F252" s="100">
        <v>0</v>
      </c>
    </row>
    <row r="253" spans="1:6" ht="17.45" customHeight="1">
      <c r="A253" s="99" t="s">
        <v>509</v>
      </c>
      <c r="B253" s="100">
        <v>0</v>
      </c>
      <c r="C253" s="100">
        <v>0</v>
      </c>
      <c r="D253" s="100">
        <v>0</v>
      </c>
      <c r="E253" s="100">
        <v>0</v>
      </c>
      <c r="F253" s="100">
        <v>0</v>
      </c>
    </row>
    <row r="254" spans="1:6" ht="17.45" customHeight="1">
      <c r="A254" s="99" t="s">
        <v>510</v>
      </c>
      <c r="B254" s="100">
        <v>0</v>
      </c>
      <c r="C254" s="100">
        <v>0</v>
      </c>
      <c r="D254" s="100">
        <v>0</v>
      </c>
      <c r="E254" s="100">
        <v>0</v>
      </c>
      <c r="F254" s="100">
        <v>0</v>
      </c>
    </row>
    <row r="255" spans="1:6" ht="17.45" customHeight="1">
      <c r="A255" s="99" t="s">
        <v>511</v>
      </c>
      <c r="B255" s="100">
        <v>9617.7780999999995</v>
      </c>
      <c r="C255" s="100">
        <v>0</v>
      </c>
      <c r="D255" s="100">
        <v>0</v>
      </c>
      <c r="E255" s="100">
        <v>0</v>
      </c>
      <c r="F255" s="100">
        <v>9617.7780999999995</v>
      </c>
    </row>
    <row r="256" spans="1:6" ht="17.45" customHeight="1" thickBot="1">
      <c r="A256" s="99" t="s">
        <v>512</v>
      </c>
      <c r="B256" s="100">
        <v>0</v>
      </c>
      <c r="C256" s="100">
        <v>0</v>
      </c>
      <c r="D256" s="100">
        <v>0</v>
      </c>
      <c r="E256" s="100">
        <v>0</v>
      </c>
      <c r="F256" s="100">
        <v>0</v>
      </c>
    </row>
    <row r="257" spans="1:6" ht="17.45" customHeight="1" thickTop="1" thickBot="1">
      <c r="A257" s="97" t="s">
        <v>513</v>
      </c>
      <c r="B257" s="98">
        <v>-36368.204949999999</v>
      </c>
      <c r="C257" s="98">
        <v>-2806.5896899999998</v>
      </c>
      <c r="D257" s="98">
        <v>0</v>
      </c>
      <c r="E257" s="98">
        <v>0</v>
      </c>
      <c r="F257" s="98">
        <v>-39174.79464</v>
      </c>
    </row>
    <row r="258" spans="1:6" ht="17.45" customHeight="1" thickTop="1">
      <c r="A258" s="99" t="s">
        <v>514</v>
      </c>
      <c r="B258" s="100">
        <v>-34223.929979999994</v>
      </c>
      <c r="C258" s="100">
        <v>0</v>
      </c>
      <c r="D258" s="100">
        <v>0</v>
      </c>
      <c r="E258" s="100">
        <v>0</v>
      </c>
      <c r="F258" s="100">
        <v>-34223.929979999994</v>
      </c>
    </row>
    <row r="259" spans="1:6" ht="17.45" customHeight="1">
      <c r="A259" s="99" t="s">
        <v>515</v>
      </c>
      <c r="B259" s="100">
        <v>0</v>
      </c>
      <c r="C259" s="100">
        <v>0</v>
      </c>
      <c r="D259" s="100">
        <v>0</v>
      </c>
      <c r="E259" s="100">
        <v>0</v>
      </c>
      <c r="F259" s="100">
        <v>0</v>
      </c>
    </row>
    <row r="260" spans="1:6" ht="17.45" customHeight="1">
      <c r="A260" s="99" t="s">
        <v>516</v>
      </c>
      <c r="B260" s="100">
        <v>-1306.68497</v>
      </c>
      <c r="C260" s="100">
        <v>-2806.5896899999998</v>
      </c>
      <c r="D260" s="100">
        <v>0</v>
      </c>
      <c r="E260" s="100">
        <v>0</v>
      </c>
      <c r="F260" s="100">
        <v>-4113.27466</v>
      </c>
    </row>
    <row r="261" spans="1:6" ht="17.45" customHeight="1">
      <c r="A261" s="99" t="s">
        <v>517</v>
      </c>
      <c r="B261" s="100">
        <v>0</v>
      </c>
      <c r="C261" s="100">
        <v>0</v>
      </c>
      <c r="D261" s="100">
        <v>0</v>
      </c>
      <c r="E261" s="100">
        <v>0</v>
      </c>
      <c r="F261" s="100">
        <v>0</v>
      </c>
    </row>
    <row r="262" spans="1:6" ht="17.45" customHeight="1">
      <c r="A262" s="99" t="s">
        <v>518</v>
      </c>
      <c r="B262" s="100">
        <v>-837.59</v>
      </c>
      <c r="C262" s="100">
        <v>0</v>
      </c>
      <c r="D262" s="100">
        <v>0</v>
      </c>
      <c r="E262" s="100">
        <v>0</v>
      </c>
      <c r="F262" s="100">
        <v>-837.59</v>
      </c>
    </row>
    <row r="263" spans="1:6" ht="17.45" customHeight="1">
      <c r="A263" s="102" t="s">
        <v>519</v>
      </c>
      <c r="B263" s="100">
        <v>0</v>
      </c>
      <c r="C263" s="100">
        <v>0</v>
      </c>
      <c r="D263" s="100">
        <v>0</v>
      </c>
      <c r="E263" s="100">
        <v>0</v>
      </c>
      <c r="F263" s="100">
        <v>0</v>
      </c>
    </row>
    <row r="264" spans="1:6" ht="17.45" customHeight="1" thickBot="1">
      <c r="A264" s="102" t="s">
        <v>520</v>
      </c>
      <c r="B264" s="100">
        <v>0</v>
      </c>
      <c r="C264" s="100">
        <v>0</v>
      </c>
      <c r="D264" s="100">
        <v>0</v>
      </c>
      <c r="E264" s="100">
        <v>0</v>
      </c>
      <c r="F264" s="100">
        <v>0</v>
      </c>
    </row>
    <row r="265" spans="1:6" ht="17.45" customHeight="1" thickTop="1" thickBot="1">
      <c r="A265" s="108" t="s">
        <v>521</v>
      </c>
      <c r="B265" s="95">
        <v>38778.948920000003</v>
      </c>
      <c r="C265" s="95">
        <v>-2675.7401400000003</v>
      </c>
      <c r="D265" s="95">
        <v>0</v>
      </c>
      <c r="E265" s="95">
        <v>0</v>
      </c>
      <c r="F265" s="95">
        <v>36103.208780000001</v>
      </c>
    </row>
    <row r="266" spans="1:6" ht="17.45" customHeight="1" thickTop="1" thickBot="1">
      <c r="A266" s="113" t="s">
        <v>522</v>
      </c>
      <c r="B266" s="98">
        <v>12394.865189999999</v>
      </c>
      <c r="C266" s="98">
        <v>1825.5047199999999</v>
      </c>
      <c r="D266" s="98">
        <v>0</v>
      </c>
      <c r="E266" s="98">
        <v>0</v>
      </c>
      <c r="F266" s="98">
        <v>14220.369909999999</v>
      </c>
    </row>
    <row r="267" spans="1:6" ht="17.45" customHeight="1" thickTop="1">
      <c r="A267" s="99" t="s">
        <v>523</v>
      </c>
      <c r="B267" s="100">
        <v>3154.0079599999999</v>
      </c>
      <c r="C267" s="100">
        <v>1825.5047199999999</v>
      </c>
      <c r="D267" s="100">
        <v>0</v>
      </c>
      <c r="E267" s="100">
        <v>0</v>
      </c>
      <c r="F267" s="100">
        <v>4979.5126799999998</v>
      </c>
    </row>
    <row r="268" spans="1:6" ht="17.45" customHeight="1">
      <c r="A268" s="99" t="s">
        <v>524</v>
      </c>
      <c r="B268" s="100">
        <v>0</v>
      </c>
      <c r="C268" s="100">
        <v>0</v>
      </c>
      <c r="D268" s="100">
        <v>0</v>
      </c>
      <c r="E268" s="100">
        <v>0</v>
      </c>
      <c r="F268" s="100">
        <v>0</v>
      </c>
    </row>
    <row r="269" spans="1:6" ht="17.45" customHeight="1">
      <c r="A269" s="99" t="s">
        <v>525</v>
      </c>
      <c r="B269" s="100">
        <v>0</v>
      </c>
      <c r="C269" s="100">
        <v>0</v>
      </c>
      <c r="D269" s="100">
        <v>0</v>
      </c>
      <c r="E269" s="100">
        <v>0</v>
      </c>
      <c r="F269" s="100">
        <v>0</v>
      </c>
    </row>
    <row r="270" spans="1:6" ht="17.45" customHeight="1">
      <c r="A270" s="99" t="s">
        <v>526</v>
      </c>
      <c r="B270" s="100">
        <v>817.41836000000001</v>
      </c>
      <c r="C270" s="100">
        <v>0</v>
      </c>
      <c r="D270" s="100">
        <v>0</v>
      </c>
      <c r="E270" s="100">
        <v>0</v>
      </c>
      <c r="F270" s="100">
        <v>817.41836000000001</v>
      </c>
    </row>
    <row r="271" spans="1:6" ht="17.45" customHeight="1">
      <c r="A271" s="114" t="s">
        <v>527</v>
      </c>
      <c r="B271" s="100">
        <v>193.92229</v>
      </c>
      <c r="C271" s="100">
        <v>0</v>
      </c>
      <c r="D271" s="100">
        <v>0</v>
      </c>
      <c r="E271" s="100">
        <v>0</v>
      </c>
      <c r="F271" s="100">
        <v>193.92229</v>
      </c>
    </row>
    <row r="272" spans="1:6" ht="17.45" customHeight="1" thickBot="1">
      <c r="A272" s="114" t="s">
        <v>528</v>
      </c>
      <c r="B272" s="100">
        <v>8229.5165799999995</v>
      </c>
      <c r="C272" s="100">
        <v>0</v>
      </c>
      <c r="D272" s="100">
        <v>0</v>
      </c>
      <c r="E272" s="100">
        <v>0</v>
      </c>
      <c r="F272" s="100">
        <v>8229.5165799999995</v>
      </c>
    </row>
    <row r="273" spans="1:6" ht="17.45" customHeight="1" thickTop="1" thickBot="1">
      <c r="A273" s="97" t="s">
        <v>529</v>
      </c>
      <c r="B273" s="98">
        <v>-3420.44155</v>
      </c>
      <c r="C273" s="98">
        <v>0</v>
      </c>
      <c r="D273" s="98">
        <v>0</v>
      </c>
      <c r="E273" s="98">
        <v>0</v>
      </c>
      <c r="F273" s="98">
        <v>-3420.44155</v>
      </c>
    </row>
    <row r="274" spans="1:6" ht="17.45" customHeight="1" thickTop="1">
      <c r="A274" s="99" t="s">
        <v>523</v>
      </c>
      <c r="B274" s="100">
        <v>-441.66390999999999</v>
      </c>
      <c r="C274" s="100">
        <v>0</v>
      </c>
      <c r="D274" s="100">
        <v>0</v>
      </c>
      <c r="E274" s="100">
        <v>0</v>
      </c>
      <c r="F274" s="100">
        <v>-441.66390999999999</v>
      </c>
    </row>
    <row r="275" spans="1:6" ht="17.45" customHeight="1">
      <c r="A275" s="99" t="s">
        <v>530</v>
      </c>
      <c r="B275" s="100">
        <v>0</v>
      </c>
      <c r="C275" s="100">
        <v>0</v>
      </c>
      <c r="D275" s="100">
        <v>0</v>
      </c>
      <c r="E275" s="100">
        <v>0</v>
      </c>
      <c r="F275" s="100">
        <v>0</v>
      </c>
    </row>
    <row r="276" spans="1:6" ht="17.45" customHeight="1">
      <c r="A276" s="99" t="s">
        <v>531</v>
      </c>
      <c r="B276" s="100">
        <v>0</v>
      </c>
      <c r="C276" s="100">
        <v>0</v>
      </c>
      <c r="D276" s="100">
        <v>0</v>
      </c>
      <c r="E276" s="100">
        <v>0</v>
      </c>
      <c r="F276" s="100">
        <v>0</v>
      </c>
    </row>
    <row r="277" spans="1:6" ht="17.45" customHeight="1">
      <c r="A277" s="102" t="s">
        <v>532</v>
      </c>
      <c r="B277" s="100">
        <v>0</v>
      </c>
      <c r="C277" s="100">
        <v>0</v>
      </c>
      <c r="D277" s="100">
        <v>0</v>
      </c>
      <c r="E277" s="100">
        <v>0</v>
      </c>
      <c r="F277" s="100">
        <v>0</v>
      </c>
    </row>
    <row r="278" spans="1:6" ht="17.45" customHeight="1">
      <c r="A278" s="102" t="s">
        <v>533</v>
      </c>
      <c r="B278" s="100">
        <v>-1.0000000000000001E-5</v>
      </c>
      <c r="C278" s="100">
        <v>0</v>
      </c>
      <c r="D278" s="100">
        <v>0</v>
      </c>
      <c r="E278" s="100">
        <v>0</v>
      </c>
      <c r="F278" s="100">
        <v>-1.0000000000000001E-5</v>
      </c>
    </row>
    <row r="279" spans="1:6" ht="17.45" customHeight="1" thickBot="1">
      <c r="A279" s="101" t="s">
        <v>534</v>
      </c>
      <c r="B279" s="100">
        <v>-2978.77763</v>
      </c>
      <c r="C279" s="100">
        <v>0</v>
      </c>
      <c r="D279" s="100">
        <v>0</v>
      </c>
      <c r="E279" s="100">
        <v>0</v>
      </c>
      <c r="F279" s="100">
        <v>-2978.77763</v>
      </c>
    </row>
    <row r="280" spans="1:6" ht="17.45" customHeight="1" thickTop="1" thickBot="1">
      <c r="A280" s="97" t="s">
        <v>535</v>
      </c>
      <c r="B280" s="98">
        <v>47753.372560000003</v>
      </c>
      <c r="C280" s="98">
        <v>-850.23542000000009</v>
      </c>
      <c r="D280" s="98">
        <v>0</v>
      </c>
      <c r="E280" s="98">
        <v>0</v>
      </c>
      <c r="F280" s="98">
        <v>46903.137139999999</v>
      </c>
    </row>
    <row r="281" spans="1:6" ht="17.45" customHeight="1" thickTop="1">
      <c r="A281" s="99" t="s">
        <v>536</v>
      </c>
      <c r="B281" s="100">
        <v>8328.7958400000007</v>
      </c>
      <c r="C281" s="100">
        <v>0</v>
      </c>
      <c r="D281" s="100">
        <v>0</v>
      </c>
      <c r="E281" s="100">
        <v>0</v>
      </c>
      <c r="F281" s="100">
        <v>8328.7958400000007</v>
      </c>
    </row>
    <row r="282" spans="1:6" ht="17.45" customHeight="1">
      <c r="A282" s="99" t="s">
        <v>537</v>
      </c>
      <c r="B282" s="100">
        <v>0</v>
      </c>
      <c r="C282" s="100">
        <v>0</v>
      </c>
      <c r="D282" s="100">
        <v>0</v>
      </c>
      <c r="E282" s="100">
        <v>0</v>
      </c>
      <c r="F282" s="100">
        <v>0</v>
      </c>
    </row>
    <row r="283" spans="1:6" ht="17.45" customHeight="1">
      <c r="A283" s="99" t="s">
        <v>538</v>
      </c>
      <c r="B283" s="100">
        <v>8322.1958400000003</v>
      </c>
      <c r="C283" s="100">
        <v>0</v>
      </c>
      <c r="D283" s="100">
        <v>0</v>
      </c>
      <c r="E283" s="100">
        <v>0</v>
      </c>
      <c r="F283" s="100">
        <v>8322.1958400000003</v>
      </c>
    </row>
    <row r="284" spans="1:6" ht="17.45" customHeight="1">
      <c r="A284" s="99" t="s">
        <v>539</v>
      </c>
      <c r="B284" s="100">
        <v>0</v>
      </c>
      <c r="C284" s="100">
        <v>0</v>
      </c>
      <c r="D284" s="100">
        <v>0</v>
      </c>
      <c r="E284" s="100">
        <v>0</v>
      </c>
      <c r="F284" s="100">
        <v>0</v>
      </c>
    </row>
    <row r="285" spans="1:6" ht="17.45" customHeight="1">
      <c r="A285" s="99" t="s">
        <v>540</v>
      </c>
      <c r="B285" s="100">
        <v>0</v>
      </c>
      <c r="C285" s="100">
        <v>0</v>
      </c>
      <c r="D285" s="100">
        <v>0</v>
      </c>
      <c r="E285" s="100">
        <v>0</v>
      </c>
      <c r="F285" s="100">
        <v>0</v>
      </c>
    </row>
    <row r="286" spans="1:6" ht="17.45" customHeight="1">
      <c r="A286" s="101" t="s">
        <v>541</v>
      </c>
      <c r="B286" s="100">
        <v>0</v>
      </c>
      <c r="C286" s="100">
        <v>0</v>
      </c>
      <c r="D286" s="100">
        <v>0</v>
      </c>
      <c r="E286" s="100">
        <v>0</v>
      </c>
      <c r="F286" s="100">
        <v>0</v>
      </c>
    </row>
    <row r="287" spans="1:6" ht="17.45" customHeight="1">
      <c r="A287" s="99" t="s">
        <v>542</v>
      </c>
      <c r="B287" s="100">
        <v>6.6</v>
      </c>
      <c r="C287" s="100">
        <v>0</v>
      </c>
      <c r="D287" s="100">
        <v>0</v>
      </c>
      <c r="E287" s="100">
        <v>0</v>
      </c>
      <c r="F287" s="100">
        <v>6.6</v>
      </c>
    </row>
    <row r="288" spans="1:6" ht="17.45" customHeight="1">
      <c r="A288" s="99" t="s">
        <v>543</v>
      </c>
      <c r="B288" s="100">
        <v>0</v>
      </c>
      <c r="C288" s="100">
        <v>0</v>
      </c>
      <c r="D288" s="100">
        <v>0</v>
      </c>
      <c r="E288" s="100">
        <v>0</v>
      </c>
      <c r="F288" s="100">
        <v>0</v>
      </c>
    </row>
    <row r="289" spans="1:6" ht="17.45" customHeight="1">
      <c r="A289" s="99" t="s">
        <v>544</v>
      </c>
      <c r="B289" s="100">
        <v>-15901.82403</v>
      </c>
      <c r="C289" s="100">
        <v>0</v>
      </c>
      <c r="D289" s="100">
        <v>0</v>
      </c>
      <c r="E289" s="100">
        <v>0</v>
      </c>
      <c r="F289" s="100">
        <v>-15901.82403</v>
      </c>
    </row>
    <row r="290" spans="1:6" ht="17.45" customHeight="1">
      <c r="A290" s="102" t="s">
        <v>545</v>
      </c>
      <c r="B290" s="100">
        <v>-13033.086800000001</v>
      </c>
      <c r="C290" s="100">
        <v>0</v>
      </c>
      <c r="D290" s="100">
        <v>0</v>
      </c>
      <c r="E290" s="100">
        <v>0</v>
      </c>
      <c r="F290" s="100">
        <v>-13033.086800000001</v>
      </c>
    </row>
    <row r="291" spans="1:6" ht="17.45" customHeight="1">
      <c r="A291" s="102" t="s">
        <v>546</v>
      </c>
      <c r="B291" s="100">
        <v>-3.9155799999999998</v>
      </c>
      <c r="C291" s="100">
        <v>0</v>
      </c>
      <c r="D291" s="100">
        <v>0</v>
      </c>
      <c r="E291" s="100">
        <v>0</v>
      </c>
      <c r="F291" s="100">
        <v>-3.9155799999999998</v>
      </c>
    </row>
    <row r="292" spans="1:6" ht="17.45" customHeight="1">
      <c r="A292" s="99" t="s">
        <v>547</v>
      </c>
      <c r="B292" s="100">
        <v>-2181.8865299999998</v>
      </c>
      <c r="C292" s="100">
        <v>0</v>
      </c>
      <c r="D292" s="100">
        <v>0</v>
      </c>
      <c r="E292" s="100">
        <v>0</v>
      </c>
      <c r="F292" s="100">
        <v>-2181.8865299999998</v>
      </c>
    </row>
    <row r="293" spans="1:6" ht="17.45" customHeight="1">
      <c r="A293" s="102" t="s">
        <v>548</v>
      </c>
      <c r="B293" s="100">
        <v>-682.93511999999998</v>
      </c>
      <c r="C293" s="100">
        <v>0</v>
      </c>
      <c r="D293" s="100">
        <v>0</v>
      </c>
      <c r="E293" s="100">
        <v>0</v>
      </c>
      <c r="F293" s="100">
        <v>-682.93511999999998</v>
      </c>
    </row>
    <row r="294" spans="1:6" ht="17.45" customHeight="1">
      <c r="A294" s="102" t="s">
        <v>549</v>
      </c>
      <c r="B294" s="100">
        <v>0</v>
      </c>
      <c r="C294" s="100">
        <v>0</v>
      </c>
      <c r="D294" s="100">
        <v>0</v>
      </c>
      <c r="E294" s="100">
        <v>0</v>
      </c>
      <c r="F294" s="100">
        <v>0</v>
      </c>
    </row>
    <row r="295" spans="1:6" ht="17.45" customHeight="1" thickBot="1">
      <c r="A295" s="99" t="s">
        <v>550</v>
      </c>
      <c r="B295" s="100">
        <v>0</v>
      </c>
      <c r="C295" s="100">
        <v>0</v>
      </c>
      <c r="D295" s="100">
        <v>0</v>
      </c>
      <c r="E295" s="100">
        <v>0</v>
      </c>
      <c r="F295" s="100">
        <v>0</v>
      </c>
    </row>
    <row r="296" spans="1:6" ht="17.45" customHeight="1" thickTop="1" thickBot="1">
      <c r="A296" s="108" t="s">
        <v>551</v>
      </c>
      <c r="B296" s="95">
        <v>40180.344369999999</v>
      </c>
      <c r="C296" s="95">
        <v>-850.23542000000009</v>
      </c>
      <c r="D296" s="95">
        <v>0</v>
      </c>
      <c r="E296" s="95">
        <v>0</v>
      </c>
      <c r="F296" s="95">
        <v>39330.108950000002</v>
      </c>
    </row>
    <row r="297" spans="1:6" ht="17.45" customHeight="1" thickTop="1" thickBot="1">
      <c r="A297" s="97" t="s">
        <v>552</v>
      </c>
      <c r="B297" s="98">
        <v>-37209.33008</v>
      </c>
      <c r="C297" s="98">
        <v>-15.409690000000001</v>
      </c>
      <c r="D297" s="98">
        <v>0</v>
      </c>
      <c r="E297" s="98">
        <v>0</v>
      </c>
      <c r="F297" s="98">
        <v>-37224.73977</v>
      </c>
    </row>
    <row r="298" spans="1:6" ht="17.45" customHeight="1" thickTop="1">
      <c r="A298" s="99" t="s">
        <v>553</v>
      </c>
      <c r="B298" s="100">
        <v>-18695.83771</v>
      </c>
      <c r="C298" s="100">
        <v>-15.409690000000001</v>
      </c>
      <c r="D298" s="100">
        <v>0</v>
      </c>
      <c r="E298" s="100">
        <v>0</v>
      </c>
      <c r="F298" s="100">
        <v>-18711.2474</v>
      </c>
    </row>
    <row r="299" spans="1:6" ht="17.45" customHeight="1">
      <c r="A299" s="99" t="s">
        <v>554</v>
      </c>
      <c r="B299" s="100">
        <v>-1903.5187599999999</v>
      </c>
      <c r="C299" s="100">
        <v>0</v>
      </c>
      <c r="D299" s="100">
        <v>0</v>
      </c>
      <c r="E299" s="100">
        <v>0</v>
      </c>
      <c r="F299" s="100">
        <v>-1903.5187599999999</v>
      </c>
    </row>
    <row r="300" spans="1:6" ht="17.45" customHeight="1">
      <c r="A300" s="99" t="s">
        <v>555</v>
      </c>
      <c r="B300" s="100">
        <v>-345.55900000000003</v>
      </c>
      <c r="C300" s="100">
        <v>0</v>
      </c>
      <c r="D300" s="100">
        <v>0</v>
      </c>
      <c r="E300" s="100">
        <v>0</v>
      </c>
      <c r="F300" s="100">
        <v>-345.55900000000003</v>
      </c>
    </row>
    <row r="301" spans="1:6" ht="17.45" customHeight="1">
      <c r="A301" s="99" t="s">
        <v>556</v>
      </c>
      <c r="B301" s="100">
        <v>-1605.88627</v>
      </c>
      <c r="C301" s="100">
        <v>0</v>
      </c>
      <c r="D301" s="100">
        <v>0</v>
      </c>
      <c r="E301" s="100">
        <v>0</v>
      </c>
      <c r="F301" s="100">
        <v>-1605.88627</v>
      </c>
    </row>
    <row r="302" spans="1:6" ht="17.45" customHeight="1">
      <c r="A302" s="99" t="s">
        <v>557</v>
      </c>
      <c r="B302" s="100">
        <v>-2322.7835800000003</v>
      </c>
      <c r="C302" s="100">
        <v>0</v>
      </c>
      <c r="D302" s="100">
        <v>0</v>
      </c>
      <c r="E302" s="100">
        <v>0</v>
      </c>
      <c r="F302" s="100">
        <v>-2322.7835800000003</v>
      </c>
    </row>
    <row r="303" spans="1:6" ht="17.45" customHeight="1">
      <c r="A303" s="99" t="s">
        <v>558</v>
      </c>
      <c r="B303" s="100">
        <v>-474.20016999999996</v>
      </c>
      <c r="C303" s="100">
        <v>0</v>
      </c>
      <c r="D303" s="100">
        <v>0</v>
      </c>
      <c r="E303" s="100">
        <v>0</v>
      </c>
      <c r="F303" s="100">
        <v>-474.20016999999996</v>
      </c>
    </row>
    <row r="304" spans="1:6" ht="17.45" customHeight="1">
      <c r="A304" s="99" t="s">
        <v>559</v>
      </c>
      <c r="B304" s="100">
        <v>-1512.1262300000001</v>
      </c>
      <c r="C304" s="100">
        <v>0</v>
      </c>
      <c r="D304" s="100">
        <v>0</v>
      </c>
      <c r="E304" s="100">
        <v>0</v>
      </c>
      <c r="F304" s="100">
        <v>-1512.1262300000001</v>
      </c>
    </row>
    <row r="305" spans="1:6" ht="17.45" customHeight="1">
      <c r="A305" s="99" t="s">
        <v>560</v>
      </c>
      <c r="B305" s="100">
        <v>-965.45073000000002</v>
      </c>
      <c r="C305" s="100">
        <v>0</v>
      </c>
      <c r="D305" s="100">
        <v>0</v>
      </c>
      <c r="E305" s="100">
        <v>0</v>
      </c>
      <c r="F305" s="100">
        <v>-965.45073000000002</v>
      </c>
    </row>
    <row r="306" spans="1:6" ht="17.45" customHeight="1" thickBot="1">
      <c r="A306" s="102" t="s">
        <v>561</v>
      </c>
      <c r="B306" s="100">
        <v>-9383.967630000001</v>
      </c>
      <c r="C306" s="100">
        <v>0</v>
      </c>
      <c r="D306" s="100">
        <v>0</v>
      </c>
      <c r="E306" s="100">
        <v>0</v>
      </c>
      <c r="F306" s="100">
        <v>-9383.967630000001</v>
      </c>
    </row>
    <row r="307" spans="1:6" ht="17.45" customHeight="1" thickTop="1" thickBot="1">
      <c r="A307" s="113" t="s">
        <v>562</v>
      </c>
      <c r="B307" s="98">
        <v>2971.0142900000001</v>
      </c>
      <c r="C307" s="98">
        <v>-865.64510999999993</v>
      </c>
      <c r="D307" s="98">
        <v>0</v>
      </c>
      <c r="E307" s="98">
        <v>0</v>
      </c>
      <c r="F307" s="98">
        <v>2105.3691800000001</v>
      </c>
    </row>
    <row r="308" spans="1:6" ht="17.45" customHeight="1" thickTop="1">
      <c r="A308" s="115" t="s">
        <v>563</v>
      </c>
      <c r="B308" s="100">
        <v>4.9299999999999995E-3</v>
      </c>
      <c r="C308" s="100">
        <v>0</v>
      </c>
      <c r="D308" s="100">
        <v>0</v>
      </c>
      <c r="E308" s="100">
        <v>0</v>
      </c>
      <c r="F308" s="100">
        <v>4.9299999999999995E-3</v>
      </c>
    </row>
    <row r="309" spans="1:6" ht="17.45" customHeight="1">
      <c r="A309" s="102" t="s">
        <v>564</v>
      </c>
      <c r="B309" s="100">
        <v>6.6E-4</v>
      </c>
      <c r="C309" s="100">
        <v>0</v>
      </c>
      <c r="D309" s="100">
        <v>0</v>
      </c>
      <c r="E309" s="100">
        <v>0</v>
      </c>
      <c r="F309" s="100">
        <v>6.6E-4</v>
      </c>
    </row>
    <row r="310" spans="1:6" ht="17.45" customHeight="1">
      <c r="A310" s="102" t="s">
        <v>565</v>
      </c>
      <c r="B310" s="100">
        <v>4.2699999999999995E-3</v>
      </c>
      <c r="C310" s="100">
        <v>0</v>
      </c>
      <c r="D310" s="100">
        <v>0</v>
      </c>
      <c r="E310" s="100">
        <v>0</v>
      </c>
      <c r="F310" s="100">
        <v>4.2699999999999995E-3</v>
      </c>
    </row>
    <row r="311" spans="1:6" ht="17.45" customHeight="1">
      <c r="A311" s="115" t="s">
        <v>566</v>
      </c>
      <c r="B311" s="100">
        <v>0</v>
      </c>
      <c r="C311" s="100">
        <v>0</v>
      </c>
      <c r="D311" s="100">
        <v>0</v>
      </c>
      <c r="E311" s="100">
        <v>0</v>
      </c>
      <c r="F311" s="100">
        <v>0</v>
      </c>
    </row>
    <row r="312" spans="1:6" ht="17.45" customHeight="1">
      <c r="A312" s="102" t="s">
        <v>567</v>
      </c>
      <c r="B312" s="100">
        <v>0</v>
      </c>
      <c r="C312" s="100">
        <v>0</v>
      </c>
      <c r="D312" s="100">
        <v>0</v>
      </c>
      <c r="E312" s="100">
        <v>0</v>
      </c>
      <c r="F312" s="100">
        <v>0</v>
      </c>
    </row>
    <row r="313" spans="1:6" ht="17.45" customHeight="1" thickBot="1">
      <c r="A313" s="102" t="s">
        <v>568</v>
      </c>
      <c r="B313" s="100">
        <v>0</v>
      </c>
      <c r="C313" s="100">
        <v>0</v>
      </c>
      <c r="D313" s="100">
        <v>0</v>
      </c>
      <c r="E313" s="100">
        <v>0</v>
      </c>
      <c r="F313" s="100">
        <v>0</v>
      </c>
    </row>
    <row r="314" spans="1:6" ht="17.45" customHeight="1" thickTop="1" thickBot="1">
      <c r="A314" s="113" t="s">
        <v>569</v>
      </c>
      <c r="B314" s="98">
        <v>2971.0192200000001</v>
      </c>
      <c r="C314" s="98">
        <v>-865.64510999999993</v>
      </c>
      <c r="D314" s="98">
        <v>0</v>
      </c>
      <c r="E314" s="98">
        <v>0</v>
      </c>
      <c r="F314" s="98">
        <v>2105.3741099999997</v>
      </c>
    </row>
    <row r="315" spans="1:6" ht="17.45" customHeight="1" thickTop="1" thickBot="1">
      <c r="A315" s="115" t="s">
        <v>570</v>
      </c>
      <c r="B315" s="100">
        <v>0</v>
      </c>
      <c r="C315" s="100">
        <v>0</v>
      </c>
      <c r="D315" s="100">
        <v>0</v>
      </c>
      <c r="E315" s="100">
        <v>0</v>
      </c>
      <c r="F315" s="100">
        <v>0</v>
      </c>
    </row>
    <row r="316" spans="1:6" ht="17.45" customHeight="1" thickTop="1" thickBot="1">
      <c r="A316" s="113" t="s">
        <v>571</v>
      </c>
      <c r="B316" s="98">
        <v>2971.0192200000001</v>
      </c>
      <c r="C316" s="98">
        <v>-865.64510999999993</v>
      </c>
      <c r="D316" s="98">
        <v>0</v>
      </c>
      <c r="E316" s="98">
        <v>0</v>
      </c>
      <c r="F316" s="98">
        <v>2105.3741099999997</v>
      </c>
    </row>
    <row r="317" spans="1:6" ht="17.45" customHeight="1" thickTop="1" thickBot="1">
      <c r="A317" s="115" t="s">
        <v>572</v>
      </c>
      <c r="B317" s="100">
        <v>-310.09161999999998</v>
      </c>
      <c r="C317" s="100">
        <v>0</v>
      </c>
      <c r="D317" s="100">
        <v>0</v>
      </c>
      <c r="E317" s="100">
        <v>0</v>
      </c>
      <c r="F317" s="100">
        <v>-310.09161999999998</v>
      </c>
    </row>
    <row r="318" spans="1:6" ht="17.45" customHeight="1" thickTop="1" thickBot="1">
      <c r="A318" s="113" t="s">
        <v>573</v>
      </c>
      <c r="B318" s="98">
        <v>2660.9276</v>
      </c>
      <c r="C318" s="98">
        <v>-865.64510999999993</v>
      </c>
      <c r="D318" s="98">
        <v>0</v>
      </c>
      <c r="E318" s="98">
        <v>0</v>
      </c>
      <c r="F318" s="98">
        <v>1795.2824900000001</v>
      </c>
    </row>
    <row r="319" spans="1:6" ht="17.45" customHeight="1" thickTop="1" thickBot="1">
      <c r="A319" s="115" t="s">
        <v>574</v>
      </c>
      <c r="B319" s="100">
        <v>0</v>
      </c>
      <c r="C319" s="100">
        <v>0</v>
      </c>
      <c r="D319" s="100">
        <v>0</v>
      </c>
      <c r="E319" s="100">
        <v>0</v>
      </c>
      <c r="F319" s="100">
        <v>0</v>
      </c>
    </row>
    <row r="320" spans="1:6" ht="17.45" customHeight="1" thickTop="1" thickBot="1">
      <c r="A320" s="113" t="s">
        <v>575</v>
      </c>
      <c r="B320" s="98">
        <v>2660.9276</v>
      </c>
      <c r="C320" s="98">
        <v>-865.64510999999993</v>
      </c>
      <c r="D320" s="98">
        <v>0</v>
      </c>
      <c r="E320" s="98">
        <v>0</v>
      </c>
      <c r="F320" s="98">
        <v>1795.2824900000001</v>
      </c>
    </row>
    <row r="321" spans="1:6" ht="17.45" customHeight="1" thickTop="1" thickBot="1">
      <c r="A321" s="99" t="s">
        <v>576</v>
      </c>
      <c r="B321" s="147">
        <v>0</v>
      </c>
      <c r="C321" s="147">
        <v>0</v>
      </c>
      <c r="D321" s="147">
        <v>0</v>
      </c>
      <c r="E321" s="147">
        <v>0</v>
      </c>
      <c r="F321" s="147">
        <v>0</v>
      </c>
    </row>
    <row r="322" spans="1:6" ht="17.45" customHeight="1" thickTop="1" thickBot="1">
      <c r="A322" s="113" t="s">
        <v>577</v>
      </c>
      <c r="B322" s="98">
        <v>2660.9276</v>
      </c>
      <c r="C322" s="98">
        <v>-865.64510999999993</v>
      </c>
      <c r="D322" s="98">
        <v>0</v>
      </c>
      <c r="E322" s="98">
        <v>0</v>
      </c>
      <c r="F322" s="98">
        <v>1795.2824900000001</v>
      </c>
    </row>
    <row r="323" spans="1:6" ht="16.5" thickTop="1">
      <c r="A323" s="87"/>
    </row>
    <row r="324" spans="1:6" ht="15.75">
      <c r="A324" s="87"/>
    </row>
    <row r="325" spans="1:6" ht="15.75">
      <c r="A325" s="87"/>
    </row>
    <row r="326" spans="1:6" ht="15.75">
      <c r="A326" s="87"/>
    </row>
    <row r="327" spans="1:6" ht="15.75">
      <c r="A327" s="87"/>
    </row>
    <row r="328" spans="1:6" ht="15.75">
      <c r="A328" s="87"/>
    </row>
    <row r="329" spans="1:6" ht="15.75">
      <c r="A329" s="87"/>
    </row>
    <row r="330" spans="1:6" ht="15.75">
      <c r="A330" s="87"/>
    </row>
    <row r="331" spans="1:6" ht="15.75">
      <c r="A331" s="87"/>
    </row>
    <row r="332" spans="1:6" ht="15.75">
      <c r="A332" s="87"/>
    </row>
    <row r="333" spans="1:6" ht="15.75">
      <c r="A333" s="87"/>
    </row>
    <row r="334" spans="1:6" ht="15.75">
      <c r="A334" s="87"/>
    </row>
    <row r="335" spans="1:6" ht="15.75">
      <c r="A335" s="87"/>
    </row>
    <row r="336" spans="1:6"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54"/>
  <sheetViews>
    <sheetView workbookViewId="0">
      <selection activeCell="A4" sqref="A4:C4"/>
    </sheetView>
  </sheetViews>
  <sheetFormatPr defaultColWidth="9.140625" defaultRowHeight="15"/>
  <cols>
    <col min="1" max="1" width="81" style="88" customWidth="1"/>
    <col min="2" max="3" width="12.7109375" style="520" customWidth="1"/>
    <col min="4" max="4" width="2.7109375" style="520" customWidth="1"/>
    <col min="5" max="256" width="9.140625" style="520"/>
    <col min="257" max="257" width="81" style="520" customWidth="1"/>
    <col min="258" max="259" width="12.7109375" style="520" customWidth="1"/>
    <col min="260" max="260" width="2.7109375" style="520" customWidth="1"/>
    <col min="261" max="512" width="9.140625" style="520"/>
    <col min="513" max="513" width="81" style="520" customWidth="1"/>
    <col min="514" max="515" width="12.7109375" style="520" customWidth="1"/>
    <col min="516" max="516" width="2.7109375" style="520" customWidth="1"/>
    <col min="517" max="768" width="9.140625" style="520"/>
    <col min="769" max="769" width="81" style="520" customWidth="1"/>
    <col min="770" max="771" width="12.7109375" style="520" customWidth="1"/>
    <col min="772" max="772" width="2.7109375" style="520" customWidth="1"/>
    <col min="773" max="1024" width="9.140625" style="520"/>
    <col min="1025" max="1025" width="81" style="520" customWidth="1"/>
    <col min="1026" max="1027" width="12.7109375" style="520" customWidth="1"/>
    <col min="1028" max="1028" width="2.7109375" style="520" customWidth="1"/>
    <col min="1029" max="1280" width="9.140625" style="520"/>
    <col min="1281" max="1281" width="81" style="520" customWidth="1"/>
    <col min="1282" max="1283" width="12.7109375" style="520" customWidth="1"/>
    <col min="1284" max="1284" width="2.7109375" style="520" customWidth="1"/>
    <col min="1285" max="1536" width="9.140625" style="520"/>
    <col min="1537" max="1537" width="81" style="520" customWidth="1"/>
    <col min="1538" max="1539" width="12.7109375" style="520" customWidth="1"/>
    <col min="1540" max="1540" width="2.7109375" style="520" customWidth="1"/>
    <col min="1541" max="1792" width="9.140625" style="520"/>
    <col min="1793" max="1793" width="81" style="520" customWidth="1"/>
    <col min="1794" max="1795" width="12.7109375" style="520" customWidth="1"/>
    <col min="1796" max="1796" width="2.7109375" style="520" customWidth="1"/>
    <col min="1797" max="2048" width="9.140625" style="520"/>
    <col min="2049" max="2049" width="81" style="520" customWidth="1"/>
    <col min="2050" max="2051" width="12.7109375" style="520" customWidth="1"/>
    <col min="2052" max="2052" width="2.7109375" style="520" customWidth="1"/>
    <col min="2053" max="2304" width="9.140625" style="520"/>
    <col min="2305" max="2305" width="81" style="520" customWidth="1"/>
    <col min="2306" max="2307" width="12.7109375" style="520" customWidth="1"/>
    <col min="2308" max="2308" width="2.7109375" style="520" customWidth="1"/>
    <col min="2309" max="2560" width="9.140625" style="520"/>
    <col min="2561" max="2561" width="81" style="520" customWidth="1"/>
    <col min="2562" max="2563" width="12.7109375" style="520" customWidth="1"/>
    <col min="2564" max="2564" width="2.7109375" style="520" customWidth="1"/>
    <col min="2565" max="2816" width="9.140625" style="520"/>
    <col min="2817" max="2817" width="81" style="520" customWidth="1"/>
    <col min="2818" max="2819" width="12.7109375" style="520" customWidth="1"/>
    <col min="2820" max="2820" width="2.7109375" style="520" customWidth="1"/>
    <col min="2821" max="3072" width="9.140625" style="520"/>
    <col min="3073" max="3073" width="81" style="520" customWidth="1"/>
    <col min="3074" max="3075" width="12.7109375" style="520" customWidth="1"/>
    <col min="3076" max="3076" width="2.7109375" style="520" customWidth="1"/>
    <col min="3077" max="3328" width="9.140625" style="520"/>
    <col min="3329" max="3329" width="81" style="520" customWidth="1"/>
    <col min="3330" max="3331" width="12.7109375" style="520" customWidth="1"/>
    <col min="3332" max="3332" width="2.7109375" style="520" customWidth="1"/>
    <col min="3333" max="3584" width="9.140625" style="520"/>
    <col min="3585" max="3585" width="81" style="520" customWidth="1"/>
    <col min="3586" max="3587" width="12.7109375" style="520" customWidth="1"/>
    <col min="3588" max="3588" width="2.7109375" style="520" customWidth="1"/>
    <col min="3589" max="3840" width="9.140625" style="520"/>
    <col min="3841" max="3841" width="81" style="520" customWidth="1"/>
    <col min="3842" max="3843" width="12.7109375" style="520" customWidth="1"/>
    <col min="3844" max="3844" width="2.7109375" style="520" customWidth="1"/>
    <col min="3845" max="4096" width="9.140625" style="520"/>
    <col min="4097" max="4097" width="81" style="520" customWidth="1"/>
    <col min="4098" max="4099" width="12.7109375" style="520" customWidth="1"/>
    <col min="4100" max="4100" width="2.7109375" style="520" customWidth="1"/>
    <col min="4101" max="4352" width="9.140625" style="520"/>
    <col min="4353" max="4353" width="81" style="520" customWidth="1"/>
    <col min="4354" max="4355" width="12.7109375" style="520" customWidth="1"/>
    <col min="4356" max="4356" width="2.7109375" style="520" customWidth="1"/>
    <col min="4357" max="4608" width="9.140625" style="520"/>
    <col min="4609" max="4609" width="81" style="520" customWidth="1"/>
    <col min="4610" max="4611" width="12.7109375" style="520" customWidth="1"/>
    <col min="4612" max="4612" width="2.7109375" style="520" customWidth="1"/>
    <col min="4613" max="4864" width="9.140625" style="520"/>
    <col min="4865" max="4865" width="81" style="520" customWidth="1"/>
    <col min="4866" max="4867" width="12.7109375" style="520" customWidth="1"/>
    <col min="4868" max="4868" width="2.7109375" style="520" customWidth="1"/>
    <col min="4869" max="5120" width="9.140625" style="520"/>
    <col min="5121" max="5121" width="81" style="520" customWidth="1"/>
    <col min="5122" max="5123" width="12.7109375" style="520" customWidth="1"/>
    <col min="5124" max="5124" width="2.7109375" style="520" customWidth="1"/>
    <col min="5125" max="5376" width="9.140625" style="520"/>
    <col min="5377" max="5377" width="81" style="520" customWidth="1"/>
    <col min="5378" max="5379" width="12.7109375" style="520" customWidth="1"/>
    <col min="5380" max="5380" width="2.7109375" style="520" customWidth="1"/>
    <col min="5381" max="5632" width="9.140625" style="520"/>
    <col min="5633" max="5633" width="81" style="520" customWidth="1"/>
    <col min="5634" max="5635" width="12.7109375" style="520" customWidth="1"/>
    <col min="5636" max="5636" width="2.7109375" style="520" customWidth="1"/>
    <col min="5637" max="5888" width="9.140625" style="520"/>
    <col min="5889" max="5889" width="81" style="520" customWidth="1"/>
    <col min="5890" max="5891" width="12.7109375" style="520" customWidth="1"/>
    <col min="5892" max="5892" width="2.7109375" style="520" customWidth="1"/>
    <col min="5893" max="6144" width="9.140625" style="520"/>
    <col min="6145" max="6145" width="81" style="520" customWidth="1"/>
    <col min="6146" max="6147" width="12.7109375" style="520" customWidth="1"/>
    <col min="6148" max="6148" width="2.7109375" style="520" customWidth="1"/>
    <col min="6149" max="6400" width="9.140625" style="520"/>
    <col min="6401" max="6401" width="81" style="520" customWidth="1"/>
    <col min="6402" max="6403" width="12.7109375" style="520" customWidth="1"/>
    <col min="6404" max="6404" width="2.7109375" style="520" customWidth="1"/>
    <col min="6405" max="6656" width="9.140625" style="520"/>
    <col min="6657" max="6657" width="81" style="520" customWidth="1"/>
    <col min="6658" max="6659" width="12.7109375" style="520" customWidth="1"/>
    <col min="6660" max="6660" width="2.7109375" style="520" customWidth="1"/>
    <col min="6661" max="6912" width="9.140625" style="520"/>
    <col min="6913" max="6913" width="81" style="520" customWidth="1"/>
    <col min="6914" max="6915" width="12.7109375" style="520" customWidth="1"/>
    <col min="6916" max="6916" width="2.7109375" style="520" customWidth="1"/>
    <col min="6917" max="7168" width="9.140625" style="520"/>
    <col min="7169" max="7169" width="81" style="520" customWidth="1"/>
    <col min="7170" max="7171" width="12.7109375" style="520" customWidth="1"/>
    <col min="7172" max="7172" width="2.7109375" style="520" customWidth="1"/>
    <col min="7173" max="7424" width="9.140625" style="520"/>
    <col min="7425" max="7425" width="81" style="520" customWidth="1"/>
    <col min="7426" max="7427" width="12.7109375" style="520" customWidth="1"/>
    <col min="7428" max="7428" width="2.7109375" style="520" customWidth="1"/>
    <col min="7429" max="7680" width="9.140625" style="520"/>
    <col min="7681" max="7681" width="81" style="520" customWidth="1"/>
    <col min="7682" max="7683" width="12.7109375" style="520" customWidth="1"/>
    <col min="7684" max="7684" width="2.7109375" style="520" customWidth="1"/>
    <col min="7685" max="7936" width="9.140625" style="520"/>
    <col min="7937" max="7937" width="81" style="520" customWidth="1"/>
    <col min="7938" max="7939" width="12.7109375" style="520" customWidth="1"/>
    <col min="7940" max="7940" width="2.7109375" style="520" customWidth="1"/>
    <col min="7941" max="8192" width="9.140625" style="520"/>
    <col min="8193" max="8193" width="81" style="520" customWidth="1"/>
    <col min="8194" max="8195" width="12.7109375" style="520" customWidth="1"/>
    <col min="8196" max="8196" width="2.7109375" style="520" customWidth="1"/>
    <col min="8197" max="8448" width="9.140625" style="520"/>
    <col min="8449" max="8449" width="81" style="520" customWidth="1"/>
    <col min="8450" max="8451" width="12.7109375" style="520" customWidth="1"/>
    <col min="8452" max="8452" width="2.7109375" style="520" customWidth="1"/>
    <col min="8453" max="8704" width="9.140625" style="520"/>
    <col min="8705" max="8705" width="81" style="520" customWidth="1"/>
    <col min="8706" max="8707" width="12.7109375" style="520" customWidth="1"/>
    <col min="8708" max="8708" width="2.7109375" style="520" customWidth="1"/>
    <col min="8709" max="8960" width="9.140625" style="520"/>
    <col min="8961" max="8961" width="81" style="520" customWidth="1"/>
    <col min="8962" max="8963" width="12.7109375" style="520" customWidth="1"/>
    <col min="8964" max="8964" width="2.7109375" style="520" customWidth="1"/>
    <col min="8965" max="9216" width="9.140625" style="520"/>
    <col min="9217" max="9217" width="81" style="520" customWidth="1"/>
    <col min="9218" max="9219" width="12.7109375" style="520" customWidth="1"/>
    <col min="9220" max="9220" width="2.7109375" style="520" customWidth="1"/>
    <col min="9221" max="9472" width="9.140625" style="520"/>
    <col min="9473" max="9473" width="81" style="520" customWidth="1"/>
    <col min="9474" max="9475" width="12.7109375" style="520" customWidth="1"/>
    <col min="9476" max="9476" width="2.7109375" style="520" customWidth="1"/>
    <col min="9477" max="9728" width="9.140625" style="520"/>
    <col min="9729" max="9729" width="81" style="520" customWidth="1"/>
    <col min="9730" max="9731" width="12.7109375" style="520" customWidth="1"/>
    <col min="9732" max="9732" width="2.7109375" style="520" customWidth="1"/>
    <col min="9733" max="9984" width="9.140625" style="520"/>
    <col min="9985" max="9985" width="81" style="520" customWidth="1"/>
    <col min="9986" max="9987" width="12.7109375" style="520" customWidth="1"/>
    <col min="9988" max="9988" width="2.7109375" style="520" customWidth="1"/>
    <col min="9989" max="10240" width="9.140625" style="520"/>
    <col min="10241" max="10241" width="81" style="520" customWidth="1"/>
    <col min="10242" max="10243" width="12.7109375" style="520" customWidth="1"/>
    <col min="10244" max="10244" width="2.7109375" style="520" customWidth="1"/>
    <col min="10245" max="10496" width="9.140625" style="520"/>
    <col min="10497" max="10497" width="81" style="520" customWidth="1"/>
    <col min="10498" max="10499" width="12.7109375" style="520" customWidth="1"/>
    <col min="10500" max="10500" width="2.7109375" style="520" customWidth="1"/>
    <col min="10501" max="10752" width="9.140625" style="520"/>
    <col min="10753" max="10753" width="81" style="520" customWidth="1"/>
    <col min="10754" max="10755" width="12.7109375" style="520" customWidth="1"/>
    <col min="10756" max="10756" width="2.7109375" style="520" customWidth="1"/>
    <col min="10757" max="11008" width="9.140625" style="520"/>
    <col min="11009" max="11009" width="81" style="520" customWidth="1"/>
    <col min="11010" max="11011" width="12.7109375" style="520" customWidth="1"/>
    <col min="11012" max="11012" width="2.7109375" style="520" customWidth="1"/>
    <col min="11013" max="11264" width="9.140625" style="520"/>
    <col min="11265" max="11265" width="81" style="520" customWidth="1"/>
    <col min="11266" max="11267" width="12.7109375" style="520" customWidth="1"/>
    <col min="11268" max="11268" width="2.7109375" style="520" customWidth="1"/>
    <col min="11269" max="11520" width="9.140625" style="520"/>
    <col min="11521" max="11521" width="81" style="520" customWidth="1"/>
    <col min="11522" max="11523" width="12.7109375" style="520" customWidth="1"/>
    <col min="11524" max="11524" width="2.7109375" style="520" customWidth="1"/>
    <col min="11525" max="11776" width="9.140625" style="520"/>
    <col min="11777" max="11777" width="81" style="520" customWidth="1"/>
    <col min="11778" max="11779" width="12.7109375" style="520" customWidth="1"/>
    <col min="11780" max="11780" width="2.7109375" style="520" customWidth="1"/>
    <col min="11781" max="12032" width="9.140625" style="520"/>
    <col min="12033" max="12033" width="81" style="520" customWidth="1"/>
    <col min="12034" max="12035" width="12.7109375" style="520" customWidth="1"/>
    <col min="12036" max="12036" width="2.7109375" style="520" customWidth="1"/>
    <col min="12037" max="12288" width="9.140625" style="520"/>
    <col min="12289" max="12289" width="81" style="520" customWidth="1"/>
    <col min="12290" max="12291" width="12.7109375" style="520" customWidth="1"/>
    <col min="12292" max="12292" width="2.7109375" style="520" customWidth="1"/>
    <col min="12293" max="12544" width="9.140625" style="520"/>
    <col min="12545" max="12545" width="81" style="520" customWidth="1"/>
    <col min="12546" max="12547" width="12.7109375" style="520" customWidth="1"/>
    <col min="12548" max="12548" width="2.7109375" style="520" customWidth="1"/>
    <col min="12549" max="12800" width="9.140625" style="520"/>
    <col min="12801" max="12801" width="81" style="520" customWidth="1"/>
    <col min="12802" max="12803" width="12.7109375" style="520" customWidth="1"/>
    <col min="12804" max="12804" width="2.7109375" style="520" customWidth="1"/>
    <col min="12805" max="13056" width="9.140625" style="520"/>
    <col min="13057" max="13057" width="81" style="520" customWidth="1"/>
    <col min="13058" max="13059" width="12.7109375" style="520" customWidth="1"/>
    <col min="13060" max="13060" width="2.7109375" style="520" customWidth="1"/>
    <col min="13061" max="13312" width="9.140625" style="520"/>
    <col min="13313" max="13313" width="81" style="520" customWidth="1"/>
    <col min="13314" max="13315" width="12.7109375" style="520" customWidth="1"/>
    <col min="13316" max="13316" width="2.7109375" style="520" customWidth="1"/>
    <col min="13317" max="13568" width="9.140625" style="520"/>
    <col min="13569" max="13569" width="81" style="520" customWidth="1"/>
    <col min="13570" max="13571" width="12.7109375" style="520" customWidth="1"/>
    <col min="13572" max="13572" width="2.7109375" style="520" customWidth="1"/>
    <col min="13573" max="13824" width="9.140625" style="520"/>
    <col min="13825" max="13825" width="81" style="520" customWidth="1"/>
    <col min="13826" max="13827" width="12.7109375" style="520" customWidth="1"/>
    <col min="13828" max="13828" width="2.7109375" style="520" customWidth="1"/>
    <col min="13829" max="14080" width="9.140625" style="520"/>
    <col min="14081" max="14081" width="81" style="520" customWidth="1"/>
    <col min="14082" max="14083" width="12.7109375" style="520" customWidth="1"/>
    <col min="14084" max="14084" width="2.7109375" style="520" customWidth="1"/>
    <col min="14085" max="14336" width="9.140625" style="520"/>
    <col min="14337" max="14337" width="81" style="520" customWidth="1"/>
    <col min="14338" max="14339" width="12.7109375" style="520" customWidth="1"/>
    <col min="14340" max="14340" width="2.7109375" style="520" customWidth="1"/>
    <col min="14341" max="14592" width="9.140625" style="520"/>
    <col min="14593" max="14593" width="81" style="520" customWidth="1"/>
    <col min="14594" max="14595" width="12.7109375" style="520" customWidth="1"/>
    <col min="14596" max="14596" width="2.7109375" style="520" customWidth="1"/>
    <col min="14597" max="14848" width="9.140625" style="520"/>
    <col min="14849" max="14849" width="81" style="520" customWidth="1"/>
    <col min="14850" max="14851" width="12.7109375" style="520" customWidth="1"/>
    <col min="14852" max="14852" width="2.7109375" style="520" customWidth="1"/>
    <col min="14853" max="15104" width="9.140625" style="520"/>
    <col min="15105" max="15105" width="81" style="520" customWidth="1"/>
    <col min="15106" max="15107" width="12.7109375" style="520" customWidth="1"/>
    <col min="15108" max="15108" width="2.7109375" style="520" customWidth="1"/>
    <col min="15109" max="15360" width="9.140625" style="520"/>
    <col min="15361" max="15361" width="81" style="520" customWidth="1"/>
    <col min="15362" max="15363" width="12.7109375" style="520" customWidth="1"/>
    <col min="15364" max="15364" width="2.7109375" style="520" customWidth="1"/>
    <col min="15365" max="15616" width="9.140625" style="520"/>
    <col min="15617" max="15617" width="81" style="520" customWidth="1"/>
    <col min="15618" max="15619" width="12.7109375" style="520" customWidth="1"/>
    <col min="15620" max="15620" width="2.7109375" style="520" customWidth="1"/>
    <col min="15621" max="15872" width="9.140625" style="520"/>
    <col min="15873" max="15873" width="81" style="520" customWidth="1"/>
    <col min="15874" max="15875" width="12.7109375" style="520" customWidth="1"/>
    <col min="15876" max="15876" width="2.7109375" style="520" customWidth="1"/>
    <col min="15877" max="16128" width="9.140625" style="520"/>
    <col min="16129" max="16129" width="81" style="520" customWidth="1"/>
    <col min="16130" max="16131" width="12.7109375" style="520" customWidth="1"/>
    <col min="16132" max="16132" width="2.7109375" style="520" customWidth="1"/>
    <col min="16133" max="16384" width="9.140625" style="520"/>
  </cols>
  <sheetData>
    <row r="1" spans="1:3" ht="2.25" customHeight="1">
      <c r="A1" s="90"/>
      <c r="B1" s="91"/>
      <c r="C1" s="91"/>
    </row>
    <row r="2" spans="1:3" s="63" customFormat="1" ht="30" customHeight="1">
      <c r="A2" s="1146" t="s">
        <v>1252</v>
      </c>
      <c r="B2" s="1227"/>
      <c r="C2" s="1227"/>
    </row>
    <row r="3" spans="1:3" s="63" customFormat="1" ht="30" customHeight="1">
      <c r="A3" s="1146" t="s">
        <v>603</v>
      </c>
      <c r="B3" s="1227"/>
      <c r="C3" s="1227"/>
    </row>
    <row r="4" spans="1:3" s="63" customFormat="1" ht="30" customHeight="1">
      <c r="A4" s="1146" t="s">
        <v>578</v>
      </c>
      <c r="B4" s="1227"/>
      <c r="C4" s="1227"/>
    </row>
    <row r="5" spans="1:3" s="64" customFormat="1" ht="30" customHeight="1">
      <c r="A5" s="1152" t="s">
        <v>602</v>
      </c>
      <c r="B5" s="1228"/>
      <c r="C5" s="1228"/>
    </row>
    <row r="6" spans="1:3" ht="6" hidden="1" customHeight="1"/>
    <row r="7" spans="1:3" ht="6" customHeight="1" thickBot="1">
      <c r="B7" s="119"/>
      <c r="C7" s="119"/>
    </row>
    <row r="8" spans="1:3" ht="17.45" customHeight="1" thickTop="1" thickBot="1">
      <c r="A8" s="25"/>
      <c r="B8" s="26" t="s">
        <v>133</v>
      </c>
      <c r="C8" s="93" t="s">
        <v>604</v>
      </c>
    </row>
    <row r="9" spans="1:3" ht="17.45" customHeight="1" thickTop="1" thickBot="1">
      <c r="A9" s="94" t="s">
        <v>274</v>
      </c>
      <c r="B9" s="95">
        <v>4599821.4754699999</v>
      </c>
      <c r="C9" s="95">
        <v>4599821.4754699999</v>
      </c>
    </row>
    <row r="10" spans="1:3" s="35" customFormat="1" ht="17.45" customHeight="1" thickTop="1" thickBot="1">
      <c r="A10" s="97" t="s">
        <v>275</v>
      </c>
      <c r="B10" s="98">
        <v>82593.52622</v>
      </c>
      <c r="C10" s="98">
        <v>82593.52622</v>
      </c>
    </row>
    <row r="11" spans="1:3" s="35" customFormat="1" ht="17.45" customHeight="1" thickTop="1">
      <c r="A11" s="99" t="s">
        <v>276</v>
      </c>
      <c r="B11" s="100">
        <v>0</v>
      </c>
      <c r="C11" s="100">
        <v>0</v>
      </c>
    </row>
    <row r="12" spans="1:3" s="35" customFormat="1" ht="17.45" customHeight="1">
      <c r="A12" s="99" t="s">
        <v>277</v>
      </c>
      <c r="B12" s="100">
        <v>75047.121019999991</v>
      </c>
      <c r="C12" s="100">
        <v>75047.121019999991</v>
      </c>
    </row>
    <row r="13" spans="1:3" s="35" customFormat="1" ht="17.45" customHeight="1">
      <c r="A13" s="99" t="s">
        <v>278</v>
      </c>
      <c r="B13" s="100">
        <v>7546.4052000000001</v>
      </c>
      <c r="C13" s="100">
        <v>7546.4052000000001</v>
      </c>
    </row>
    <row r="14" spans="1:3" s="35" customFormat="1" ht="17.45" customHeight="1">
      <c r="A14" s="99" t="s">
        <v>279</v>
      </c>
      <c r="B14" s="100">
        <v>0</v>
      </c>
      <c r="C14" s="100">
        <v>0</v>
      </c>
    </row>
    <row r="15" spans="1:3" s="35" customFormat="1" ht="17.45" customHeight="1">
      <c r="A15" s="99" t="s">
        <v>280</v>
      </c>
      <c r="B15" s="100">
        <v>0</v>
      </c>
      <c r="C15" s="100">
        <v>0</v>
      </c>
    </row>
    <row r="16" spans="1:3" s="35" customFormat="1" ht="17.45" customHeight="1">
      <c r="A16" s="99" t="s">
        <v>281</v>
      </c>
      <c r="B16" s="100">
        <v>0</v>
      </c>
      <c r="C16" s="100">
        <v>0</v>
      </c>
    </row>
    <row r="17" spans="1:3" s="35" customFormat="1" ht="17.45" customHeight="1">
      <c r="A17" s="99" t="s">
        <v>282</v>
      </c>
      <c r="B17" s="100">
        <v>0</v>
      </c>
      <c r="C17" s="100">
        <v>0</v>
      </c>
    </row>
    <row r="18" spans="1:3" s="35" customFormat="1" ht="17.45" customHeight="1" thickBot="1">
      <c r="A18" s="99" t="s">
        <v>283</v>
      </c>
      <c r="B18" s="100">
        <v>0</v>
      </c>
      <c r="C18" s="100">
        <v>0</v>
      </c>
    </row>
    <row r="19" spans="1:3" s="35" customFormat="1" ht="17.45" customHeight="1" thickTop="1" thickBot="1">
      <c r="A19" s="97" t="s">
        <v>284</v>
      </c>
      <c r="B19" s="98">
        <v>113806.08714</v>
      </c>
      <c r="C19" s="98">
        <v>113806.08714</v>
      </c>
    </row>
    <row r="20" spans="1:3" s="35" customFormat="1" ht="17.45" customHeight="1" thickTop="1">
      <c r="A20" s="99" t="s">
        <v>285</v>
      </c>
      <c r="B20" s="100">
        <v>0</v>
      </c>
      <c r="C20" s="100">
        <v>0</v>
      </c>
    </row>
    <row r="21" spans="1:3" s="35" customFormat="1" ht="17.45" customHeight="1">
      <c r="A21" s="99" t="s">
        <v>286</v>
      </c>
      <c r="B21" s="100">
        <v>9800</v>
      </c>
      <c r="C21" s="100">
        <v>9800</v>
      </c>
    </row>
    <row r="22" spans="1:3" s="35" customFormat="1" ht="17.45" customHeight="1">
      <c r="A22" s="99" t="s">
        <v>287</v>
      </c>
      <c r="B22" s="100">
        <v>0</v>
      </c>
      <c r="C22" s="100">
        <v>0</v>
      </c>
    </row>
    <row r="23" spans="1:3" s="35" customFormat="1" ht="17.45" customHeight="1">
      <c r="A23" s="99" t="s">
        <v>288</v>
      </c>
      <c r="B23" s="100">
        <v>0</v>
      </c>
      <c r="C23" s="100">
        <v>0</v>
      </c>
    </row>
    <row r="24" spans="1:3" s="35" customFormat="1" ht="17.45" customHeight="1">
      <c r="A24" s="99" t="s">
        <v>289</v>
      </c>
      <c r="B24" s="100">
        <v>96416.282189999998</v>
      </c>
      <c r="C24" s="100">
        <v>96416.282189999998</v>
      </c>
    </row>
    <row r="25" spans="1:3" s="35" customFormat="1" ht="17.45" customHeight="1">
      <c r="A25" s="99" t="s">
        <v>290</v>
      </c>
      <c r="B25" s="100">
        <v>6005.3</v>
      </c>
      <c r="C25" s="100">
        <v>6005.3</v>
      </c>
    </row>
    <row r="26" spans="1:3" s="35" customFormat="1" ht="17.45" customHeight="1">
      <c r="A26" s="99" t="s">
        <v>291</v>
      </c>
      <c r="B26" s="100">
        <v>1584.50495</v>
      </c>
      <c r="C26" s="100">
        <v>1584.50495</v>
      </c>
    </row>
    <row r="27" spans="1:3" s="35" customFormat="1" ht="17.45" customHeight="1" thickBot="1">
      <c r="A27" s="99" t="s">
        <v>292</v>
      </c>
      <c r="B27" s="100">
        <v>0</v>
      </c>
      <c r="C27" s="100">
        <v>0</v>
      </c>
    </row>
    <row r="28" spans="1:3" s="35" customFormat="1" ht="17.45" customHeight="1" thickTop="1" thickBot="1">
      <c r="A28" s="97" t="s">
        <v>293</v>
      </c>
      <c r="B28" s="98">
        <v>3207847.33721</v>
      </c>
      <c r="C28" s="98">
        <v>3207847.33721</v>
      </c>
    </row>
    <row r="29" spans="1:3" s="35" customFormat="1" ht="17.45" customHeight="1" thickTop="1">
      <c r="A29" s="101" t="s">
        <v>294</v>
      </c>
      <c r="B29" s="100">
        <v>3218852.6200100002</v>
      </c>
      <c r="C29" s="100">
        <v>3218852.6200100002</v>
      </c>
    </row>
    <row r="30" spans="1:3" s="35" customFormat="1" ht="17.45" customHeight="1">
      <c r="A30" s="99" t="s">
        <v>295</v>
      </c>
      <c r="B30" s="100">
        <v>3213215.1773399999</v>
      </c>
      <c r="C30" s="100">
        <v>3213215.1773399999</v>
      </c>
    </row>
    <row r="31" spans="1:3" s="35" customFormat="1" ht="17.45" customHeight="1">
      <c r="A31" s="99" t="s">
        <v>296</v>
      </c>
      <c r="B31" s="100">
        <v>5637.4426700000004</v>
      </c>
      <c r="C31" s="100">
        <v>5637.4426700000004</v>
      </c>
    </row>
    <row r="32" spans="1:3" s="35" customFormat="1" ht="17.45" customHeight="1">
      <c r="A32" s="99" t="s">
        <v>297</v>
      </c>
      <c r="B32" s="100">
        <v>0</v>
      </c>
      <c r="C32" s="100">
        <v>0</v>
      </c>
    </row>
    <row r="33" spans="1:3" s="35" customFormat="1" ht="17.45" customHeight="1">
      <c r="A33" s="101" t="s">
        <v>298</v>
      </c>
      <c r="B33" s="100">
        <v>6612.4433300000001</v>
      </c>
      <c r="C33" s="100">
        <v>6612.4433300000001</v>
      </c>
    </row>
    <row r="34" spans="1:3" s="35" customFormat="1" ht="17.45" customHeight="1">
      <c r="A34" s="99" t="s">
        <v>299</v>
      </c>
      <c r="B34" s="100">
        <v>6612.4433300000001</v>
      </c>
      <c r="C34" s="100">
        <v>6612.4433300000001</v>
      </c>
    </row>
    <row r="35" spans="1:3" s="35" customFormat="1" ht="17.45" customHeight="1">
      <c r="A35" s="99" t="s">
        <v>300</v>
      </c>
      <c r="B35" s="100">
        <v>0</v>
      </c>
      <c r="C35" s="100">
        <v>0</v>
      </c>
    </row>
    <row r="36" spans="1:3" s="35" customFormat="1" ht="17.45" customHeight="1">
      <c r="A36" s="102" t="s">
        <v>301</v>
      </c>
      <c r="B36" s="100">
        <v>0</v>
      </c>
      <c r="C36" s="100">
        <v>0</v>
      </c>
    </row>
    <row r="37" spans="1:3" s="35" customFormat="1" ht="17.45" customHeight="1">
      <c r="A37" s="101" t="s">
        <v>302</v>
      </c>
      <c r="B37" s="100">
        <v>14010.376560000001</v>
      </c>
      <c r="C37" s="100">
        <v>14010.376560000001</v>
      </c>
    </row>
    <row r="38" spans="1:3" s="35" customFormat="1" ht="17.45" customHeight="1">
      <c r="A38" s="99" t="s">
        <v>303</v>
      </c>
      <c r="B38" s="100">
        <v>14010.376560000001</v>
      </c>
      <c r="C38" s="100">
        <v>14010.376560000001</v>
      </c>
    </row>
    <row r="39" spans="1:3" s="35" customFormat="1" ht="17.45" customHeight="1">
      <c r="A39" s="99" t="s">
        <v>304</v>
      </c>
      <c r="B39" s="100">
        <v>0</v>
      </c>
      <c r="C39" s="100">
        <v>0</v>
      </c>
    </row>
    <row r="40" spans="1:3" s="35" customFormat="1" ht="17.45" customHeight="1">
      <c r="A40" s="99" t="s">
        <v>305</v>
      </c>
      <c r="B40" s="100">
        <v>0</v>
      </c>
      <c r="C40" s="100">
        <v>0</v>
      </c>
    </row>
    <row r="41" spans="1:3" s="35" customFormat="1" ht="17.45" customHeight="1">
      <c r="A41" s="101" t="s">
        <v>306</v>
      </c>
      <c r="B41" s="100">
        <v>47535.708729999998</v>
      </c>
      <c r="C41" s="100">
        <v>47535.708729999998</v>
      </c>
    </row>
    <row r="42" spans="1:3" s="35" customFormat="1" ht="17.45" customHeight="1">
      <c r="A42" s="102" t="s">
        <v>307</v>
      </c>
      <c r="B42" s="100">
        <v>47448.585070000001</v>
      </c>
      <c r="C42" s="100">
        <v>47448.585070000001</v>
      </c>
    </row>
    <row r="43" spans="1:3" s="35" customFormat="1" ht="17.45" customHeight="1">
      <c r="A43" s="99" t="s">
        <v>308</v>
      </c>
      <c r="B43" s="100">
        <v>87.123660000000001</v>
      </c>
      <c r="C43" s="100">
        <v>87.123660000000001</v>
      </c>
    </row>
    <row r="44" spans="1:3" s="35" customFormat="1" ht="17.45" customHeight="1">
      <c r="A44" s="99" t="s">
        <v>309</v>
      </c>
      <c r="B44" s="100">
        <v>0</v>
      </c>
      <c r="C44" s="100">
        <v>0</v>
      </c>
    </row>
    <row r="45" spans="1:3" s="35" customFormat="1" ht="17.45" customHeight="1">
      <c r="A45" s="99" t="s">
        <v>310</v>
      </c>
      <c r="B45" s="100">
        <v>0</v>
      </c>
      <c r="C45" s="100">
        <v>0</v>
      </c>
    </row>
    <row r="46" spans="1:3" s="35" customFormat="1" ht="17.45" customHeight="1">
      <c r="A46" s="99" t="s">
        <v>311</v>
      </c>
      <c r="B46" s="100">
        <v>0</v>
      </c>
      <c r="C46" s="100">
        <v>0</v>
      </c>
    </row>
    <row r="47" spans="1:3" s="35" customFormat="1" ht="17.45" customHeight="1">
      <c r="A47" s="103" t="s">
        <v>312</v>
      </c>
      <c r="B47" s="100">
        <v>0</v>
      </c>
      <c r="C47" s="100">
        <v>0</v>
      </c>
    </row>
    <row r="48" spans="1:3" s="35" customFormat="1" ht="17.45" customHeight="1">
      <c r="A48" s="104" t="s">
        <v>313</v>
      </c>
      <c r="B48" s="100">
        <v>-79163.811419999998</v>
      </c>
      <c r="C48" s="100">
        <v>-79163.811419999998</v>
      </c>
    </row>
    <row r="49" spans="1:3" s="35" customFormat="1" ht="17.45" customHeight="1">
      <c r="A49" s="99" t="s">
        <v>314</v>
      </c>
      <c r="B49" s="100">
        <v>-213.96607</v>
      </c>
      <c r="C49" s="100">
        <v>-213.96607</v>
      </c>
    </row>
    <row r="50" spans="1:3" s="35" customFormat="1" ht="17.45" customHeight="1">
      <c r="A50" s="99" t="s">
        <v>315</v>
      </c>
      <c r="B50" s="100">
        <v>-1.58341</v>
      </c>
      <c r="C50" s="100">
        <v>-1.58341</v>
      </c>
    </row>
    <row r="51" spans="1:3" s="35" customFormat="1" ht="17.45" customHeight="1">
      <c r="A51" s="99" t="s">
        <v>316</v>
      </c>
      <c r="B51" s="100">
        <v>-4852.0396000000001</v>
      </c>
      <c r="C51" s="100">
        <v>-4852.0396000000001</v>
      </c>
    </row>
    <row r="52" spans="1:3" s="35" customFormat="1" ht="17.45" customHeight="1">
      <c r="A52" s="99" t="s">
        <v>317</v>
      </c>
      <c r="B52" s="100">
        <v>0</v>
      </c>
      <c r="C52" s="100">
        <v>0</v>
      </c>
    </row>
    <row r="53" spans="1:3" s="35" customFormat="1" ht="17.45" customHeight="1">
      <c r="A53" s="99" t="s">
        <v>318</v>
      </c>
      <c r="B53" s="100">
        <v>-12472.78606</v>
      </c>
      <c r="C53" s="100">
        <v>-12472.78606</v>
      </c>
    </row>
    <row r="54" spans="1:3" s="35" customFormat="1" ht="17.45" customHeight="1">
      <c r="A54" s="99" t="s">
        <v>319</v>
      </c>
      <c r="B54" s="100">
        <v>0</v>
      </c>
      <c r="C54" s="100">
        <v>0</v>
      </c>
    </row>
    <row r="55" spans="1:3" s="35" customFormat="1" ht="17.45" customHeight="1">
      <c r="A55" s="99" t="s">
        <v>320</v>
      </c>
      <c r="B55" s="100">
        <v>-27928.014420000003</v>
      </c>
      <c r="C55" s="100">
        <v>-27928.014420000003</v>
      </c>
    </row>
    <row r="56" spans="1:3" s="35" customFormat="1" ht="17.45" customHeight="1">
      <c r="A56" s="99" t="s">
        <v>321</v>
      </c>
      <c r="B56" s="100">
        <v>-33695.421860000002</v>
      </c>
      <c r="C56" s="100">
        <v>-33695.421860000002</v>
      </c>
    </row>
    <row r="57" spans="1:3" s="35" customFormat="1" ht="17.45" customHeight="1">
      <c r="A57" s="99" t="s">
        <v>322</v>
      </c>
      <c r="B57" s="100">
        <v>0</v>
      </c>
      <c r="C57" s="100">
        <v>0</v>
      </c>
    </row>
    <row r="58" spans="1:3" s="35" customFormat="1" ht="17.45" customHeight="1" thickBot="1">
      <c r="A58" s="99" t="s">
        <v>323</v>
      </c>
      <c r="B58" s="100">
        <v>0</v>
      </c>
      <c r="C58" s="100">
        <v>0</v>
      </c>
    </row>
    <row r="59" spans="1:3" s="35" customFormat="1" ht="17.45" customHeight="1" thickTop="1" thickBot="1">
      <c r="A59" s="97" t="s">
        <v>324</v>
      </c>
      <c r="B59" s="98">
        <v>5983.1271299999999</v>
      </c>
      <c r="C59" s="98">
        <v>5983.1271299999999</v>
      </c>
    </row>
    <row r="60" spans="1:3" s="35" customFormat="1" ht="17.45" customHeight="1" thickTop="1">
      <c r="A60" s="99" t="s">
        <v>325</v>
      </c>
      <c r="B60" s="100">
        <v>0</v>
      </c>
      <c r="C60" s="100">
        <v>0</v>
      </c>
    </row>
    <row r="61" spans="1:3" s="35" customFormat="1" ht="17.45" customHeight="1">
      <c r="A61" s="99" t="s">
        <v>326</v>
      </c>
      <c r="B61" s="100">
        <v>3469.8745899999999</v>
      </c>
      <c r="C61" s="100">
        <v>3469.8745899999999</v>
      </c>
    </row>
    <row r="62" spans="1:3" s="35" customFormat="1" ht="17.45" customHeight="1">
      <c r="A62" s="99" t="s">
        <v>327</v>
      </c>
      <c r="B62" s="100">
        <v>3258.2055599999999</v>
      </c>
      <c r="C62" s="100">
        <v>3258.2055599999999</v>
      </c>
    </row>
    <row r="63" spans="1:3" s="35" customFormat="1" ht="17.45" customHeight="1">
      <c r="A63" s="99" t="s">
        <v>328</v>
      </c>
      <c r="B63" s="100">
        <v>0</v>
      </c>
      <c r="C63" s="100">
        <v>0</v>
      </c>
    </row>
    <row r="64" spans="1:3" s="35" customFormat="1" ht="17.45" customHeight="1" thickBot="1">
      <c r="A64" s="99" t="s">
        <v>329</v>
      </c>
      <c r="B64" s="100">
        <v>-744.95302000000004</v>
      </c>
      <c r="C64" s="100">
        <v>-744.95302000000004</v>
      </c>
    </row>
    <row r="65" spans="1:3" s="35" customFormat="1" ht="17.45" customHeight="1" thickTop="1" thickBot="1">
      <c r="A65" s="97" t="s">
        <v>330</v>
      </c>
      <c r="B65" s="98">
        <v>0</v>
      </c>
      <c r="C65" s="98">
        <v>0</v>
      </c>
    </row>
    <row r="66" spans="1:3" s="35" customFormat="1" ht="17.45" customHeight="1" thickTop="1">
      <c r="A66" s="99" t="s">
        <v>331</v>
      </c>
      <c r="B66" s="100">
        <v>0</v>
      </c>
      <c r="C66" s="100">
        <v>0</v>
      </c>
    </row>
    <row r="67" spans="1:3" s="35" customFormat="1" ht="17.45" customHeight="1">
      <c r="A67" s="99" t="s">
        <v>332</v>
      </c>
      <c r="B67" s="100">
        <v>0</v>
      </c>
      <c r="C67" s="100">
        <v>0</v>
      </c>
    </row>
    <row r="68" spans="1:3" s="35" customFormat="1" ht="17.45" customHeight="1">
      <c r="A68" s="99" t="s">
        <v>333</v>
      </c>
      <c r="B68" s="100">
        <v>0</v>
      </c>
      <c r="C68" s="100">
        <v>0</v>
      </c>
    </row>
    <row r="69" spans="1:3" s="35" customFormat="1" ht="17.45" customHeight="1">
      <c r="A69" s="99" t="s">
        <v>334</v>
      </c>
      <c r="B69" s="100">
        <v>0</v>
      </c>
      <c r="C69" s="100">
        <v>0</v>
      </c>
    </row>
    <row r="70" spans="1:3" s="35" customFormat="1" ht="17.45" customHeight="1" thickBot="1">
      <c r="A70" s="99" t="s">
        <v>335</v>
      </c>
      <c r="B70" s="100">
        <v>0</v>
      </c>
      <c r="C70" s="100">
        <v>0</v>
      </c>
    </row>
    <row r="71" spans="1:3" s="35" customFormat="1" ht="17.45" customHeight="1" thickTop="1" thickBot="1">
      <c r="A71" s="97" t="s">
        <v>336</v>
      </c>
      <c r="B71" s="98">
        <v>552371.49102999992</v>
      </c>
      <c r="C71" s="98">
        <v>552371.49102999992</v>
      </c>
    </row>
    <row r="72" spans="1:3" s="35" customFormat="1" ht="17.45" customHeight="1" thickTop="1">
      <c r="A72" s="99" t="s">
        <v>285</v>
      </c>
      <c r="B72" s="100">
        <v>0</v>
      </c>
      <c r="C72" s="100">
        <v>0</v>
      </c>
    </row>
    <row r="73" spans="1:3" s="35" customFormat="1" ht="17.45" customHeight="1">
      <c r="A73" s="99" t="s">
        <v>286</v>
      </c>
      <c r="B73" s="100">
        <v>459062.64156000002</v>
      </c>
      <c r="C73" s="100">
        <v>459062.64156000002</v>
      </c>
    </row>
    <row r="74" spans="1:3" s="35" customFormat="1" ht="17.45" customHeight="1">
      <c r="A74" s="99" t="s">
        <v>287</v>
      </c>
      <c r="B74" s="100">
        <v>0</v>
      </c>
      <c r="C74" s="100">
        <v>0</v>
      </c>
    </row>
    <row r="75" spans="1:3" s="35" customFormat="1" ht="17.45" customHeight="1">
      <c r="A75" s="99" t="s">
        <v>288</v>
      </c>
      <c r="B75" s="100">
        <v>0</v>
      </c>
      <c r="C75" s="100">
        <v>0</v>
      </c>
    </row>
    <row r="76" spans="1:3" s="35" customFormat="1" ht="17.45" customHeight="1">
      <c r="A76" s="99" t="s">
        <v>337</v>
      </c>
      <c r="B76" s="100">
        <v>55776.127130000001</v>
      </c>
      <c r="C76" s="100">
        <v>55776.127130000001</v>
      </c>
    </row>
    <row r="77" spans="1:3" s="35" customFormat="1" ht="17.45" customHeight="1">
      <c r="A77" s="99" t="s">
        <v>338</v>
      </c>
      <c r="B77" s="100">
        <v>10.29</v>
      </c>
      <c r="C77" s="100">
        <v>10.29</v>
      </c>
    </row>
    <row r="78" spans="1:3" s="35" customFormat="1" ht="17.45" customHeight="1">
      <c r="A78" s="99" t="s">
        <v>290</v>
      </c>
      <c r="B78" s="100">
        <v>0</v>
      </c>
      <c r="C78" s="100">
        <v>0</v>
      </c>
    </row>
    <row r="79" spans="1:3" s="35" customFormat="1" ht="17.45" customHeight="1">
      <c r="A79" s="99" t="s">
        <v>339</v>
      </c>
      <c r="B79" s="100">
        <v>37527.920340000004</v>
      </c>
      <c r="C79" s="100">
        <v>37527.920340000004</v>
      </c>
    </row>
    <row r="80" spans="1:3" s="35" customFormat="1" ht="17.45" customHeight="1" thickBot="1">
      <c r="A80" s="99" t="s">
        <v>340</v>
      </c>
      <c r="B80" s="100">
        <v>-5.4880000000000004</v>
      </c>
      <c r="C80" s="100">
        <v>-5.4880000000000004</v>
      </c>
    </row>
    <row r="81" spans="1:3" s="35" customFormat="1" ht="17.45" customHeight="1" thickTop="1" thickBot="1">
      <c r="A81" s="97" t="s">
        <v>341</v>
      </c>
      <c r="B81" s="98">
        <v>20323.125359999998</v>
      </c>
      <c r="C81" s="98">
        <v>20323.125359999998</v>
      </c>
    </row>
    <row r="82" spans="1:3" s="35" customFormat="1" ht="17.45" customHeight="1" thickTop="1">
      <c r="A82" s="99" t="s">
        <v>342</v>
      </c>
      <c r="B82" s="100">
        <v>0</v>
      </c>
      <c r="C82" s="100">
        <v>0</v>
      </c>
    </row>
    <row r="83" spans="1:3" s="35" customFormat="1" ht="17.45" customHeight="1">
      <c r="A83" s="99" t="s">
        <v>343</v>
      </c>
      <c r="B83" s="100">
        <v>3960.8495600000001</v>
      </c>
      <c r="C83" s="100">
        <v>3960.8495600000001</v>
      </c>
    </row>
    <row r="84" spans="1:3" s="35" customFormat="1" ht="17.45" customHeight="1">
      <c r="A84" s="99" t="s">
        <v>344</v>
      </c>
      <c r="B84" s="100">
        <v>3950.1045299999996</v>
      </c>
      <c r="C84" s="100">
        <v>3950.1045299999996</v>
      </c>
    </row>
    <row r="85" spans="1:3" s="35" customFormat="1" ht="17.45" customHeight="1">
      <c r="A85" s="99" t="s">
        <v>345</v>
      </c>
      <c r="B85" s="100">
        <v>5218.4189299999998</v>
      </c>
      <c r="C85" s="100">
        <v>5218.4189299999998</v>
      </c>
    </row>
    <row r="86" spans="1:3" s="35" customFormat="1" ht="17.45" customHeight="1">
      <c r="A86" s="99" t="s">
        <v>346</v>
      </c>
      <c r="B86" s="100">
        <v>3660.0960499999997</v>
      </c>
      <c r="C86" s="100">
        <v>3660.0960499999997</v>
      </c>
    </row>
    <row r="87" spans="1:3" s="35" customFormat="1" ht="17.45" customHeight="1">
      <c r="A87" s="99" t="s">
        <v>347</v>
      </c>
      <c r="B87" s="100">
        <v>3532.62718</v>
      </c>
      <c r="C87" s="100">
        <v>3532.62718</v>
      </c>
    </row>
    <row r="88" spans="1:3" s="35" customFormat="1" ht="17.45" customHeight="1">
      <c r="A88" s="99" t="s">
        <v>348</v>
      </c>
      <c r="B88" s="100">
        <v>1.02911</v>
      </c>
      <c r="C88" s="100">
        <v>1.02911</v>
      </c>
    </row>
    <row r="89" spans="1:3" s="35" customFormat="1" ht="17.45" customHeight="1">
      <c r="A89" s="99" t="s">
        <v>349</v>
      </c>
      <c r="B89" s="100">
        <v>0</v>
      </c>
      <c r="C89" s="100">
        <v>0</v>
      </c>
    </row>
    <row r="90" spans="1:3" s="35" customFormat="1" ht="17.45" customHeight="1" thickBot="1">
      <c r="A90" s="99" t="s">
        <v>350</v>
      </c>
      <c r="B90" s="100">
        <v>0</v>
      </c>
      <c r="C90" s="100">
        <v>0</v>
      </c>
    </row>
    <row r="91" spans="1:3" s="35" customFormat="1" ht="17.45" customHeight="1" thickTop="1" thickBot="1">
      <c r="A91" s="97" t="s">
        <v>351</v>
      </c>
      <c r="B91" s="98">
        <v>4346.5933800000003</v>
      </c>
      <c r="C91" s="98">
        <v>4346.5933800000003</v>
      </c>
    </row>
    <row r="92" spans="1:3" s="35" customFormat="1" ht="17.45" customHeight="1" thickTop="1">
      <c r="A92" s="99" t="s">
        <v>352</v>
      </c>
      <c r="B92" s="100">
        <v>239.98358999999999</v>
      </c>
      <c r="C92" s="100">
        <v>239.98358999999999</v>
      </c>
    </row>
    <row r="93" spans="1:3" s="35" customFormat="1" ht="17.45" customHeight="1">
      <c r="A93" s="99" t="s">
        <v>353</v>
      </c>
      <c r="B93" s="100">
        <v>3013.2078799999999</v>
      </c>
      <c r="C93" s="100">
        <v>3013.2078799999999</v>
      </c>
    </row>
    <row r="94" spans="1:3" s="35" customFormat="1" ht="17.45" customHeight="1">
      <c r="A94" s="99" t="s">
        <v>354</v>
      </c>
      <c r="B94" s="100">
        <v>152.35106999999999</v>
      </c>
      <c r="C94" s="100">
        <v>152.35106999999999</v>
      </c>
    </row>
    <row r="95" spans="1:3" s="635" customFormat="1" ht="17.45" customHeight="1">
      <c r="A95" s="105" t="s">
        <v>355</v>
      </c>
      <c r="B95" s="100">
        <v>944.76343999999995</v>
      </c>
      <c r="C95" s="100">
        <v>944.76343999999995</v>
      </c>
    </row>
    <row r="96" spans="1:3" ht="17.45" customHeight="1" thickBot="1">
      <c r="A96" s="105" t="s">
        <v>356</v>
      </c>
      <c r="B96" s="106">
        <v>-3.7126000000000001</v>
      </c>
      <c r="C96" s="106">
        <v>-3.7126000000000001</v>
      </c>
    </row>
    <row r="97" spans="1:3" s="35" customFormat="1" ht="17.45" customHeight="1" thickTop="1" thickBot="1">
      <c r="A97" s="97" t="s">
        <v>357</v>
      </c>
      <c r="B97" s="98">
        <v>612550.18799999997</v>
      </c>
      <c r="C97" s="98">
        <v>612550.18799999997</v>
      </c>
    </row>
    <row r="98" spans="1:3" s="35" customFormat="1" ht="17.45" customHeight="1" thickTop="1">
      <c r="A98" s="99" t="s">
        <v>358</v>
      </c>
      <c r="B98" s="100">
        <v>543910.40191999997</v>
      </c>
      <c r="C98" s="100">
        <v>543910.40191999997</v>
      </c>
    </row>
    <row r="99" spans="1:3" s="35" customFormat="1" ht="17.45" customHeight="1">
      <c r="A99" s="99" t="s">
        <v>359</v>
      </c>
      <c r="B99" s="100">
        <v>0</v>
      </c>
      <c r="C99" s="100">
        <v>0</v>
      </c>
    </row>
    <row r="100" spans="1:3" s="35" customFormat="1" ht="17.45" customHeight="1">
      <c r="A100" s="99" t="s">
        <v>360</v>
      </c>
      <c r="B100" s="100">
        <v>0</v>
      </c>
      <c r="C100" s="100">
        <v>0</v>
      </c>
    </row>
    <row r="101" spans="1:3" s="635" customFormat="1" ht="17.45" customHeight="1">
      <c r="A101" s="105" t="s">
        <v>361</v>
      </c>
      <c r="B101" s="100">
        <v>0</v>
      </c>
      <c r="C101" s="100">
        <v>0</v>
      </c>
    </row>
    <row r="102" spans="1:3" s="35" customFormat="1" ht="17.45" customHeight="1">
      <c r="A102" s="99" t="s">
        <v>362</v>
      </c>
      <c r="B102" s="100">
        <v>88168.076060000007</v>
      </c>
      <c r="C102" s="100">
        <v>88168.076060000007</v>
      </c>
    </row>
    <row r="103" spans="1:3" ht="17.45" customHeight="1" thickBot="1">
      <c r="A103" s="105" t="s">
        <v>363</v>
      </c>
      <c r="B103" s="106">
        <v>-19528.289980000001</v>
      </c>
      <c r="C103" s="106">
        <v>-19528.289980000001</v>
      </c>
    </row>
    <row r="104" spans="1:3" ht="17.45" customHeight="1" thickTop="1" thickBot="1">
      <c r="A104" s="108" t="s">
        <v>364</v>
      </c>
      <c r="B104" s="95">
        <v>4011299.5296100001</v>
      </c>
      <c r="C104" s="95">
        <v>4011299.5296100001</v>
      </c>
    </row>
    <row r="105" spans="1:3" ht="17.45" customHeight="1" thickTop="1" thickBot="1">
      <c r="A105" s="97" t="s">
        <v>365</v>
      </c>
      <c r="B105" s="98">
        <v>2725330.3195599997</v>
      </c>
      <c r="C105" s="95">
        <v>2725330.3195599997</v>
      </c>
    </row>
    <row r="106" spans="1:3" ht="17.45" customHeight="1" thickTop="1">
      <c r="A106" s="99" t="s">
        <v>366</v>
      </c>
      <c r="B106" s="100">
        <v>0</v>
      </c>
      <c r="C106" s="100">
        <v>0</v>
      </c>
    </row>
    <row r="107" spans="1:3" ht="17.45" customHeight="1">
      <c r="A107" s="99" t="s">
        <v>367</v>
      </c>
      <c r="B107" s="100">
        <v>0</v>
      </c>
      <c r="C107" s="100">
        <v>0</v>
      </c>
    </row>
    <row r="108" spans="1:3" ht="17.45" customHeight="1">
      <c r="A108" s="99" t="s">
        <v>368</v>
      </c>
      <c r="B108" s="100">
        <v>0</v>
      </c>
      <c r="C108" s="100">
        <v>0</v>
      </c>
    </row>
    <row r="109" spans="1:3" ht="17.45" customHeight="1">
      <c r="A109" s="99" t="s">
        <v>369</v>
      </c>
      <c r="B109" s="100">
        <v>0</v>
      </c>
      <c r="C109" s="100">
        <v>0</v>
      </c>
    </row>
    <row r="110" spans="1:3" ht="17.45" customHeight="1">
      <c r="A110" s="99" t="s">
        <v>370</v>
      </c>
      <c r="B110" s="100">
        <v>0</v>
      </c>
      <c r="C110" s="100">
        <v>0</v>
      </c>
    </row>
    <row r="111" spans="1:3" ht="17.45" customHeight="1">
      <c r="A111" s="102" t="s">
        <v>371</v>
      </c>
      <c r="B111" s="100">
        <v>0</v>
      </c>
      <c r="C111" s="100">
        <v>0</v>
      </c>
    </row>
    <row r="112" spans="1:3" ht="17.45" customHeight="1">
      <c r="A112" s="103" t="s">
        <v>372</v>
      </c>
      <c r="B112" s="100">
        <v>0</v>
      </c>
      <c r="C112" s="100">
        <v>0</v>
      </c>
    </row>
    <row r="113" spans="1:3" ht="17.45" customHeight="1">
      <c r="A113" s="103" t="s">
        <v>373</v>
      </c>
      <c r="B113" s="100">
        <v>0</v>
      </c>
      <c r="C113" s="100">
        <v>0</v>
      </c>
    </row>
    <row r="114" spans="1:3" ht="17.45" customHeight="1">
      <c r="A114" s="103" t="s">
        <v>374</v>
      </c>
      <c r="B114" s="100">
        <v>0</v>
      </c>
      <c r="C114" s="100">
        <v>0</v>
      </c>
    </row>
    <row r="115" spans="1:3" ht="17.45" customHeight="1">
      <c r="A115" s="103" t="s">
        <v>375</v>
      </c>
      <c r="B115" s="100">
        <v>0</v>
      </c>
      <c r="C115" s="100">
        <v>0</v>
      </c>
    </row>
    <row r="116" spans="1:3" ht="17.45" customHeight="1">
      <c r="A116" s="103" t="s">
        <v>376</v>
      </c>
      <c r="B116" s="100">
        <v>0</v>
      </c>
      <c r="C116" s="100">
        <v>0</v>
      </c>
    </row>
    <row r="117" spans="1:3" ht="17.45" customHeight="1">
      <c r="A117" s="103" t="s">
        <v>377</v>
      </c>
      <c r="B117" s="100">
        <v>0</v>
      </c>
      <c r="C117" s="100">
        <v>0</v>
      </c>
    </row>
    <row r="118" spans="1:3" ht="17.45" customHeight="1">
      <c r="A118" s="109" t="s">
        <v>378</v>
      </c>
      <c r="B118" s="100">
        <v>0</v>
      </c>
      <c r="C118" s="100">
        <v>0</v>
      </c>
    </row>
    <row r="119" spans="1:3" ht="17.45" customHeight="1">
      <c r="A119" s="109" t="s">
        <v>379</v>
      </c>
      <c r="B119" s="100">
        <v>0</v>
      </c>
      <c r="C119" s="100">
        <v>0</v>
      </c>
    </row>
    <row r="120" spans="1:3" ht="17.45" customHeight="1">
      <c r="A120" s="99" t="s">
        <v>380</v>
      </c>
      <c r="B120" s="100">
        <v>2616945.20664</v>
      </c>
      <c r="C120" s="100">
        <v>2616945.20664</v>
      </c>
    </row>
    <row r="121" spans="1:3" ht="17.45" customHeight="1" thickBot="1">
      <c r="A121" s="99" t="s">
        <v>381</v>
      </c>
      <c r="B121" s="100">
        <v>108385.11292</v>
      </c>
      <c r="C121" s="100">
        <v>108385.11292</v>
      </c>
    </row>
    <row r="122" spans="1:3" ht="17.45" customHeight="1" thickTop="1" thickBot="1">
      <c r="A122" s="108" t="s">
        <v>382</v>
      </c>
      <c r="B122" s="95">
        <v>0</v>
      </c>
      <c r="C122" s="95">
        <v>0</v>
      </c>
    </row>
    <row r="123" spans="1:3" ht="17.45" customHeight="1" thickTop="1" thickBot="1">
      <c r="A123" s="97" t="s">
        <v>383</v>
      </c>
      <c r="B123" s="98">
        <v>0</v>
      </c>
      <c r="C123" s="98">
        <v>0</v>
      </c>
    </row>
    <row r="124" spans="1:3" ht="17.45" customHeight="1" thickTop="1">
      <c r="A124" s="99" t="s">
        <v>384</v>
      </c>
      <c r="B124" s="100">
        <v>0</v>
      </c>
      <c r="C124" s="100">
        <v>0</v>
      </c>
    </row>
    <row r="125" spans="1:3" ht="17.45" customHeight="1">
      <c r="A125" s="99" t="s">
        <v>385</v>
      </c>
      <c r="B125" s="100">
        <v>0</v>
      </c>
      <c r="C125" s="100">
        <v>0</v>
      </c>
    </row>
    <row r="126" spans="1:3" ht="17.45" customHeight="1">
      <c r="A126" s="99" t="s">
        <v>386</v>
      </c>
      <c r="B126" s="100">
        <v>0</v>
      </c>
      <c r="C126" s="100">
        <v>0</v>
      </c>
    </row>
    <row r="127" spans="1:3" ht="17.45" customHeight="1">
      <c r="A127" s="99" t="s">
        <v>387</v>
      </c>
      <c r="B127" s="100">
        <v>0</v>
      </c>
      <c r="C127" s="100">
        <v>0</v>
      </c>
    </row>
    <row r="128" spans="1:3" ht="17.45" customHeight="1">
      <c r="A128" s="99" t="s">
        <v>388</v>
      </c>
      <c r="B128" s="100">
        <v>0</v>
      </c>
      <c r="C128" s="100">
        <v>0</v>
      </c>
    </row>
    <row r="129" spans="1:3" ht="17.45" customHeight="1" thickBot="1">
      <c r="A129" s="99" t="s">
        <v>389</v>
      </c>
      <c r="B129" s="100">
        <v>0</v>
      </c>
      <c r="C129" s="100">
        <v>0</v>
      </c>
    </row>
    <row r="130" spans="1:3" ht="17.45" customHeight="1" thickTop="1" thickBot="1">
      <c r="A130" s="97" t="s">
        <v>390</v>
      </c>
      <c r="B130" s="98">
        <v>1163608.9894000001</v>
      </c>
      <c r="C130" s="98">
        <v>1163608.9894000001</v>
      </c>
    </row>
    <row r="131" spans="1:3" ht="17.45" customHeight="1" thickTop="1">
      <c r="A131" s="99" t="s">
        <v>391</v>
      </c>
      <c r="B131" s="100">
        <v>0</v>
      </c>
      <c r="C131" s="100">
        <v>0</v>
      </c>
    </row>
    <row r="132" spans="1:3" ht="17.45" customHeight="1">
      <c r="A132" s="99" t="s">
        <v>392</v>
      </c>
      <c r="B132" s="100">
        <v>0</v>
      </c>
      <c r="C132" s="100">
        <v>0</v>
      </c>
    </row>
    <row r="133" spans="1:3" ht="17.45" customHeight="1">
      <c r="A133" s="99" t="s">
        <v>393</v>
      </c>
      <c r="B133" s="100">
        <v>0</v>
      </c>
      <c r="C133" s="100">
        <v>0</v>
      </c>
    </row>
    <row r="134" spans="1:3" ht="17.45" customHeight="1">
      <c r="A134" s="99" t="s">
        <v>394</v>
      </c>
      <c r="B134" s="100">
        <v>0</v>
      </c>
      <c r="C134" s="100">
        <v>0</v>
      </c>
    </row>
    <row r="135" spans="1:3" ht="17.45" customHeight="1">
      <c r="A135" s="99" t="s">
        <v>395</v>
      </c>
      <c r="B135" s="100">
        <v>526810.41667000006</v>
      </c>
      <c r="C135" s="100">
        <v>526810.41667000006</v>
      </c>
    </row>
    <row r="136" spans="1:3" ht="17.45" customHeight="1">
      <c r="A136" s="99" t="s">
        <v>396</v>
      </c>
      <c r="B136" s="100">
        <v>632923.27464999992</v>
      </c>
      <c r="C136" s="100">
        <v>632923.27464999992</v>
      </c>
    </row>
    <row r="137" spans="1:3" ht="17.45" customHeight="1">
      <c r="A137" s="99" t="s">
        <v>397</v>
      </c>
      <c r="B137" s="100">
        <v>0</v>
      </c>
      <c r="C137" s="100">
        <v>0</v>
      </c>
    </row>
    <row r="138" spans="1:3" ht="17.45" customHeight="1" thickBot="1">
      <c r="A138" s="99" t="s">
        <v>398</v>
      </c>
      <c r="B138" s="100">
        <v>3875.29808</v>
      </c>
      <c r="C138" s="100">
        <v>3875.29808</v>
      </c>
    </row>
    <row r="139" spans="1:3" ht="17.45" customHeight="1" thickTop="1" thickBot="1">
      <c r="A139" s="97" t="s">
        <v>399</v>
      </c>
      <c r="B139" s="98">
        <v>19408.47855</v>
      </c>
      <c r="C139" s="98">
        <v>19408.47855</v>
      </c>
    </row>
    <row r="140" spans="1:3" ht="17.45" customHeight="1" thickTop="1">
      <c r="A140" s="99" t="s">
        <v>325</v>
      </c>
      <c r="B140" s="100">
        <v>0</v>
      </c>
      <c r="C140" s="100">
        <v>0</v>
      </c>
    </row>
    <row r="141" spans="1:3" ht="17.45" customHeight="1">
      <c r="A141" s="99" t="s">
        <v>327</v>
      </c>
      <c r="B141" s="100">
        <v>7175.2909400000008</v>
      </c>
      <c r="C141" s="100">
        <v>7175.2909400000008</v>
      </c>
    </row>
    <row r="142" spans="1:3" ht="17.45" customHeight="1">
      <c r="A142" s="99" t="s">
        <v>400</v>
      </c>
      <c r="B142" s="100">
        <v>12233.187609999999</v>
      </c>
      <c r="C142" s="100">
        <v>12233.187609999999</v>
      </c>
    </row>
    <row r="143" spans="1:3" ht="17.45" customHeight="1">
      <c r="A143" s="99" t="s">
        <v>354</v>
      </c>
      <c r="B143" s="100">
        <v>0</v>
      </c>
      <c r="C143" s="100">
        <v>0</v>
      </c>
    </row>
    <row r="144" spans="1:3" ht="17.45" customHeight="1" thickBot="1">
      <c r="A144" s="99" t="s">
        <v>401</v>
      </c>
      <c r="B144" s="100">
        <v>0</v>
      </c>
      <c r="C144" s="100">
        <v>0</v>
      </c>
    </row>
    <row r="145" spans="1:3" ht="17.45" customHeight="1" thickTop="1" thickBot="1">
      <c r="A145" s="97" t="s">
        <v>402</v>
      </c>
      <c r="B145" s="98">
        <v>16900.462100000001</v>
      </c>
      <c r="C145" s="98">
        <v>16900.462100000001</v>
      </c>
    </row>
    <row r="146" spans="1:3" ht="17.45" customHeight="1" thickTop="1">
      <c r="A146" s="99" t="s">
        <v>403</v>
      </c>
      <c r="B146" s="100">
        <v>0</v>
      </c>
      <c r="C146" s="100">
        <v>0</v>
      </c>
    </row>
    <row r="147" spans="1:3" ht="17.45" customHeight="1">
      <c r="A147" s="99" t="s">
        <v>404</v>
      </c>
      <c r="B147" s="100">
        <v>0</v>
      </c>
      <c r="C147" s="100">
        <v>0</v>
      </c>
    </row>
    <row r="148" spans="1:3" ht="17.45" customHeight="1">
      <c r="A148" s="99" t="s">
        <v>405</v>
      </c>
      <c r="B148" s="100">
        <v>4817.6170899999997</v>
      </c>
      <c r="C148" s="100">
        <v>4817.6170899999997</v>
      </c>
    </row>
    <row r="149" spans="1:3" ht="17.45" customHeight="1">
      <c r="A149" s="99" t="s">
        <v>406</v>
      </c>
      <c r="B149" s="100">
        <v>12082.845009999999</v>
      </c>
      <c r="C149" s="100">
        <v>12082.845009999999</v>
      </c>
    </row>
    <row r="150" spans="1:3" ht="17.45" customHeight="1" thickBot="1">
      <c r="A150" s="99" t="s">
        <v>407</v>
      </c>
      <c r="B150" s="100">
        <v>0</v>
      </c>
      <c r="C150" s="100">
        <v>0</v>
      </c>
    </row>
    <row r="151" spans="1:3" ht="17.45" customHeight="1" thickTop="1" thickBot="1">
      <c r="A151" s="97" t="s">
        <v>408</v>
      </c>
      <c r="B151" s="98">
        <v>86051.28</v>
      </c>
      <c r="C151" s="98">
        <v>86051.28</v>
      </c>
    </row>
    <row r="152" spans="1:3" ht="17.45" customHeight="1" thickTop="1">
      <c r="A152" s="99" t="s">
        <v>409</v>
      </c>
      <c r="B152" s="100">
        <v>85000</v>
      </c>
      <c r="C152" s="100">
        <v>85000</v>
      </c>
    </row>
    <row r="153" spans="1:3" ht="17.45" customHeight="1">
      <c r="A153" s="99" t="s">
        <v>410</v>
      </c>
      <c r="B153" s="100">
        <v>0</v>
      </c>
      <c r="C153" s="100">
        <v>0</v>
      </c>
    </row>
    <row r="154" spans="1:3" ht="17.45" customHeight="1">
      <c r="A154" s="99" t="s">
        <v>411</v>
      </c>
      <c r="B154" s="100">
        <v>0</v>
      </c>
      <c r="C154" s="100">
        <v>0</v>
      </c>
    </row>
    <row r="155" spans="1:3" ht="17.45" customHeight="1" thickBot="1">
      <c r="A155" s="99" t="s">
        <v>412</v>
      </c>
      <c r="B155" s="100">
        <v>1051.28</v>
      </c>
      <c r="C155" s="100">
        <v>1051.28</v>
      </c>
    </row>
    <row r="156" spans="1:3" ht="17.45" customHeight="1" thickTop="1" thickBot="1">
      <c r="A156" s="97" t="s">
        <v>413</v>
      </c>
      <c r="B156" s="98">
        <v>0</v>
      </c>
      <c r="C156" s="98">
        <v>0</v>
      </c>
    </row>
    <row r="157" spans="1:3" ht="17.45" customHeight="1" thickTop="1">
      <c r="A157" s="99" t="s">
        <v>414</v>
      </c>
      <c r="B157" s="100">
        <v>0</v>
      </c>
      <c r="C157" s="100">
        <v>0</v>
      </c>
    </row>
    <row r="158" spans="1:3" ht="17.45" customHeight="1">
      <c r="A158" s="99" t="s">
        <v>415</v>
      </c>
      <c r="B158" s="100">
        <v>0</v>
      </c>
      <c r="C158" s="100">
        <v>0</v>
      </c>
    </row>
    <row r="159" spans="1:3" ht="17.45" customHeight="1">
      <c r="A159" s="99" t="s">
        <v>416</v>
      </c>
      <c r="B159" s="100">
        <v>0</v>
      </c>
      <c r="C159" s="100">
        <v>0</v>
      </c>
    </row>
    <row r="160" spans="1:3" ht="17.45" customHeight="1">
      <c r="A160" s="99" t="s">
        <v>417</v>
      </c>
      <c r="B160" s="100">
        <v>0</v>
      </c>
      <c r="C160" s="100">
        <v>0</v>
      </c>
    </row>
    <row r="161" spans="1:3" ht="17.45" customHeight="1">
      <c r="A161" s="99" t="s">
        <v>418</v>
      </c>
      <c r="B161" s="100">
        <v>0</v>
      </c>
      <c r="C161" s="100">
        <v>0</v>
      </c>
    </row>
    <row r="162" spans="1:3" ht="17.45" customHeight="1">
      <c r="A162" s="99" t="s">
        <v>419</v>
      </c>
      <c r="B162" s="100">
        <v>0</v>
      </c>
      <c r="C162" s="100">
        <v>0</v>
      </c>
    </row>
    <row r="163" spans="1:3" ht="17.45" customHeight="1">
      <c r="A163" s="99" t="s">
        <v>420</v>
      </c>
      <c r="B163" s="100">
        <v>0</v>
      </c>
      <c r="C163" s="100">
        <v>0</v>
      </c>
    </row>
    <row r="164" spans="1:3" ht="17.45" customHeight="1" thickBot="1">
      <c r="A164" s="99" t="s">
        <v>421</v>
      </c>
      <c r="B164" s="100">
        <v>0</v>
      </c>
      <c r="C164" s="100">
        <v>0</v>
      </c>
    </row>
    <row r="165" spans="1:3" ht="17.45" customHeight="1" thickTop="1" thickBot="1">
      <c r="A165" s="97" t="s">
        <v>422</v>
      </c>
      <c r="B165" s="98">
        <v>588521.94514999993</v>
      </c>
      <c r="C165" s="98">
        <v>588521.94514999993</v>
      </c>
    </row>
    <row r="166" spans="1:3" ht="17.45" customHeight="1" thickTop="1">
      <c r="A166" s="101" t="s">
        <v>423</v>
      </c>
      <c r="B166" s="106">
        <v>462513.5</v>
      </c>
      <c r="C166" s="100">
        <v>462513.5</v>
      </c>
    </row>
    <row r="167" spans="1:3" ht="17.45" customHeight="1">
      <c r="A167" s="99" t="s">
        <v>424</v>
      </c>
      <c r="B167" s="106">
        <v>462513.5</v>
      </c>
      <c r="C167" s="100">
        <v>462513.5</v>
      </c>
    </row>
    <row r="168" spans="1:3" ht="17.45" customHeight="1">
      <c r="A168" s="99" t="s">
        <v>425</v>
      </c>
      <c r="B168" s="106">
        <v>0</v>
      </c>
      <c r="C168" s="100">
        <v>0</v>
      </c>
    </row>
    <row r="169" spans="1:3" ht="17.45" customHeight="1">
      <c r="A169" s="99" t="s">
        <v>426</v>
      </c>
      <c r="B169" s="106">
        <v>0</v>
      </c>
      <c r="C169" s="100">
        <v>0</v>
      </c>
    </row>
    <row r="170" spans="1:3" ht="17.45" customHeight="1">
      <c r="A170" s="101" t="s">
        <v>427</v>
      </c>
      <c r="B170" s="106">
        <v>0</v>
      </c>
      <c r="C170" s="100">
        <v>0</v>
      </c>
    </row>
    <row r="171" spans="1:3" ht="17.45" customHeight="1">
      <c r="A171" s="99" t="s">
        <v>428</v>
      </c>
      <c r="B171" s="106">
        <v>0</v>
      </c>
      <c r="C171" s="100">
        <v>0</v>
      </c>
    </row>
    <row r="172" spans="1:3" ht="17.45" customHeight="1">
      <c r="A172" s="99" t="s">
        <v>429</v>
      </c>
      <c r="B172" s="106">
        <v>0</v>
      </c>
      <c r="C172" s="100">
        <v>0</v>
      </c>
    </row>
    <row r="173" spans="1:3" ht="17.45" customHeight="1">
      <c r="A173" s="99" t="s">
        <v>430</v>
      </c>
      <c r="B173" s="106">
        <v>0</v>
      </c>
      <c r="C173" s="100">
        <v>0</v>
      </c>
    </row>
    <row r="174" spans="1:3" ht="17.45" customHeight="1">
      <c r="A174" s="101" t="s">
        <v>431</v>
      </c>
      <c r="B174" s="106">
        <v>0</v>
      </c>
      <c r="C174" s="100">
        <v>0</v>
      </c>
    </row>
    <row r="175" spans="1:3" ht="17.45" customHeight="1">
      <c r="A175" s="99" t="s">
        <v>432</v>
      </c>
      <c r="B175" s="106">
        <v>0</v>
      </c>
      <c r="C175" s="100">
        <v>0</v>
      </c>
    </row>
    <row r="176" spans="1:3" ht="17.45" customHeight="1">
      <c r="A176" s="99" t="s">
        <v>433</v>
      </c>
      <c r="B176" s="106">
        <v>124212.37719</v>
      </c>
      <c r="C176" s="100">
        <v>124212.37719</v>
      </c>
    </row>
    <row r="177" spans="1:3" ht="17.45" customHeight="1">
      <c r="A177" s="99" t="s">
        <v>434</v>
      </c>
      <c r="B177" s="106">
        <v>49537.55517</v>
      </c>
      <c r="C177" s="100">
        <v>49537.55517</v>
      </c>
    </row>
    <row r="178" spans="1:3" ht="17.45" customHeight="1">
      <c r="A178" s="101" t="s">
        <v>435</v>
      </c>
      <c r="B178" s="106">
        <v>47494.563020000001</v>
      </c>
      <c r="C178" s="100">
        <v>47494.563020000001</v>
      </c>
    </row>
    <row r="179" spans="1:3" ht="17.45" customHeight="1">
      <c r="A179" s="99" t="s">
        <v>436</v>
      </c>
      <c r="B179" s="106">
        <v>27180.258999999998</v>
      </c>
      <c r="C179" s="100">
        <v>27180.258999999998</v>
      </c>
    </row>
    <row r="180" spans="1:3" ht="17.45" customHeight="1">
      <c r="A180" s="99" t="s">
        <v>437</v>
      </c>
      <c r="B180" s="106">
        <v>1796.0679599999999</v>
      </c>
      <c r="C180" s="100">
        <v>1796.0679599999999</v>
      </c>
    </row>
    <row r="181" spans="1:3" ht="17.45" customHeight="1">
      <c r="A181" s="99" t="s">
        <v>438</v>
      </c>
      <c r="B181" s="106">
        <v>0.78547</v>
      </c>
      <c r="C181" s="100">
        <v>0.78547</v>
      </c>
    </row>
    <row r="182" spans="1:3" ht="17.45" customHeight="1" thickBot="1">
      <c r="A182" s="101" t="s">
        <v>439</v>
      </c>
      <c r="B182" s="106">
        <v>1795.2824900000001</v>
      </c>
      <c r="C182" s="100">
        <v>1795.2824900000001</v>
      </c>
    </row>
    <row r="183" spans="1:3" ht="17.45" customHeight="1" thickTop="1" thickBot="1">
      <c r="A183" s="94" t="s">
        <v>440</v>
      </c>
      <c r="B183" s="95">
        <v>4599821.4747600006</v>
      </c>
      <c r="C183" s="95">
        <v>4599821.4747600006</v>
      </c>
    </row>
    <row r="184" spans="1:3" ht="17.45" customHeight="1" thickTop="1" thickBot="1">
      <c r="A184" s="97" t="s">
        <v>441</v>
      </c>
      <c r="B184" s="98">
        <v>0</v>
      </c>
      <c r="C184" s="98">
        <v>0</v>
      </c>
    </row>
    <row r="185" spans="1:3" ht="17.45" customHeight="1" thickTop="1">
      <c r="A185" s="101" t="s">
        <v>442</v>
      </c>
      <c r="B185" s="100">
        <v>0</v>
      </c>
      <c r="C185" s="100">
        <v>0</v>
      </c>
    </row>
    <row r="186" spans="1:3" ht="17.45" customHeight="1">
      <c r="A186" s="99" t="s">
        <v>443</v>
      </c>
      <c r="B186" s="100">
        <v>0</v>
      </c>
      <c r="C186" s="100">
        <v>0</v>
      </c>
    </row>
    <row r="187" spans="1:3" ht="17.45" customHeight="1">
      <c r="A187" s="99" t="s">
        <v>444</v>
      </c>
      <c r="B187" s="100">
        <v>0</v>
      </c>
      <c r="C187" s="100">
        <v>0</v>
      </c>
    </row>
    <row r="188" spans="1:3" ht="17.45" customHeight="1">
      <c r="A188" s="99" t="s">
        <v>445</v>
      </c>
      <c r="B188" s="100">
        <v>0</v>
      </c>
      <c r="C188" s="100">
        <v>0</v>
      </c>
    </row>
    <row r="189" spans="1:3" ht="17.45" customHeight="1">
      <c r="A189" s="99" t="s">
        <v>446</v>
      </c>
      <c r="B189" s="100">
        <v>0</v>
      </c>
      <c r="C189" s="100">
        <v>0</v>
      </c>
    </row>
    <row r="190" spans="1:3" ht="17.45" customHeight="1">
      <c r="A190" s="99" t="s">
        <v>447</v>
      </c>
      <c r="B190" s="100">
        <v>0</v>
      </c>
      <c r="C190" s="100">
        <v>0</v>
      </c>
    </row>
    <row r="191" spans="1:3" ht="17.45" customHeight="1">
      <c r="A191" s="101" t="s">
        <v>448</v>
      </c>
      <c r="B191" s="100">
        <v>0</v>
      </c>
      <c r="C191" s="100">
        <v>0</v>
      </c>
    </row>
    <row r="192" spans="1:3" ht="17.45" customHeight="1">
      <c r="A192" s="99" t="s">
        <v>449</v>
      </c>
      <c r="B192" s="100">
        <v>0</v>
      </c>
      <c r="C192" s="100">
        <v>0</v>
      </c>
    </row>
    <row r="193" spans="1:3" ht="17.45" customHeight="1">
      <c r="A193" s="99" t="s">
        <v>450</v>
      </c>
      <c r="B193" s="100">
        <v>0</v>
      </c>
      <c r="C193" s="100">
        <v>0</v>
      </c>
    </row>
    <row r="194" spans="1:3" ht="17.45" customHeight="1">
      <c r="A194" s="99" t="s">
        <v>451</v>
      </c>
      <c r="B194" s="100">
        <v>0</v>
      </c>
      <c r="C194" s="100">
        <v>0</v>
      </c>
    </row>
    <row r="195" spans="1:3" ht="17.45" customHeight="1">
      <c r="A195" s="99" t="s">
        <v>452</v>
      </c>
      <c r="B195" s="100">
        <v>0</v>
      </c>
      <c r="C195" s="100">
        <v>0</v>
      </c>
    </row>
    <row r="196" spans="1:3" ht="17.45" customHeight="1">
      <c r="A196" s="99" t="s">
        <v>453</v>
      </c>
      <c r="B196" s="100">
        <v>0</v>
      </c>
      <c r="C196" s="100">
        <v>0</v>
      </c>
    </row>
    <row r="197" spans="1:3" ht="17.45" customHeight="1">
      <c r="A197" s="101" t="s">
        <v>454</v>
      </c>
      <c r="B197" s="100">
        <v>0</v>
      </c>
      <c r="C197" s="100">
        <v>0</v>
      </c>
    </row>
    <row r="198" spans="1:3" ht="17.45" customHeight="1">
      <c r="A198" s="101" t="s">
        <v>455</v>
      </c>
      <c r="B198" s="100">
        <v>0</v>
      </c>
      <c r="C198" s="100">
        <v>0</v>
      </c>
    </row>
    <row r="199" spans="1:3" ht="17.45" customHeight="1">
      <c r="A199" s="99" t="s">
        <v>456</v>
      </c>
      <c r="B199" s="100">
        <v>0</v>
      </c>
      <c r="C199" s="100">
        <v>0</v>
      </c>
    </row>
    <row r="200" spans="1:3" ht="17.45" customHeight="1">
      <c r="A200" s="99" t="s">
        <v>457</v>
      </c>
      <c r="B200" s="100">
        <v>0</v>
      </c>
      <c r="C200" s="100">
        <v>0</v>
      </c>
    </row>
    <row r="201" spans="1:3" ht="17.45" customHeight="1">
      <c r="A201" s="99" t="s">
        <v>458</v>
      </c>
      <c r="B201" s="100">
        <v>0</v>
      </c>
      <c r="C201" s="100">
        <v>0</v>
      </c>
    </row>
    <row r="202" spans="1:3" ht="17.45" customHeight="1">
      <c r="A202" s="99" t="s">
        <v>459</v>
      </c>
      <c r="B202" s="100">
        <v>0</v>
      </c>
      <c r="C202" s="100">
        <v>0</v>
      </c>
    </row>
    <row r="203" spans="1:3" ht="17.45" customHeight="1" thickBot="1">
      <c r="A203" s="101" t="s">
        <v>460</v>
      </c>
      <c r="B203" s="100">
        <v>0</v>
      </c>
      <c r="C203" s="100">
        <v>0</v>
      </c>
    </row>
    <row r="204" spans="1:3" ht="17.45" customHeight="1" thickTop="1" thickBot="1">
      <c r="A204" s="97" t="s">
        <v>461</v>
      </c>
      <c r="B204" s="98">
        <v>17380068.133269999</v>
      </c>
      <c r="C204" s="98">
        <v>17380068.133269999</v>
      </c>
    </row>
    <row r="205" spans="1:3" ht="17.45" customHeight="1" thickTop="1">
      <c r="A205" s="101" t="s">
        <v>462</v>
      </c>
      <c r="B205" s="100">
        <v>0</v>
      </c>
      <c r="C205" s="100">
        <v>0</v>
      </c>
    </row>
    <row r="206" spans="1:3" ht="17.45" customHeight="1">
      <c r="A206" s="102" t="s">
        <v>463</v>
      </c>
      <c r="B206" s="100">
        <v>0</v>
      </c>
      <c r="C206" s="100">
        <v>0</v>
      </c>
    </row>
    <row r="207" spans="1:3" ht="17.45" customHeight="1">
      <c r="A207" s="99" t="s">
        <v>464</v>
      </c>
      <c r="B207" s="100">
        <v>0</v>
      </c>
      <c r="C207" s="100">
        <v>0</v>
      </c>
    </row>
    <row r="208" spans="1:3" ht="17.45" customHeight="1">
      <c r="A208" s="99" t="s">
        <v>465</v>
      </c>
      <c r="B208" s="100">
        <v>0</v>
      </c>
      <c r="C208" s="100">
        <v>0</v>
      </c>
    </row>
    <row r="209" spans="1:3" ht="17.45" customHeight="1">
      <c r="A209" s="101" t="s">
        <v>466</v>
      </c>
      <c r="B209" s="100">
        <v>0</v>
      </c>
      <c r="C209" s="100">
        <v>0</v>
      </c>
    </row>
    <row r="210" spans="1:3" ht="17.45" customHeight="1">
      <c r="A210" s="99" t="s">
        <v>467</v>
      </c>
      <c r="B210" s="100">
        <v>0</v>
      </c>
      <c r="C210" s="100">
        <v>0</v>
      </c>
    </row>
    <row r="211" spans="1:3" ht="17.45" customHeight="1">
      <c r="A211" s="99" t="s">
        <v>468</v>
      </c>
      <c r="B211" s="100">
        <v>0</v>
      </c>
      <c r="C211" s="100">
        <v>0</v>
      </c>
    </row>
    <row r="212" spans="1:3" ht="17.45" customHeight="1">
      <c r="A212" s="102" t="s">
        <v>469</v>
      </c>
      <c r="B212" s="100">
        <v>0</v>
      </c>
      <c r="C212" s="100">
        <v>0</v>
      </c>
    </row>
    <row r="213" spans="1:3" ht="17.45" customHeight="1">
      <c r="A213" s="99" t="s">
        <v>470</v>
      </c>
      <c r="B213" s="100">
        <v>0</v>
      </c>
      <c r="C213" s="100">
        <v>0</v>
      </c>
    </row>
    <row r="214" spans="1:3" ht="17.45" customHeight="1">
      <c r="A214" s="99" t="s">
        <v>471</v>
      </c>
      <c r="B214" s="100">
        <v>0</v>
      </c>
      <c r="C214" s="100">
        <v>0</v>
      </c>
    </row>
    <row r="215" spans="1:3" ht="17.45" customHeight="1">
      <c r="A215" s="101" t="s">
        <v>472</v>
      </c>
      <c r="B215" s="100">
        <v>0</v>
      </c>
      <c r="C215" s="100">
        <v>0</v>
      </c>
    </row>
    <row r="216" spans="1:3" ht="17.45" customHeight="1">
      <c r="A216" s="99" t="s">
        <v>473</v>
      </c>
      <c r="B216" s="100">
        <v>0</v>
      </c>
      <c r="C216" s="100">
        <v>0</v>
      </c>
    </row>
    <row r="217" spans="1:3" ht="17.45" customHeight="1">
      <c r="A217" s="99" t="s">
        <v>474</v>
      </c>
      <c r="B217" s="100">
        <v>0</v>
      </c>
      <c r="C217" s="100">
        <v>0</v>
      </c>
    </row>
    <row r="218" spans="1:3" ht="17.45" customHeight="1">
      <c r="A218" s="101" t="s">
        <v>475</v>
      </c>
      <c r="B218" s="100">
        <v>0</v>
      </c>
      <c r="C218" s="100">
        <v>0</v>
      </c>
    </row>
    <row r="219" spans="1:3" ht="17.45" customHeight="1">
      <c r="A219" s="99" t="s">
        <v>476</v>
      </c>
      <c r="B219" s="100">
        <v>0</v>
      </c>
      <c r="C219" s="100">
        <v>0</v>
      </c>
    </row>
    <row r="220" spans="1:3" ht="17.45" customHeight="1">
      <c r="A220" s="99" t="s">
        <v>477</v>
      </c>
      <c r="B220" s="100">
        <v>0</v>
      </c>
      <c r="C220" s="100">
        <v>0</v>
      </c>
    </row>
    <row r="221" spans="1:3" ht="17.45" customHeight="1">
      <c r="A221" s="101" t="s">
        <v>478</v>
      </c>
      <c r="B221" s="100">
        <v>1770434.42857</v>
      </c>
      <c r="C221" s="100">
        <v>1770434.42857</v>
      </c>
    </row>
    <row r="222" spans="1:3" ht="17.45" customHeight="1">
      <c r="A222" s="99" t="s">
        <v>479</v>
      </c>
      <c r="B222" s="100">
        <v>1069327.3440399999</v>
      </c>
      <c r="C222" s="100">
        <v>1069327.3440399999</v>
      </c>
    </row>
    <row r="223" spans="1:3" ht="17.45" customHeight="1">
      <c r="A223" s="99" t="s">
        <v>480</v>
      </c>
      <c r="B223" s="100">
        <v>0</v>
      </c>
      <c r="C223" s="100">
        <v>0</v>
      </c>
    </row>
    <row r="224" spans="1:3" ht="17.45" customHeight="1">
      <c r="A224" s="99" t="s">
        <v>481</v>
      </c>
      <c r="B224" s="100">
        <v>109114.82912000001</v>
      </c>
      <c r="C224" s="100">
        <v>109114.82912000001</v>
      </c>
    </row>
    <row r="225" spans="1:3" ht="17.45" customHeight="1">
      <c r="A225" s="99" t="s">
        <v>482</v>
      </c>
      <c r="B225" s="100">
        <v>874.65</v>
      </c>
      <c r="C225" s="100">
        <v>874.65</v>
      </c>
    </row>
    <row r="226" spans="1:3" ht="17.45" customHeight="1">
      <c r="A226" s="99" t="s">
        <v>483</v>
      </c>
      <c r="B226" s="100">
        <v>0</v>
      </c>
      <c r="C226" s="100">
        <v>0</v>
      </c>
    </row>
    <row r="227" spans="1:3" ht="17.45" customHeight="1">
      <c r="A227" s="99" t="s">
        <v>484</v>
      </c>
      <c r="B227" s="100">
        <v>1.0000000000000001E-5</v>
      </c>
      <c r="C227" s="100">
        <v>1.0000000000000001E-5</v>
      </c>
    </row>
    <row r="228" spans="1:3" ht="17.45" customHeight="1">
      <c r="A228" s="99" t="s">
        <v>485</v>
      </c>
      <c r="B228" s="100">
        <v>0</v>
      </c>
      <c r="C228" s="100">
        <v>0</v>
      </c>
    </row>
    <row r="229" spans="1:3" ht="17.45" customHeight="1">
      <c r="A229" s="99" t="s">
        <v>486</v>
      </c>
      <c r="B229" s="100">
        <v>0</v>
      </c>
      <c r="C229" s="100">
        <v>0</v>
      </c>
    </row>
    <row r="230" spans="1:3" ht="17.45" customHeight="1">
      <c r="A230" s="99" t="s">
        <v>487</v>
      </c>
      <c r="B230" s="100">
        <v>591117.6054</v>
      </c>
      <c r="C230" s="100">
        <v>591117.6054</v>
      </c>
    </row>
    <row r="231" spans="1:3" ht="17.45" customHeight="1">
      <c r="A231" s="101" t="s">
        <v>488</v>
      </c>
      <c r="B231" s="100">
        <v>4117673.2256100001</v>
      </c>
      <c r="C231" s="100">
        <v>4117673.2256100001</v>
      </c>
    </row>
    <row r="232" spans="1:3" ht="17.45" customHeight="1">
      <c r="A232" s="99" t="s">
        <v>489</v>
      </c>
      <c r="B232" s="100">
        <v>101770.27620000001</v>
      </c>
      <c r="C232" s="100">
        <v>101770.27620000001</v>
      </c>
    </row>
    <row r="233" spans="1:3" ht="17.45" customHeight="1">
      <c r="A233" s="99" t="s">
        <v>490</v>
      </c>
      <c r="B233" s="100">
        <v>75.459999999999994</v>
      </c>
      <c r="C233" s="100">
        <v>75.459999999999994</v>
      </c>
    </row>
    <row r="234" spans="1:3" ht="17.45" customHeight="1">
      <c r="A234" s="99" t="s">
        <v>491</v>
      </c>
      <c r="B234" s="100">
        <v>4402.4481599999999</v>
      </c>
      <c r="C234" s="100">
        <v>4402.4481599999999</v>
      </c>
    </row>
    <row r="235" spans="1:3" ht="17.45" customHeight="1">
      <c r="A235" s="99" t="s">
        <v>492</v>
      </c>
      <c r="B235" s="100">
        <v>2048.90643</v>
      </c>
      <c r="C235" s="100">
        <v>2048.90643</v>
      </c>
    </row>
    <row r="236" spans="1:3" ht="17.45" customHeight="1">
      <c r="A236" s="99" t="s">
        <v>493</v>
      </c>
      <c r="B236" s="100">
        <v>0</v>
      </c>
      <c r="C236" s="100">
        <v>0</v>
      </c>
    </row>
    <row r="237" spans="1:3" ht="17.45" customHeight="1">
      <c r="A237" s="99" t="s">
        <v>494</v>
      </c>
      <c r="B237" s="100">
        <v>4009376.1348200003</v>
      </c>
      <c r="C237" s="100">
        <v>4009376.1348200003</v>
      </c>
    </row>
    <row r="238" spans="1:3" ht="17.45" customHeight="1">
      <c r="A238" s="101" t="s">
        <v>495</v>
      </c>
      <c r="B238" s="106">
        <v>898057.98867999995</v>
      </c>
      <c r="C238" s="106">
        <v>898057.98867999995</v>
      </c>
    </row>
    <row r="239" spans="1:3" ht="17.45" customHeight="1">
      <c r="A239" s="99" t="s">
        <v>496</v>
      </c>
      <c r="B239" s="106">
        <v>895213.05272000004</v>
      </c>
      <c r="C239" s="106">
        <v>895213.05272000004</v>
      </c>
    </row>
    <row r="240" spans="1:3" ht="17.45" customHeight="1">
      <c r="A240" s="99" t="s">
        <v>497</v>
      </c>
      <c r="B240" s="106">
        <v>2844.9359599999998</v>
      </c>
      <c r="C240" s="106">
        <v>2844.9359599999998</v>
      </c>
    </row>
    <row r="241" spans="1:3" ht="17.45" customHeight="1">
      <c r="A241" s="101" t="s">
        <v>498</v>
      </c>
      <c r="B241" s="106">
        <v>10593902.49041</v>
      </c>
      <c r="C241" s="106">
        <v>10593902.49041</v>
      </c>
    </row>
    <row r="242" spans="1:3" ht="17.45" customHeight="1">
      <c r="A242" s="99" t="s">
        <v>496</v>
      </c>
      <c r="B242" s="106">
        <v>10233821.94238</v>
      </c>
      <c r="C242" s="106">
        <v>10233821.94238</v>
      </c>
    </row>
    <row r="243" spans="1:3" ht="17.45" customHeight="1">
      <c r="A243" s="99" t="s">
        <v>497</v>
      </c>
      <c r="B243" s="106">
        <v>360080.54802999995</v>
      </c>
      <c r="C243" s="106">
        <v>360080.54802999995</v>
      </c>
    </row>
    <row r="244" spans="1:3" ht="17.45" customHeight="1">
      <c r="A244" s="101" t="s">
        <v>499</v>
      </c>
      <c r="B244" s="106">
        <v>898057.98864999996</v>
      </c>
      <c r="C244" s="106">
        <v>898057.98864999996</v>
      </c>
    </row>
    <row r="245" spans="1:3" ht="17.45" customHeight="1" thickBot="1">
      <c r="A245" s="101" t="s">
        <v>500</v>
      </c>
      <c r="B245" s="106">
        <v>10593902.490250001</v>
      </c>
      <c r="C245" s="106">
        <v>10593902.490250001</v>
      </c>
    </row>
    <row r="246" spans="1:3" ht="17.45" customHeight="1" thickTop="1" thickBot="1">
      <c r="A246" s="97" t="s">
        <v>501</v>
      </c>
      <c r="B246" s="98">
        <v>75278.003420000008</v>
      </c>
      <c r="C246" s="98">
        <v>75278.003420000008</v>
      </c>
    </row>
    <row r="247" spans="1:3" ht="17.45" customHeight="1" thickTop="1">
      <c r="A247" s="99" t="s">
        <v>502</v>
      </c>
      <c r="B247" s="100">
        <v>8.3734099999999998</v>
      </c>
      <c r="C247" s="100">
        <v>8.3734099999999998</v>
      </c>
    </row>
    <row r="248" spans="1:3" ht="17.45" customHeight="1">
      <c r="A248" s="99" t="s">
        <v>503</v>
      </c>
      <c r="B248" s="100">
        <v>700.33348000000001</v>
      </c>
      <c r="C248" s="100">
        <v>700.33348000000001</v>
      </c>
    </row>
    <row r="249" spans="1:3" ht="17.45" customHeight="1">
      <c r="A249" s="99" t="s">
        <v>504</v>
      </c>
      <c r="B249" s="100">
        <v>64358.299460000002</v>
      </c>
      <c r="C249" s="100">
        <v>64358.299460000002</v>
      </c>
    </row>
    <row r="250" spans="1:3" ht="17.45" customHeight="1">
      <c r="A250" s="99" t="s">
        <v>505</v>
      </c>
      <c r="B250" s="100">
        <v>0</v>
      </c>
      <c r="C250" s="100">
        <v>0</v>
      </c>
    </row>
    <row r="251" spans="1:3" ht="17.45" customHeight="1">
      <c r="A251" s="99" t="s">
        <v>506</v>
      </c>
      <c r="B251" s="100">
        <v>593.21897000000001</v>
      </c>
      <c r="C251" s="100">
        <v>593.21897000000001</v>
      </c>
    </row>
    <row r="252" spans="1:3" ht="17.45" customHeight="1">
      <c r="A252" s="99" t="s">
        <v>507</v>
      </c>
      <c r="B252" s="100">
        <v>0</v>
      </c>
      <c r="C252" s="100">
        <v>0</v>
      </c>
    </row>
    <row r="253" spans="1:3" ht="17.45" customHeight="1">
      <c r="A253" s="99" t="s">
        <v>508</v>
      </c>
      <c r="B253" s="100">
        <v>0</v>
      </c>
      <c r="C253" s="100">
        <v>0</v>
      </c>
    </row>
    <row r="254" spans="1:3" ht="17.45" customHeight="1">
      <c r="A254" s="99" t="s">
        <v>509</v>
      </c>
      <c r="B254" s="100">
        <v>0</v>
      </c>
      <c r="C254" s="100">
        <v>0</v>
      </c>
    </row>
    <row r="255" spans="1:3" ht="17.45" customHeight="1">
      <c r="A255" s="99" t="s">
        <v>510</v>
      </c>
      <c r="B255" s="100">
        <v>0</v>
      </c>
      <c r="C255" s="100">
        <v>0</v>
      </c>
    </row>
    <row r="256" spans="1:3" ht="17.45" customHeight="1">
      <c r="A256" s="99" t="s">
        <v>511</v>
      </c>
      <c r="B256" s="100">
        <v>9617.7780999999995</v>
      </c>
      <c r="C256" s="100">
        <v>9617.7780999999995</v>
      </c>
    </row>
    <row r="257" spans="1:3" ht="17.45" customHeight="1" thickBot="1">
      <c r="A257" s="99" t="s">
        <v>512</v>
      </c>
      <c r="B257" s="100">
        <v>0</v>
      </c>
      <c r="C257" s="100">
        <v>0</v>
      </c>
    </row>
    <row r="258" spans="1:3" ht="17.45" customHeight="1" thickTop="1" thickBot="1">
      <c r="A258" s="97" t="s">
        <v>513</v>
      </c>
      <c r="B258" s="98">
        <v>-39174.79464</v>
      </c>
      <c r="C258" s="98">
        <v>-39174.79464</v>
      </c>
    </row>
    <row r="259" spans="1:3" ht="17.45" customHeight="1" thickTop="1">
      <c r="A259" s="99" t="s">
        <v>514</v>
      </c>
      <c r="B259" s="100">
        <v>-34223.929979999994</v>
      </c>
      <c r="C259" s="100">
        <v>-34223.929979999994</v>
      </c>
    </row>
    <row r="260" spans="1:3" ht="17.45" customHeight="1">
      <c r="A260" s="99" t="s">
        <v>515</v>
      </c>
      <c r="B260" s="100">
        <v>0</v>
      </c>
      <c r="C260" s="100">
        <v>0</v>
      </c>
    </row>
    <row r="261" spans="1:3" ht="17.45" customHeight="1">
      <c r="A261" s="99" t="s">
        <v>516</v>
      </c>
      <c r="B261" s="100">
        <v>-4113.27466</v>
      </c>
      <c r="C261" s="100">
        <v>-4113.27466</v>
      </c>
    </row>
    <row r="262" spans="1:3" ht="17.45" customHeight="1">
      <c r="A262" s="99" t="s">
        <v>517</v>
      </c>
      <c r="B262" s="100">
        <v>0</v>
      </c>
      <c r="C262" s="100">
        <v>0</v>
      </c>
    </row>
    <row r="263" spans="1:3" ht="17.45" customHeight="1">
      <c r="A263" s="99" t="s">
        <v>518</v>
      </c>
      <c r="B263" s="100">
        <v>-837.59</v>
      </c>
      <c r="C263" s="100">
        <v>-837.59</v>
      </c>
    </row>
    <row r="264" spans="1:3" ht="17.45" customHeight="1">
      <c r="A264" s="102" t="s">
        <v>519</v>
      </c>
      <c r="B264" s="100">
        <v>0</v>
      </c>
      <c r="C264" s="100">
        <v>0</v>
      </c>
    </row>
    <row r="265" spans="1:3" ht="17.45" customHeight="1" thickBot="1">
      <c r="A265" s="102" t="s">
        <v>520</v>
      </c>
      <c r="B265" s="100">
        <v>0</v>
      </c>
      <c r="C265" s="100">
        <v>0</v>
      </c>
    </row>
    <row r="266" spans="1:3" ht="17.45" customHeight="1" thickTop="1" thickBot="1">
      <c r="A266" s="108" t="s">
        <v>521</v>
      </c>
      <c r="B266" s="95">
        <v>36103.208780000001</v>
      </c>
      <c r="C266" s="95">
        <v>36103.208780000001</v>
      </c>
    </row>
    <row r="267" spans="1:3" ht="17.45" customHeight="1" thickTop="1" thickBot="1">
      <c r="A267" s="113" t="s">
        <v>522</v>
      </c>
      <c r="B267" s="98">
        <v>14220.369909999999</v>
      </c>
      <c r="C267" s="98">
        <v>14220.369909999999</v>
      </c>
    </row>
    <row r="268" spans="1:3" ht="17.45" customHeight="1" thickTop="1">
      <c r="A268" s="99" t="s">
        <v>523</v>
      </c>
      <c r="B268" s="100">
        <v>4979.5126799999998</v>
      </c>
      <c r="C268" s="100">
        <v>4979.5126799999998</v>
      </c>
    </row>
    <row r="269" spans="1:3" ht="17.45" customHeight="1">
      <c r="A269" s="99" t="s">
        <v>524</v>
      </c>
      <c r="B269" s="100">
        <v>0</v>
      </c>
      <c r="C269" s="100">
        <v>0</v>
      </c>
    </row>
    <row r="270" spans="1:3" ht="17.45" customHeight="1">
      <c r="A270" s="99" t="s">
        <v>525</v>
      </c>
      <c r="B270" s="100">
        <v>0</v>
      </c>
      <c r="C270" s="100">
        <v>0</v>
      </c>
    </row>
    <row r="271" spans="1:3" ht="17.45" customHeight="1">
      <c r="A271" s="99" t="s">
        <v>526</v>
      </c>
      <c r="B271" s="100">
        <v>817.41836000000001</v>
      </c>
      <c r="C271" s="100">
        <v>817.41836000000001</v>
      </c>
    </row>
    <row r="272" spans="1:3" ht="17.45" customHeight="1">
      <c r="A272" s="114" t="s">
        <v>527</v>
      </c>
      <c r="B272" s="100">
        <v>193.92229</v>
      </c>
      <c r="C272" s="100">
        <v>193.92229</v>
      </c>
    </row>
    <row r="273" spans="1:3" ht="17.45" customHeight="1" thickBot="1">
      <c r="A273" s="114" t="s">
        <v>528</v>
      </c>
      <c r="B273" s="100">
        <v>8229.5165799999995</v>
      </c>
      <c r="C273" s="100">
        <v>8229.5165799999995</v>
      </c>
    </row>
    <row r="274" spans="1:3" ht="17.45" customHeight="1" thickTop="1" thickBot="1">
      <c r="A274" s="97" t="s">
        <v>529</v>
      </c>
      <c r="B274" s="98">
        <v>-3420.44155</v>
      </c>
      <c r="C274" s="98">
        <v>-3420.44155</v>
      </c>
    </row>
    <row r="275" spans="1:3" ht="17.45" customHeight="1" thickTop="1">
      <c r="A275" s="99" t="s">
        <v>523</v>
      </c>
      <c r="B275" s="100">
        <v>-441.66390999999999</v>
      </c>
      <c r="C275" s="100">
        <v>-441.66390999999999</v>
      </c>
    </row>
    <row r="276" spans="1:3" ht="17.45" customHeight="1">
      <c r="A276" s="99" t="s">
        <v>530</v>
      </c>
      <c r="B276" s="100">
        <v>0</v>
      </c>
      <c r="C276" s="100">
        <v>0</v>
      </c>
    </row>
    <row r="277" spans="1:3" ht="17.45" customHeight="1">
      <c r="A277" s="99" t="s">
        <v>531</v>
      </c>
      <c r="B277" s="100">
        <v>0</v>
      </c>
      <c r="C277" s="100">
        <v>0</v>
      </c>
    </row>
    <row r="278" spans="1:3" ht="17.45" customHeight="1">
      <c r="A278" s="102" t="s">
        <v>532</v>
      </c>
      <c r="B278" s="100">
        <v>0</v>
      </c>
      <c r="C278" s="100">
        <v>0</v>
      </c>
    </row>
    <row r="279" spans="1:3" ht="17.45" customHeight="1">
      <c r="A279" s="102" t="s">
        <v>533</v>
      </c>
      <c r="B279" s="100">
        <v>-1.0000000000000001E-5</v>
      </c>
      <c r="C279" s="100">
        <v>-1.0000000000000001E-5</v>
      </c>
    </row>
    <row r="280" spans="1:3" ht="17.45" customHeight="1" thickBot="1">
      <c r="A280" s="101" t="s">
        <v>534</v>
      </c>
      <c r="B280" s="100">
        <v>-2978.77763</v>
      </c>
      <c r="C280" s="100">
        <v>-2978.77763</v>
      </c>
    </row>
    <row r="281" spans="1:3" ht="17.45" customHeight="1" thickTop="1" thickBot="1">
      <c r="A281" s="97" t="s">
        <v>535</v>
      </c>
      <c r="B281" s="98">
        <v>46903.137139999999</v>
      </c>
      <c r="C281" s="98">
        <v>46903.137139999999</v>
      </c>
    </row>
    <row r="282" spans="1:3" ht="17.45" customHeight="1" thickTop="1">
      <c r="A282" s="99" t="s">
        <v>536</v>
      </c>
      <c r="B282" s="100">
        <v>8328.7958400000007</v>
      </c>
      <c r="C282" s="100">
        <v>8328.7958400000007</v>
      </c>
    </row>
    <row r="283" spans="1:3" ht="17.45" customHeight="1">
      <c r="A283" s="99" t="s">
        <v>537</v>
      </c>
      <c r="B283" s="100">
        <v>0</v>
      </c>
      <c r="C283" s="100">
        <v>0</v>
      </c>
    </row>
    <row r="284" spans="1:3" ht="17.45" customHeight="1">
      <c r="A284" s="99" t="s">
        <v>538</v>
      </c>
      <c r="B284" s="100">
        <v>8322.1958400000003</v>
      </c>
      <c r="C284" s="100">
        <v>8322.1958400000003</v>
      </c>
    </row>
    <row r="285" spans="1:3" ht="17.45" customHeight="1">
      <c r="A285" s="99" t="s">
        <v>539</v>
      </c>
      <c r="B285" s="100">
        <v>0</v>
      </c>
      <c r="C285" s="100">
        <v>0</v>
      </c>
    </row>
    <row r="286" spans="1:3" ht="17.45" customHeight="1">
      <c r="A286" s="99" t="s">
        <v>540</v>
      </c>
      <c r="B286" s="100">
        <v>0</v>
      </c>
      <c r="C286" s="100">
        <v>0</v>
      </c>
    </row>
    <row r="287" spans="1:3" ht="17.45" customHeight="1">
      <c r="A287" s="101" t="s">
        <v>541</v>
      </c>
      <c r="B287" s="100">
        <v>0</v>
      </c>
      <c r="C287" s="100">
        <v>0</v>
      </c>
    </row>
    <row r="288" spans="1:3" ht="17.45" customHeight="1">
      <c r="A288" s="99" t="s">
        <v>542</v>
      </c>
      <c r="B288" s="100">
        <v>6.6</v>
      </c>
      <c r="C288" s="100">
        <v>6.6</v>
      </c>
    </row>
    <row r="289" spans="1:3" ht="17.45" customHeight="1">
      <c r="A289" s="99" t="s">
        <v>543</v>
      </c>
      <c r="B289" s="100">
        <v>0</v>
      </c>
      <c r="C289" s="100">
        <v>0</v>
      </c>
    </row>
    <row r="290" spans="1:3" ht="17.45" customHeight="1">
      <c r="A290" s="99" t="s">
        <v>544</v>
      </c>
      <c r="B290" s="100">
        <v>-15901.82403</v>
      </c>
      <c r="C290" s="100">
        <v>-15901.82403</v>
      </c>
    </row>
    <row r="291" spans="1:3" ht="17.45" customHeight="1">
      <c r="A291" s="102" t="s">
        <v>545</v>
      </c>
      <c r="B291" s="100">
        <v>-13033.086800000001</v>
      </c>
      <c r="C291" s="100">
        <v>-13033.086800000001</v>
      </c>
    </row>
    <row r="292" spans="1:3" ht="17.45" customHeight="1">
      <c r="A292" s="102" t="s">
        <v>546</v>
      </c>
      <c r="B292" s="100">
        <v>-3.9155799999999998</v>
      </c>
      <c r="C292" s="100">
        <v>-3.9155799999999998</v>
      </c>
    </row>
    <row r="293" spans="1:3" ht="17.45" customHeight="1">
      <c r="A293" s="99" t="s">
        <v>547</v>
      </c>
      <c r="B293" s="100">
        <v>-2181.8865299999998</v>
      </c>
      <c r="C293" s="100">
        <v>-2181.8865299999998</v>
      </c>
    </row>
    <row r="294" spans="1:3" ht="17.45" customHeight="1">
      <c r="A294" s="102" t="s">
        <v>548</v>
      </c>
      <c r="B294" s="100">
        <v>-682.93511999999998</v>
      </c>
      <c r="C294" s="100">
        <v>-682.93511999999998</v>
      </c>
    </row>
    <row r="295" spans="1:3" ht="17.45" customHeight="1">
      <c r="A295" s="102" t="s">
        <v>549</v>
      </c>
      <c r="B295" s="100">
        <v>0</v>
      </c>
      <c r="C295" s="100">
        <v>0</v>
      </c>
    </row>
    <row r="296" spans="1:3" ht="17.45" customHeight="1" thickBot="1">
      <c r="A296" s="99" t="s">
        <v>550</v>
      </c>
      <c r="B296" s="100">
        <v>0</v>
      </c>
      <c r="C296" s="100">
        <v>0</v>
      </c>
    </row>
    <row r="297" spans="1:3" ht="17.45" customHeight="1" thickTop="1" thickBot="1">
      <c r="A297" s="108" t="s">
        <v>551</v>
      </c>
      <c r="B297" s="95">
        <v>39330.108950000002</v>
      </c>
      <c r="C297" s="95">
        <v>39330.108950000002</v>
      </c>
    </row>
    <row r="298" spans="1:3" ht="17.45" customHeight="1" thickTop="1" thickBot="1">
      <c r="A298" s="97" t="s">
        <v>552</v>
      </c>
      <c r="B298" s="98">
        <v>-37224.73977</v>
      </c>
      <c r="C298" s="98">
        <v>-37224.73977</v>
      </c>
    </row>
    <row r="299" spans="1:3" ht="17.45" customHeight="1" thickTop="1">
      <c r="A299" s="99" t="s">
        <v>553</v>
      </c>
      <c r="B299" s="100">
        <v>-18711.2474</v>
      </c>
      <c r="C299" s="100">
        <v>-18711.2474</v>
      </c>
    </row>
    <row r="300" spans="1:3" ht="17.45" customHeight="1">
      <c r="A300" s="99" t="s">
        <v>554</v>
      </c>
      <c r="B300" s="100">
        <v>-1903.5187599999999</v>
      </c>
      <c r="C300" s="100">
        <v>-1903.5187599999999</v>
      </c>
    </row>
    <row r="301" spans="1:3" ht="17.45" customHeight="1">
      <c r="A301" s="99" t="s">
        <v>555</v>
      </c>
      <c r="B301" s="100">
        <v>-345.55900000000003</v>
      </c>
      <c r="C301" s="100">
        <v>-345.55900000000003</v>
      </c>
    </row>
    <row r="302" spans="1:3" ht="17.45" customHeight="1">
      <c r="A302" s="99" t="s">
        <v>556</v>
      </c>
      <c r="B302" s="100">
        <v>-1605.88627</v>
      </c>
      <c r="C302" s="100">
        <v>-1605.88627</v>
      </c>
    </row>
    <row r="303" spans="1:3" ht="17.45" customHeight="1">
      <c r="A303" s="99" t="s">
        <v>557</v>
      </c>
      <c r="B303" s="100">
        <v>-2322.7835800000003</v>
      </c>
      <c r="C303" s="100">
        <v>-2322.7835800000003</v>
      </c>
    </row>
    <row r="304" spans="1:3" ht="17.45" customHeight="1">
      <c r="A304" s="99" t="s">
        <v>558</v>
      </c>
      <c r="B304" s="100">
        <v>-474.20016999999996</v>
      </c>
      <c r="C304" s="100">
        <v>-474.20016999999996</v>
      </c>
    </row>
    <row r="305" spans="1:3" ht="17.45" customHeight="1">
      <c r="A305" s="99" t="s">
        <v>559</v>
      </c>
      <c r="B305" s="100">
        <v>-1512.1262300000001</v>
      </c>
      <c r="C305" s="100">
        <v>-1512.1262300000001</v>
      </c>
    </row>
    <row r="306" spans="1:3" ht="17.45" customHeight="1">
      <c r="A306" s="99" t="s">
        <v>560</v>
      </c>
      <c r="B306" s="100">
        <v>-965.45073000000002</v>
      </c>
      <c r="C306" s="100">
        <v>-965.45073000000002</v>
      </c>
    </row>
    <row r="307" spans="1:3" ht="17.45" customHeight="1" thickBot="1">
      <c r="A307" s="102" t="s">
        <v>561</v>
      </c>
      <c r="B307" s="100">
        <v>-9383.967630000001</v>
      </c>
      <c r="C307" s="100">
        <v>-9383.967630000001</v>
      </c>
    </row>
    <row r="308" spans="1:3" ht="17.45" customHeight="1" thickTop="1" thickBot="1">
      <c r="A308" s="113" t="s">
        <v>562</v>
      </c>
      <c r="B308" s="98">
        <v>2105.3691800000001</v>
      </c>
      <c r="C308" s="98">
        <v>2105.3691800000001</v>
      </c>
    </row>
    <row r="309" spans="1:3" ht="17.45" customHeight="1" thickTop="1">
      <c r="A309" s="115" t="s">
        <v>563</v>
      </c>
      <c r="B309" s="100">
        <v>4.9299999999999995E-3</v>
      </c>
      <c r="C309" s="100">
        <v>4.9299999999999995E-3</v>
      </c>
    </row>
    <row r="310" spans="1:3" ht="17.45" customHeight="1">
      <c r="A310" s="102" t="s">
        <v>564</v>
      </c>
      <c r="B310" s="100">
        <v>6.6E-4</v>
      </c>
      <c r="C310" s="100">
        <v>6.6E-4</v>
      </c>
    </row>
    <row r="311" spans="1:3" ht="17.45" customHeight="1">
      <c r="A311" s="102" t="s">
        <v>565</v>
      </c>
      <c r="B311" s="100">
        <v>4.2699999999999995E-3</v>
      </c>
      <c r="C311" s="100">
        <v>4.2699999999999995E-3</v>
      </c>
    </row>
    <row r="312" spans="1:3" ht="17.45" customHeight="1">
      <c r="A312" s="115" t="s">
        <v>566</v>
      </c>
      <c r="B312" s="100">
        <v>0</v>
      </c>
      <c r="C312" s="100">
        <v>0</v>
      </c>
    </row>
    <row r="313" spans="1:3" ht="17.45" customHeight="1">
      <c r="A313" s="102" t="s">
        <v>567</v>
      </c>
      <c r="B313" s="100">
        <v>0</v>
      </c>
      <c r="C313" s="100">
        <v>0</v>
      </c>
    </row>
    <row r="314" spans="1:3" ht="17.45" customHeight="1" thickBot="1">
      <c r="A314" s="102" t="s">
        <v>568</v>
      </c>
      <c r="B314" s="100">
        <v>0</v>
      </c>
      <c r="C314" s="100">
        <v>0</v>
      </c>
    </row>
    <row r="315" spans="1:3" ht="17.45" customHeight="1" thickTop="1" thickBot="1">
      <c r="A315" s="113" t="s">
        <v>569</v>
      </c>
      <c r="B315" s="98">
        <v>2105.3741099999997</v>
      </c>
      <c r="C315" s="98">
        <v>2105.3741099999997</v>
      </c>
    </row>
    <row r="316" spans="1:3" ht="17.45" customHeight="1" thickTop="1" thickBot="1">
      <c r="A316" s="115" t="s">
        <v>570</v>
      </c>
      <c r="B316" s="100">
        <v>0</v>
      </c>
      <c r="C316" s="100">
        <v>0</v>
      </c>
    </row>
    <row r="317" spans="1:3" ht="17.45" customHeight="1" thickTop="1" thickBot="1">
      <c r="A317" s="113" t="s">
        <v>571</v>
      </c>
      <c r="B317" s="98">
        <v>2105.3741099999997</v>
      </c>
      <c r="C317" s="98">
        <v>2105.3741099999997</v>
      </c>
    </row>
    <row r="318" spans="1:3" ht="17.45" customHeight="1" thickTop="1" thickBot="1">
      <c r="A318" s="115" t="s">
        <v>572</v>
      </c>
      <c r="B318" s="100">
        <v>-310.09161999999998</v>
      </c>
      <c r="C318" s="100">
        <v>-310.09161999999998</v>
      </c>
    </row>
    <row r="319" spans="1:3" ht="17.45" customHeight="1" thickTop="1" thickBot="1">
      <c r="A319" s="113" t="s">
        <v>573</v>
      </c>
      <c r="B319" s="98">
        <v>1795.2824900000001</v>
      </c>
      <c r="C319" s="98">
        <v>1795.2824900000001</v>
      </c>
    </row>
    <row r="320" spans="1:3" ht="17.45" customHeight="1" thickTop="1" thickBot="1">
      <c r="A320" s="115" t="s">
        <v>574</v>
      </c>
      <c r="B320" s="100">
        <v>0</v>
      </c>
      <c r="C320" s="100">
        <v>0</v>
      </c>
    </row>
    <row r="321" spans="1:3" ht="17.45" customHeight="1" thickTop="1" thickBot="1">
      <c r="A321" s="113" t="s">
        <v>575</v>
      </c>
      <c r="B321" s="98">
        <v>1795.2824900000001</v>
      </c>
      <c r="C321" s="98">
        <v>1795.2824900000001</v>
      </c>
    </row>
    <row r="322" spans="1:3" ht="17.45" customHeight="1" thickTop="1" thickBot="1">
      <c r="A322" s="99" t="s">
        <v>576</v>
      </c>
      <c r="B322" s="147">
        <v>0</v>
      </c>
      <c r="C322" s="147">
        <v>0</v>
      </c>
    </row>
    <row r="323" spans="1:3" ht="17.45" customHeight="1" thickTop="1" thickBot="1">
      <c r="A323" s="113" t="s">
        <v>577</v>
      </c>
      <c r="B323" s="98">
        <v>1795.2824900000001</v>
      </c>
      <c r="C323" s="98">
        <v>1795.2824900000001</v>
      </c>
    </row>
    <row r="324" spans="1:3" ht="16.5" thickTop="1">
      <c r="A324" s="87"/>
    </row>
    <row r="325" spans="1:3" ht="15.75">
      <c r="A325" s="87"/>
    </row>
    <row r="326" spans="1:3" ht="15.75">
      <c r="A326" s="87"/>
    </row>
    <row r="327" spans="1:3" ht="15.75">
      <c r="A327" s="87"/>
    </row>
    <row r="328" spans="1:3" ht="15.75">
      <c r="A328" s="87"/>
    </row>
    <row r="329" spans="1:3" ht="15.75">
      <c r="A329" s="87"/>
    </row>
    <row r="330" spans="1:3" ht="15.75">
      <c r="A330" s="87"/>
    </row>
    <row r="331" spans="1:3" ht="15.75">
      <c r="A331" s="87"/>
    </row>
    <row r="332" spans="1:3" ht="15.75">
      <c r="A332" s="87"/>
    </row>
    <row r="333" spans="1:3" ht="15.75">
      <c r="A333" s="87"/>
    </row>
    <row r="334" spans="1:3" ht="15.75">
      <c r="A334" s="87"/>
    </row>
    <row r="335" spans="1:3" ht="15.75">
      <c r="A335" s="87"/>
    </row>
    <row r="336" spans="1:3"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row r="649" spans="1:1" ht="15.75">
      <c r="A649" s="87"/>
    </row>
    <row r="650" spans="1:1" ht="15.75">
      <c r="A650" s="87"/>
    </row>
    <row r="651" spans="1:1" ht="15.75">
      <c r="A651" s="87"/>
    </row>
    <row r="652" spans="1:1" ht="15.75">
      <c r="A652" s="87"/>
    </row>
    <row r="653" spans="1:1" ht="15.75">
      <c r="A653" s="87"/>
    </row>
    <row r="654" spans="1:1" ht="15.75">
      <c r="A654" s="87"/>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4"/>
  <sheetViews>
    <sheetView workbookViewId="0">
      <selection activeCell="A129" sqref="A129"/>
    </sheetView>
  </sheetViews>
  <sheetFormatPr defaultRowHeight="15"/>
  <cols>
    <col min="1" max="1" width="77.28515625" style="88" customWidth="1"/>
    <col min="2" max="2" width="13.28515625" style="520" customWidth="1"/>
    <col min="3" max="3" width="14.28515625" style="520" customWidth="1"/>
    <col min="4" max="4" width="2.85546875" style="104" customWidth="1"/>
    <col min="5" max="256" width="9.140625" style="520"/>
    <col min="257" max="257" width="77.28515625" style="520" customWidth="1"/>
    <col min="258" max="258" width="13.28515625" style="520" customWidth="1"/>
    <col min="259" max="259" width="14.28515625" style="520" customWidth="1"/>
    <col min="260" max="260" width="2.85546875" style="520" customWidth="1"/>
    <col min="261" max="512" width="9.140625" style="520"/>
    <col min="513" max="513" width="77.28515625" style="520" customWidth="1"/>
    <col min="514" max="514" width="13.28515625" style="520" customWidth="1"/>
    <col min="515" max="515" width="14.28515625" style="520" customWidth="1"/>
    <col min="516" max="516" width="2.85546875" style="520" customWidth="1"/>
    <col min="517" max="768" width="9.140625" style="520"/>
    <col min="769" max="769" width="77.28515625" style="520" customWidth="1"/>
    <col min="770" max="770" width="13.28515625" style="520" customWidth="1"/>
    <col min="771" max="771" width="14.28515625" style="520" customWidth="1"/>
    <col min="772" max="772" width="2.85546875" style="520" customWidth="1"/>
    <col min="773" max="1024" width="9.140625" style="520"/>
    <col min="1025" max="1025" width="77.28515625" style="520" customWidth="1"/>
    <col min="1026" max="1026" width="13.28515625" style="520" customWidth="1"/>
    <col min="1027" max="1027" width="14.28515625" style="520" customWidth="1"/>
    <col min="1028" max="1028" width="2.85546875" style="520" customWidth="1"/>
    <col min="1029" max="1280" width="9.140625" style="520"/>
    <col min="1281" max="1281" width="77.28515625" style="520" customWidth="1"/>
    <col min="1282" max="1282" width="13.28515625" style="520" customWidth="1"/>
    <col min="1283" max="1283" width="14.28515625" style="520" customWidth="1"/>
    <col min="1284" max="1284" width="2.85546875" style="520" customWidth="1"/>
    <col min="1285" max="1536" width="9.140625" style="520"/>
    <col min="1537" max="1537" width="77.28515625" style="520" customWidth="1"/>
    <col min="1538" max="1538" width="13.28515625" style="520" customWidth="1"/>
    <col min="1539" max="1539" width="14.28515625" style="520" customWidth="1"/>
    <col min="1540" max="1540" width="2.85546875" style="520" customWidth="1"/>
    <col min="1541" max="1792" width="9.140625" style="520"/>
    <col min="1793" max="1793" width="77.28515625" style="520" customWidth="1"/>
    <col min="1794" max="1794" width="13.28515625" style="520" customWidth="1"/>
    <col min="1795" max="1795" width="14.28515625" style="520" customWidth="1"/>
    <col min="1796" max="1796" width="2.85546875" style="520" customWidth="1"/>
    <col min="1797" max="2048" width="9.140625" style="520"/>
    <col min="2049" max="2049" width="77.28515625" style="520" customWidth="1"/>
    <col min="2050" max="2050" width="13.28515625" style="520" customWidth="1"/>
    <col min="2051" max="2051" width="14.28515625" style="520" customWidth="1"/>
    <col min="2052" max="2052" width="2.85546875" style="520" customWidth="1"/>
    <col min="2053" max="2304" width="9.140625" style="520"/>
    <col min="2305" max="2305" width="77.28515625" style="520" customWidth="1"/>
    <col min="2306" max="2306" width="13.28515625" style="520" customWidth="1"/>
    <col min="2307" max="2307" width="14.28515625" style="520" customWidth="1"/>
    <col min="2308" max="2308" width="2.85546875" style="520" customWidth="1"/>
    <col min="2309" max="2560" width="9.140625" style="520"/>
    <col min="2561" max="2561" width="77.28515625" style="520" customWidth="1"/>
    <col min="2562" max="2562" width="13.28515625" style="520" customWidth="1"/>
    <col min="2563" max="2563" width="14.28515625" style="520" customWidth="1"/>
    <col min="2564" max="2564" width="2.85546875" style="520" customWidth="1"/>
    <col min="2565" max="2816" width="9.140625" style="520"/>
    <col min="2817" max="2817" width="77.28515625" style="520" customWidth="1"/>
    <col min="2818" max="2818" width="13.28515625" style="520" customWidth="1"/>
    <col min="2819" max="2819" width="14.28515625" style="520" customWidth="1"/>
    <col min="2820" max="2820" width="2.85546875" style="520" customWidth="1"/>
    <col min="2821" max="3072" width="9.140625" style="520"/>
    <col min="3073" max="3073" width="77.28515625" style="520" customWidth="1"/>
    <col min="3074" max="3074" width="13.28515625" style="520" customWidth="1"/>
    <col min="3075" max="3075" width="14.28515625" style="520" customWidth="1"/>
    <col min="3076" max="3076" width="2.85546875" style="520" customWidth="1"/>
    <col min="3077" max="3328" width="9.140625" style="520"/>
    <col min="3329" max="3329" width="77.28515625" style="520" customWidth="1"/>
    <col min="3330" max="3330" width="13.28515625" style="520" customWidth="1"/>
    <col min="3331" max="3331" width="14.28515625" style="520" customWidth="1"/>
    <col min="3332" max="3332" width="2.85546875" style="520" customWidth="1"/>
    <col min="3333" max="3584" width="9.140625" style="520"/>
    <col min="3585" max="3585" width="77.28515625" style="520" customWidth="1"/>
    <col min="3586" max="3586" width="13.28515625" style="520" customWidth="1"/>
    <col min="3587" max="3587" width="14.28515625" style="520" customWidth="1"/>
    <col min="3588" max="3588" width="2.85546875" style="520" customWidth="1"/>
    <col min="3589" max="3840" width="9.140625" style="520"/>
    <col min="3841" max="3841" width="77.28515625" style="520" customWidth="1"/>
    <col min="3842" max="3842" width="13.28515625" style="520" customWidth="1"/>
    <col min="3843" max="3843" width="14.28515625" style="520" customWidth="1"/>
    <col min="3844" max="3844" width="2.85546875" style="520" customWidth="1"/>
    <col min="3845" max="4096" width="9.140625" style="520"/>
    <col min="4097" max="4097" width="77.28515625" style="520" customWidth="1"/>
    <col min="4098" max="4098" width="13.28515625" style="520" customWidth="1"/>
    <col min="4099" max="4099" width="14.28515625" style="520" customWidth="1"/>
    <col min="4100" max="4100" width="2.85546875" style="520" customWidth="1"/>
    <col min="4101" max="4352" width="9.140625" style="520"/>
    <col min="4353" max="4353" width="77.28515625" style="520" customWidth="1"/>
    <col min="4354" max="4354" width="13.28515625" style="520" customWidth="1"/>
    <col min="4355" max="4355" width="14.28515625" style="520" customWidth="1"/>
    <col min="4356" max="4356" width="2.85546875" style="520" customWidth="1"/>
    <col min="4357" max="4608" width="9.140625" style="520"/>
    <col min="4609" max="4609" width="77.28515625" style="520" customWidth="1"/>
    <col min="4610" max="4610" width="13.28515625" style="520" customWidth="1"/>
    <col min="4611" max="4611" width="14.28515625" style="520" customWidth="1"/>
    <col min="4612" max="4612" width="2.85546875" style="520" customWidth="1"/>
    <col min="4613" max="4864" width="9.140625" style="520"/>
    <col min="4865" max="4865" width="77.28515625" style="520" customWidth="1"/>
    <col min="4866" max="4866" width="13.28515625" style="520" customWidth="1"/>
    <col min="4867" max="4867" width="14.28515625" style="520" customWidth="1"/>
    <col min="4868" max="4868" width="2.85546875" style="520" customWidth="1"/>
    <col min="4869" max="5120" width="9.140625" style="520"/>
    <col min="5121" max="5121" width="77.28515625" style="520" customWidth="1"/>
    <col min="5122" max="5122" width="13.28515625" style="520" customWidth="1"/>
    <col min="5123" max="5123" width="14.28515625" style="520" customWidth="1"/>
    <col min="5124" max="5124" width="2.85546875" style="520" customWidth="1"/>
    <col min="5125" max="5376" width="9.140625" style="520"/>
    <col min="5377" max="5377" width="77.28515625" style="520" customWidth="1"/>
    <col min="5378" max="5378" width="13.28515625" style="520" customWidth="1"/>
    <col min="5379" max="5379" width="14.28515625" style="520" customWidth="1"/>
    <col min="5380" max="5380" width="2.85546875" style="520" customWidth="1"/>
    <col min="5381" max="5632" width="9.140625" style="520"/>
    <col min="5633" max="5633" width="77.28515625" style="520" customWidth="1"/>
    <col min="5634" max="5634" width="13.28515625" style="520" customWidth="1"/>
    <col min="5635" max="5635" width="14.28515625" style="520" customWidth="1"/>
    <col min="5636" max="5636" width="2.85546875" style="520" customWidth="1"/>
    <col min="5637" max="5888" width="9.140625" style="520"/>
    <col min="5889" max="5889" width="77.28515625" style="520" customWidth="1"/>
    <col min="5890" max="5890" width="13.28515625" style="520" customWidth="1"/>
    <col min="5891" max="5891" width="14.28515625" style="520" customWidth="1"/>
    <col min="5892" max="5892" width="2.85546875" style="520" customWidth="1"/>
    <col min="5893" max="6144" width="9.140625" style="520"/>
    <col min="6145" max="6145" width="77.28515625" style="520" customWidth="1"/>
    <col min="6146" max="6146" width="13.28515625" style="520" customWidth="1"/>
    <col min="6147" max="6147" width="14.28515625" style="520" customWidth="1"/>
    <col min="6148" max="6148" width="2.85546875" style="520" customWidth="1"/>
    <col min="6149" max="6400" width="9.140625" style="520"/>
    <col min="6401" max="6401" width="77.28515625" style="520" customWidth="1"/>
    <col min="6402" max="6402" width="13.28515625" style="520" customWidth="1"/>
    <col min="6403" max="6403" width="14.28515625" style="520" customWidth="1"/>
    <col min="6404" max="6404" width="2.85546875" style="520" customWidth="1"/>
    <col min="6405" max="6656" width="9.140625" style="520"/>
    <col min="6657" max="6657" width="77.28515625" style="520" customWidth="1"/>
    <col min="6658" max="6658" width="13.28515625" style="520" customWidth="1"/>
    <col min="6659" max="6659" width="14.28515625" style="520" customWidth="1"/>
    <col min="6660" max="6660" width="2.85546875" style="520" customWidth="1"/>
    <col min="6661" max="6912" width="9.140625" style="520"/>
    <col min="6913" max="6913" width="77.28515625" style="520" customWidth="1"/>
    <col min="6914" max="6914" width="13.28515625" style="520" customWidth="1"/>
    <col min="6915" max="6915" width="14.28515625" style="520" customWidth="1"/>
    <col min="6916" max="6916" width="2.85546875" style="520" customWidth="1"/>
    <col min="6917" max="7168" width="9.140625" style="520"/>
    <col min="7169" max="7169" width="77.28515625" style="520" customWidth="1"/>
    <col min="7170" max="7170" width="13.28515625" style="520" customWidth="1"/>
    <col min="7171" max="7171" width="14.28515625" style="520" customWidth="1"/>
    <col min="7172" max="7172" width="2.85546875" style="520" customWidth="1"/>
    <col min="7173" max="7424" width="9.140625" style="520"/>
    <col min="7425" max="7425" width="77.28515625" style="520" customWidth="1"/>
    <col min="7426" max="7426" width="13.28515625" style="520" customWidth="1"/>
    <col min="7427" max="7427" width="14.28515625" style="520" customWidth="1"/>
    <col min="7428" max="7428" width="2.85546875" style="520" customWidth="1"/>
    <col min="7429" max="7680" width="9.140625" style="520"/>
    <col min="7681" max="7681" width="77.28515625" style="520" customWidth="1"/>
    <col min="7682" max="7682" width="13.28515625" style="520" customWidth="1"/>
    <col min="7683" max="7683" width="14.28515625" style="520" customWidth="1"/>
    <col min="7684" max="7684" width="2.85546875" style="520" customWidth="1"/>
    <col min="7685" max="7936" width="9.140625" style="520"/>
    <col min="7937" max="7937" width="77.28515625" style="520" customWidth="1"/>
    <col min="7938" max="7938" width="13.28515625" style="520" customWidth="1"/>
    <col min="7939" max="7939" width="14.28515625" style="520" customWidth="1"/>
    <col min="7940" max="7940" width="2.85546875" style="520" customWidth="1"/>
    <col min="7941" max="8192" width="9.140625" style="520"/>
    <col min="8193" max="8193" width="77.28515625" style="520" customWidth="1"/>
    <col min="8194" max="8194" width="13.28515625" style="520" customWidth="1"/>
    <col min="8195" max="8195" width="14.28515625" style="520" customWidth="1"/>
    <col min="8196" max="8196" width="2.85546875" style="520" customWidth="1"/>
    <col min="8197" max="8448" width="9.140625" style="520"/>
    <col min="8449" max="8449" width="77.28515625" style="520" customWidth="1"/>
    <col min="8450" max="8450" width="13.28515625" style="520" customWidth="1"/>
    <col min="8451" max="8451" width="14.28515625" style="520" customWidth="1"/>
    <col min="8452" max="8452" width="2.85546875" style="520" customWidth="1"/>
    <col min="8453" max="8704" width="9.140625" style="520"/>
    <col min="8705" max="8705" width="77.28515625" style="520" customWidth="1"/>
    <col min="8706" max="8706" width="13.28515625" style="520" customWidth="1"/>
    <col min="8707" max="8707" width="14.28515625" style="520" customWidth="1"/>
    <col min="8708" max="8708" width="2.85546875" style="520" customWidth="1"/>
    <col min="8709" max="8960" width="9.140625" style="520"/>
    <col min="8961" max="8961" width="77.28515625" style="520" customWidth="1"/>
    <col min="8962" max="8962" width="13.28515625" style="520" customWidth="1"/>
    <col min="8963" max="8963" width="14.28515625" style="520" customWidth="1"/>
    <col min="8964" max="8964" width="2.85546875" style="520" customWidth="1"/>
    <col min="8965" max="9216" width="9.140625" style="520"/>
    <col min="9217" max="9217" width="77.28515625" style="520" customWidth="1"/>
    <col min="9218" max="9218" width="13.28515625" style="520" customWidth="1"/>
    <col min="9219" max="9219" width="14.28515625" style="520" customWidth="1"/>
    <col min="9220" max="9220" width="2.85546875" style="520" customWidth="1"/>
    <col min="9221" max="9472" width="9.140625" style="520"/>
    <col min="9473" max="9473" width="77.28515625" style="520" customWidth="1"/>
    <col min="9474" max="9474" width="13.28515625" style="520" customWidth="1"/>
    <col min="9475" max="9475" width="14.28515625" style="520" customWidth="1"/>
    <col min="9476" max="9476" width="2.85546875" style="520" customWidth="1"/>
    <col min="9477" max="9728" width="9.140625" style="520"/>
    <col min="9729" max="9729" width="77.28515625" style="520" customWidth="1"/>
    <col min="9730" max="9730" width="13.28515625" style="520" customWidth="1"/>
    <col min="9731" max="9731" width="14.28515625" style="520" customWidth="1"/>
    <col min="9732" max="9732" width="2.85546875" style="520" customWidth="1"/>
    <col min="9733" max="9984" width="9.140625" style="520"/>
    <col min="9985" max="9985" width="77.28515625" style="520" customWidth="1"/>
    <col min="9986" max="9986" width="13.28515625" style="520" customWidth="1"/>
    <col min="9987" max="9987" width="14.28515625" style="520" customWidth="1"/>
    <col min="9988" max="9988" width="2.85546875" style="520" customWidth="1"/>
    <col min="9989" max="10240" width="9.140625" style="520"/>
    <col min="10241" max="10241" width="77.28515625" style="520" customWidth="1"/>
    <col min="10242" max="10242" width="13.28515625" style="520" customWidth="1"/>
    <col min="10243" max="10243" width="14.28515625" style="520" customWidth="1"/>
    <col min="10244" max="10244" width="2.85546875" style="520" customWidth="1"/>
    <col min="10245" max="10496" width="9.140625" style="520"/>
    <col min="10497" max="10497" width="77.28515625" style="520" customWidth="1"/>
    <col min="10498" max="10498" width="13.28515625" style="520" customWidth="1"/>
    <col min="10499" max="10499" width="14.28515625" style="520" customWidth="1"/>
    <col min="10500" max="10500" width="2.85546875" style="520" customWidth="1"/>
    <col min="10501" max="10752" width="9.140625" style="520"/>
    <col min="10753" max="10753" width="77.28515625" style="520" customWidth="1"/>
    <col min="10754" max="10754" width="13.28515625" style="520" customWidth="1"/>
    <col min="10755" max="10755" width="14.28515625" style="520" customWidth="1"/>
    <col min="10756" max="10756" width="2.85546875" style="520" customWidth="1"/>
    <col min="10757" max="11008" width="9.140625" style="520"/>
    <col min="11009" max="11009" width="77.28515625" style="520" customWidth="1"/>
    <col min="11010" max="11010" width="13.28515625" style="520" customWidth="1"/>
    <col min="11011" max="11011" width="14.28515625" style="520" customWidth="1"/>
    <col min="11012" max="11012" width="2.85546875" style="520" customWidth="1"/>
    <col min="11013" max="11264" width="9.140625" style="520"/>
    <col min="11265" max="11265" width="77.28515625" style="520" customWidth="1"/>
    <col min="11266" max="11266" width="13.28515625" style="520" customWidth="1"/>
    <col min="11267" max="11267" width="14.28515625" style="520" customWidth="1"/>
    <col min="11268" max="11268" width="2.85546875" style="520" customWidth="1"/>
    <col min="11269" max="11520" width="9.140625" style="520"/>
    <col min="11521" max="11521" width="77.28515625" style="520" customWidth="1"/>
    <col min="11522" max="11522" width="13.28515625" style="520" customWidth="1"/>
    <col min="11523" max="11523" width="14.28515625" style="520" customWidth="1"/>
    <col min="11524" max="11524" width="2.85546875" style="520" customWidth="1"/>
    <col min="11525" max="11776" width="9.140625" style="520"/>
    <col min="11777" max="11777" width="77.28515625" style="520" customWidth="1"/>
    <col min="11778" max="11778" width="13.28515625" style="520" customWidth="1"/>
    <col min="11779" max="11779" width="14.28515625" style="520" customWidth="1"/>
    <col min="11780" max="11780" width="2.85546875" style="520" customWidth="1"/>
    <col min="11781" max="12032" width="9.140625" style="520"/>
    <col min="12033" max="12033" width="77.28515625" style="520" customWidth="1"/>
    <col min="12034" max="12034" width="13.28515625" style="520" customWidth="1"/>
    <col min="12035" max="12035" width="14.28515625" style="520" customWidth="1"/>
    <col min="12036" max="12036" width="2.85546875" style="520" customWidth="1"/>
    <col min="12037" max="12288" width="9.140625" style="520"/>
    <col min="12289" max="12289" width="77.28515625" style="520" customWidth="1"/>
    <col min="12290" max="12290" width="13.28515625" style="520" customWidth="1"/>
    <col min="12291" max="12291" width="14.28515625" style="520" customWidth="1"/>
    <col min="12292" max="12292" width="2.85546875" style="520" customWidth="1"/>
    <col min="12293" max="12544" width="9.140625" style="520"/>
    <col min="12545" max="12545" width="77.28515625" style="520" customWidth="1"/>
    <col min="12546" max="12546" width="13.28515625" style="520" customWidth="1"/>
    <col min="12547" max="12547" width="14.28515625" style="520" customWidth="1"/>
    <col min="12548" max="12548" width="2.85546875" style="520" customWidth="1"/>
    <col min="12549" max="12800" width="9.140625" style="520"/>
    <col min="12801" max="12801" width="77.28515625" style="520" customWidth="1"/>
    <col min="12802" max="12802" width="13.28515625" style="520" customWidth="1"/>
    <col min="12803" max="12803" width="14.28515625" style="520" customWidth="1"/>
    <col min="12804" max="12804" width="2.85546875" style="520" customWidth="1"/>
    <col min="12805" max="13056" width="9.140625" style="520"/>
    <col min="13057" max="13057" width="77.28515625" style="520" customWidth="1"/>
    <col min="13058" max="13058" width="13.28515625" style="520" customWidth="1"/>
    <col min="13059" max="13059" width="14.28515625" style="520" customWidth="1"/>
    <col min="13060" max="13060" width="2.85546875" style="520" customWidth="1"/>
    <col min="13061" max="13312" width="9.140625" style="520"/>
    <col min="13313" max="13313" width="77.28515625" style="520" customWidth="1"/>
    <col min="13314" max="13314" width="13.28515625" style="520" customWidth="1"/>
    <col min="13315" max="13315" width="14.28515625" style="520" customWidth="1"/>
    <col min="13316" max="13316" width="2.85546875" style="520" customWidth="1"/>
    <col min="13317" max="13568" width="9.140625" style="520"/>
    <col min="13569" max="13569" width="77.28515625" style="520" customWidth="1"/>
    <col min="13570" max="13570" width="13.28515625" style="520" customWidth="1"/>
    <col min="13571" max="13571" width="14.28515625" style="520" customWidth="1"/>
    <col min="13572" max="13572" width="2.85546875" style="520" customWidth="1"/>
    <col min="13573" max="13824" width="9.140625" style="520"/>
    <col min="13825" max="13825" width="77.28515625" style="520" customWidth="1"/>
    <col min="13826" max="13826" width="13.28515625" style="520" customWidth="1"/>
    <col min="13827" max="13827" width="14.28515625" style="520" customWidth="1"/>
    <col min="13828" max="13828" width="2.85546875" style="520" customWidth="1"/>
    <col min="13829" max="14080" width="9.140625" style="520"/>
    <col min="14081" max="14081" width="77.28515625" style="520" customWidth="1"/>
    <col min="14082" max="14082" width="13.28515625" style="520" customWidth="1"/>
    <col min="14083" max="14083" width="14.28515625" style="520" customWidth="1"/>
    <col min="14084" max="14084" width="2.85546875" style="520" customWidth="1"/>
    <col min="14085" max="14336" width="9.140625" style="520"/>
    <col min="14337" max="14337" width="77.28515625" style="520" customWidth="1"/>
    <col min="14338" max="14338" width="13.28515625" style="520" customWidth="1"/>
    <col min="14339" max="14339" width="14.28515625" style="520" customWidth="1"/>
    <col min="14340" max="14340" width="2.85546875" style="520" customWidth="1"/>
    <col min="14341" max="14592" width="9.140625" style="520"/>
    <col min="14593" max="14593" width="77.28515625" style="520" customWidth="1"/>
    <col min="14594" max="14594" width="13.28515625" style="520" customWidth="1"/>
    <col min="14595" max="14595" width="14.28515625" style="520" customWidth="1"/>
    <col min="14596" max="14596" width="2.85546875" style="520" customWidth="1"/>
    <col min="14597" max="14848" width="9.140625" style="520"/>
    <col min="14849" max="14849" width="77.28515625" style="520" customWidth="1"/>
    <col min="14850" max="14850" width="13.28515625" style="520" customWidth="1"/>
    <col min="14851" max="14851" width="14.28515625" style="520" customWidth="1"/>
    <col min="14852" max="14852" width="2.85546875" style="520" customWidth="1"/>
    <col min="14853" max="15104" width="9.140625" style="520"/>
    <col min="15105" max="15105" width="77.28515625" style="520" customWidth="1"/>
    <col min="15106" max="15106" width="13.28515625" style="520" customWidth="1"/>
    <col min="15107" max="15107" width="14.28515625" style="520" customWidth="1"/>
    <col min="15108" max="15108" width="2.85546875" style="520" customWidth="1"/>
    <col min="15109" max="15360" width="9.140625" style="520"/>
    <col min="15361" max="15361" width="77.28515625" style="520" customWidth="1"/>
    <col min="15362" max="15362" width="13.28515625" style="520" customWidth="1"/>
    <col min="15363" max="15363" width="14.28515625" style="520" customWidth="1"/>
    <col min="15364" max="15364" width="2.85546875" style="520" customWidth="1"/>
    <col min="15365" max="15616" width="9.140625" style="520"/>
    <col min="15617" max="15617" width="77.28515625" style="520" customWidth="1"/>
    <col min="15618" max="15618" width="13.28515625" style="520" customWidth="1"/>
    <col min="15619" max="15619" width="14.28515625" style="520" customWidth="1"/>
    <col min="15620" max="15620" width="2.85546875" style="520" customWidth="1"/>
    <col min="15621" max="15872" width="9.140625" style="520"/>
    <col min="15873" max="15873" width="77.28515625" style="520" customWidth="1"/>
    <col min="15874" max="15874" width="13.28515625" style="520" customWidth="1"/>
    <col min="15875" max="15875" width="14.28515625" style="520" customWidth="1"/>
    <col min="15876" max="15876" width="2.85546875" style="520" customWidth="1"/>
    <col min="15877" max="16128" width="9.140625" style="520"/>
    <col min="16129" max="16129" width="77.28515625" style="520" customWidth="1"/>
    <col min="16130" max="16130" width="13.28515625" style="520" customWidth="1"/>
    <col min="16131" max="16131" width="14.28515625" style="520" customWidth="1"/>
    <col min="16132" max="16132" width="2.85546875" style="520" customWidth="1"/>
    <col min="16133" max="16384" width="9.140625" style="520"/>
  </cols>
  <sheetData>
    <row r="1" spans="1:203" s="62" customFormat="1" ht="17.25" customHeight="1">
      <c r="A1" s="1179"/>
      <c r="B1" s="1180"/>
      <c r="C1" s="1180"/>
    </row>
    <row r="2" spans="1:203" s="63" customFormat="1" ht="27" customHeight="1">
      <c r="A2" s="1155" t="s">
        <v>1252</v>
      </c>
      <c r="B2" s="1155"/>
      <c r="C2" s="1155"/>
    </row>
    <row r="3" spans="1:203" s="63" customFormat="1" ht="27.75" customHeight="1">
      <c r="A3" s="1155" t="s">
        <v>1042</v>
      </c>
      <c r="B3" s="1155"/>
      <c r="C3" s="1155"/>
    </row>
    <row r="4" spans="1:203" s="117" customFormat="1" ht="28.5" customHeight="1">
      <c r="A4" s="1156" t="s">
        <v>578</v>
      </c>
      <c r="B4" s="1156"/>
      <c r="C4" s="1156"/>
    </row>
    <row r="5" spans="1:203" s="63" customFormat="1" ht="9" customHeight="1">
      <c r="A5" s="1155"/>
      <c r="B5" s="1155"/>
      <c r="C5" s="1155"/>
    </row>
    <row r="6" spans="1:203" ht="5.25" customHeight="1">
      <c r="A6" s="118"/>
      <c r="B6" s="119"/>
      <c r="C6" s="119"/>
      <c r="D6" s="520"/>
    </row>
    <row r="7" spans="1:203" ht="28.5" customHeight="1">
      <c r="A7" s="387"/>
      <c r="B7" s="846" t="s">
        <v>133</v>
      </c>
      <c r="C7" s="847" t="s">
        <v>604</v>
      </c>
      <c r="D7" s="520"/>
    </row>
    <row r="8" spans="1:203" ht="12" customHeight="1">
      <c r="A8" s="390"/>
      <c r="B8" s="848"/>
      <c r="C8" s="849"/>
      <c r="D8" s="520"/>
    </row>
    <row r="9" spans="1:203" ht="18" customHeight="1">
      <c r="A9" s="393" t="s">
        <v>606</v>
      </c>
      <c r="B9" s="846"/>
      <c r="C9" s="847"/>
      <c r="D9" s="520"/>
    </row>
    <row r="10" spans="1:203" ht="18" customHeight="1">
      <c r="A10" s="390" t="s">
        <v>607</v>
      </c>
      <c r="B10" s="394">
        <v>1.7999999999999999E-2</v>
      </c>
      <c r="C10" s="394">
        <f>SUM(B10:B10)</f>
        <v>1.7999999999999999E-2</v>
      </c>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c r="GQ10" s="129"/>
      <c r="GR10" s="129"/>
      <c r="GS10" s="129"/>
      <c r="GT10" s="129"/>
      <c r="GU10" s="129"/>
    </row>
    <row r="11" spans="1:203" ht="20.25" customHeight="1">
      <c r="A11" s="390" t="s">
        <v>608</v>
      </c>
      <c r="B11" s="394">
        <v>0.69740000000000002</v>
      </c>
      <c r="C11" s="394">
        <f t="shared" ref="C11:C57" si="0">SUM(B11:B11)</f>
        <v>0.69740000000000002</v>
      </c>
      <c r="D11" s="520"/>
    </row>
    <row r="12" spans="1:203" ht="12" customHeight="1">
      <c r="A12" s="390"/>
      <c r="B12" s="394"/>
      <c r="C12" s="394"/>
      <c r="D12" s="520"/>
    </row>
    <row r="13" spans="1:203" ht="15" customHeight="1">
      <c r="A13" s="393" t="s">
        <v>609</v>
      </c>
      <c r="B13" s="395"/>
      <c r="C13" s="395"/>
      <c r="D13" s="520"/>
    </row>
    <row r="14" spans="1:203" ht="20.25" customHeight="1">
      <c r="A14" s="396" t="s">
        <v>610</v>
      </c>
      <c r="B14" s="394">
        <v>0.59250000000000003</v>
      </c>
      <c r="C14" s="394">
        <f t="shared" si="0"/>
        <v>0.59250000000000003</v>
      </c>
      <c r="D14" s="520"/>
    </row>
    <row r="15" spans="1:203" ht="18" customHeight="1">
      <c r="A15" s="396" t="s">
        <v>611</v>
      </c>
      <c r="B15" s="394">
        <v>0.59250000000000003</v>
      </c>
      <c r="C15" s="394">
        <f t="shared" si="0"/>
        <v>0.59250000000000003</v>
      </c>
      <c r="D15" s="520"/>
    </row>
    <row r="16" spans="1:203" ht="20.25" customHeight="1">
      <c r="A16" s="390" t="s">
        <v>612</v>
      </c>
      <c r="B16" s="394">
        <v>0.253</v>
      </c>
      <c r="C16" s="394">
        <f t="shared" si="0"/>
        <v>0.253</v>
      </c>
      <c r="D16" s="520"/>
    </row>
    <row r="17" spans="1:4" ht="20.25" customHeight="1">
      <c r="A17" s="396" t="s">
        <v>613</v>
      </c>
      <c r="B17" s="394">
        <v>0</v>
      </c>
      <c r="C17" s="394">
        <f t="shared" si="0"/>
        <v>0</v>
      </c>
      <c r="D17" s="520"/>
    </row>
    <row r="18" spans="1:4" ht="12" customHeight="1">
      <c r="A18" s="396"/>
      <c r="B18" s="394"/>
      <c r="C18" s="394"/>
      <c r="D18" s="520"/>
    </row>
    <row r="19" spans="1:4" ht="16.5" customHeight="1">
      <c r="A19" s="397" t="s">
        <v>614</v>
      </c>
      <c r="B19" s="395"/>
      <c r="C19" s="395"/>
      <c r="D19" s="520"/>
    </row>
    <row r="20" spans="1:4" ht="20.25" customHeight="1">
      <c r="A20" s="396" t="s">
        <v>615</v>
      </c>
      <c r="B20" s="394">
        <v>1</v>
      </c>
      <c r="C20" s="394">
        <f t="shared" si="0"/>
        <v>1</v>
      </c>
      <c r="D20" s="520"/>
    </row>
    <row r="21" spans="1:4" ht="20.25" customHeight="1">
      <c r="A21" s="396" t="s">
        <v>616</v>
      </c>
      <c r="B21" s="394">
        <v>0</v>
      </c>
      <c r="C21" s="394">
        <f t="shared" si="0"/>
        <v>0</v>
      </c>
      <c r="D21" s="520"/>
    </row>
    <row r="22" spans="1:4" ht="18" customHeight="1">
      <c r="A22" s="396" t="s">
        <v>617</v>
      </c>
      <c r="B22" s="287">
        <v>919.92010000000005</v>
      </c>
      <c r="C22" s="394">
        <f t="shared" si="0"/>
        <v>919.92010000000005</v>
      </c>
      <c r="D22" s="520"/>
    </row>
    <row r="23" spans="1:4" ht="12" customHeight="1">
      <c r="A23" s="396"/>
      <c r="B23" s="287"/>
      <c r="C23" s="394"/>
      <c r="D23" s="520"/>
    </row>
    <row r="24" spans="1:4" ht="17.25" customHeight="1">
      <c r="A24" s="398" t="s">
        <v>618</v>
      </c>
      <c r="B24" s="399"/>
      <c r="C24" s="395"/>
      <c r="D24" s="520"/>
    </row>
    <row r="25" spans="1:4" ht="20.25" customHeight="1">
      <c r="A25" s="390" t="s">
        <v>619</v>
      </c>
      <c r="B25" s="394">
        <v>0.99360000000000004</v>
      </c>
      <c r="C25" s="394">
        <f t="shared" si="0"/>
        <v>0.99360000000000004</v>
      </c>
      <c r="D25" s="520"/>
    </row>
    <row r="26" spans="1:4" ht="20.25" customHeight="1">
      <c r="A26" s="390" t="s">
        <v>620</v>
      </c>
      <c r="B26" s="394">
        <v>1.6999999999999999E-3</v>
      </c>
      <c r="C26" s="394">
        <f t="shared" si="0"/>
        <v>1.6999999999999999E-3</v>
      </c>
      <c r="D26" s="520"/>
    </row>
    <row r="27" spans="1:4" ht="20.25" customHeight="1">
      <c r="A27" s="396" t="s">
        <v>621</v>
      </c>
      <c r="B27" s="394">
        <v>6.4000000000000003E-3</v>
      </c>
      <c r="C27" s="394">
        <f t="shared" si="0"/>
        <v>6.4000000000000003E-3</v>
      </c>
      <c r="D27" s="520"/>
    </row>
    <row r="28" spans="1:4" ht="18" customHeight="1">
      <c r="A28" s="396" t="s">
        <v>622</v>
      </c>
      <c r="B28" s="394">
        <v>1.8E-3</v>
      </c>
      <c r="C28" s="394">
        <f t="shared" si="0"/>
        <v>1.8E-3</v>
      </c>
      <c r="D28" s="520"/>
    </row>
    <row r="29" spans="1:4" ht="20.25" customHeight="1">
      <c r="A29" s="396" t="s">
        <v>623</v>
      </c>
      <c r="B29" s="394">
        <v>0</v>
      </c>
      <c r="C29" s="394">
        <f t="shared" si="0"/>
        <v>0</v>
      </c>
      <c r="D29" s="520"/>
    </row>
    <row r="30" spans="1:4" ht="20.25" customHeight="1">
      <c r="A30" s="396" t="s">
        <v>624</v>
      </c>
      <c r="B30" s="394">
        <v>1.47E-2</v>
      </c>
      <c r="C30" s="394">
        <f t="shared" si="0"/>
        <v>1.47E-2</v>
      </c>
      <c r="D30" s="520"/>
    </row>
    <row r="31" spans="1:4" ht="20.25" customHeight="1">
      <c r="A31" s="396" t="s">
        <v>625</v>
      </c>
      <c r="B31" s="394">
        <v>2.5899999999999999E-2</v>
      </c>
      <c r="C31" s="394">
        <f t="shared" si="0"/>
        <v>2.5899999999999999E-2</v>
      </c>
      <c r="D31" s="520"/>
    </row>
    <row r="32" spans="1:4" ht="20.25" customHeight="1">
      <c r="A32" s="396" t="s">
        <v>626</v>
      </c>
      <c r="B32" s="394">
        <v>0.99280000000000002</v>
      </c>
      <c r="C32" s="394">
        <f t="shared" si="0"/>
        <v>0.99280000000000002</v>
      </c>
      <c r="D32" s="520"/>
    </row>
    <row r="33" spans="1:4" ht="20.25" customHeight="1">
      <c r="A33" s="396" t="s">
        <v>627</v>
      </c>
      <c r="B33" s="394">
        <v>6.9999999999999999E-4</v>
      </c>
      <c r="C33" s="394">
        <f t="shared" si="0"/>
        <v>6.9999999999999999E-4</v>
      </c>
      <c r="D33" s="520"/>
    </row>
    <row r="34" spans="1:4" ht="20.25" customHeight="1">
      <c r="A34" s="396" t="s">
        <v>628</v>
      </c>
      <c r="B34" s="394">
        <v>5.9999999999999995E-4</v>
      </c>
      <c r="C34" s="394">
        <f t="shared" si="0"/>
        <v>5.9999999999999995E-4</v>
      </c>
      <c r="D34" s="520"/>
    </row>
    <row r="35" spans="1:4" ht="20.25" customHeight="1">
      <c r="A35" s="396" t="s">
        <v>629</v>
      </c>
      <c r="B35" s="394">
        <v>2.0000000000000001E-4</v>
      </c>
      <c r="C35" s="394">
        <f t="shared" si="0"/>
        <v>2.0000000000000001E-4</v>
      </c>
      <c r="D35" s="520"/>
    </row>
    <row r="36" spans="1:4" ht="20.25" customHeight="1">
      <c r="A36" s="396" t="s">
        <v>630</v>
      </c>
      <c r="B36" s="394">
        <v>2.0000000000000001E-4</v>
      </c>
      <c r="C36" s="394">
        <f t="shared" si="0"/>
        <v>2.0000000000000001E-4</v>
      </c>
      <c r="D36" s="520"/>
    </row>
    <row r="37" spans="1:4" ht="20.25" customHeight="1">
      <c r="A37" s="396" t="s">
        <v>631</v>
      </c>
      <c r="B37" s="394">
        <v>5.4999999999999997E-3</v>
      </c>
      <c r="C37" s="394">
        <f t="shared" si="0"/>
        <v>5.4999999999999997E-3</v>
      </c>
      <c r="D37" s="520"/>
    </row>
    <row r="38" spans="1:4" ht="12" customHeight="1">
      <c r="A38" s="396"/>
      <c r="B38" s="394"/>
      <c r="C38" s="394"/>
      <c r="D38" s="520"/>
    </row>
    <row r="39" spans="1:4" ht="17.25" customHeight="1">
      <c r="A39" s="398" t="s">
        <v>632</v>
      </c>
      <c r="B39" s="395"/>
      <c r="C39" s="395"/>
      <c r="D39" s="520"/>
    </row>
    <row r="40" spans="1:4" ht="20.25" customHeight="1">
      <c r="A40" s="396" t="s">
        <v>633</v>
      </c>
      <c r="B40" s="394">
        <v>0</v>
      </c>
      <c r="C40" s="394">
        <f t="shared" si="0"/>
        <v>0</v>
      </c>
      <c r="D40" s="520"/>
    </row>
    <row r="41" spans="1:4" ht="20.25" customHeight="1">
      <c r="A41" s="396" t="s">
        <v>634</v>
      </c>
      <c r="B41" s="394">
        <v>0</v>
      </c>
      <c r="C41" s="394">
        <f t="shared" si="0"/>
        <v>0</v>
      </c>
      <c r="D41" s="520"/>
    </row>
    <row r="42" spans="1:4" ht="20.25" customHeight="1">
      <c r="A42" s="396" t="s">
        <v>635</v>
      </c>
      <c r="B42" s="394">
        <v>4.9000000000000002E-2</v>
      </c>
      <c r="C42" s="394">
        <f t="shared" si="0"/>
        <v>4.9000000000000002E-2</v>
      </c>
      <c r="D42" s="520"/>
    </row>
    <row r="43" spans="1:4" ht="20.25" customHeight="1">
      <c r="A43" s="396" t="s">
        <v>636</v>
      </c>
      <c r="B43" s="394">
        <v>4.2700000000000002E-2</v>
      </c>
      <c r="C43" s="394">
        <f t="shared" si="0"/>
        <v>4.2700000000000002E-2</v>
      </c>
      <c r="D43" s="520"/>
    </row>
    <row r="44" spans="1:4" ht="20.25" customHeight="1">
      <c r="A44" s="390" t="s">
        <v>1043</v>
      </c>
      <c r="B44" s="394">
        <v>0.3584</v>
      </c>
      <c r="C44" s="394">
        <f t="shared" si="0"/>
        <v>0.3584</v>
      </c>
      <c r="D44" s="520"/>
    </row>
    <row r="45" spans="1:4" ht="12" customHeight="1">
      <c r="A45" s="390"/>
      <c r="B45" s="394"/>
      <c r="C45" s="394"/>
      <c r="D45" s="520"/>
    </row>
    <row r="46" spans="1:4" ht="17.25" customHeight="1">
      <c r="A46" s="393" t="s">
        <v>638</v>
      </c>
      <c r="B46" s="395"/>
      <c r="C46" s="395"/>
      <c r="D46" s="520"/>
    </row>
    <row r="47" spans="1:4" ht="18" customHeight="1">
      <c r="A47" s="396" t="s">
        <v>639</v>
      </c>
      <c r="B47" s="394">
        <v>0.12790000000000001</v>
      </c>
      <c r="C47" s="394">
        <f t="shared" si="0"/>
        <v>0.12790000000000001</v>
      </c>
      <c r="D47" s="520"/>
    </row>
    <row r="48" spans="1:4" ht="20.25" customHeight="1">
      <c r="A48" s="396" t="s">
        <v>640</v>
      </c>
      <c r="B48" s="394">
        <v>0.12790000000000001</v>
      </c>
      <c r="C48" s="394">
        <f t="shared" si="0"/>
        <v>0.12790000000000001</v>
      </c>
      <c r="D48" s="520"/>
    </row>
    <row r="49" spans="1:16" ht="20.25" customHeight="1">
      <c r="A49" s="396" t="s">
        <v>641</v>
      </c>
      <c r="B49" s="394">
        <v>3.5000000000000003E-2</v>
      </c>
      <c r="C49" s="394">
        <f t="shared" si="0"/>
        <v>3.5000000000000003E-2</v>
      </c>
      <c r="D49" s="520"/>
    </row>
    <row r="50" spans="1:16" ht="18" customHeight="1">
      <c r="A50" s="396" t="s">
        <v>642</v>
      </c>
      <c r="B50" s="394">
        <v>0</v>
      </c>
      <c r="C50" s="394">
        <f t="shared" si="0"/>
        <v>0</v>
      </c>
      <c r="D50" s="520"/>
    </row>
    <row r="51" spans="1:16" ht="18" customHeight="1">
      <c r="A51" s="396" t="s">
        <v>643</v>
      </c>
      <c r="B51" s="394">
        <v>5.5999999999999999E-3</v>
      </c>
      <c r="C51" s="394">
        <f t="shared" si="0"/>
        <v>5.5999999999999999E-3</v>
      </c>
      <c r="D51" s="520"/>
    </row>
    <row r="52" spans="1:16" ht="18" customHeight="1">
      <c r="A52" s="396" t="s">
        <v>644</v>
      </c>
      <c r="B52" s="394">
        <v>0.19</v>
      </c>
      <c r="C52" s="394">
        <f t="shared" si="0"/>
        <v>0.19</v>
      </c>
      <c r="D52" s="520"/>
    </row>
    <row r="53" spans="1:16" ht="12" customHeight="1">
      <c r="A53" s="396"/>
      <c r="B53" s="394"/>
      <c r="C53" s="394"/>
      <c r="D53" s="520"/>
    </row>
    <row r="54" spans="1:16" ht="17.25" customHeight="1">
      <c r="A54" s="398" t="s">
        <v>645</v>
      </c>
      <c r="B54" s="395"/>
      <c r="C54" s="395"/>
      <c r="D54" s="520"/>
    </row>
    <row r="55" spans="1:16" ht="18" customHeight="1">
      <c r="A55" s="396" t="s">
        <v>646</v>
      </c>
      <c r="B55" s="394">
        <v>0.83609999999999995</v>
      </c>
      <c r="C55" s="394">
        <f t="shared" si="0"/>
        <v>0.83609999999999995</v>
      </c>
      <c r="D55" s="520"/>
    </row>
    <row r="56" spans="1:16" ht="18" customHeight="1">
      <c r="A56" s="396" t="s">
        <v>647</v>
      </c>
      <c r="B56" s="394">
        <v>0.9627</v>
      </c>
      <c r="C56" s="394">
        <f t="shared" si="0"/>
        <v>0.9627</v>
      </c>
      <c r="D56" s="520"/>
    </row>
    <row r="57" spans="1:16" ht="18" customHeight="1">
      <c r="A57" s="396" t="s">
        <v>648</v>
      </c>
      <c r="B57" s="394">
        <v>-4.1000000000000003E-3</v>
      </c>
      <c r="C57" s="394">
        <f t="shared" si="0"/>
        <v>-4.1000000000000003E-3</v>
      </c>
      <c r="D57" s="520"/>
    </row>
    <row r="58" spans="1:16" ht="22.5" customHeight="1" thickBot="1">
      <c r="A58" s="400" t="s">
        <v>649</v>
      </c>
      <c r="B58" s="400">
        <v>1.2814000000000001</v>
      </c>
      <c r="C58" s="400">
        <v>1.2814000000000001</v>
      </c>
      <c r="D58" s="520"/>
    </row>
    <row r="59" spans="1:16" s="35" customFormat="1" ht="18.75" customHeight="1" thickTop="1">
      <c r="A59" s="401" t="s">
        <v>650</v>
      </c>
      <c r="B59" s="561"/>
      <c r="C59" s="402"/>
    </row>
    <row r="60" spans="1:16" s="35" customFormat="1" ht="84.75" customHeight="1">
      <c r="A60" s="1153" t="s">
        <v>651</v>
      </c>
      <c r="B60" s="1153"/>
      <c r="C60" s="1153"/>
      <c r="D60" s="1153"/>
      <c r="E60" s="1153"/>
      <c r="F60" s="1153"/>
      <c r="G60" s="562"/>
      <c r="H60" s="562"/>
      <c r="I60" s="562"/>
      <c r="J60" s="562"/>
      <c r="K60" s="562"/>
      <c r="L60" s="562"/>
      <c r="M60" s="562"/>
      <c r="N60" s="562"/>
      <c r="O60" s="562"/>
      <c r="P60" s="562"/>
    </row>
    <row r="61" spans="1:16" s="35" customFormat="1" ht="71.25" customHeight="1">
      <c r="A61" s="1153" t="s">
        <v>652</v>
      </c>
      <c r="B61" s="1153"/>
      <c r="C61" s="1153"/>
      <c r="D61" s="1153"/>
      <c r="E61" s="1153"/>
      <c r="F61" s="1153"/>
      <c r="G61" s="562"/>
      <c r="H61" s="562"/>
      <c r="I61" s="562"/>
      <c r="J61" s="562"/>
      <c r="K61" s="562"/>
      <c r="L61" s="562"/>
      <c r="M61" s="562"/>
      <c r="N61" s="562"/>
      <c r="O61" s="562"/>
      <c r="P61" s="562"/>
    </row>
    <row r="62" spans="1:16">
      <c r="A62" s="35" t="s">
        <v>653</v>
      </c>
      <c r="B62" s="142"/>
      <c r="C62" s="403"/>
      <c r="D62" s="520"/>
    </row>
    <row r="63" spans="1:16">
      <c r="A63" s="35" t="s">
        <v>654</v>
      </c>
      <c r="B63" s="563"/>
      <c r="C63" s="403"/>
      <c r="D63" s="520"/>
    </row>
    <row r="64" spans="1:16" ht="15.75" thickBot="1">
      <c r="A64" s="35"/>
      <c r="B64" s="564"/>
      <c r="C64" s="403"/>
      <c r="D64" s="520"/>
    </row>
    <row r="65" spans="1:4" ht="27.75" thickTop="1" thickBot="1">
      <c r="A65" s="704"/>
      <c r="B65" s="850" t="s">
        <v>133</v>
      </c>
      <c r="C65" s="851" t="s">
        <v>604</v>
      </c>
      <c r="D65" s="520"/>
    </row>
    <row r="66" spans="1:4" ht="18" customHeight="1" thickTop="1" thickBot="1">
      <c r="A66" s="404" t="s">
        <v>655</v>
      </c>
      <c r="B66" s="405"/>
      <c r="C66" s="852"/>
      <c r="D66" s="520"/>
    </row>
    <row r="67" spans="1:4" ht="18" customHeight="1" thickTop="1">
      <c r="A67" s="396" t="s">
        <v>656</v>
      </c>
      <c r="B67" s="853">
        <v>2.41E-2</v>
      </c>
      <c r="C67" s="853">
        <v>2.41E-2</v>
      </c>
      <c r="D67" s="520"/>
    </row>
    <row r="68" spans="1:4" ht="18" customHeight="1">
      <c r="A68" s="396" t="s">
        <v>657</v>
      </c>
      <c r="B68" s="853">
        <v>3.1399999999999997E-2</v>
      </c>
      <c r="C68" s="853">
        <v>3.1399999999999997E-2</v>
      </c>
      <c r="D68" s="520"/>
    </row>
    <row r="69" spans="1:4" ht="18" customHeight="1">
      <c r="A69" s="396" t="s">
        <v>658</v>
      </c>
      <c r="B69" s="853">
        <v>2.63E-2</v>
      </c>
      <c r="C69" s="853">
        <v>2.63E-2</v>
      </c>
      <c r="D69" s="520"/>
    </row>
    <row r="70" spans="1:4" ht="18" customHeight="1">
      <c r="A70" s="396" t="s">
        <v>659</v>
      </c>
      <c r="B70" s="853">
        <v>1.4E-3</v>
      </c>
      <c r="C70" s="853">
        <v>1.4E-3</v>
      </c>
      <c r="D70" s="520"/>
    </row>
    <row r="71" spans="1:4" ht="18" customHeight="1">
      <c r="A71" s="396" t="s">
        <v>660</v>
      </c>
      <c r="B71" s="853">
        <v>1.1999999999999999E-3</v>
      </c>
      <c r="C71" s="853">
        <v>1.1999999999999999E-3</v>
      </c>
      <c r="D71" s="520"/>
    </row>
    <row r="72" spans="1:4" ht="18" customHeight="1">
      <c r="A72" s="396" t="s">
        <v>661</v>
      </c>
      <c r="B72" s="853">
        <v>1.1999999999999999E-3</v>
      </c>
      <c r="C72" s="853">
        <v>1.1999999999999999E-3</v>
      </c>
      <c r="D72" s="520"/>
    </row>
    <row r="73" spans="1:4" ht="18" customHeight="1" thickBot="1">
      <c r="A73" s="396" t="s">
        <v>662</v>
      </c>
      <c r="B73" s="853">
        <v>9.1999999999999998E-3</v>
      </c>
      <c r="C73" s="853">
        <v>9.1999999999999998E-3</v>
      </c>
      <c r="D73" s="520"/>
    </row>
    <row r="74" spans="1:4" ht="18" customHeight="1" thickTop="1" thickBot="1">
      <c r="A74" s="404" t="s">
        <v>663</v>
      </c>
      <c r="B74" s="854"/>
      <c r="C74" s="855"/>
      <c r="D74" s="520"/>
    </row>
    <row r="75" spans="1:4" ht="18" customHeight="1" thickTop="1">
      <c r="A75" s="396" t="s">
        <v>664</v>
      </c>
      <c r="B75" s="853">
        <v>5.0299999999999997E-2</v>
      </c>
      <c r="C75" s="853">
        <v>5.0299999999999997E-2</v>
      </c>
      <c r="D75" s="520"/>
    </row>
    <row r="76" spans="1:4" ht="18" customHeight="1">
      <c r="A76" s="396" t="s">
        <v>665</v>
      </c>
      <c r="B76" s="853">
        <v>-2.6200000000000001E-2</v>
      </c>
      <c r="C76" s="853">
        <v>-2.6200000000000001E-2</v>
      </c>
      <c r="D76" s="520"/>
    </row>
    <row r="77" spans="1:4" ht="18" customHeight="1">
      <c r="A77" s="396" t="s">
        <v>666</v>
      </c>
      <c r="B77" s="853">
        <v>3.1300000000000001E-2</v>
      </c>
      <c r="C77" s="853">
        <v>3.1300000000000001E-2</v>
      </c>
      <c r="D77" s="520"/>
    </row>
    <row r="78" spans="1:4" ht="18" customHeight="1">
      <c r="A78" s="396" t="s">
        <v>667</v>
      </c>
      <c r="B78" s="853">
        <v>0</v>
      </c>
      <c r="C78" s="853">
        <v>0</v>
      </c>
      <c r="D78" s="520"/>
    </row>
    <row r="79" spans="1:4" ht="18" customHeight="1">
      <c r="A79" s="396" t="s">
        <v>668</v>
      </c>
      <c r="B79" s="853">
        <v>-5.1000000000000004E-3</v>
      </c>
      <c r="C79" s="853">
        <v>-5.1000000000000004E-3</v>
      </c>
      <c r="D79" s="520"/>
    </row>
    <row r="80" spans="1:4" ht="18" customHeight="1">
      <c r="A80" s="396" t="s">
        <v>669</v>
      </c>
      <c r="B80" s="853">
        <v>7.1999999999999998E-3</v>
      </c>
      <c r="C80" s="853">
        <v>7.1999999999999998E-3</v>
      </c>
      <c r="D80" s="520"/>
    </row>
    <row r="81" spans="1:4" ht="18" customHeight="1">
      <c r="A81" s="396" t="s">
        <v>670</v>
      </c>
      <c r="B81" s="853">
        <v>-2.4899999999999999E-2</v>
      </c>
      <c r="C81" s="853">
        <v>-2.4899999999999999E-2</v>
      </c>
      <c r="D81" s="520"/>
    </row>
    <row r="82" spans="1:4" ht="18" customHeight="1">
      <c r="A82" s="396" t="s">
        <v>671</v>
      </c>
      <c r="B82" s="853">
        <v>-2.0000000000000001E-4</v>
      </c>
      <c r="C82" s="853">
        <v>-2.0000000000000001E-4</v>
      </c>
      <c r="D82" s="520"/>
    </row>
    <row r="83" spans="1:4" ht="18" customHeight="1" thickBot="1">
      <c r="A83" s="396" t="s">
        <v>672</v>
      </c>
      <c r="B83" s="853">
        <v>0.22389999999999999</v>
      </c>
      <c r="C83" s="853">
        <v>0.22389999999999999</v>
      </c>
      <c r="D83" s="520"/>
    </row>
    <row r="84" spans="1:4" ht="18" customHeight="1" thickTop="1" thickBot="1">
      <c r="A84" s="404" t="s">
        <v>673</v>
      </c>
      <c r="B84" s="854"/>
      <c r="C84" s="855"/>
      <c r="D84" s="520"/>
    </row>
    <row r="85" spans="1:4" ht="18" customHeight="1" thickTop="1">
      <c r="A85" s="396" t="s">
        <v>674</v>
      </c>
      <c r="B85" s="853">
        <v>5.9799999999999999E-2</v>
      </c>
      <c r="C85" s="853">
        <v>5.9799999999999999E-2</v>
      </c>
      <c r="D85" s="520"/>
    </row>
    <row r="86" spans="1:4" ht="18" customHeight="1">
      <c r="A86" s="396" t="s">
        <v>675</v>
      </c>
      <c r="B86" s="853">
        <v>0</v>
      </c>
      <c r="C86" s="853">
        <v>0</v>
      </c>
      <c r="D86" s="520"/>
    </row>
    <row r="87" spans="1:4" ht="18" customHeight="1">
      <c r="A87" s="396" t="s">
        <v>676</v>
      </c>
      <c r="B87" s="853">
        <v>9.6199999999999994E-2</v>
      </c>
      <c r="C87" s="853">
        <v>9.6199999999999994E-2</v>
      </c>
      <c r="D87" s="520"/>
    </row>
    <row r="88" spans="1:4" ht="18" customHeight="1">
      <c r="A88" s="396" t="s">
        <v>677</v>
      </c>
      <c r="B88" s="853">
        <v>0</v>
      </c>
      <c r="C88" s="853">
        <v>0</v>
      </c>
      <c r="D88" s="520"/>
    </row>
    <row r="89" spans="1:4" ht="18" customHeight="1">
      <c r="A89" s="396" t="s">
        <v>678</v>
      </c>
      <c r="B89" s="853">
        <v>0</v>
      </c>
      <c r="C89" s="853">
        <v>0</v>
      </c>
      <c r="D89" s="520"/>
    </row>
    <row r="90" spans="1:4" ht="18" customHeight="1">
      <c r="A90" s="396" t="s">
        <v>679</v>
      </c>
      <c r="B90" s="853">
        <v>0</v>
      </c>
      <c r="C90" s="853">
        <v>0</v>
      </c>
      <c r="D90" s="520"/>
    </row>
    <row r="91" spans="1:4" ht="18" customHeight="1">
      <c r="A91" s="396" t="s">
        <v>680</v>
      </c>
      <c r="B91" s="853">
        <v>0</v>
      </c>
      <c r="C91" s="853">
        <v>0</v>
      </c>
      <c r="D91" s="520"/>
    </row>
    <row r="92" spans="1:4" ht="18" customHeight="1">
      <c r="A92" s="396" t="s">
        <v>681</v>
      </c>
      <c r="B92" s="853">
        <v>0</v>
      </c>
      <c r="C92" s="853">
        <v>0</v>
      </c>
      <c r="D92" s="520"/>
    </row>
    <row r="93" spans="1:4" ht="18" customHeight="1">
      <c r="A93" s="396" t="s">
        <v>682</v>
      </c>
      <c r="B93" s="853">
        <v>0</v>
      </c>
      <c r="C93" s="853">
        <v>0</v>
      </c>
      <c r="D93" s="520"/>
    </row>
    <row r="94" spans="1:4" ht="18" customHeight="1">
      <c r="A94" s="396" t="s">
        <v>683</v>
      </c>
      <c r="B94" s="853">
        <v>4.1300000000000003E-2</v>
      </c>
      <c r="C94" s="853">
        <v>4.1300000000000003E-2</v>
      </c>
      <c r="D94" s="520"/>
    </row>
    <row r="95" spans="1:4" ht="18" customHeight="1">
      <c r="A95" s="396" t="s">
        <v>684</v>
      </c>
      <c r="B95" s="853">
        <v>0</v>
      </c>
      <c r="C95" s="853">
        <v>0</v>
      </c>
      <c r="D95" s="520"/>
    </row>
    <row r="96" spans="1:4" ht="18" customHeight="1" thickBot="1">
      <c r="A96" s="396" t="s">
        <v>685</v>
      </c>
      <c r="B96" s="853">
        <v>0</v>
      </c>
      <c r="C96" s="853">
        <v>0</v>
      </c>
      <c r="D96" s="520"/>
    </row>
    <row r="97" spans="1:4" ht="18" customHeight="1" thickTop="1" thickBot="1">
      <c r="A97" s="708" t="s">
        <v>686</v>
      </c>
      <c r="B97" s="856"/>
      <c r="C97" s="857"/>
      <c r="D97" s="520"/>
    </row>
    <row r="98" spans="1:4" ht="18" customHeight="1" thickTop="1" thickBot="1">
      <c r="A98" s="404" t="s">
        <v>687</v>
      </c>
      <c r="B98" s="854"/>
      <c r="C98" s="855"/>
      <c r="D98" s="520"/>
    </row>
    <row r="99" spans="1:4" ht="18" customHeight="1" thickTop="1">
      <c r="A99" s="396" t="s">
        <v>688</v>
      </c>
      <c r="B99" s="853">
        <v>2.4899999999999999E-2</v>
      </c>
      <c r="C99" s="853">
        <v>2.4899999999999999E-2</v>
      </c>
      <c r="D99" s="520"/>
    </row>
    <row r="100" spans="1:4" ht="18" customHeight="1">
      <c r="A100" s="396" t="s">
        <v>689</v>
      </c>
      <c r="B100" s="853">
        <v>2.9499999999999998E-2</v>
      </c>
      <c r="C100" s="853">
        <v>2.9499999999999998E-2</v>
      </c>
      <c r="D100" s="520"/>
    </row>
    <row r="101" spans="1:4" ht="18" customHeight="1">
      <c r="A101" s="396" t="s">
        <v>690</v>
      </c>
      <c r="B101" s="853">
        <v>3.4299999999999997E-2</v>
      </c>
      <c r="C101" s="853">
        <v>3.4299999999999997E-2</v>
      </c>
      <c r="D101" s="520"/>
    </row>
    <row r="102" spans="1:4" ht="18" customHeight="1" thickBot="1">
      <c r="A102" s="396" t="s">
        <v>691</v>
      </c>
      <c r="B102" s="853">
        <v>4.4999999999999998E-2</v>
      </c>
      <c r="C102" s="853">
        <v>4.4999999999999998E-2</v>
      </c>
      <c r="D102" s="520"/>
    </row>
    <row r="103" spans="1:4" ht="18" customHeight="1" thickTop="1" thickBot="1">
      <c r="A103" s="404" t="s">
        <v>692</v>
      </c>
      <c r="B103" s="854"/>
      <c r="C103" s="855"/>
      <c r="D103" s="520"/>
    </row>
    <row r="104" spans="1:4" ht="18" customHeight="1" thickTop="1">
      <c r="A104" s="396" t="s">
        <v>693</v>
      </c>
      <c r="B104" s="853">
        <v>0.50270000000000004</v>
      </c>
      <c r="C104" s="853">
        <v>0.50270000000000004</v>
      </c>
      <c r="D104" s="520"/>
    </row>
    <row r="105" spans="1:4" ht="18" customHeight="1">
      <c r="A105" s="396" t="s">
        <v>694</v>
      </c>
      <c r="B105" s="853">
        <v>6.6600000000000006E-2</v>
      </c>
      <c r="C105" s="853">
        <v>6.6600000000000006E-2</v>
      </c>
      <c r="D105" s="520"/>
    </row>
    <row r="106" spans="1:4" ht="18" customHeight="1">
      <c r="A106" s="396" t="s">
        <v>695</v>
      </c>
      <c r="B106" s="853">
        <v>0.43080000000000002</v>
      </c>
      <c r="C106" s="853">
        <v>0.43080000000000002</v>
      </c>
      <c r="D106" s="520"/>
    </row>
    <row r="107" spans="1:4" ht="18" customHeight="1" thickBot="1">
      <c r="A107" s="396" t="s">
        <v>696</v>
      </c>
      <c r="B107" s="853">
        <v>0.38579999999999998</v>
      </c>
      <c r="C107" s="853">
        <v>0.38579999999999998</v>
      </c>
      <c r="D107" s="520"/>
    </row>
    <row r="108" spans="1:4" ht="18" customHeight="1" thickTop="1" thickBot="1">
      <c r="A108" s="404" t="s">
        <v>697</v>
      </c>
      <c r="B108" s="854"/>
      <c r="C108" s="855"/>
      <c r="D108" s="520"/>
    </row>
    <row r="109" spans="1:4" ht="18" customHeight="1" thickTop="1">
      <c r="A109" s="396" t="s">
        <v>698</v>
      </c>
      <c r="B109" s="853">
        <v>3.09E-2</v>
      </c>
      <c r="C109" s="853">
        <v>3.09E-2</v>
      </c>
      <c r="D109" s="520"/>
    </row>
    <row r="110" spans="1:4" ht="18" customHeight="1">
      <c r="A110" s="396" t="s">
        <v>699</v>
      </c>
      <c r="B110" s="853">
        <v>2.3699999999999999E-2</v>
      </c>
      <c r="C110" s="853">
        <v>2.3699999999999999E-2</v>
      </c>
      <c r="D110" s="520"/>
    </row>
    <row r="111" spans="1:4" ht="18" customHeight="1">
      <c r="A111" s="390" t="s">
        <v>700</v>
      </c>
      <c r="B111" s="853">
        <v>3.2399999999999998E-2</v>
      </c>
      <c r="C111" s="853">
        <v>3.2399999999999998E-2</v>
      </c>
      <c r="D111" s="520"/>
    </row>
    <row r="112" spans="1:4" ht="18" customHeight="1">
      <c r="A112" s="390" t="s">
        <v>701</v>
      </c>
      <c r="B112" s="853">
        <v>5.8599999999999999E-2</v>
      </c>
      <c r="C112" s="853">
        <v>5.8599999999999999E-2</v>
      </c>
      <c r="D112" s="520"/>
    </row>
    <row r="113" spans="1:4" ht="18" customHeight="1">
      <c r="A113" s="390" t="s">
        <v>702</v>
      </c>
      <c r="B113" s="853">
        <v>-2.6200000000000001E-2</v>
      </c>
      <c r="C113" s="853">
        <v>-2.6200000000000001E-2</v>
      </c>
      <c r="D113" s="520"/>
    </row>
    <row r="114" spans="1:4" ht="18" customHeight="1">
      <c r="A114" s="390" t="s">
        <v>703</v>
      </c>
      <c r="B114" s="858">
        <v>-8.6999999999999994E-3</v>
      </c>
      <c r="C114" s="853">
        <v>-8.6999999999999994E-3</v>
      </c>
      <c r="D114" s="520"/>
    </row>
    <row r="115" spans="1:4" ht="18" customHeight="1" thickBot="1">
      <c r="A115" s="390" t="s">
        <v>704</v>
      </c>
      <c r="B115" s="853">
        <v>7.1999999999999998E-3</v>
      </c>
      <c r="C115" s="853">
        <v>7.1999999999999998E-3</v>
      </c>
      <c r="D115" s="520"/>
    </row>
    <row r="116" spans="1:4" ht="18" customHeight="1" thickTop="1" thickBot="1">
      <c r="A116" s="404" t="s">
        <v>705</v>
      </c>
      <c r="B116" s="854"/>
      <c r="C116" s="855"/>
      <c r="D116" s="520"/>
    </row>
    <row r="117" spans="1:4" ht="18" customHeight="1" thickTop="1">
      <c r="A117" s="390" t="s">
        <v>698</v>
      </c>
      <c r="B117" s="853">
        <v>3.09E-2</v>
      </c>
      <c r="C117" s="853">
        <v>3.09E-2</v>
      </c>
      <c r="D117" s="520"/>
    </row>
    <row r="118" spans="1:4" ht="18" customHeight="1">
      <c r="A118" s="390" t="s">
        <v>706</v>
      </c>
      <c r="B118" s="853">
        <v>-4.5999999999999999E-3</v>
      </c>
      <c r="C118" s="853">
        <v>-4.5999999999999999E-3</v>
      </c>
      <c r="D118" s="520"/>
    </row>
    <row r="119" spans="1:4" ht="18" customHeight="1">
      <c r="A119" s="390" t="s">
        <v>707</v>
      </c>
      <c r="B119" s="853">
        <v>-2.4899999999999999E-2</v>
      </c>
      <c r="C119" s="853">
        <v>-2.4899999999999999E-2</v>
      </c>
      <c r="D119" s="520"/>
    </row>
    <row r="120" spans="1:4" ht="18" customHeight="1">
      <c r="A120" s="390" t="s">
        <v>708</v>
      </c>
      <c r="B120" s="853">
        <v>0</v>
      </c>
      <c r="C120" s="853">
        <v>0</v>
      </c>
      <c r="D120" s="520"/>
    </row>
    <row r="121" spans="1:4" ht="18" customHeight="1">
      <c r="A121" s="390" t="s">
        <v>709</v>
      </c>
      <c r="B121" s="853">
        <v>-2.0000000000000001E-4</v>
      </c>
      <c r="C121" s="853">
        <v>-2.0000000000000001E-4</v>
      </c>
      <c r="D121" s="520"/>
    </row>
    <row r="122" spans="1:4" ht="18" customHeight="1" thickBot="1">
      <c r="A122" s="390" t="s">
        <v>710</v>
      </c>
      <c r="B122" s="853">
        <v>0</v>
      </c>
      <c r="C122" s="853">
        <v>0</v>
      </c>
      <c r="D122" s="520"/>
    </row>
    <row r="123" spans="1:4" ht="16.5" thickTop="1" thickBot="1">
      <c r="A123" s="407" t="s">
        <v>711</v>
      </c>
      <c r="B123" s="859">
        <v>1.1999999999999999E-3</v>
      </c>
      <c r="C123" s="859">
        <v>1.1999999999999999E-3</v>
      </c>
      <c r="D123" s="520"/>
    </row>
    <row r="124" spans="1:4" ht="21.75" thickTop="1" thickBot="1">
      <c r="A124" s="159"/>
      <c r="B124" s="710"/>
      <c r="C124" s="710"/>
      <c r="D124" s="520"/>
    </row>
    <row r="125" spans="1:4" ht="15" customHeight="1" thickTop="1">
      <c r="A125" s="1246" t="s">
        <v>712</v>
      </c>
      <c r="B125" s="160"/>
      <c r="C125" s="160"/>
      <c r="D125" s="520"/>
    </row>
    <row r="126" spans="1:4" ht="15" customHeight="1">
      <c r="A126" s="1245" t="s">
        <v>713</v>
      </c>
      <c r="B126" s="160"/>
      <c r="C126" s="160"/>
      <c r="D126" s="520"/>
    </row>
    <row r="127" spans="1:4" ht="15" customHeight="1">
      <c r="A127" s="860" t="s">
        <v>714</v>
      </c>
      <c r="B127" s="160"/>
      <c r="C127" s="160"/>
      <c r="D127" s="520"/>
    </row>
    <row r="128" spans="1:4" ht="15" customHeight="1">
      <c r="A128" s="1244" t="s">
        <v>715</v>
      </c>
      <c r="B128" s="160"/>
      <c r="C128" s="160"/>
      <c r="D128" s="520"/>
    </row>
    <row r="129" spans="1:6" ht="15" customHeight="1">
      <c r="A129" s="1244" t="s">
        <v>716</v>
      </c>
      <c r="B129" s="160"/>
      <c r="C129" s="160"/>
      <c r="D129" s="520"/>
    </row>
    <row r="130" spans="1:6" ht="15" customHeight="1">
      <c r="A130" s="1246" t="s">
        <v>717</v>
      </c>
      <c r="B130" s="160"/>
      <c r="C130" s="160"/>
      <c r="D130" s="520"/>
    </row>
    <row r="131" spans="1:6" ht="15" customHeight="1">
      <c r="A131" s="1246" t="s">
        <v>718</v>
      </c>
      <c r="B131" s="401"/>
      <c r="C131" s="401"/>
      <c r="D131" s="401"/>
      <c r="E131" s="401"/>
      <c r="F131" s="401"/>
    </row>
    <row r="132" spans="1:6" ht="15" customHeight="1">
      <c r="A132" s="860" t="s">
        <v>719</v>
      </c>
      <c r="B132" s="160"/>
      <c r="C132" s="160"/>
      <c r="D132" s="520"/>
    </row>
    <row r="133" spans="1:6" ht="15" customHeight="1">
      <c r="A133" s="1244" t="s">
        <v>720</v>
      </c>
      <c r="B133" s="160"/>
      <c r="C133" s="160"/>
      <c r="D133" s="520"/>
    </row>
    <row r="134" spans="1:6" ht="15" customHeight="1">
      <c r="A134" s="1244" t="s">
        <v>1044</v>
      </c>
      <c r="B134" s="161"/>
      <c r="C134" s="161"/>
      <c r="D134" s="520"/>
    </row>
    <row r="135" spans="1:6" ht="15.75">
      <c r="A135" s="162"/>
      <c r="B135" s="103"/>
      <c r="C135" s="103"/>
      <c r="D135" s="520"/>
    </row>
    <row r="136" spans="1:6" ht="15.75">
      <c r="A136" s="162"/>
      <c r="B136" s="103"/>
      <c r="C136" s="103"/>
      <c r="D136" s="520"/>
    </row>
    <row r="137" spans="1:6" ht="15.75">
      <c r="A137" s="162"/>
      <c r="B137" s="103"/>
      <c r="C137" s="103"/>
      <c r="D137" s="520"/>
    </row>
    <row r="138" spans="1:6" ht="15.75">
      <c r="A138" s="162"/>
      <c r="B138" s="103"/>
      <c r="C138" s="103"/>
      <c r="D138" s="520"/>
    </row>
    <row r="139" spans="1:6" ht="15.75">
      <c r="A139" s="162"/>
      <c r="B139" s="103"/>
      <c r="C139" s="103"/>
      <c r="D139" s="520"/>
    </row>
    <row r="140" spans="1:6" ht="15.75">
      <c r="A140" s="162"/>
      <c r="B140" s="103"/>
      <c r="C140" s="103"/>
      <c r="D140" s="520"/>
    </row>
    <row r="141" spans="1:6" ht="15.75">
      <c r="A141" s="162"/>
      <c r="B141" s="103"/>
      <c r="C141" s="103"/>
      <c r="D141" s="520"/>
    </row>
    <row r="142" spans="1:6" ht="15.75">
      <c r="A142" s="162"/>
      <c r="B142" s="103"/>
      <c r="C142" s="103"/>
      <c r="D142" s="520"/>
    </row>
    <row r="143" spans="1:6" ht="15.75">
      <c r="A143" s="162"/>
      <c r="B143" s="103"/>
      <c r="C143" s="103"/>
      <c r="D143" s="520"/>
    </row>
    <row r="144" spans="1:6" ht="15.75">
      <c r="A144" s="162"/>
      <c r="B144" s="103"/>
      <c r="C144" s="103"/>
      <c r="D144" s="520"/>
    </row>
    <row r="145" spans="1:4" ht="15.75">
      <c r="A145" s="87"/>
      <c r="D145" s="520"/>
    </row>
    <row r="146" spans="1:4" ht="15.75">
      <c r="A146" s="87"/>
      <c r="D146" s="520"/>
    </row>
    <row r="147" spans="1:4" ht="15.75">
      <c r="A147" s="87"/>
      <c r="D147" s="520"/>
    </row>
    <row r="148" spans="1:4" ht="15.75">
      <c r="A148" s="87"/>
      <c r="D148" s="520"/>
    </row>
    <row r="149" spans="1:4" ht="15.75">
      <c r="A149" s="87"/>
      <c r="D149" s="520"/>
    </row>
    <row r="150" spans="1:4" ht="15.75">
      <c r="A150" s="87"/>
      <c r="D150" s="520"/>
    </row>
    <row r="151" spans="1:4" ht="15.75">
      <c r="A151" s="87"/>
      <c r="D151" s="520"/>
    </row>
    <row r="152" spans="1:4" ht="15.75">
      <c r="A152" s="87"/>
      <c r="D152" s="520"/>
    </row>
    <row r="153" spans="1:4" ht="15.75">
      <c r="A153" s="87"/>
      <c r="D153" s="520"/>
    </row>
    <row r="154" spans="1:4" ht="15.75">
      <c r="A154" s="87"/>
      <c r="D154" s="520"/>
    </row>
    <row r="155" spans="1:4" ht="15.75">
      <c r="A155" s="87"/>
      <c r="D155" s="520"/>
    </row>
    <row r="156" spans="1:4" ht="15.75">
      <c r="A156" s="87"/>
      <c r="D156" s="520"/>
    </row>
    <row r="157" spans="1:4" ht="15.75">
      <c r="A157" s="87"/>
      <c r="D157" s="520"/>
    </row>
    <row r="158" spans="1:4" ht="15.75">
      <c r="A158" s="87"/>
      <c r="D158" s="520"/>
    </row>
    <row r="159" spans="1:4" ht="15.75">
      <c r="A159" s="87"/>
      <c r="D159" s="520"/>
    </row>
    <row r="160" spans="1:4" ht="15.75">
      <c r="A160" s="87"/>
      <c r="D160" s="520"/>
    </row>
    <row r="161" spans="1:4" ht="15.75">
      <c r="A161" s="87"/>
      <c r="D161" s="520"/>
    </row>
    <row r="162" spans="1:4" ht="15.75">
      <c r="A162" s="87"/>
      <c r="D162" s="520"/>
    </row>
    <row r="163" spans="1:4" ht="15.75">
      <c r="A163" s="87"/>
      <c r="D163" s="520"/>
    </row>
    <row r="164" spans="1:4" ht="15.75">
      <c r="A164" s="87"/>
      <c r="D164" s="520"/>
    </row>
    <row r="165" spans="1:4" ht="15.75">
      <c r="A165" s="87"/>
      <c r="D165" s="520"/>
    </row>
    <row r="166" spans="1:4" ht="15.75">
      <c r="A166" s="87"/>
      <c r="D166" s="520"/>
    </row>
    <row r="167" spans="1:4" ht="15.75">
      <c r="A167" s="87"/>
      <c r="D167" s="520"/>
    </row>
    <row r="168" spans="1:4" ht="15.75">
      <c r="A168" s="87"/>
      <c r="D168" s="520"/>
    </row>
    <row r="169" spans="1:4" ht="15.75">
      <c r="A169" s="87"/>
      <c r="D169" s="520"/>
    </row>
    <row r="170" spans="1:4" ht="15.75">
      <c r="A170" s="87"/>
      <c r="D170" s="520"/>
    </row>
    <row r="171" spans="1:4" ht="15.75">
      <c r="A171" s="87"/>
      <c r="D171" s="520"/>
    </row>
    <row r="172" spans="1:4" ht="15.75">
      <c r="A172" s="87"/>
      <c r="D172" s="520"/>
    </row>
    <row r="173" spans="1:4" ht="15.75">
      <c r="A173" s="87"/>
      <c r="D173" s="520"/>
    </row>
    <row r="174" spans="1:4" ht="15.75">
      <c r="A174" s="87"/>
      <c r="D174" s="520"/>
    </row>
    <row r="175" spans="1:4" ht="15.75">
      <c r="A175" s="87"/>
      <c r="D175" s="520"/>
    </row>
    <row r="176" spans="1:4" ht="15.75">
      <c r="A176" s="87"/>
      <c r="D176" s="520"/>
    </row>
    <row r="177" spans="1:4" ht="15.75">
      <c r="A177" s="87"/>
      <c r="D177" s="520"/>
    </row>
    <row r="178" spans="1:4" ht="15.75">
      <c r="A178" s="87"/>
      <c r="D178" s="520"/>
    </row>
    <row r="179" spans="1:4" ht="15.75">
      <c r="A179" s="87"/>
      <c r="D179" s="520"/>
    </row>
    <row r="180" spans="1:4" ht="15.75">
      <c r="A180" s="87"/>
      <c r="D180" s="520"/>
    </row>
    <row r="181" spans="1:4" ht="15.75">
      <c r="A181" s="87"/>
      <c r="D181" s="520"/>
    </row>
    <row r="182" spans="1:4" ht="15.75">
      <c r="A182" s="87"/>
      <c r="D182" s="520"/>
    </row>
    <row r="183" spans="1:4" ht="15.75">
      <c r="A183" s="87"/>
      <c r="D183" s="520"/>
    </row>
    <row r="184" spans="1:4" ht="15.75">
      <c r="A184" s="87"/>
      <c r="D184" s="520"/>
    </row>
    <row r="185" spans="1:4" ht="15.75">
      <c r="A185" s="87"/>
      <c r="D185" s="520"/>
    </row>
    <row r="186" spans="1:4" ht="15.75">
      <c r="A186" s="87"/>
      <c r="D186" s="520"/>
    </row>
    <row r="187" spans="1:4" ht="15.75">
      <c r="A187" s="87"/>
      <c r="D187" s="520"/>
    </row>
    <row r="188" spans="1:4" ht="15.75">
      <c r="A188" s="87"/>
      <c r="D188" s="520"/>
    </row>
    <row r="189" spans="1:4" ht="15.75">
      <c r="A189" s="87"/>
      <c r="D189" s="520"/>
    </row>
    <row r="190" spans="1:4" ht="15.75">
      <c r="A190" s="87"/>
      <c r="D190" s="520"/>
    </row>
    <row r="191" spans="1:4" ht="15.75">
      <c r="A191" s="87"/>
      <c r="D191" s="520"/>
    </row>
    <row r="192" spans="1:4" ht="15.75">
      <c r="A192" s="87"/>
      <c r="D192" s="520"/>
    </row>
    <row r="193" spans="1:4" ht="15.75">
      <c r="A193" s="87"/>
      <c r="D193" s="520"/>
    </row>
    <row r="194" spans="1:4" ht="15.75">
      <c r="A194" s="87"/>
      <c r="D194" s="520"/>
    </row>
    <row r="195" spans="1:4" ht="15.75">
      <c r="A195" s="87"/>
      <c r="D195" s="520"/>
    </row>
    <row r="196" spans="1:4" ht="15.75">
      <c r="A196" s="87"/>
      <c r="D196" s="520"/>
    </row>
    <row r="197" spans="1:4" ht="15.75">
      <c r="A197" s="87"/>
      <c r="D197" s="520"/>
    </row>
    <row r="198" spans="1:4" ht="15.75">
      <c r="A198" s="87"/>
      <c r="D198" s="520"/>
    </row>
    <row r="199" spans="1:4" ht="15.75">
      <c r="A199" s="87"/>
      <c r="D199" s="520"/>
    </row>
    <row r="200" spans="1:4" ht="15.75">
      <c r="A200" s="87"/>
    </row>
    <row r="201" spans="1:4" ht="15.75">
      <c r="A201" s="87"/>
    </row>
    <row r="202" spans="1:4" ht="15.75">
      <c r="A202" s="87"/>
    </row>
    <row r="203" spans="1:4" ht="15.75">
      <c r="A203" s="87"/>
    </row>
    <row r="204" spans="1:4" ht="15.75">
      <c r="A204" s="87"/>
    </row>
    <row r="205" spans="1:4" ht="15.75">
      <c r="A205" s="87"/>
    </row>
    <row r="206" spans="1:4" ht="15.75">
      <c r="A206" s="87"/>
    </row>
    <row r="207" spans="1:4" ht="15.75">
      <c r="A207" s="87"/>
    </row>
    <row r="208" spans="1:4"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sheetData>
  <mergeCells count="7">
    <mergeCell ref="A61:F61"/>
    <mergeCell ref="A1:C1"/>
    <mergeCell ref="A2:C2"/>
    <mergeCell ref="A3:C3"/>
    <mergeCell ref="A4:C4"/>
    <mergeCell ref="A5:C5"/>
    <mergeCell ref="A60:F60"/>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topLeftCell="A2" zoomScale="70" zoomScaleNormal="70" workbookViewId="0">
      <selection activeCell="A12" sqref="A12"/>
    </sheetView>
  </sheetViews>
  <sheetFormatPr defaultColWidth="9.140625" defaultRowHeight="15"/>
  <cols>
    <col min="1" max="1" width="64.140625" style="781" customWidth="1"/>
    <col min="2" max="3" width="35.5703125" style="520" customWidth="1"/>
    <col min="4" max="4" width="3.7109375" style="144" customWidth="1"/>
    <col min="5" max="256" width="9.140625" style="520"/>
    <col min="257" max="257" width="64.140625" style="520" customWidth="1"/>
    <col min="258" max="259" width="35.5703125" style="520" customWidth="1"/>
    <col min="260" max="260" width="3.7109375" style="520" customWidth="1"/>
    <col min="261" max="512" width="9.140625" style="520"/>
    <col min="513" max="513" width="64.140625" style="520" customWidth="1"/>
    <col min="514" max="515" width="35.5703125" style="520" customWidth="1"/>
    <col min="516" max="516" width="3.7109375" style="520" customWidth="1"/>
    <col min="517" max="768" width="9.140625" style="520"/>
    <col min="769" max="769" width="64.140625" style="520" customWidth="1"/>
    <col min="770" max="771" width="35.5703125" style="520" customWidth="1"/>
    <col min="772" max="772" width="3.7109375" style="520" customWidth="1"/>
    <col min="773" max="1024" width="9.140625" style="520"/>
    <col min="1025" max="1025" width="64.140625" style="520" customWidth="1"/>
    <col min="1026" max="1027" width="35.5703125" style="520" customWidth="1"/>
    <col min="1028" max="1028" width="3.7109375" style="520" customWidth="1"/>
    <col min="1029" max="1280" width="9.140625" style="520"/>
    <col min="1281" max="1281" width="64.140625" style="520" customWidth="1"/>
    <col min="1282" max="1283" width="35.5703125" style="520" customWidth="1"/>
    <col min="1284" max="1284" width="3.7109375" style="520" customWidth="1"/>
    <col min="1285" max="1536" width="9.140625" style="520"/>
    <col min="1537" max="1537" width="64.140625" style="520" customWidth="1"/>
    <col min="1538" max="1539" width="35.5703125" style="520" customWidth="1"/>
    <col min="1540" max="1540" width="3.7109375" style="520" customWidth="1"/>
    <col min="1541" max="1792" width="9.140625" style="520"/>
    <col min="1793" max="1793" width="64.140625" style="520" customWidth="1"/>
    <col min="1794" max="1795" width="35.5703125" style="520" customWidth="1"/>
    <col min="1796" max="1796" width="3.7109375" style="520" customWidth="1"/>
    <col min="1797" max="2048" width="9.140625" style="520"/>
    <col min="2049" max="2049" width="64.140625" style="520" customWidth="1"/>
    <col min="2050" max="2051" width="35.5703125" style="520" customWidth="1"/>
    <col min="2052" max="2052" width="3.7109375" style="520" customWidth="1"/>
    <col min="2053" max="2304" width="9.140625" style="520"/>
    <col min="2305" max="2305" width="64.140625" style="520" customWidth="1"/>
    <col min="2306" max="2307" width="35.5703125" style="520" customWidth="1"/>
    <col min="2308" max="2308" width="3.7109375" style="520" customWidth="1"/>
    <col min="2309" max="2560" width="9.140625" style="520"/>
    <col min="2561" max="2561" width="64.140625" style="520" customWidth="1"/>
    <col min="2562" max="2563" width="35.5703125" style="520" customWidth="1"/>
    <col min="2564" max="2564" width="3.7109375" style="520" customWidth="1"/>
    <col min="2565" max="2816" width="9.140625" style="520"/>
    <col min="2817" max="2817" width="64.140625" style="520" customWidth="1"/>
    <col min="2818" max="2819" width="35.5703125" style="520" customWidth="1"/>
    <col min="2820" max="2820" width="3.7109375" style="520" customWidth="1"/>
    <col min="2821" max="3072" width="9.140625" style="520"/>
    <col min="3073" max="3073" width="64.140625" style="520" customWidth="1"/>
    <col min="3074" max="3075" width="35.5703125" style="520" customWidth="1"/>
    <col min="3076" max="3076" width="3.7109375" style="520" customWidth="1"/>
    <col min="3077" max="3328" width="9.140625" style="520"/>
    <col min="3329" max="3329" width="64.140625" style="520" customWidth="1"/>
    <col min="3330" max="3331" width="35.5703125" style="520" customWidth="1"/>
    <col min="3332" max="3332" width="3.7109375" style="520" customWidth="1"/>
    <col min="3333" max="3584" width="9.140625" style="520"/>
    <col min="3585" max="3585" width="64.140625" style="520" customWidth="1"/>
    <col min="3586" max="3587" width="35.5703125" style="520" customWidth="1"/>
    <col min="3588" max="3588" width="3.7109375" style="520" customWidth="1"/>
    <col min="3589" max="3840" width="9.140625" style="520"/>
    <col min="3841" max="3841" width="64.140625" style="520" customWidth="1"/>
    <col min="3842" max="3843" width="35.5703125" style="520" customWidth="1"/>
    <col min="3844" max="3844" width="3.7109375" style="520" customWidth="1"/>
    <col min="3845" max="4096" width="9.140625" style="520"/>
    <col min="4097" max="4097" width="64.140625" style="520" customWidth="1"/>
    <col min="4098" max="4099" width="35.5703125" style="520" customWidth="1"/>
    <col min="4100" max="4100" width="3.7109375" style="520" customWidth="1"/>
    <col min="4101" max="4352" width="9.140625" style="520"/>
    <col min="4353" max="4353" width="64.140625" style="520" customWidth="1"/>
    <col min="4354" max="4355" width="35.5703125" style="520" customWidth="1"/>
    <col min="4356" max="4356" width="3.7109375" style="520" customWidth="1"/>
    <col min="4357" max="4608" width="9.140625" style="520"/>
    <col min="4609" max="4609" width="64.140625" style="520" customWidth="1"/>
    <col min="4610" max="4611" width="35.5703125" style="520" customWidth="1"/>
    <col min="4612" max="4612" width="3.7109375" style="520" customWidth="1"/>
    <col min="4613" max="4864" width="9.140625" style="520"/>
    <col min="4865" max="4865" width="64.140625" style="520" customWidth="1"/>
    <col min="4866" max="4867" width="35.5703125" style="520" customWidth="1"/>
    <col min="4868" max="4868" width="3.7109375" style="520" customWidth="1"/>
    <col min="4869" max="5120" width="9.140625" style="520"/>
    <col min="5121" max="5121" width="64.140625" style="520" customWidth="1"/>
    <col min="5122" max="5123" width="35.5703125" style="520" customWidth="1"/>
    <col min="5124" max="5124" width="3.7109375" style="520" customWidth="1"/>
    <col min="5125" max="5376" width="9.140625" style="520"/>
    <col min="5377" max="5377" width="64.140625" style="520" customWidth="1"/>
    <col min="5378" max="5379" width="35.5703125" style="520" customWidth="1"/>
    <col min="5380" max="5380" width="3.7109375" style="520" customWidth="1"/>
    <col min="5381" max="5632" width="9.140625" style="520"/>
    <col min="5633" max="5633" width="64.140625" style="520" customWidth="1"/>
    <col min="5634" max="5635" width="35.5703125" style="520" customWidth="1"/>
    <col min="5636" max="5636" width="3.7109375" style="520" customWidth="1"/>
    <col min="5637" max="5888" width="9.140625" style="520"/>
    <col min="5889" max="5889" width="64.140625" style="520" customWidth="1"/>
    <col min="5890" max="5891" width="35.5703125" style="520" customWidth="1"/>
    <col min="5892" max="5892" width="3.7109375" style="520" customWidth="1"/>
    <col min="5893" max="6144" width="9.140625" style="520"/>
    <col min="6145" max="6145" width="64.140625" style="520" customWidth="1"/>
    <col min="6146" max="6147" width="35.5703125" style="520" customWidth="1"/>
    <col min="6148" max="6148" width="3.7109375" style="520" customWidth="1"/>
    <col min="6149" max="6400" width="9.140625" style="520"/>
    <col min="6401" max="6401" width="64.140625" style="520" customWidth="1"/>
    <col min="6402" max="6403" width="35.5703125" style="520" customWidth="1"/>
    <col min="6404" max="6404" width="3.7109375" style="520" customWidth="1"/>
    <col min="6405" max="6656" width="9.140625" style="520"/>
    <col min="6657" max="6657" width="64.140625" style="520" customWidth="1"/>
    <col min="6658" max="6659" width="35.5703125" style="520" customWidth="1"/>
    <col min="6660" max="6660" width="3.7109375" style="520" customWidth="1"/>
    <col min="6661" max="6912" width="9.140625" style="520"/>
    <col min="6913" max="6913" width="64.140625" style="520" customWidth="1"/>
    <col min="6914" max="6915" width="35.5703125" style="520" customWidth="1"/>
    <col min="6916" max="6916" width="3.7109375" style="520" customWidth="1"/>
    <col min="6917" max="7168" width="9.140625" style="520"/>
    <col min="7169" max="7169" width="64.140625" style="520" customWidth="1"/>
    <col min="7170" max="7171" width="35.5703125" style="520" customWidth="1"/>
    <col min="7172" max="7172" width="3.7109375" style="520" customWidth="1"/>
    <col min="7173" max="7424" width="9.140625" style="520"/>
    <col min="7425" max="7425" width="64.140625" style="520" customWidth="1"/>
    <col min="7426" max="7427" width="35.5703125" style="520" customWidth="1"/>
    <col min="7428" max="7428" width="3.7109375" style="520" customWidth="1"/>
    <col min="7429" max="7680" width="9.140625" style="520"/>
    <col min="7681" max="7681" width="64.140625" style="520" customWidth="1"/>
    <col min="7682" max="7683" width="35.5703125" style="520" customWidth="1"/>
    <col min="7684" max="7684" width="3.7109375" style="520" customWidth="1"/>
    <col min="7685" max="7936" width="9.140625" style="520"/>
    <col min="7937" max="7937" width="64.140625" style="520" customWidth="1"/>
    <col min="7938" max="7939" width="35.5703125" style="520" customWidth="1"/>
    <col min="7940" max="7940" width="3.7109375" style="520" customWidth="1"/>
    <col min="7941" max="8192" width="9.140625" style="520"/>
    <col min="8193" max="8193" width="64.140625" style="520" customWidth="1"/>
    <col min="8194" max="8195" width="35.5703125" style="520" customWidth="1"/>
    <col min="8196" max="8196" width="3.7109375" style="520" customWidth="1"/>
    <col min="8197" max="8448" width="9.140625" style="520"/>
    <col min="8449" max="8449" width="64.140625" style="520" customWidth="1"/>
    <col min="8450" max="8451" width="35.5703125" style="520" customWidth="1"/>
    <col min="8452" max="8452" width="3.7109375" style="520" customWidth="1"/>
    <col min="8453" max="8704" width="9.140625" style="520"/>
    <col min="8705" max="8705" width="64.140625" style="520" customWidth="1"/>
    <col min="8706" max="8707" width="35.5703125" style="520" customWidth="1"/>
    <col min="8708" max="8708" width="3.7109375" style="520" customWidth="1"/>
    <col min="8709" max="8960" width="9.140625" style="520"/>
    <col min="8961" max="8961" width="64.140625" style="520" customWidth="1"/>
    <col min="8962" max="8963" width="35.5703125" style="520" customWidth="1"/>
    <col min="8964" max="8964" width="3.7109375" style="520" customWidth="1"/>
    <col min="8965" max="9216" width="9.140625" style="520"/>
    <col min="9217" max="9217" width="64.140625" style="520" customWidth="1"/>
    <col min="9218" max="9219" width="35.5703125" style="520" customWidth="1"/>
    <col min="9220" max="9220" width="3.7109375" style="520" customWidth="1"/>
    <col min="9221" max="9472" width="9.140625" style="520"/>
    <col min="9473" max="9473" width="64.140625" style="520" customWidth="1"/>
    <col min="9474" max="9475" width="35.5703125" style="520" customWidth="1"/>
    <col min="9476" max="9476" width="3.7109375" style="520" customWidth="1"/>
    <col min="9477" max="9728" width="9.140625" style="520"/>
    <col min="9729" max="9729" width="64.140625" style="520" customWidth="1"/>
    <col min="9730" max="9731" width="35.5703125" style="520" customWidth="1"/>
    <col min="9732" max="9732" width="3.7109375" style="520" customWidth="1"/>
    <col min="9733" max="9984" width="9.140625" style="520"/>
    <col min="9985" max="9985" width="64.140625" style="520" customWidth="1"/>
    <col min="9986" max="9987" width="35.5703125" style="520" customWidth="1"/>
    <col min="9988" max="9988" width="3.7109375" style="520" customWidth="1"/>
    <col min="9989" max="10240" width="9.140625" style="520"/>
    <col min="10241" max="10241" width="64.140625" style="520" customWidth="1"/>
    <col min="10242" max="10243" width="35.5703125" style="520" customWidth="1"/>
    <col min="10244" max="10244" width="3.7109375" style="520" customWidth="1"/>
    <col min="10245" max="10496" width="9.140625" style="520"/>
    <col min="10497" max="10497" width="64.140625" style="520" customWidth="1"/>
    <col min="10498" max="10499" width="35.5703125" style="520" customWidth="1"/>
    <col min="10500" max="10500" width="3.7109375" style="520" customWidth="1"/>
    <col min="10501" max="10752" width="9.140625" style="520"/>
    <col min="10753" max="10753" width="64.140625" style="520" customWidth="1"/>
    <col min="10754" max="10755" width="35.5703125" style="520" customWidth="1"/>
    <col min="10756" max="10756" width="3.7109375" style="520" customWidth="1"/>
    <col min="10757" max="11008" width="9.140625" style="520"/>
    <col min="11009" max="11009" width="64.140625" style="520" customWidth="1"/>
    <col min="11010" max="11011" width="35.5703125" style="520" customWidth="1"/>
    <col min="11012" max="11012" width="3.7109375" style="520" customWidth="1"/>
    <col min="11013" max="11264" width="9.140625" style="520"/>
    <col min="11265" max="11265" width="64.140625" style="520" customWidth="1"/>
    <col min="11266" max="11267" width="35.5703125" style="520" customWidth="1"/>
    <col min="11268" max="11268" width="3.7109375" style="520" customWidth="1"/>
    <col min="11269" max="11520" width="9.140625" style="520"/>
    <col min="11521" max="11521" width="64.140625" style="520" customWidth="1"/>
    <col min="11522" max="11523" width="35.5703125" style="520" customWidth="1"/>
    <col min="11524" max="11524" width="3.7109375" style="520" customWidth="1"/>
    <col min="11525" max="11776" width="9.140625" style="520"/>
    <col min="11777" max="11777" width="64.140625" style="520" customWidth="1"/>
    <col min="11778" max="11779" width="35.5703125" style="520" customWidth="1"/>
    <col min="11780" max="11780" width="3.7109375" style="520" customWidth="1"/>
    <col min="11781" max="12032" width="9.140625" style="520"/>
    <col min="12033" max="12033" width="64.140625" style="520" customWidth="1"/>
    <col min="12034" max="12035" width="35.5703125" style="520" customWidth="1"/>
    <col min="12036" max="12036" width="3.7109375" style="520" customWidth="1"/>
    <col min="12037" max="12288" width="9.140625" style="520"/>
    <col min="12289" max="12289" width="64.140625" style="520" customWidth="1"/>
    <col min="12290" max="12291" width="35.5703125" style="520" customWidth="1"/>
    <col min="12292" max="12292" width="3.7109375" style="520" customWidth="1"/>
    <col min="12293" max="12544" width="9.140625" style="520"/>
    <col min="12545" max="12545" width="64.140625" style="520" customWidth="1"/>
    <col min="12546" max="12547" width="35.5703125" style="520" customWidth="1"/>
    <col min="12548" max="12548" width="3.7109375" style="520" customWidth="1"/>
    <col min="12549" max="12800" width="9.140625" style="520"/>
    <col min="12801" max="12801" width="64.140625" style="520" customWidth="1"/>
    <col min="12802" max="12803" width="35.5703125" style="520" customWidth="1"/>
    <col min="12804" max="12804" width="3.7109375" style="520" customWidth="1"/>
    <col min="12805" max="13056" width="9.140625" style="520"/>
    <col min="13057" max="13057" width="64.140625" style="520" customWidth="1"/>
    <col min="13058" max="13059" width="35.5703125" style="520" customWidth="1"/>
    <col min="13060" max="13060" width="3.7109375" style="520" customWidth="1"/>
    <col min="13061" max="13312" width="9.140625" style="520"/>
    <col min="13313" max="13313" width="64.140625" style="520" customWidth="1"/>
    <col min="13314" max="13315" width="35.5703125" style="520" customWidth="1"/>
    <col min="13316" max="13316" width="3.7109375" style="520" customWidth="1"/>
    <col min="13317" max="13568" width="9.140625" style="520"/>
    <col min="13569" max="13569" width="64.140625" style="520" customWidth="1"/>
    <col min="13570" max="13571" width="35.5703125" style="520" customWidth="1"/>
    <col min="13572" max="13572" width="3.7109375" style="520" customWidth="1"/>
    <col min="13573" max="13824" width="9.140625" style="520"/>
    <col min="13825" max="13825" width="64.140625" style="520" customWidth="1"/>
    <col min="13826" max="13827" width="35.5703125" style="520" customWidth="1"/>
    <col min="13828" max="13828" width="3.7109375" style="520" customWidth="1"/>
    <col min="13829" max="14080" width="9.140625" style="520"/>
    <col min="14081" max="14081" width="64.140625" style="520" customWidth="1"/>
    <col min="14082" max="14083" width="35.5703125" style="520" customWidth="1"/>
    <col min="14084" max="14084" width="3.7109375" style="520" customWidth="1"/>
    <col min="14085" max="14336" width="9.140625" style="520"/>
    <col min="14337" max="14337" width="64.140625" style="520" customWidth="1"/>
    <col min="14338" max="14339" width="35.5703125" style="520" customWidth="1"/>
    <col min="14340" max="14340" width="3.7109375" style="520" customWidth="1"/>
    <col min="14341" max="14592" width="9.140625" style="520"/>
    <col min="14593" max="14593" width="64.140625" style="520" customWidth="1"/>
    <col min="14594" max="14595" width="35.5703125" style="520" customWidth="1"/>
    <col min="14596" max="14596" width="3.7109375" style="520" customWidth="1"/>
    <col min="14597" max="14848" width="9.140625" style="520"/>
    <col min="14849" max="14849" width="64.140625" style="520" customWidth="1"/>
    <col min="14850" max="14851" width="35.5703125" style="520" customWidth="1"/>
    <col min="14852" max="14852" width="3.7109375" style="520" customWidth="1"/>
    <col min="14853" max="15104" width="9.140625" style="520"/>
    <col min="15105" max="15105" width="64.140625" style="520" customWidth="1"/>
    <col min="15106" max="15107" width="35.5703125" style="520" customWidth="1"/>
    <col min="15108" max="15108" width="3.7109375" style="520" customWidth="1"/>
    <col min="15109" max="15360" width="9.140625" style="520"/>
    <col min="15361" max="15361" width="64.140625" style="520" customWidth="1"/>
    <col min="15362" max="15363" width="35.5703125" style="520" customWidth="1"/>
    <col min="15364" max="15364" width="3.7109375" style="520" customWidth="1"/>
    <col min="15365" max="15616" width="9.140625" style="520"/>
    <col min="15617" max="15617" width="64.140625" style="520" customWidth="1"/>
    <col min="15618" max="15619" width="35.5703125" style="520" customWidth="1"/>
    <col min="15620" max="15620" width="3.7109375" style="520" customWidth="1"/>
    <col min="15621" max="15872" width="9.140625" style="520"/>
    <col min="15873" max="15873" width="64.140625" style="520" customWidth="1"/>
    <col min="15874" max="15875" width="35.5703125" style="520" customWidth="1"/>
    <col min="15876" max="15876" width="3.7109375" style="520" customWidth="1"/>
    <col min="15877" max="16128" width="9.140625" style="520"/>
    <col min="16129" max="16129" width="64.140625" style="520" customWidth="1"/>
    <col min="16130" max="16131" width="35.5703125" style="520" customWidth="1"/>
    <col min="16132" max="16132" width="3.7109375" style="520" customWidth="1"/>
    <col min="16133" max="16384" width="9.140625" style="520"/>
  </cols>
  <sheetData>
    <row r="1" spans="1:4" ht="20.25" hidden="1">
      <c r="A1" s="1137"/>
      <c r="B1" s="213"/>
      <c r="C1" s="213"/>
      <c r="D1" s="520"/>
    </row>
    <row r="2" spans="1:4" ht="27.95" customHeight="1">
      <c r="A2" s="1162" t="s">
        <v>1252</v>
      </c>
      <c r="B2" s="1163"/>
      <c r="C2" s="1163"/>
      <c r="D2" s="520"/>
    </row>
    <row r="3" spans="1:4" ht="27.95" customHeight="1">
      <c r="A3" s="1162" t="s">
        <v>812</v>
      </c>
      <c r="B3" s="1163"/>
      <c r="C3" s="1163"/>
      <c r="D3" s="520"/>
    </row>
    <row r="4" spans="1:4" ht="27.95" customHeight="1">
      <c r="A4" s="1162" t="s">
        <v>578</v>
      </c>
      <c r="B4" s="1163"/>
      <c r="C4" s="1163"/>
      <c r="D4" s="520"/>
    </row>
    <row r="5" spans="1:4" s="216" customFormat="1" ht="27.95" customHeight="1">
      <c r="A5" s="1164" t="s">
        <v>813</v>
      </c>
      <c r="B5" s="1226"/>
      <c r="C5" s="1226"/>
    </row>
    <row r="6" spans="1:4" ht="3" customHeight="1">
      <c r="A6" s="1247"/>
      <c r="B6" s="91"/>
      <c r="C6" s="91"/>
      <c r="D6" s="520"/>
    </row>
    <row r="7" spans="1:4" ht="11.25" customHeight="1" thickBot="1">
      <c r="D7" s="520"/>
    </row>
    <row r="8" spans="1:4" s="217" customFormat="1" ht="24.95" customHeight="1" thickTop="1" thickBot="1">
      <c r="A8" s="1139"/>
      <c r="B8" s="830" t="s">
        <v>133</v>
      </c>
      <c r="C8" s="830" t="s">
        <v>604</v>
      </c>
    </row>
    <row r="9" spans="1:4" s="219" customFormat="1" ht="24.95" customHeight="1" thickTop="1" thickBot="1">
      <c r="A9" s="861" t="s">
        <v>814</v>
      </c>
      <c r="B9" s="833">
        <v>0.19</v>
      </c>
      <c r="C9" s="833">
        <v>0.19</v>
      </c>
    </row>
    <row r="10" spans="1:4" s="216" customFormat="1" ht="24.95" customHeight="1" thickTop="1">
      <c r="A10" s="862" t="s">
        <v>815</v>
      </c>
      <c r="B10" s="835">
        <v>10357050907.4</v>
      </c>
      <c r="C10" s="835">
        <v>10357050907.4</v>
      </c>
    </row>
    <row r="11" spans="1:4" s="216" customFormat="1" ht="24.95" customHeight="1">
      <c r="A11" s="862" t="s">
        <v>816</v>
      </c>
      <c r="B11" s="835">
        <v>0</v>
      </c>
      <c r="C11" s="835">
        <v>0</v>
      </c>
    </row>
    <row r="12" spans="1:4" s="221" customFormat="1" ht="24.95" customHeight="1">
      <c r="A12" s="862" t="s">
        <v>817</v>
      </c>
      <c r="B12" s="835">
        <v>3283489750.4200001</v>
      </c>
      <c r="C12" s="835">
        <v>3283489750.4200001</v>
      </c>
    </row>
    <row r="13" spans="1:4" s="221" customFormat="1" ht="24.95" customHeight="1">
      <c r="A13" s="862" t="s">
        <v>818</v>
      </c>
      <c r="B13" s="835">
        <v>0</v>
      </c>
      <c r="C13" s="835">
        <v>0</v>
      </c>
    </row>
    <row r="14" spans="1:4" s="221" customFormat="1" ht="24.95" customHeight="1">
      <c r="A14" s="862" t="s">
        <v>819</v>
      </c>
      <c r="B14" s="835">
        <v>0</v>
      </c>
      <c r="C14" s="835">
        <v>0</v>
      </c>
    </row>
    <row r="15" spans="1:4" s="221" customFormat="1" ht="24.95" customHeight="1" thickBot="1">
      <c r="A15" s="862" t="s">
        <v>820</v>
      </c>
      <c r="B15" s="835">
        <v>2088315812.75</v>
      </c>
      <c r="C15" s="835">
        <v>2088315812.75</v>
      </c>
    </row>
    <row r="16" spans="1:4" s="221" customFormat="1" ht="24.95" customHeight="1" thickTop="1" thickBot="1">
      <c r="A16" s="1140" t="s">
        <v>821</v>
      </c>
      <c r="B16" s="740">
        <v>15728856470.57</v>
      </c>
      <c r="C16" s="740">
        <v>15728856470.57</v>
      </c>
    </row>
    <row r="17" spans="1:3" s="224" customFormat="1" ht="24.95" customHeight="1" thickTop="1">
      <c r="A17" s="1248" t="s">
        <v>822</v>
      </c>
      <c r="B17" s="838">
        <v>2745013762.8340001</v>
      </c>
      <c r="C17" s="838">
        <v>2745013762.8340001</v>
      </c>
    </row>
    <row r="18" spans="1:3" s="226" customFormat="1" ht="24.95" customHeight="1" thickBot="1">
      <c r="A18" s="741" t="s">
        <v>823</v>
      </c>
      <c r="B18" s="742">
        <v>0.17449999999999999</v>
      </c>
      <c r="C18" s="742">
        <v>0.17449999999999999</v>
      </c>
    </row>
    <row r="19" spans="1:3" s="221" customFormat="1" ht="24.95" customHeight="1" thickTop="1" thickBot="1">
      <c r="A19" s="1140" t="s">
        <v>824</v>
      </c>
      <c r="B19" s="740">
        <v>274501376.2834</v>
      </c>
      <c r="C19" s="740">
        <v>274501376.2834</v>
      </c>
    </row>
    <row r="20" spans="1:3" s="221" customFormat="1" ht="24.95" customHeight="1" thickTop="1">
      <c r="A20" s="862" t="s">
        <v>825</v>
      </c>
      <c r="B20" s="835">
        <v>564879197</v>
      </c>
      <c r="C20" s="835">
        <v>564879197</v>
      </c>
    </row>
    <row r="21" spans="1:3" s="221" customFormat="1" ht="24.95" customHeight="1">
      <c r="A21" s="862" t="s">
        <v>826</v>
      </c>
      <c r="B21" s="835">
        <v>0</v>
      </c>
      <c r="C21" s="835">
        <v>0</v>
      </c>
    </row>
    <row r="22" spans="1:3" s="221" customFormat="1" ht="24.95" customHeight="1">
      <c r="A22" s="863" t="s">
        <v>827</v>
      </c>
      <c r="B22" s="835">
        <v>0</v>
      </c>
      <c r="C22" s="835">
        <v>0</v>
      </c>
    </row>
    <row r="23" spans="1:3" s="221" customFormat="1" ht="24.95" customHeight="1" thickBot="1">
      <c r="A23" s="862" t="s">
        <v>828</v>
      </c>
      <c r="B23" s="835">
        <v>0</v>
      </c>
      <c r="C23" s="835">
        <v>0</v>
      </c>
    </row>
    <row r="24" spans="1:3" s="221" customFormat="1" ht="24.95" customHeight="1" thickTop="1" thickBot="1">
      <c r="A24" s="1140" t="s">
        <v>829</v>
      </c>
      <c r="B24" s="740">
        <v>564879197</v>
      </c>
      <c r="C24" s="740">
        <v>564879197</v>
      </c>
    </row>
    <row r="25" spans="1:3" s="221" customFormat="1" ht="24.95" customHeight="1" thickTop="1">
      <c r="A25" s="862" t="s">
        <v>830</v>
      </c>
      <c r="B25" s="835">
        <v>0</v>
      </c>
      <c r="C25" s="835">
        <v>0</v>
      </c>
    </row>
    <row r="26" spans="1:3" s="221" customFormat="1" ht="24.95" customHeight="1">
      <c r="A26" s="862" t="s">
        <v>831</v>
      </c>
      <c r="B26" s="835">
        <v>0</v>
      </c>
      <c r="C26" s="835">
        <v>0</v>
      </c>
    </row>
    <row r="27" spans="1:3" s="228" customFormat="1" ht="24.95" customHeight="1">
      <c r="A27" s="862" t="s">
        <v>832</v>
      </c>
      <c r="B27" s="835">
        <v>0</v>
      </c>
      <c r="C27" s="835">
        <v>0</v>
      </c>
    </row>
    <row r="28" spans="1:3" s="221" customFormat="1" ht="24.95" customHeight="1">
      <c r="A28" s="862" t="s">
        <v>833</v>
      </c>
      <c r="B28" s="835">
        <v>0</v>
      </c>
      <c r="C28" s="835">
        <v>0</v>
      </c>
    </row>
    <row r="29" spans="1:3" s="229" customFormat="1" ht="34.5" customHeight="1">
      <c r="A29" s="863" t="s">
        <v>834</v>
      </c>
      <c r="B29" s="835">
        <v>4817617</v>
      </c>
      <c r="C29" s="835">
        <v>4817617</v>
      </c>
    </row>
    <row r="30" spans="1:3" s="230" customFormat="1" ht="24.95" customHeight="1" thickBot="1">
      <c r="A30" s="863" t="s">
        <v>835</v>
      </c>
      <c r="B30" s="835">
        <v>0</v>
      </c>
      <c r="C30" s="835">
        <v>0</v>
      </c>
    </row>
    <row r="31" spans="1:3" s="221" customFormat="1" ht="24.95" customHeight="1" thickTop="1" thickBot="1">
      <c r="A31" s="864" t="s">
        <v>836</v>
      </c>
      <c r="B31" s="740">
        <v>4817617</v>
      </c>
      <c r="C31" s="740">
        <v>4817617</v>
      </c>
    </row>
    <row r="32" spans="1:3" s="221" customFormat="1" ht="24.95" customHeight="1" thickTop="1">
      <c r="A32" s="863" t="s">
        <v>837</v>
      </c>
      <c r="B32" s="835">
        <v>0</v>
      </c>
      <c r="C32" s="835">
        <v>0</v>
      </c>
    </row>
    <row r="33" spans="1:4" s="221" customFormat="1" ht="24.95" customHeight="1" thickBot="1">
      <c r="A33" s="863" t="s">
        <v>838</v>
      </c>
      <c r="B33" s="835">
        <v>48164681</v>
      </c>
      <c r="C33" s="835">
        <v>48164681</v>
      </c>
    </row>
    <row r="34" spans="1:4" s="221" customFormat="1" ht="24.95" customHeight="1" thickTop="1" thickBot="1">
      <c r="A34" s="1140" t="s">
        <v>839</v>
      </c>
      <c r="B34" s="740">
        <v>521532133</v>
      </c>
      <c r="C34" s="740">
        <v>521532133</v>
      </c>
    </row>
    <row r="35" spans="1:4" s="216" customFormat="1" ht="24.95" customHeight="1" thickTop="1">
      <c r="A35" s="862" t="s">
        <v>840</v>
      </c>
      <c r="B35" s="835">
        <v>247030756.7166</v>
      </c>
      <c r="C35" s="835">
        <v>247030756.7166</v>
      </c>
    </row>
    <row r="36" spans="1:4" s="233" customFormat="1" ht="30" customHeight="1">
      <c r="A36" s="865" t="s">
        <v>841</v>
      </c>
      <c r="B36" s="843">
        <v>0.1409</v>
      </c>
      <c r="C36" s="843">
        <v>0.1409</v>
      </c>
    </row>
    <row r="37" spans="1:4" ht="6" customHeight="1" thickBot="1">
      <c r="A37" s="1142"/>
      <c r="B37" s="235"/>
      <c r="C37" s="235"/>
      <c r="D37" s="520"/>
    </row>
    <row r="38" spans="1:4" ht="28.5" customHeight="1" thickTop="1">
      <c r="A38" s="1056" t="s">
        <v>842</v>
      </c>
      <c r="D38" s="520"/>
    </row>
    <row r="39" spans="1:4" ht="16.5" customHeight="1">
      <c r="A39" s="237"/>
      <c r="D39" s="520"/>
    </row>
    <row r="40" spans="1:4" ht="15.75">
      <c r="A40" s="237"/>
      <c r="D40" s="520"/>
    </row>
    <row r="41" spans="1:4">
      <c r="D41" s="520"/>
    </row>
    <row r="42" spans="1:4">
      <c r="B42" s="96"/>
      <c r="C42" s="96"/>
      <c r="D42" s="520"/>
    </row>
    <row r="43" spans="1:4">
      <c r="B43" s="96"/>
      <c r="C43" s="96"/>
      <c r="D43" s="520"/>
    </row>
    <row r="44" spans="1:4">
      <c r="D44" s="520"/>
    </row>
    <row r="45" spans="1:4">
      <c r="D45" s="520"/>
    </row>
    <row r="46" spans="1:4">
      <c r="D46" s="520"/>
    </row>
    <row r="47" spans="1:4">
      <c r="D47" s="520"/>
    </row>
    <row r="48" spans="1:4">
      <c r="D48" s="520"/>
    </row>
    <row r="49" spans="4:4">
      <c r="D49" s="520"/>
    </row>
    <row r="50" spans="4:4">
      <c r="D50" s="520"/>
    </row>
    <row r="51" spans="4:4">
      <c r="D51" s="520"/>
    </row>
    <row r="52" spans="4:4">
      <c r="D52" s="520"/>
    </row>
    <row r="53" spans="4:4">
      <c r="D53" s="520"/>
    </row>
    <row r="54" spans="4:4">
      <c r="D54" s="520"/>
    </row>
    <row r="55" spans="4:4">
      <c r="D55" s="520"/>
    </row>
    <row r="56" spans="4:4">
      <c r="D56" s="520"/>
    </row>
    <row r="57" spans="4:4">
      <c r="D57" s="520"/>
    </row>
    <row r="58" spans="4:4">
      <c r="D58" s="520"/>
    </row>
    <row r="59" spans="4:4">
      <c r="D59" s="520"/>
    </row>
    <row r="60" spans="4:4">
      <c r="D60" s="520"/>
    </row>
    <row r="61" spans="4:4">
      <c r="D61" s="520"/>
    </row>
    <row r="62" spans="4:4">
      <c r="D62" s="520"/>
    </row>
    <row r="63" spans="4:4">
      <c r="D63" s="520"/>
    </row>
    <row r="64" spans="4:4">
      <c r="D64" s="520"/>
    </row>
    <row r="65" spans="4:4">
      <c r="D65" s="520"/>
    </row>
    <row r="66" spans="4:4">
      <c r="D66" s="520"/>
    </row>
    <row r="67" spans="4:4">
      <c r="D67" s="520"/>
    </row>
    <row r="68" spans="4:4">
      <c r="D68" s="520"/>
    </row>
    <row r="69" spans="4:4">
      <c r="D69" s="520"/>
    </row>
    <row r="70" spans="4:4">
      <c r="D70" s="520"/>
    </row>
    <row r="71" spans="4:4">
      <c r="D71" s="520"/>
    </row>
    <row r="72" spans="4:4">
      <c r="D72" s="520"/>
    </row>
    <row r="73" spans="4:4">
      <c r="D73" s="520"/>
    </row>
    <row r="74" spans="4:4">
      <c r="D74" s="520"/>
    </row>
    <row r="75" spans="4:4">
      <c r="D75" s="520"/>
    </row>
    <row r="76" spans="4:4">
      <c r="D76" s="520"/>
    </row>
    <row r="77" spans="4:4">
      <c r="D77" s="520"/>
    </row>
    <row r="78" spans="4:4">
      <c r="D78" s="520"/>
    </row>
    <row r="79" spans="4:4">
      <c r="D79" s="520"/>
    </row>
    <row r="80" spans="4:4">
      <c r="D80" s="520"/>
    </row>
    <row r="81" spans="4:4">
      <c r="D81" s="520"/>
    </row>
    <row r="82" spans="4:4">
      <c r="D82" s="520"/>
    </row>
    <row r="83" spans="4:4">
      <c r="D83" s="520"/>
    </row>
    <row r="84" spans="4:4">
      <c r="D84" s="520"/>
    </row>
    <row r="85" spans="4:4">
      <c r="D85" s="520"/>
    </row>
    <row r="86" spans="4:4">
      <c r="D86" s="520"/>
    </row>
    <row r="87" spans="4:4">
      <c r="D87" s="520"/>
    </row>
    <row r="88" spans="4:4">
      <c r="D88" s="520"/>
    </row>
    <row r="89" spans="4:4">
      <c r="D89" s="520"/>
    </row>
    <row r="90" spans="4:4">
      <c r="D90" s="520"/>
    </row>
    <row r="91" spans="4:4">
      <c r="D91" s="520"/>
    </row>
    <row r="92" spans="4:4">
      <c r="D92" s="520"/>
    </row>
    <row r="93" spans="4:4">
      <c r="D93" s="520"/>
    </row>
    <row r="94" spans="4:4">
      <c r="D94" s="520"/>
    </row>
    <row r="95" spans="4:4">
      <c r="D95" s="520"/>
    </row>
    <row r="96" spans="4:4">
      <c r="D96" s="520"/>
    </row>
    <row r="97" spans="4:4">
      <c r="D97" s="520"/>
    </row>
    <row r="98" spans="4:4">
      <c r="D98" s="520"/>
    </row>
    <row r="99" spans="4:4">
      <c r="D99" s="520"/>
    </row>
    <row r="100" spans="4:4">
      <c r="D100" s="520"/>
    </row>
    <row r="101" spans="4:4">
      <c r="D101" s="520"/>
    </row>
    <row r="102" spans="4:4">
      <c r="D102" s="520"/>
    </row>
    <row r="103" spans="4:4">
      <c r="D103" s="520"/>
    </row>
    <row r="104" spans="4:4">
      <c r="D104" s="520"/>
    </row>
    <row r="105" spans="4:4">
      <c r="D105" s="520"/>
    </row>
    <row r="106" spans="4:4">
      <c r="D106" s="520"/>
    </row>
    <row r="107" spans="4:4">
      <c r="D107" s="520"/>
    </row>
    <row r="108" spans="4:4">
      <c r="D108" s="520"/>
    </row>
    <row r="109" spans="4:4">
      <c r="D109" s="520"/>
    </row>
    <row r="110" spans="4:4">
      <c r="D110" s="520"/>
    </row>
    <row r="111" spans="4:4">
      <c r="D111" s="520"/>
    </row>
    <row r="112" spans="4:4">
      <c r="D112" s="520"/>
    </row>
    <row r="113" spans="4:4">
      <c r="D113" s="520"/>
    </row>
    <row r="114" spans="4:4">
      <c r="D114" s="520"/>
    </row>
    <row r="115" spans="4:4">
      <c r="D115" s="520"/>
    </row>
    <row r="116" spans="4:4">
      <c r="D116" s="520"/>
    </row>
    <row r="117" spans="4:4">
      <c r="D117" s="520"/>
    </row>
    <row r="118" spans="4:4">
      <c r="D118" s="520"/>
    </row>
    <row r="119" spans="4:4">
      <c r="D119" s="520"/>
    </row>
    <row r="120" spans="4:4">
      <c r="D120" s="520"/>
    </row>
    <row r="121" spans="4:4">
      <c r="D121" s="520"/>
    </row>
    <row r="122" spans="4:4">
      <c r="D122" s="520"/>
    </row>
    <row r="123" spans="4:4">
      <c r="D123" s="520"/>
    </row>
    <row r="124" spans="4:4">
      <c r="D124" s="520"/>
    </row>
    <row r="125" spans="4:4">
      <c r="D125" s="520"/>
    </row>
    <row r="126" spans="4:4">
      <c r="D126" s="520"/>
    </row>
    <row r="127" spans="4:4">
      <c r="D127" s="520"/>
    </row>
    <row r="128" spans="4:4">
      <c r="D128" s="520"/>
    </row>
    <row r="129" spans="4:4">
      <c r="D129" s="520"/>
    </row>
    <row r="130" spans="4:4">
      <c r="D130" s="520"/>
    </row>
    <row r="131" spans="4:4">
      <c r="D131" s="520"/>
    </row>
    <row r="132" spans="4:4">
      <c r="D132" s="520"/>
    </row>
    <row r="133" spans="4:4">
      <c r="D133" s="520"/>
    </row>
    <row r="134" spans="4:4">
      <c r="D134" s="520"/>
    </row>
    <row r="135" spans="4:4">
      <c r="D135" s="520"/>
    </row>
    <row r="136" spans="4:4">
      <c r="D136" s="520"/>
    </row>
    <row r="137" spans="4:4">
      <c r="D137" s="520"/>
    </row>
    <row r="138" spans="4:4">
      <c r="D138" s="520"/>
    </row>
    <row r="139" spans="4:4">
      <c r="D139" s="520"/>
    </row>
    <row r="140" spans="4:4">
      <c r="D140" s="520"/>
    </row>
    <row r="141" spans="4:4">
      <c r="D141" s="520"/>
    </row>
    <row r="142" spans="4:4">
      <c r="D142" s="520"/>
    </row>
    <row r="143" spans="4:4">
      <c r="D143" s="520"/>
    </row>
    <row r="144" spans="4:4">
      <c r="D144" s="520"/>
    </row>
    <row r="145" spans="4:4">
      <c r="D145" s="520"/>
    </row>
    <row r="146" spans="4:4">
      <c r="D146" s="520"/>
    </row>
    <row r="147" spans="4:4">
      <c r="D147" s="520"/>
    </row>
    <row r="148" spans="4:4">
      <c r="D148" s="520"/>
    </row>
    <row r="149" spans="4:4">
      <c r="D149" s="520"/>
    </row>
    <row r="150" spans="4:4">
      <c r="D150" s="520"/>
    </row>
    <row r="151" spans="4:4">
      <c r="D151" s="520"/>
    </row>
    <row r="152" spans="4:4">
      <c r="D152" s="520"/>
    </row>
    <row r="153" spans="4:4">
      <c r="D153" s="520"/>
    </row>
    <row r="154" spans="4:4">
      <c r="D154" s="520"/>
    </row>
    <row r="155" spans="4:4">
      <c r="D155" s="520"/>
    </row>
    <row r="156" spans="4:4">
      <c r="D156" s="520"/>
    </row>
    <row r="157" spans="4:4">
      <c r="D157" s="520"/>
    </row>
    <row r="158" spans="4:4">
      <c r="D158" s="520"/>
    </row>
    <row r="159" spans="4:4">
      <c r="D159" s="520"/>
    </row>
    <row r="160" spans="4:4">
      <c r="D160" s="520"/>
    </row>
    <row r="161" spans="4:4">
      <c r="D161" s="520"/>
    </row>
    <row r="162" spans="4:4">
      <c r="D162" s="520"/>
    </row>
    <row r="163" spans="4:4">
      <c r="D163" s="520"/>
    </row>
    <row r="164" spans="4:4">
      <c r="D164" s="520"/>
    </row>
    <row r="165" spans="4:4">
      <c r="D165" s="520"/>
    </row>
    <row r="166" spans="4:4">
      <c r="D166" s="520"/>
    </row>
    <row r="167" spans="4:4">
      <c r="D167" s="520"/>
    </row>
    <row r="168" spans="4:4">
      <c r="D168" s="520"/>
    </row>
    <row r="169" spans="4:4">
      <c r="D169" s="520"/>
    </row>
    <row r="170" spans="4:4">
      <c r="D170" s="520"/>
    </row>
    <row r="171" spans="4:4">
      <c r="D171" s="520"/>
    </row>
    <row r="172" spans="4:4">
      <c r="D172" s="520"/>
    </row>
    <row r="173" spans="4:4">
      <c r="D173" s="520"/>
    </row>
    <row r="174" spans="4:4">
      <c r="D174" s="520"/>
    </row>
    <row r="175" spans="4:4">
      <c r="D175" s="520"/>
    </row>
    <row r="176" spans="4:4">
      <c r="D176" s="520"/>
    </row>
    <row r="177" spans="4:4">
      <c r="D177" s="520"/>
    </row>
    <row r="178" spans="4:4">
      <c r="D178" s="520"/>
    </row>
    <row r="179" spans="4:4">
      <c r="D179" s="520"/>
    </row>
    <row r="180" spans="4:4">
      <c r="D180" s="520"/>
    </row>
    <row r="181" spans="4:4">
      <c r="D181" s="520"/>
    </row>
    <row r="182" spans="4:4">
      <c r="D182" s="520"/>
    </row>
    <row r="183" spans="4:4">
      <c r="D183" s="520"/>
    </row>
    <row r="184" spans="4:4">
      <c r="D184" s="520"/>
    </row>
    <row r="185" spans="4:4">
      <c r="D185" s="520"/>
    </row>
    <row r="186" spans="4:4">
      <c r="D186" s="520"/>
    </row>
    <row r="187" spans="4:4">
      <c r="D187" s="520"/>
    </row>
    <row r="188" spans="4:4">
      <c r="D188" s="520"/>
    </row>
    <row r="189" spans="4:4">
      <c r="D189" s="520"/>
    </row>
    <row r="190" spans="4:4">
      <c r="D190" s="520"/>
    </row>
    <row r="191" spans="4:4">
      <c r="D191" s="520"/>
    </row>
    <row r="192" spans="4:4">
      <c r="D192" s="520"/>
    </row>
    <row r="193" spans="4:4">
      <c r="D193" s="520"/>
    </row>
    <row r="194" spans="4:4">
      <c r="D194" s="520"/>
    </row>
    <row r="195" spans="4:4">
      <c r="D195" s="520"/>
    </row>
    <row r="196" spans="4:4">
      <c r="D196" s="520"/>
    </row>
    <row r="197" spans="4:4">
      <c r="D197" s="520"/>
    </row>
    <row r="198" spans="4:4">
      <c r="D198" s="520"/>
    </row>
    <row r="199" spans="4:4">
      <c r="D199" s="520"/>
    </row>
    <row r="200" spans="4:4">
      <c r="D200" s="520"/>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5"/>
  <sheetViews>
    <sheetView workbookViewId="0">
      <selection activeCell="A24" sqref="A24:D24"/>
    </sheetView>
  </sheetViews>
  <sheetFormatPr defaultColWidth="9.140625" defaultRowHeight="15"/>
  <cols>
    <col min="1" max="1" width="38.28515625" style="88" customWidth="1"/>
    <col min="2" max="2" width="13.85546875" style="22" customWidth="1"/>
    <col min="3" max="3" width="17.28515625" style="22" customWidth="1"/>
    <col min="4" max="4" width="15.5703125" style="22" customWidth="1"/>
    <col min="5" max="5" width="2.5703125" style="79" customWidth="1"/>
    <col min="6" max="256" width="9.140625" style="520"/>
    <col min="257" max="257" width="38.28515625" style="520" customWidth="1"/>
    <col min="258" max="258" width="13.85546875" style="520" customWidth="1"/>
    <col min="259" max="259" width="17.28515625" style="520" customWidth="1"/>
    <col min="260" max="260" width="15.5703125" style="520" customWidth="1"/>
    <col min="261" max="261" width="2.5703125" style="520" customWidth="1"/>
    <col min="262" max="512" width="9.140625" style="520"/>
    <col min="513" max="513" width="38.28515625" style="520" customWidth="1"/>
    <col min="514" max="514" width="13.85546875" style="520" customWidth="1"/>
    <col min="515" max="515" width="17.28515625" style="520" customWidth="1"/>
    <col min="516" max="516" width="15.5703125" style="520" customWidth="1"/>
    <col min="517" max="517" width="2.5703125" style="520" customWidth="1"/>
    <col min="518" max="768" width="9.140625" style="520"/>
    <col min="769" max="769" width="38.28515625" style="520" customWidth="1"/>
    <col min="770" max="770" width="13.85546875" style="520" customWidth="1"/>
    <col min="771" max="771" width="17.28515625" style="520" customWidth="1"/>
    <col min="772" max="772" width="15.5703125" style="520" customWidth="1"/>
    <col min="773" max="773" width="2.5703125" style="520" customWidth="1"/>
    <col min="774" max="1024" width="9.140625" style="520"/>
    <col min="1025" max="1025" width="38.28515625" style="520" customWidth="1"/>
    <col min="1026" max="1026" width="13.85546875" style="520" customWidth="1"/>
    <col min="1027" max="1027" width="17.28515625" style="520" customWidth="1"/>
    <col min="1028" max="1028" width="15.5703125" style="520" customWidth="1"/>
    <col min="1029" max="1029" width="2.5703125" style="520" customWidth="1"/>
    <col min="1030" max="1280" width="9.140625" style="520"/>
    <col min="1281" max="1281" width="38.28515625" style="520" customWidth="1"/>
    <col min="1282" max="1282" width="13.85546875" style="520" customWidth="1"/>
    <col min="1283" max="1283" width="17.28515625" style="520" customWidth="1"/>
    <col min="1284" max="1284" width="15.5703125" style="520" customWidth="1"/>
    <col min="1285" max="1285" width="2.5703125" style="520" customWidth="1"/>
    <col min="1286" max="1536" width="9.140625" style="520"/>
    <col min="1537" max="1537" width="38.28515625" style="520" customWidth="1"/>
    <col min="1538" max="1538" width="13.85546875" style="520" customWidth="1"/>
    <col min="1539" max="1539" width="17.28515625" style="520" customWidth="1"/>
    <col min="1540" max="1540" width="15.5703125" style="520" customWidth="1"/>
    <col min="1541" max="1541" width="2.5703125" style="520" customWidth="1"/>
    <col min="1542" max="1792" width="9.140625" style="520"/>
    <col min="1793" max="1793" width="38.28515625" style="520" customWidth="1"/>
    <col min="1794" max="1794" width="13.85546875" style="520" customWidth="1"/>
    <col min="1795" max="1795" width="17.28515625" style="520" customWidth="1"/>
    <col min="1796" max="1796" width="15.5703125" style="520" customWidth="1"/>
    <col min="1797" max="1797" width="2.5703125" style="520" customWidth="1"/>
    <col min="1798" max="2048" width="9.140625" style="520"/>
    <col min="2049" max="2049" width="38.28515625" style="520" customWidth="1"/>
    <col min="2050" max="2050" width="13.85546875" style="520" customWidth="1"/>
    <col min="2051" max="2051" width="17.28515625" style="520" customWidth="1"/>
    <col min="2052" max="2052" width="15.5703125" style="520" customWidth="1"/>
    <col min="2053" max="2053" width="2.5703125" style="520" customWidth="1"/>
    <col min="2054" max="2304" width="9.140625" style="520"/>
    <col min="2305" max="2305" width="38.28515625" style="520" customWidth="1"/>
    <col min="2306" max="2306" width="13.85546875" style="520" customWidth="1"/>
    <col min="2307" max="2307" width="17.28515625" style="520" customWidth="1"/>
    <col min="2308" max="2308" width="15.5703125" style="520" customWidth="1"/>
    <col min="2309" max="2309" width="2.5703125" style="520" customWidth="1"/>
    <col min="2310" max="2560" width="9.140625" style="520"/>
    <col min="2561" max="2561" width="38.28515625" style="520" customWidth="1"/>
    <col min="2562" max="2562" width="13.85546875" style="520" customWidth="1"/>
    <col min="2563" max="2563" width="17.28515625" style="520" customWidth="1"/>
    <col min="2564" max="2564" width="15.5703125" style="520" customWidth="1"/>
    <col min="2565" max="2565" width="2.5703125" style="520" customWidth="1"/>
    <col min="2566" max="2816" width="9.140625" style="520"/>
    <col min="2817" max="2817" width="38.28515625" style="520" customWidth="1"/>
    <col min="2818" max="2818" width="13.85546875" style="520" customWidth="1"/>
    <col min="2819" max="2819" width="17.28515625" style="520" customWidth="1"/>
    <col min="2820" max="2820" width="15.5703125" style="520" customWidth="1"/>
    <col min="2821" max="2821" width="2.5703125" style="520" customWidth="1"/>
    <col min="2822" max="3072" width="9.140625" style="520"/>
    <col min="3073" max="3073" width="38.28515625" style="520" customWidth="1"/>
    <col min="3074" max="3074" width="13.85546875" style="520" customWidth="1"/>
    <col min="3075" max="3075" width="17.28515625" style="520" customWidth="1"/>
    <col min="3076" max="3076" width="15.5703125" style="520" customWidth="1"/>
    <col min="3077" max="3077" width="2.5703125" style="520" customWidth="1"/>
    <col min="3078" max="3328" width="9.140625" style="520"/>
    <col min="3329" max="3329" width="38.28515625" style="520" customWidth="1"/>
    <col min="3330" max="3330" width="13.85546875" style="520" customWidth="1"/>
    <col min="3331" max="3331" width="17.28515625" style="520" customWidth="1"/>
    <col min="3332" max="3332" width="15.5703125" style="520" customWidth="1"/>
    <col min="3333" max="3333" width="2.5703125" style="520" customWidth="1"/>
    <col min="3334" max="3584" width="9.140625" style="520"/>
    <col min="3585" max="3585" width="38.28515625" style="520" customWidth="1"/>
    <col min="3586" max="3586" width="13.85546875" style="520" customWidth="1"/>
    <col min="3587" max="3587" width="17.28515625" style="520" customWidth="1"/>
    <col min="3588" max="3588" width="15.5703125" style="520" customWidth="1"/>
    <col min="3589" max="3589" width="2.5703125" style="520" customWidth="1"/>
    <col min="3590" max="3840" width="9.140625" style="520"/>
    <col min="3841" max="3841" width="38.28515625" style="520" customWidth="1"/>
    <col min="3842" max="3842" width="13.85546875" style="520" customWidth="1"/>
    <col min="3843" max="3843" width="17.28515625" style="520" customWidth="1"/>
    <col min="3844" max="3844" width="15.5703125" style="520" customWidth="1"/>
    <col min="3845" max="3845" width="2.5703125" style="520" customWidth="1"/>
    <col min="3846" max="4096" width="9.140625" style="520"/>
    <col min="4097" max="4097" width="38.28515625" style="520" customWidth="1"/>
    <col min="4098" max="4098" width="13.85546875" style="520" customWidth="1"/>
    <col min="4099" max="4099" width="17.28515625" style="520" customWidth="1"/>
    <col min="4100" max="4100" width="15.5703125" style="520" customWidth="1"/>
    <col min="4101" max="4101" width="2.5703125" style="520" customWidth="1"/>
    <col min="4102" max="4352" width="9.140625" style="520"/>
    <col min="4353" max="4353" width="38.28515625" style="520" customWidth="1"/>
    <col min="4354" max="4354" width="13.85546875" style="520" customWidth="1"/>
    <col min="4355" max="4355" width="17.28515625" style="520" customWidth="1"/>
    <col min="4356" max="4356" width="15.5703125" style="520" customWidth="1"/>
    <col min="4357" max="4357" width="2.5703125" style="520" customWidth="1"/>
    <col min="4358" max="4608" width="9.140625" style="520"/>
    <col min="4609" max="4609" width="38.28515625" style="520" customWidth="1"/>
    <col min="4610" max="4610" width="13.85546875" style="520" customWidth="1"/>
    <col min="4611" max="4611" width="17.28515625" style="520" customWidth="1"/>
    <col min="4612" max="4612" width="15.5703125" style="520" customWidth="1"/>
    <col min="4613" max="4613" width="2.5703125" style="520" customWidth="1"/>
    <col min="4614" max="4864" width="9.140625" style="520"/>
    <col min="4865" max="4865" width="38.28515625" style="520" customWidth="1"/>
    <col min="4866" max="4866" width="13.85546875" style="520" customWidth="1"/>
    <col min="4867" max="4867" width="17.28515625" style="520" customWidth="1"/>
    <col min="4868" max="4868" width="15.5703125" style="520" customWidth="1"/>
    <col min="4869" max="4869" width="2.5703125" style="520" customWidth="1"/>
    <col min="4870" max="5120" width="9.140625" style="520"/>
    <col min="5121" max="5121" width="38.28515625" style="520" customWidth="1"/>
    <col min="5122" max="5122" width="13.85546875" style="520" customWidth="1"/>
    <col min="5123" max="5123" width="17.28515625" style="520" customWidth="1"/>
    <col min="5124" max="5124" width="15.5703125" style="520" customWidth="1"/>
    <col min="5125" max="5125" width="2.5703125" style="520" customWidth="1"/>
    <col min="5126" max="5376" width="9.140625" style="520"/>
    <col min="5377" max="5377" width="38.28515625" style="520" customWidth="1"/>
    <col min="5378" max="5378" width="13.85546875" style="520" customWidth="1"/>
    <col min="5379" max="5379" width="17.28515625" style="520" customWidth="1"/>
    <col min="5380" max="5380" width="15.5703125" style="520" customWidth="1"/>
    <col min="5381" max="5381" width="2.5703125" style="520" customWidth="1"/>
    <col min="5382" max="5632" width="9.140625" style="520"/>
    <col min="5633" max="5633" width="38.28515625" style="520" customWidth="1"/>
    <col min="5634" max="5634" width="13.85546875" style="520" customWidth="1"/>
    <col min="5635" max="5635" width="17.28515625" style="520" customWidth="1"/>
    <col min="5636" max="5636" width="15.5703125" style="520" customWidth="1"/>
    <col min="5637" max="5637" width="2.5703125" style="520" customWidth="1"/>
    <col min="5638" max="5888" width="9.140625" style="520"/>
    <col min="5889" max="5889" width="38.28515625" style="520" customWidth="1"/>
    <col min="5890" max="5890" width="13.85546875" style="520" customWidth="1"/>
    <col min="5891" max="5891" width="17.28515625" style="520" customWidth="1"/>
    <col min="5892" max="5892" width="15.5703125" style="520" customWidth="1"/>
    <col min="5893" max="5893" width="2.5703125" style="520" customWidth="1"/>
    <col min="5894" max="6144" width="9.140625" style="520"/>
    <col min="6145" max="6145" width="38.28515625" style="520" customWidth="1"/>
    <col min="6146" max="6146" width="13.85546875" style="520" customWidth="1"/>
    <col min="6147" max="6147" width="17.28515625" style="520" customWidth="1"/>
    <col min="6148" max="6148" width="15.5703125" style="520" customWidth="1"/>
    <col min="6149" max="6149" width="2.5703125" style="520" customWidth="1"/>
    <col min="6150" max="6400" width="9.140625" style="520"/>
    <col min="6401" max="6401" width="38.28515625" style="520" customWidth="1"/>
    <col min="6402" max="6402" width="13.85546875" style="520" customWidth="1"/>
    <col min="6403" max="6403" width="17.28515625" style="520" customWidth="1"/>
    <col min="6404" max="6404" width="15.5703125" style="520" customWidth="1"/>
    <col min="6405" max="6405" width="2.5703125" style="520" customWidth="1"/>
    <col min="6406" max="6656" width="9.140625" style="520"/>
    <col min="6657" max="6657" width="38.28515625" style="520" customWidth="1"/>
    <col min="6658" max="6658" width="13.85546875" style="520" customWidth="1"/>
    <col min="6659" max="6659" width="17.28515625" style="520" customWidth="1"/>
    <col min="6660" max="6660" width="15.5703125" style="520" customWidth="1"/>
    <col min="6661" max="6661" width="2.5703125" style="520" customWidth="1"/>
    <col min="6662" max="6912" width="9.140625" style="520"/>
    <col min="6913" max="6913" width="38.28515625" style="520" customWidth="1"/>
    <col min="6914" max="6914" width="13.85546875" style="520" customWidth="1"/>
    <col min="6915" max="6915" width="17.28515625" style="520" customWidth="1"/>
    <col min="6916" max="6916" width="15.5703125" style="520" customWidth="1"/>
    <col min="6917" max="6917" width="2.5703125" style="520" customWidth="1"/>
    <col min="6918" max="7168" width="9.140625" style="520"/>
    <col min="7169" max="7169" width="38.28515625" style="520" customWidth="1"/>
    <col min="7170" max="7170" width="13.85546875" style="520" customWidth="1"/>
    <col min="7171" max="7171" width="17.28515625" style="520" customWidth="1"/>
    <col min="7172" max="7172" width="15.5703125" style="520" customWidth="1"/>
    <col min="7173" max="7173" width="2.5703125" style="520" customWidth="1"/>
    <col min="7174" max="7424" width="9.140625" style="520"/>
    <col min="7425" max="7425" width="38.28515625" style="520" customWidth="1"/>
    <col min="7426" max="7426" width="13.85546875" style="520" customWidth="1"/>
    <col min="7427" max="7427" width="17.28515625" style="520" customWidth="1"/>
    <col min="7428" max="7428" width="15.5703125" style="520" customWidth="1"/>
    <col min="7429" max="7429" width="2.5703125" style="520" customWidth="1"/>
    <col min="7430" max="7680" width="9.140625" style="520"/>
    <col min="7681" max="7681" width="38.28515625" style="520" customWidth="1"/>
    <col min="7682" max="7682" width="13.85546875" style="520" customWidth="1"/>
    <col min="7683" max="7683" width="17.28515625" style="520" customWidth="1"/>
    <col min="7684" max="7684" width="15.5703125" style="520" customWidth="1"/>
    <col min="7685" max="7685" width="2.5703125" style="520" customWidth="1"/>
    <col min="7686" max="7936" width="9.140625" style="520"/>
    <col min="7937" max="7937" width="38.28515625" style="520" customWidth="1"/>
    <col min="7938" max="7938" width="13.85546875" style="520" customWidth="1"/>
    <col min="7939" max="7939" width="17.28515625" style="520" customWidth="1"/>
    <col min="7940" max="7940" width="15.5703125" style="520" customWidth="1"/>
    <col min="7941" max="7941" width="2.5703125" style="520" customWidth="1"/>
    <col min="7942" max="8192" width="9.140625" style="520"/>
    <col min="8193" max="8193" width="38.28515625" style="520" customWidth="1"/>
    <col min="8194" max="8194" width="13.85546875" style="520" customWidth="1"/>
    <col min="8195" max="8195" width="17.28515625" style="520" customWidth="1"/>
    <col min="8196" max="8196" width="15.5703125" style="520" customWidth="1"/>
    <col min="8197" max="8197" width="2.5703125" style="520" customWidth="1"/>
    <col min="8198" max="8448" width="9.140625" style="520"/>
    <col min="8449" max="8449" width="38.28515625" style="520" customWidth="1"/>
    <col min="8450" max="8450" width="13.85546875" style="520" customWidth="1"/>
    <col min="8451" max="8451" width="17.28515625" style="520" customWidth="1"/>
    <col min="8452" max="8452" width="15.5703125" style="520" customWidth="1"/>
    <col min="8453" max="8453" width="2.5703125" style="520" customWidth="1"/>
    <col min="8454" max="8704" width="9.140625" style="520"/>
    <col min="8705" max="8705" width="38.28515625" style="520" customWidth="1"/>
    <col min="8706" max="8706" width="13.85546875" style="520" customWidth="1"/>
    <col min="8707" max="8707" width="17.28515625" style="520" customWidth="1"/>
    <col min="8708" max="8708" width="15.5703125" style="520" customWidth="1"/>
    <col min="8709" max="8709" width="2.5703125" style="520" customWidth="1"/>
    <col min="8710" max="8960" width="9.140625" style="520"/>
    <col min="8961" max="8961" width="38.28515625" style="520" customWidth="1"/>
    <col min="8962" max="8962" width="13.85546875" style="520" customWidth="1"/>
    <col min="8963" max="8963" width="17.28515625" style="520" customWidth="1"/>
    <col min="8964" max="8964" width="15.5703125" style="520" customWidth="1"/>
    <col min="8965" max="8965" width="2.5703125" style="520" customWidth="1"/>
    <col min="8966" max="9216" width="9.140625" style="520"/>
    <col min="9217" max="9217" width="38.28515625" style="520" customWidth="1"/>
    <col min="9218" max="9218" width="13.85546875" style="520" customWidth="1"/>
    <col min="9219" max="9219" width="17.28515625" style="520" customWidth="1"/>
    <col min="9220" max="9220" width="15.5703125" style="520" customWidth="1"/>
    <col min="9221" max="9221" width="2.5703125" style="520" customWidth="1"/>
    <col min="9222" max="9472" width="9.140625" style="520"/>
    <col min="9473" max="9473" width="38.28515625" style="520" customWidth="1"/>
    <col min="9474" max="9474" width="13.85546875" style="520" customWidth="1"/>
    <col min="9475" max="9475" width="17.28515625" style="520" customWidth="1"/>
    <col min="9476" max="9476" width="15.5703125" style="520" customWidth="1"/>
    <col min="9477" max="9477" width="2.5703125" style="520" customWidth="1"/>
    <col min="9478" max="9728" width="9.140625" style="520"/>
    <col min="9729" max="9729" width="38.28515625" style="520" customWidth="1"/>
    <col min="9730" max="9730" width="13.85546875" style="520" customWidth="1"/>
    <col min="9731" max="9731" width="17.28515625" style="520" customWidth="1"/>
    <col min="9732" max="9732" width="15.5703125" style="520" customWidth="1"/>
    <col min="9733" max="9733" width="2.5703125" style="520" customWidth="1"/>
    <col min="9734" max="9984" width="9.140625" style="520"/>
    <col min="9985" max="9985" width="38.28515625" style="520" customWidth="1"/>
    <col min="9986" max="9986" width="13.85546875" style="520" customWidth="1"/>
    <col min="9987" max="9987" width="17.28515625" style="520" customWidth="1"/>
    <col min="9988" max="9988" width="15.5703125" style="520" customWidth="1"/>
    <col min="9989" max="9989" width="2.5703125" style="520" customWidth="1"/>
    <col min="9990" max="10240" width="9.140625" style="520"/>
    <col min="10241" max="10241" width="38.28515625" style="520" customWidth="1"/>
    <col min="10242" max="10242" width="13.85546875" style="520" customWidth="1"/>
    <col min="10243" max="10243" width="17.28515625" style="520" customWidth="1"/>
    <col min="10244" max="10244" width="15.5703125" style="520" customWidth="1"/>
    <col min="10245" max="10245" width="2.5703125" style="520" customWidth="1"/>
    <col min="10246" max="10496" width="9.140625" style="520"/>
    <col min="10497" max="10497" width="38.28515625" style="520" customWidth="1"/>
    <col min="10498" max="10498" width="13.85546875" style="520" customWidth="1"/>
    <col min="10499" max="10499" width="17.28515625" style="520" customWidth="1"/>
    <col min="10500" max="10500" width="15.5703125" style="520" customWidth="1"/>
    <col min="10501" max="10501" width="2.5703125" style="520" customWidth="1"/>
    <col min="10502" max="10752" width="9.140625" style="520"/>
    <col min="10753" max="10753" width="38.28515625" style="520" customWidth="1"/>
    <col min="10754" max="10754" width="13.85546875" style="520" customWidth="1"/>
    <col min="10755" max="10755" width="17.28515625" style="520" customWidth="1"/>
    <col min="10756" max="10756" width="15.5703125" style="520" customWidth="1"/>
    <col min="10757" max="10757" width="2.5703125" style="520" customWidth="1"/>
    <col min="10758" max="11008" width="9.140625" style="520"/>
    <col min="11009" max="11009" width="38.28515625" style="520" customWidth="1"/>
    <col min="11010" max="11010" width="13.85546875" style="520" customWidth="1"/>
    <col min="11011" max="11011" width="17.28515625" style="520" customWidth="1"/>
    <col min="11012" max="11012" width="15.5703125" style="520" customWidth="1"/>
    <col min="11013" max="11013" width="2.5703125" style="520" customWidth="1"/>
    <col min="11014" max="11264" width="9.140625" style="520"/>
    <col min="11265" max="11265" width="38.28515625" style="520" customWidth="1"/>
    <col min="11266" max="11266" width="13.85546875" style="520" customWidth="1"/>
    <col min="11267" max="11267" width="17.28515625" style="520" customWidth="1"/>
    <col min="11268" max="11268" width="15.5703125" style="520" customWidth="1"/>
    <col min="11269" max="11269" width="2.5703125" style="520" customWidth="1"/>
    <col min="11270" max="11520" width="9.140625" style="520"/>
    <col min="11521" max="11521" width="38.28515625" style="520" customWidth="1"/>
    <col min="11522" max="11522" width="13.85546875" style="520" customWidth="1"/>
    <col min="11523" max="11523" width="17.28515625" style="520" customWidth="1"/>
    <col min="11524" max="11524" width="15.5703125" style="520" customWidth="1"/>
    <col min="11525" max="11525" width="2.5703125" style="520" customWidth="1"/>
    <col min="11526" max="11776" width="9.140625" style="520"/>
    <col min="11777" max="11777" width="38.28515625" style="520" customWidth="1"/>
    <col min="11778" max="11778" width="13.85546875" style="520" customWidth="1"/>
    <col min="11779" max="11779" width="17.28515625" style="520" customWidth="1"/>
    <col min="11780" max="11780" width="15.5703125" style="520" customWidth="1"/>
    <col min="11781" max="11781" width="2.5703125" style="520" customWidth="1"/>
    <col min="11782" max="12032" width="9.140625" style="520"/>
    <col min="12033" max="12033" width="38.28515625" style="520" customWidth="1"/>
    <col min="12034" max="12034" width="13.85546875" style="520" customWidth="1"/>
    <col min="12035" max="12035" width="17.28515625" style="520" customWidth="1"/>
    <col min="12036" max="12036" width="15.5703125" style="520" customWidth="1"/>
    <col min="12037" max="12037" width="2.5703125" style="520" customWidth="1"/>
    <col min="12038" max="12288" width="9.140625" style="520"/>
    <col min="12289" max="12289" width="38.28515625" style="520" customWidth="1"/>
    <col min="12290" max="12290" width="13.85546875" style="520" customWidth="1"/>
    <col min="12291" max="12291" width="17.28515625" style="520" customWidth="1"/>
    <col min="12292" max="12292" width="15.5703125" style="520" customWidth="1"/>
    <col min="12293" max="12293" width="2.5703125" style="520" customWidth="1"/>
    <col min="12294" max="12544" width="9.140625" style="520"/>
    <col min="12545" max="12545" width="38.28515625" style="520" customWidth="1"/>
    <col min="12546" max="12546" width="13.85546875" style="520" customWidth="1"/>
    <col min="12547" max="12547" width="17.28515625" style="520" customWidth="1"/>
    <col min="12548" max="12548" width="15.5703125" style="520" customWidth="1"/>
    <col min="12549" max="12549" width="2.5703125" style="520" customWidth="1"/>
    <col min="12550" max="12800" width="9.140625" style="520"/>
    <col min="12801" max="12801" width="38.28515625" style="520" customWidth="1"/>
    <col min="12802" max="12802" width="13.85546875" style="520" customWidth="1"/>
    <col min="12803" max="12803" width="17.28515625" style="520" customWidth="1"/>
    <col min="12804" max="12804" width="15.5703125" style="520" customWidth="1"/>
    <col min="12805" max="12805" width="2.5703125" style="520" customWidth="1"/>
    <col min="12806" max="13056" width="9.140625" style="520"/>
    <col min="13057" max="13057" width="38.28515625" style="520" customWidth="1"/>
    <col min="13058" max="13058" width="13.85546875" style="520" customWidth="1"/>
    <col min="13059" max="13059" width="17.28515625" style="520" customWidth="1"/>
    <col min="13060" max="13060" width="15.5703125" style="520" customWidth="1"/>
    <col min="13061" max="13061" width="2.5703125" style="520" customWidth="1"/>
    <col min="13062" max="13312" width="9.140625" style="520"/>
    <col min="13313" max="13313" width="38.28515625" style="520" customWidth="1"/>
    <col min="13314" max="13314" width="13.85546875" style="520" customWidth="1"/>
    <col min="13315" max="13315" width="17.28515625" style="520" customWidth="1"/>
    <col min="13316" max="13316" width="15.5703125" style="520" customWidth="1"/>
    <col min="13317" max="13317" width="2.5703125" style="520" customWidth="1"/>
    <col min="13318" max="13568" width="9.140625" style="520"/>
    <col min="13569" max="13569" width="38.28515625" style="520" customWidth="1"/>
    <col min="13570" max="13570" width="13.85546875" style="520" customWidth="1"/>
    <col min="13571" max="13571" width="17.28515625" style="520" customWidth="1"/>
    <col min="13572" max="13572" width="15.5703125" style="520" customWidth="1"/>
    <col min="13573" max="13573" width="2.5703125" style="520" customWidth="1"/>
    <col min="13574" max="13824" width="9.140625" style="520"/>
    <col min="13825" max="13825" width="38.28515625" style="520" customWidth="1"/>
    <col min="13826" max="13826" width="13.85546875" style="520" customWidth="1"/>
    <col min="13827" max="13827" width="17.28515625" style="520" customWidth="1"/>
    <col min="13828" max="13828" width="15.5703125" style="520" customWidth="1"/>
    <col min="13829" max="13829" width="2.5703125" style="520" customWidth="1"/>
    <col min="13830" max="14080" width="9.140625" style="520"/>
    <col min="14081" max="14081" width="38.28515625" style="520" customWidth="1"/>
    <col min="14082" max="14082" width="13.85546875" style="520" customWidth="1"/>
    <col min="14083" max="14083" width="17.28515625" style="520" customWidth="1"/>
    <col min="14084" max="14084" width="15.5703125" style="520" customWidth="1"/>
    <col min="14085" max="14085" width="2.5703125" style="520" customWidth="1"/>
    <col min="14086" max="14336" width="9.140625" style="520"/>
    <col min="14337" max="14337" width="38.28515625" style="520" customWidth="1"/>
    <col min="14338" max="14338" width="13.85546875" style="520" customWidth="1"/>
    <col min="14339" max="14339" width="17.28515625" style="520" customWidth="1"/>
    <col min="14340" max="14340" width="15.5703125" style="520" customWidth="1"/>
    <col min="14341" max="14341" width="2.5703125" style="520" customWidth="1"/>
    <col min="14342" max="14592" width="9.140625" style="520"/>
    <col min="14593" max="14593" width="38.28515625" style="520" customWidth="1"/>
    <col min="14594" max="14594" width="13.85546875" style="520" customWidth="1"/>
    <col min="14595" max="14595" width="17.28515625" style="520" customWidth="1"/>
    <col min="14596" max="14596" width="15.5703125" style="520" customWidth="1"/>
    <col min="14597" max="14597" width="2.5703125" style="520" customWidth="1"/>
    <col min="14598" max="14848" width="9.140625" style="520"/>
    <col min="14849" max="14849" width="38.28515625" style="520" customWidth="1"/>
    <col min="14850" max="14850" width="13.85546875" style="520" customWidth="1"/>
    <col min="14851" max="14851" width="17.28515625" style="520" customWidth="1"/>
    <col min="14852" max="14852" width="15.5703125" style="520" customWidth="1"/>
    <col min="14853" max="14853" width="2.5703125" style="520" customWidth="1"/>
    <col min="14854" max="15104" width="9.140625" style="520"/>
    <col min="15105" max="15105" width="38.28515625" style="520" customWidth="1"/>
    <col min="15106" max="15106" width="13.85546875" style="520" customWidth="1"/>
    <col min="15107" max="15107" width="17.28515625" style="520" customWidth="1"/>
    <col min="15108" max="15108" width="15.5703125" style="520" customWidth="1"/>
    <col min="15109" max="15109" width="2.5703125" style="520" customWidth="1"/>
    <col min="15110" max="15360" width="9.140625" style="520"/>
    <col min="15361" max="15361" width="38.28515625" style="520" customWidth="1"/>
    <col min="15362" max="15362" width="13.85546875" style="520" customWidth="1"/>
    <col min="15363" max="15363" width="17.28515625" style="520" customWidth="1"/>
    <col min="15364" max="15364" width="15.5703125" style="520" customWidth="1"/>
    <col min="15365" max="15365" width="2.5703125" style="520" customWidth="1"/>
    <col min="15366" max="15616" width="9.140625" style="520"/>
    <col min="15617" max="15617" width="38.28515625" style="520" customWidth="1"/>
    <col min="15618" max="15618" width="13.85546875" style="520" customWidth="1"/>
    <col min="15619" max="15619" width="17.28515625" style="520" customWidth="1"/>
    <col min="15620" max="15620" width="15.5703125" style="520" customWidth="1"/>
    <col min="15621" max="15621" width="2.5703125" style="520" customWidth="1"/>
    <col min="15622" max="15872" width="9.140625" style="520"/>
    <col min="15873" max="15873" width="38.28515625" style="520" customWidth="1"/>
    <col min="15874" max="15874" width="13.85546875" style="520" customWidth="1"/>
    <col min="15875" max="15875" width="17.28515625" style="520" customWidth="1"/>
    <col min="15876" max="15876" width="15.5703125" style="520" customWidth="1"/>
    <col min="15877" max="15877" width="2.5703125" style="520" customWidth="1"/>
    <col min="15878" max="16128" width="9.140625" style="520"/>
    <col min="16129" max="16129" width="38.28515625" style="520" customWidth="1"/>
    <col min="16130" max="16130" width="13.85546875" style="520" customWidth="1"/>
    <col min="16131" max="16131" width="17.28515625" style="520" customWidth="1"/>
    <col min="16132" max="16132" width="15.5703125" style="520" customWidth="1"/>
    <col min="16133" max="16133" width="2.5703125" style="520" customWidth="1"/>
    <col min="16134" max="16384" width="9.140625" style="520"/>
  </cols>
  <sheetData>
    <row r="1" spans="1:5" s="62" customFormat="1" ht="3.75" customHeight="1">
      <c r="A1" s="249">
        <v>0</v>
      </c>
      <c r="B1" s="763"/>
      <c r="C1" s="763"/>
      <c r="D1" s="763"/>
    </row>
    <row r="2" spans="1:5" s="62" customFormat="1" ht="38.25" customHeight="1">
      <c r="A2" s="1162" t="s">
        <v>1252</v>
      </c>
      <c r="B2" s="1162"/>
      <c r="C2" s="1162"/>
      <c r="D2" s="1162"/>
    </row>
    <row r="3" spans="1:5" s="62" customFormat="1" ht="20.25" customHeight="1">
      <c r="A3" s="1162" t="s">
        <v>843</v>
      </c>
      <c r="B3" s="1162"/>
      <c r="C3" s="1162"/>
      <c r="D3" s="1162"/>
    </row>
    <row r="4" spans="1:5" s="62" customFormat="1" ht="20.25" customHeight="1">
      <c r="A4" s="1162" t="s">
        <v>578</v>
      </c>
      <c r="B4" s="1162"/>
      <c r="C4" s="1162"/>
      <c r="D4" s="1162"/>
    </row>
    <row r="5" spans="1:5" s="251" customFormat="1" ht="39" customHeight="1">
      <c r="A5" s="1168" t="s">
        <v>602</v>
      </c>
      <c r="B5" s="1168"/>
      <c r="C5" s="1168"/>
      <c r="D5" s="1168"/>
    </row>
    <row r="6" spans="1:5" ht="10.5" customHeight="1" thickBot="1">
      <c r="A6" s="252"/>
      <c r="B6" s="253"/>
      <c r="C6" s="1249"/>
      <c r="D6" s="1249"/>
      <c r="E6" s="520"/>
    </row>
    <row r="7" spans="1:5" ht="39" customHeight="1" thickTop="1" thickBot="1">
      <c r="A7" s="867"/>
      <c r="B7" s="826" t="s">
        <v>133</v>
      </c>
      <c r="C7" s="827" t="s">
        <v>604</v>
      </c>
      <c r="D7" s="152" t="s">
        <v>844</v>
      </c>
      <c r="E7" s="520"/>
    </row>
    <row r="8" spans="1:5" ht="24.95" customHeight="1" thickTop="1">
      <c r="A8" s="868" t="s">
        <v>845</v>
      </c>
      <c r="B8" s="383">
        <v>3216110.8240500004</v>
      </c>
      <c r="C8" s="383">
        <v>3216110.8240500004</v>
      </c>
      <c r="D8" s="128">
        <v>0.99278753098436567</v>
      </c>
      <c r="E8" s="520"/>
    </row>
    <row r="9" spans="1:5" ht="24.95" customHeight="1">
      <c r="A9" s="868" t="s">
        <v>846</v>
      </c>
      <c r="B9" s="383">
        <v>0</v>
      </c>
      <c r="C9" s="383">
        <v>0</v>
      </c>
      <c r="D9" s="128">
        <v>0</v>
      </c>
      <c r="E9" s="520"/>
    </row>
    <row r="10" spans="1:5" ht="24.95" customHeight="1">
      <c r="A10" s="868" t="s">
        <v>847</v>
      </c>
      <c r="B10" s="383">
        <v>2340.5366899999999</v>
      </c>
      <c r="C10" s="383">
        <v>2340.5366899999999</v>
      </c>
      <c r="D10" s="128">
        <v>7.2250484164512556E-4</v>
      </c>
      <c r="E10" s="520"/>
    </row>
    <row r="11" spans="1:5" ht="24.95" customHeight="1">
      <c r="A11" s="868" t="s">
        <v>848</v>
      </c>
      <c r="B11" s="383">
        <v>55.533499999999997</v>
      </c>
      <c r="C11" s="383">
        <v>55.533499999999997</v>
      </c>
      <c r="D11" s="128">
        <v>1.7142744565777166E-5</v>
      </c>
      <c r="E11" s="520"/>
    </row>
    <row r="12" spans="1:5" ht="24.95" customHeight="1">
      <c r="A12" s="868" t="s">
        <v>849</v>
      </c>
      <c r="B12" s="383">
        <v>1983.6061399999999</v>
      </c>
      <c r="C12" s="383">
        <v>1983.6061399999999</v>
      </c>
      <c r="D12" s="128">
        <v>6.1232325311977851E-4</v>
      </c>
      <c r="E12" s="520"/>
    </row>
    <row r="13" spans="1:5" ht="24.95" customHeight="1">
      <c r="A13" s="868" t="s">
        <v>850</v>
      </c>
      <c r="B13" s="383">
        <v>368.20555999999999</v>
      </c>
      <c r="C13" s="383">
        <v>368.20555999999999</v>
      </c>
      <c r="D13" s="128">
        <v>1.1366209338109319E-4</v>
      </c>
      <c r="E13" s="520"/>
    </row>
    <row r="14" spans="1:5" ht="24.95" customHeight="1">
      <c r="A14" s="868" t="s">
        <v>851</v>
      </c>
      <c r="B14" s="383">
        <v>506.71512000000001</v>
      </c>
      <c r="C14" s="383">
        <v>506.71512000000001</v>
      </c>
      <c r="D14" s="128">
        <v>1.5641887995132894E-4</v>
      </c>
      <c r="E14" s="520"/>
    </row>
    <row r="15" spans="1:5" ht="24.95" customHeight="1">
      <c r="A15" s="868" t="s">
        <v>852</v>
      </c>
      <c r="B15" s="383">
        <v>253.35758999999999</v>
      </c>
      <c r="C15" s="383">
        <v>253.35758999999999</v>
      </c>
      <c r="D15" s="128">
        <v>7.8209449236423055E-5</v>
      </c>
      <c r="E15" s="520"/>
    </row>
    <row r="16" spans="1:5" ht="24.95" customHeight="1">
      <c r="A16" s="868" t="s">
        <v>853</v>
      </c>
      <c r="B16" s="383">
        <v>664.44624999999996</v>
      </c>
      <c r="C16" s="383">
        <v>664.44624999999996</v>
      </c>
      <c r="D16" s="128">
        <v>2.0510921050246277E-4</v>
      </c>
      <c r="E16" s="520"/>
    </row>
    <row r="17" spans="1:5" ht="24.95" customHeight="1">
      <c r="A17" s="868" t="s">
        <v>854</v>
      </c>
      <c r="B17" s="383">
        <v>531.55697999999995</v>
      </c>
      <c r="C17" s="383">
        <v>531.55697999999995</v>
      </c>
      <c r="D17" s="128">
        <v>1.6408736222813116E-4</v>
      </c>
      <c r="E17" s="520"/>
    </row>
    <row r="18" spans="1:5" ht="24.95" customHeight="1">
      <c r="A18" s="868" t="s">
        <v>855</v>
      </c>
      <c r="B18" s="383">
        <v>17869.312040000001</v>
      </c>
      <c r="C18" s="383">
        <v>17869.312040000001</v>
      </c>
      <c r="D18" s="128">
        <v>5.5161128304156322E-3</v>
      </c>
      <c r="E18" s="520"/>
    </row>
    <row r="19" spans="1:5" ht="24.95" customHeight="1" thickBot="1">
      <c r="A19" s="868" t="s">
        <v>856</v>
      </c>
      <c r="B19" s="383">
        <v>16331.721539999999</v>
      </c>
      <c r="C19" s="383">
        <v>16331.721539999999</v>
      </c>
      <c r="D19" s="128">
        <v>5.0414710162266178E-3</v>
      </c>
      <c r="E19" s="520"/>
    </row>
    <row r="20" spans="1:5" ht="24.95" customHeight="1" thickTop="1" thickBot="1">
      <c r="A20" s="869" t="s">
        <v>857</v>
      </c>
      <c r="B20" s="414">
        <v>3239475.4402900003</v>
      </c>
      <c r="C20" s="414">
        <v>3239475.4402900003</v>
      </c>
      <c r="D20" s="415">
        <v>1</v>
      </c>
      <c r="E20" s="520"/>
    </row>
    <row r="21" spans="1:5" ht="24.95" customHeight="1" thickTop="1">
      <c r="A21" s="870" t="s">
        <v>858</v>
      </c>
      <c r="B21" s="417">
        <v>17540.375169999999</v>
      </c>
      <c r="C21" s="417">
        <v>17540.375169999999</v>
      </c>
      <c r="D21" s="418"/>
      <c r="E21" s="520"/>
    </row>
    <row r="22" spans="1:5" s="260" customFormat="1" ht="24.95" customHeight="1" thickBot="1">
      <c r="A22" s="871" t="s">
        <v>859</v>
      </c>
      <c r="B22" s="420">
        <v>1</v>
      </c>
      <c r="C22" s="420">
        <v>1</v>
      </c>
      <c r="D22" s="420"/>
    </row>
    <row r="23" spans="1:5" ht="13.5" customHeight="1" thickTop="1">
      <c r="A23" s="261" t="s">
        <v>927</v>
      </c>
      <c r="B23" s="262"/>
      <c r="C23" s="262"/>
      <c r="D23" s="262"/>
      <c r="E23" s="520"/>
    </row>
    <row r="24" spans="1:5" ht="161.25" customHeight="1">
      <c r="A24" s="1251" t="s">
        <v>651</v>
      </c>
      <c r="B24" s="1251"/>
      <c r="C24" s="1251"/>
      <c r="D24" s="1251"/>
      <c r="E24" s="520"/>
    </row>
    <row r="25" spans="1:5" ht="151.5" customHeight="1">
      <c r="A25" s="1251" t="s">
        <v>652</v>
      </c>
      <c r="B25" s="1251"/>
      <c r="C25" s="1251"/>
      <c r="D25" s="1251"/>
      <c r="E25" s="520"/>
    </row>
    <row r="26" spans="1:5" ht="12" customHeight="1">
      <c r="A26" s="261" t="s">
        <v>1253</v>
      </c>
      <c r="B26" s="264"/>
      <c r="C26" s="1250"/>
      <c r="D26" s="1250"/>
      <c r="E26" s="520"/>
    </row>
    <row r="27" spans="1:5" ht="9" customHeight="1">
      <c r="A27" s="266"/>
      <c r="B27" s="267"/>
      <c r="C27" s="778"/>
      <c r="D27" s="778"/>
      <c r="E27" s="520"/>
    </row>
    <row r="28" spans="1:5" ht="9" customHeight="1">
      <c r="A28" s="266"/>
      <c r="B28" s="267"/>
      <c r="C28" s="778"/>
      <c r="D28" s="778"/>
      <c r="E28" s="520"/>
    </row>
    <row r="29" spans="1:5" ht="9" customHeight="1">
      <c r="A29" s="266"/>
      <c r="B29" s="267"/>
      <c r="C29" s="778"/>
      <c r="D29" s="778"/>
      <c r="E29" s="520"/>
    </row>
    <row r="30" spans="1:5" ht="9" customHeight="1">
      <c r="A30" s="266"/>
      <c r="B30" s="267"/>
      <c r="C30" s="778"/>
      <c r="D30" s="778"/>
      <c r="E30" s="520"/>
    </row>
    <row r="31" spans="1:5" ht="9" customHeight="1">
      <c r="A31" s="266"/>
      <c r="B31" s="267"/>
      <c r="C31" s="778"/>
      <c r="D31" s="778"/>
      <c r="E31" s="520"/>
    </row>
    <row r="32" spans="1:5" ht="9" customHeight="1">
      <c r="A32" s="268"/>
      <c r="B32" s="267"/>
      <c r="C32" s="778"/>
      <c r="D32" s="778"/>
      <c r="E32" s="520"/>
    </row>
    <row r="33" spans="1:5" ht="9" customHeight="1">
      <c r="A33" s="266"/>
      <c r="B33" s="267"/>
      <c r="C33" s="778"/>
      <c r="D33" s="778"/>
      <c r="E33" s="520"/>
    </row>
    <row r="34" spans="1:5" ht="9" customHeight="1">
      <c r="A34" s="266"/>
      <c r="B34" s="267"/>
      <c r="C34" s="778"/>
      <c r="D34" s="778"/>
      <c r="E34" s="520"/>
    </row>
    <row r="35" spans="1:5" ht="9" customHeight="1">
      <c r="A35" s="266"/>
      <c r="B35" s="267"/>
      <c r="C35" s="778"/>
      <c r="D35" s="778"/>
      <c r="E35" s="520"/>
    </row>
    <row r="36" spans="1:5" ht="9" customHeight="1">
      <c r="A36" s="266"/>
      <c r="B36" s="267"/>
      <c r="C36" s="778"/>
      <c r="D36" s="778"/>
      <c r="E36" s="520"/>
    </row>
    <row r="37" spans="1:5" ht="9" customHeight="1">
      <c r="A37" s="266"/>
      <c r="B37" s="267"/>
      <c r="C37" s="778"/>
      <c r="D37" s="778"/>
      <c r="E37" s="520"/>
    </row>
    <row r="38" spans="1:5" ht="9" customHeight="1">
      <c r="A38" s="268"/>
      <c r="B38" s="267"/>
      <c r="C38" s="778"/>
      <c r="D38" s="778"/>
      <c r="E38" s="520"/>
    </row>
    <row r="39" spans="1:5" ht="9" customHeight="1">
      <c r="A39" s="266"/>
      <c r="B39" s="267"/>
      <c r="C39" s="778"/>
      <c r="D39" s="778"/>
      <c r="E39" s="520"/>
    </row>
    <row r="40" spans="1:5" ht="9" customHeight="1">
      <c r="A40" s="266"/>
      <c r="B40" s="267"/>
      <c r="C40" s="778"/>
      <c r="D40" s="778"/>
      <c r="E40" s="520"/>
    </row>
    <row r="41" spans="1:5" ht="9" customHeight="1">
      <c r="A41" s="266"/>
      <c r="B41" s="267"/>
      <c r="C41" s="778"/>
      <c r="D41" s="778"/>
      <c r="E41" s="520"/>
    </row>
    <row r="42" spans="1:5" ht="9" customHeight="1">
      <c r="A42" s="266"/>
      <c r="B42" s="267"/>
      <c r="C42" s="778"/>
      <c r="D42" s="778"/>
      <c r="E42" s="520"/>
    </row>
    <row r="43" spans="1:5" ht="9" customHeight="1">
      <c r="A43" s="266"/>
      <c r="B43" s="267"/>
      <c r="C43" s="778"/>
      <c r="D43" s="778"/>
      <c r="E43" s="520"/>
    </row>
    <row r="44" spans="1:5" ht="9" customHeight="1">
      <c r="A44" s="268"/>
      <c r="B44" s="267"/>
      <c r="C44" s="778"/>
      <c r="D44" s="778"/>
      <c r="E44" s="520"/>
    </row>
    <row r="45" spans="1:5" ht="9" customHeight="1">
      <c r="A45" s="266"/>
      <c r="B45" s="267"/>
      <c r="C45" s="778"/>
      <c r="D45" s="778"/>
      <c r="E45" s="520"/>
    </row>
    <row r="46" spans="1:5" ht="9" customHeight="1">
      <c r="A46" s="266"/>
      <c r="B46" s="267"/>
      <c r="C46" s="778"/>
      <c r="D46" s="778"/>
      <c r="E46" s="520"/>
    </row>
    <row r="47" spans="1:5" ht="9" customHeight="1">
      <c r="A47" s="266"/>
      <c r="B47" s="267"/>
      <c r="C47" s="778"/>
      <c r="D47" s="778"/>
      <c r="E47" s="520"/>
    </row>
    <row r="48" spans="1:5" ht="9" customHeight="1">
      <c r="A48" s="266"/>
      <c r="B48" s="267"/>
      <c r="C48" s="778"/>
      <c r="D48" s="778"/>
      <c r="E48" s="520"/>
    </row>
    <row r="49" spans="1:5" ht="9" customHeight="1">
      <c r="A49" s="268"/>
      <c r="B49" s="267"/>
      <c r="C49" s="778"/>
      <c r="D49" s="778"/>
      <c r="E49" s="520"/>
    </row>
    <row r="50" spans="1:5" ht="9" customHeight="1">
      <c r="A50" s="269"/>
      <c r="B50" s="267"/>
      <c r="C50" s="778"/>
      <c r="D50" s="778"/>
      <c r="E50" s="520"/>
    </row>
    <row r="51" spans="1:5" ht="9" customHeight="1">
      <c r="A51" s="269"/>
      <c r="B51" s="267"/>
      <c r="C51" s="778"/>
      <c r="D51" s="778"/>
      <c r="E51" s="520"/>
    </row>
    <row r="52" spans="1:5" ht="9" customHeight="1">
      <c r="A52" s="269"/>
      <c r="B52" s="267"/>
      <c r="C52" s="778"/>
      <c r="D52" s="778"/>
      <c r="E52" s="520"/>
    </row>
    <row r="53" spans="1:5" ht="9" customHeight="1">
      <c r="A53" s="269"/>
      <c r="B53" s="267"/>
      <c r="C53" s="778"/>
      <c r="D53" s="778"/>
      <c r="E53" s="520"/>
    </row>
    <row r="54" spans="1:5" ht="9" customHeight="1">
      <c r="A54" s="270"/>
      <c r="B54" s="267"/>
      <c r="C54" s="778"/>
      <c r="D54" s="778"/>
      <c r="E54" s="520"/>
    </row>
    <row r="55" spans="1:5" ht="9" customHeight="1">
      <c r="A55" s="270"/>
      <c r="B55" s="267"/>
      <c r="C55" s="778"/>
      <c r="D55" s="778"/>
      <c r="E55" s="520"/>
    </row>
    <row r="56" spans="1:5" ht="9" customHeight="1">
      <c r="A56" s="271"/>
      <c r="B56" s="267"/>
      <c r="C56" s="778"/>
      <c r="D56" s="778"/>
      <c r="E56" s="520"/>
    </row>
    <row r="57" spans="1:5" ht="9" customHeight="1">
      <c r="A57" s="266"/>
      <c r="B57" s="267"/>
      <c r="C57" s="778"/>
      <c r="D57" s="778"/>
      <c r="E57" s="520"/>
    </row>
    <row r="58" spans="1:5" ht="9" customHeight="1">
      <c r="A58" s="266"/>
      <c r="B58" s="267"/>
      <c r="C58" s="778"/>
      <c r="D58" s="778"/>
      <c r="E58" s="520"/>
    </row>
    <row r="59" spans="1:5" ht="9" customHeight="1">
      <c r="A59" s="266"/>
      <c r="B59" s="267"/>
      <c r="C59" s="778"/>
      <c r="D59" s="778"/>
      <c r="E59" s="520"/>
    </row>
    <row r="60" spans="1:5" ht="9" customHeight="1">
      <c r="A60" s="266"/>
      <c r="B60" s="267"/>
      <c r="C60" s="778"/>
      <c r="D60" s="778"/>
      <c r="E60" s="520"/>
    </row>
    <row r="61" spans="1:5" ht="9" customHeight="1">
      <c r="A61" s="269"/>
      <c r="B61" s="267"/>
      <c r="C61" s="778"/>
      <c r="D61" s="778"/>
      <c r="E61" s="520"/>
    </row>
    <row r="62" spans="1:5" ht="9" customHeight="1">
      <c r="A62" s="271"/>
      <c r="B62" s="267"/>
      <c r="C62" s="778"/>
      <c r="D62" s="778"/>
      <c r="E62" s="520"/>
    </row>
    <row r="63" spans="1:5" ht="9" customHeight="1">
      <c r="A63" s="266"/>
      <c r="B63" s="267"/>
      <c r="C63" s="778"/>
      <c r="D63" s="778"/>
      <c r="E63" s="520"/>
    </row>
    <row r="64" spans="1:5" ht="9" customHeight="1">
      <c r="A64" s="266"/>
      <c r="B64" s="267"/>
      <c r="C64" s="778"/>
      <c r="D64" s="778"/>
      <c r="E64" s="520"/>
    </row>
    <row r="65" spans="1:5" ht="9" customHeight="1">
      <c r="A65" s="266"/>
      <c r="B65" s="267"/>
      <c r="C65" s="778"/>
      <c r="D65" s="778"/>
      <c r="E65" s="520"/>
    </row>
    <row r="66" spans="1:5" ht="9" customHeight="1">
      <c r="A66" s="266"/>
      <c r="B66" s="267"/>
      <c r="C66" s="778"/>
      <c r="D66" s="778"/>
      <c r="E66" s="520"/>
    </row>
    <row r="67" spans="1:5" ht="9" customHeight="1">
      <c r="A67" s="269"/>
      <c r="B67" s="267"/>
      <c r="C67" s="778"/>
      <c r="D67" s="778"/>
      <c r="E67" s="520"/>
    </row>
    <row r="68" spans="1:5" ht="9" customHeight="1">
      <c r="A68" s="271"/>
      <c r="B68" s="267"/>
      <c r="C68" s="778"/>
      <c r="D68" s="778"/>
      <c r="E68" s="520"/>
    </row>
    <row r="69" spans="1:5" ht="9" customHeight="1">
      <c r="A69" s="266"/>
      <c r="B69" s="267"/>
      <c r="C69" s="778"/>
      <c r="D69" s="778"/>
      <c r="E69" s="520"/>
    </row>
    <row r="70" spans="1:5" ht="9" customHeight="1">
      <c r="A70" s="266"/>
      <c r="B70" s="267"/>
      <c r="C70" s="778"/>
      <c r="D70" s="778"/>
      <c r="E70" s="520"/>
    </row>
    <row r="71" spans="1:5" ht="9" customHeight="1">
      <c r="A71" s="266"/>
      <c r="B71" s="701"/>
      <c r="E71" s="520"/>
    </row>
    <row r="72" spans="1:5" ht="9" customHeight="1">
      <c r="A72" s="266"/>
      <c r="B72" s="701"/>
      <c r="E72" s="520"/>
    </row>
    <row r="73" spans="1:5" ht="9" customHeight="1">
      <c r="A73" s="266"/>
      <c r="B73" s="701"/>
      <c r="E73" s="520"/>
    </row>
    <row r="74" spans="1:5" ht="9" customHeight="1">
      <c r="A74" s="266"/>
      <c r="B74" s="701"/>
      <c r="E74" s="520"/>
    </row>
    <row r="75" spans="1:5" ht="9" customHeight="1">
      <c r="A75" s="266"/>
      <c r="B75" s="701"/>
      <c r="E75" s="520"/>
    </row>
    <row r="76" spans="1:5" ht="9" customHeight="1">
      <c r="A76" s="266"/>
      <c r="B76" s="701"/>
      <c r="E76" s="520"/>
    </row>
    <row r="77" spans="1:5" ht="9" customHeight="1">
      <c r="A77" s="269"/>
      <c r="B77" s="701"/>
      <c r="E77" s="520"/>
    </row>
    <row r="78" spans="1:5" ht="9" customHeight="1">
      <c r="A78" s="271"/>
      <c r="B78" s="701"/>
      <c r="E78" s="520"/>
    </row>
    <row r="79" spans="1:5" ht="9" customHeight="1">
      <c r="A79" s="266"/>
      <c r="B79" s="701"/>
      <c r="E79" s="520"/>
    </row>
    <row r="80" spans="1:5" ht="9" customHeight="1">
      <c r="A80" s="266"/>
      <c r="B80" s="701"/>
      <c r="E80" s="520"/>
    </row>
    <row r="81" spans="1:5" ht="9" customHeight="1">
      <c r="A81" s="266"/>
      <c r="B81" s="701"/>
      <c r="E81" s="520"/>
    </row>
    <row r="82" spans="1:5" ht="9" customHeight="1">
      <c r="A82" s="266"/>
      <c r="B82" s="701"/>
      <c r="E82" s="520"/>
    </row>
    <row r="83" spans="1:5" ht="9" customHeight="1">
      <c r="A83" s="266"/>
      <c r="B83" s="701"/>
      <c r="E83" s="520"/>
    </row>
    <row r="84" spans="1:5" ht="9" customHeight="1">
      <c r="A84" s="266"/>
      <c r="B84" s="701"/>
      <c r="E84" s="520"/>
    </row>
    <row r="85" spans="1:5" ht="9" customHeight="1">
      <c r="A85" s="266"/>
      <c r="B85" s="701"/>
      <c r="E85" s="520"/>
    </row>
    <row r="86" spans="1:5" ht="9" customHeight="1">
      <c r="A86" s="266"/>
      <c r="B86" s="701"/>
      <c r="E86" s="520"/>
    </row>
    <row r="87" spans="1:5" ht="9" customHeight="1">
      <c r="A87" s="266"/>
      <c r="B87" s="701"/>
      <c r="E87" s="520"/>
    </row>
    <row r="88" spans="1:5" ht="9" customHeight="1">
      <c r="A88" s="271"/>
      <c r="B88" s="701"/>
      <c r="E88" s="520"/>
    </row>
    <row r="89" spans="1:5" ht="9" customHeight="1">
      <c r="A89" s="266"/>
      <c r="B89" s="701"/>
      <c r="E89" s="520"/>
    </row>
    <row r="90" spans="1:5" ht="9" customHeight="1">
      <c r="A90" s="266"/>
      <c r="B90" s="701"/>
      <c r="E90" s="520"/>
    </row>
    <row r="91" spans="1:5" ht="9" customHeight="1">
      <c r="A91" s="266"/>
      <c r="B91" s="701"/>
      <c r="E91" s="520"/>
    </row>
    <row r="92" spans="1:5">
      <c r="A92" s="272"/>
      <c r="B92" s="701"/>
      <c r="E92" s="520"/>
    </row>
    <row r="93" spans="1:5">
      <c r="A93" s="272"/>
      <c r="B93" s="701"/>
      <c r="E93" s="520"/>
    </row>
    <row r="94" spans="1:5">
      <c r="A94" s="272"/>
      <c r="B94" s="701"/>
      <c r="E94" s="520"/>
    </row>
    <row r="95" spans="1:5">
      <c r="A95" s="272"/>
      <c r="B95" s="701"/>
      <c r="E95" s="520"/>
    </row>
    <row r="96" spans="1:5">
      <c r="A96" s="272"/>
      <c r="B96" s="701"/>
      <c r="E96" s="520"/>
    </row>
    <row r="97" spans="1:5">
      <c r="A97" s="272"/>
      <c r="B97" s="701"/>
      <c r="E97" s="520"/>
    </row>
    <row r="98" spans="1:5">
      <c r="A98" s="272"/>
      <c r="B98" s="701"/>
      <c r="E98" s="520"/>
    </row>
    <row r="99" spans="1:5" ht="15.75">
      <c r="A99" s="273"/>
      <c r="B99" s="701"/>
      <c r="E99" s="520"/>
    </row>
    <row r="100" spans="1:5" ht="15.75">
      <c r="A100" s="273"/>
      <c r="B100" s="701"/>
      <c r="E100" s="520"/>
    </row>
    <row r="101" spans="1:5" ht="15.75">
      <c r="A101" s="273"/>
      <c r="B101" s="701"/>
      <c r="E101" s="520"/>
    </row>
    <row r="102" spans="1:5" ht="15.75">
      <c r="A102" s="273"/>
      <c r="B102" s="701"/>
      <c r="E102" s="520"/>
    </row>
    <row r="103" spans="1:5" ht="15.75">
      <c r="A103" s="273"/>
      <c r="B103" s="701"/>
      <c r="E103" s="520"/>
    </row>
    <row r="104" spans="1:5" ht="15.75">
      <c r="A104" s="273"/>
      <c r="B104" s="701"/>
      <c r="E104" s="520"/>
    </row>
    <row r="105" spans="1:5" ht="15.75">
      <c r="A105" s="273"/>
      <c r="B105" s="701"/>
      <c r="E105" s="520"/>
    </row>
    <row r="106" spans="1:5" ht="15.75">
      <c r="A106" s="273"/>
      <c r="B106" s="701"/>
      <c r="E106" s="520"/>
    </row>
    <row r="107" spans="1:5" ht="15.75">
      <c r="A107" s="273"/>
      <c r="B107" s="701"/>
      <c r="E107" s="520"/>
    </row>
    <row r="108" spans="1:5" ht="15.75">
      <c r="A108" s="273"/>
      <c r="B108" s="701"/>
      <c r="E108" s="520"/>
    </row>
    <row r="109" spans="1:5" ht="15.75">
      <c r="A109" s="273"/>
      <c r="B109" s="701"/>
      <c r="E109" s="520"/>
    </row>
    <row r="110" spans="1:5" ht="15.75">
      <c r="A110" s="273"/>
      <c r="B110" s="701"/>
      <c r="E110" s="520"/>
    </row>
    <row r="111" spans="1:5" ht="15.75">
      <c r="A111" s="273"/>
      <c r="B111" s="701"/>
      <c r="E111" s="520"/>
    </row>
    <row r="112" spans="1:5" ht="15.75">
      <c r="A112" s="273"/>
      <c r="B112" s="701"/>
      <c r="E112" s="520"/>
    </row>
    <row r="113" spans="1:5" ht="15.75">
      <c r="A113" s="273"/>
      <c r="B113" s="701"/>
      <c r="E113" s="520"/>
    </row>
    <row r="114" spans="1:5" ht="15.75">
      <c r="A114" s="273"/>
      <c r="B114" s="701"/>
      <c r="E114" s="520"/>
    </row>
    <row r="115" spans="1:5" ht="15.75">
      <c r="A115" s="273"/>
      <c r="B115" s="701"/>
      <c r="E115" s="520"/>
    </row>
    <row r="116" spans="1:5" ht="15.75">
      <c r="A116" s="273"/>
      <c r="B116" s="701"/>
      <c r="E116" s="520"/>
    </row>
    <row r="117" spans="1:5" ht="15.75">
      <c r="A117" s="273"/>
      <c r="B117" s="701"/>
      <c r="E117" s="520"/>
    </row>
    <row r="118" spans="1:5" ht="15.75">
      <c r="A118" s="273"/>
      <c r="B118" s="701"/>
      <c r="E118" s="520"/>
    </row>
    <row r="119" spans="1:5" ht="15.75">
      <c r="A119" s="273"/>
      <c r="B119" s="701"/>
      <c r="E119" s="520"/>
    </row>
    <row r="120" spans="1:5" ht="15.75">
      <c r="A120" s="273"/>
      <c r="B120" s="701"/>
      <c r="E120" s="520"/>
    </row>
    <row r="121" spans="1:5" ht="15.75">
      <c r="A121" s="273"/>
      <c r="B121" s="701"/>
      <c r="E121" s="520"/>
    </row>
    <row r="122" spans="1:5" ht="15.75">
      <c r="A122" s="273"/>
      <c r="B122" s="701"/>
      <c r="E122" s="520"/>
    </row>
    <row r="123" spans="1:5" ht="15.75">
      <c r="A123" s="273"/>
      <c r="B123" s="701"/>
      <c r="E123" s="520"/>
    </row>
    <row r="124" spans="1:5" ht="15.75">
      <c r="A124" s="273"/>
      <c r="B124" s="701"/>
      <c r="E124" s="520"/>
    </row>
    <row r="125" spans="1:5" ht="15.75">
      <c r="A125" s="273"/>
      <c r="B125" s="701"/>
      <c r="E125" s="520"/>
    </row>
    <row r="126" spans="1:5" ht="15.75">
      <c r="A126" s="273"/>
      <c r="B126" s="701"/>
      <c r="E126" s="520"/>
    </row>
    <row r="127" spans="1:5" ht="15.75">
      <c r="A127" s="273"/>
      <c r="B127" s="701"/>
      <c r="E127" s="520"/>
    </row>
    <row r="128" spans="1:5" ht="15.75">
      <c r="A128" s="273"/>
      <c r="B128" s="701"/>
      <c r="E128" s="520"/>
    </row>
    <row r="129" spans="1:5" ht="15.75">
      <c r="A129" s="273"/>
      <c r="B129" s="701"/>
      <c r="E129" s="520"/>
    </row>
    <row r="130" spans="1:5" ht="15.75">
      <c r="A130" s="273"/>
      <c r="B130" s="701"/>
      <c r="E130" s="520"/>
    </row>
    <row r="131" spans="1:5" ht="15.75">
      <c r="A131" s="273"/>
      <c r="B131" s="701"/>
      <c r="E131" s="520"/>
    </row>
    <row r="132" spans="1:5" ht="15.75">
      <c r="A132" s="273"/>
      <c r="B132" s="701"/>
      <c r="E132" s="520"/>
    </row>
    <row r="133" spans="1:5" ht="15.75">
      <c r="A133" s="273"/>
      <c r="B133" s="701"/>
      <c r="E133" s="520"/>
    </row>
    <row r="134" spans="1:5" ht="15.75">
      <c r="A134" s="273"/>
      <c r="B134" s="701"/>
      <c r="E134" s="520"/>
    </row>
    <row r="135" spans="1:5" ht="15.75">
      <c r="A135" s="273"/>
      <c r="B135" s="701"/>
      <c r="E135" s="520"/>
    </row>
    <row r="136" spans="1:5" ht="15.75">
      <c r="A136" s="273"/>
      <c r="B136" s="701"/>
      <c r="E136" s="520"/>
    </row>
    <row r="137" spans="1:5" ht="15.75">
      <c r="A137" s="273"/>
      <c r="B137" s="701"/>
      <c r="E137" s="520"/>
    </row>
    <row r="138" spans="1:5" ht="15.75">
      <c r="A138" s="273"/>
      <c r="B138" s="701"/>
      <c r="E138" s="520"/>
    </row>
    <row r="139" spans="1:5" ht="15.75">
      <c r="A139" s="273"/>
      <c r="B139" s="701"/>
      <c r="E139" s="520"/>
    </row>
    <row r="140" spans="1:5" ht="15.75">
      <c r="A140" s="273"/>
      <c r="B140" s="701"/>
      <c r="E140" s="520"/>
    </row>
    <row r="141" spans="1:5" ht="15.75">
      <c r="A141" s="273"/>
      <c r="B141" s="701"/>
      <c r="E141" s="520"/>
    </row>
    <row r="142" spans="1:5" ht="15.75">
      <c r="A142" s="273"/>
      <c r="B142" s="701"/>
      <c r="E142" s="520"/>
    </row>
    <row r="143" spans="1:5" ht="15.75">
      <c r="A143" s="273"/>
      <c r="B143" s="701"/>
      <c r="E143" s="520"/>
    </row>
    <row r="144" spans="1:5" ht="15.75">
      <c r="A144" s="273"/>
      <c r="B144" s="701"/>
      <c r="E144" s="520"/>
    </row>
    <row r="145" spans="1:5" ht="15.75">
      <c r="A145" s="273"/>
      <c r="B145" s="701"/>
      <c r="E145" s="520"/>
    </row>
    <row r="146" spans="1:5" ht="15.75">
      <c r="A146" s="273"/>
      <c r="B146" s="701"/>
      <c r="E146" s="520"/>
    </row>
    <row r="147" spans="1:5" ht="15.75">
      <c r="A147" s="273"/>
      <c r="B147" s="701"/>
      <c r="E147" s="520"/>
    </row>
    <row r="148" spans="1:5" ht="15.75">
      <c r="A148" s="273"/>
      <c r="B148" s="701"/>
      <c r="E148" s="520"/>
    </row>
    <row r="149" spans="1:5" ht="15.75">
      <c r="A149" s="273"/>
      <c r="B149" s="701"/>
      <c r="E149" s="520"/>
    </row>
    <row r="150" spans="1:5" ht="15.75">
      <c r="A150" s="273"/>
      <c r="B150" s="701"/>
      <c r="E150" s="520"/>
    </row>
    <row r="151" spans="1:5" ht="15.75">
      <c r="A151" s="273"/>
      <c r="B151" s="701"/>
      <c r="E151" s="520"/>
    </row>
    <row r="152" spans="1:5" ht="15.75">
      <c r="A152" s="273"/>
      <c r="B152" s="701"/>
      <c r="E152" s="520"/>
    </row>
    <row r="153" spans="1:5" ht="15.75">
      <c r="A153" s="273"/>
      <c r="B153" s="701"/>
      <c r="E153" s="520"/>
    </row>
    <row r="154" spans="1:5" ht="15.75">
      <c r="A154" s="273"/>
      <c r="B154" s="701"/>
      <c r="E154" s="520"/>
    </row>
    <row r="155" spans="1:5" ht="15.75">
      <c r="A155" s="273"/>
      <c r="B155" s="701"/>
      <c r="E155" s="520"/>
    </row>
    <row r="156" spans="1:5" ht="15.75">
      <c r="A156" s="273"/>
      <c r="B156" s="701"/>
      <c r="E156" s="520"/>
    </row>
    <row r="157" spans="1:5" ht="15.75">
      <c r="A157" s="273"/>
      <c r="B157" s="701"/>
      <c r="E157" s="520"/>
    </row>
    <row r="158" spans="1:5" ht="15.75">
      <c r="A158" s="273"/>
      <c r="B158" s="701"/>
      <c r="E158" s="520"/>
    </row>
    <row r="159" spans="1:5" ht="15.75">
      <c r="A159" s="273"/>
      <c r="B159" s="701"/>
      <c r="E159" s="520"/>
    </row>
    <row r="160" spans="1:5" ht="15.75">
      <c r="A160" s="273"/>
      <c r="B160" s="701"/>
      <c r="E160" s="520"/>
    </row>
    <row r="161" spans="1:5" ht="15.75">
      <c r="A161" s="273"/>
      <c r="B161" s="701"/>
      <c r="E161" s="520"/>
    </row>
    <row r="162" spans="1:5" ht="15.75">
      <c r="A162" s="273"/>
      <c r="B162" s="701"/>
      <c r="E162" s="520"/>
    </row>
    <row r="163" spans="1:5" ht="15.75">
      <c r="A163" s="273"/>
      <c r="B163" s="701"/>
      <c r="E163" s="520"/>
    </row>
    <row r="164" spans="1:5" ht="15.75">
      <c r="A164" s="273"/>
      <c r="B164" s="701"/>
      <c r="E164" s="520"/>
    </row>
    <row r="165" spans="1:5" ht="15.75">
      <c r="A165" s="273"/>
      <c r="B165" s="701"/>
      <c r="E165" s="520"/>
    </row>
    <row r="166" spans="1:5" ht="15.75">
      <c r="A166" s="273"/>
      <c r="B166" s="701"/>
      <c r="E166" s="520"/>
    </row>
    <row r="167" spans="1:5" ht="15.75">
      <c r="A167" s="273"/>
      <c r="B167" s="701"/>
      <c r="E167" s="520"/>
    </row>
    <row r="168" spans="1:5" ht="15.75">
      <c r="A168" s="273"/>
      <c r="B168" s="701"/>
      <c r="E168" s="520"/>
    </row>
    <row r="169" spans="1:5" ht="15.75">
      <c r="A169" s="273"/>
      <c r="B169" s="701"/>
      <c r="E169" s="520"/>
    </row>
    <row r="170" spans="1:5" ht="15.75">
      <c r="A170" s="273"/>
      <c r="B170" s="701"/>
      <c r="E170" s="520"/>
    </row>
    <row r="171" spans="1:5" ht="15.75">
      <c r="A171" s="273"/>
      <c r="B171" s="701"/>
      <c r="E171" s="520"/>
    </row>
    <row r="172" spans="1:5" ht="15.75">
      <c r="A172" s="273"/>
      <c r="B172" s="701"/>
      <c r="E172" s="520"/>
    </row>
    <row r="173" spans="1:5" ht="15.75">
      <c r="A173" s="273"/>
      <c r="B173" s="701"/>
      <c r="E173" s="520"/>
    </row>
    <row r="174" spans="1:5" ht="15.75">
      <c r="A174" s="273"/>
      <c r="B174" s="701"/>
      <c r="E174" s="520"/>
    </row>
    <row r="175" spans="1:5" ht="15.75">
      <c r="A175" s="273"/>
      <c r="B175" s="701"/>
      <c r="E175" s="520"/>
    </row>
    <row r="176" spans="1:5" ht="15.75">
      <c r="A176" s="273"/>
      <c r="B176" s="701"/>
      <c r="E176" s="520"/>
    </row>
    <row r="177" spans="1:5" ht="15.75">
      <c r="A177" s="273"/>
      <c r="B177" s="701"/>
      <c r="E177" s="520"/>
    </row>
    <row r="178" spans="1:5" ht="15.75">
      <c r="A178" s="273"/>
      <c r="B178" s="701"/>
      <c r="E178" s="520"/>
    </row>
    <row r="179" spans="1:5" ht="15.75">
      <c r="A179" s="273"/>
      <c r="B179" s="701"/>
      <c r="E179" s="520"/>
    </row>
    <row r="180" spans="1:5" ht="15.75">
      <c r="A180" s="273"/>
      <c r="B180" s="701"/>
      <c r="E180" s="520"/>
    </row>
    <row r="181" spans="1:5" ht="15.75">
      <c r="A181" s="273"/>
      <c r="B181" s="701"/>
      <c r="E181" s="520"/>
    </row>
    <row r="182" spans="1:5" ht="15.75">
      <c r="A182" s="273"/>
      <c r="B182" s="701"/>
      <c r="E182" s="520"/>
    </row>
    <row r="183" spans="1:5" ht="15.75">
      <c r="A183" s="273"/>
      <c r="B183" s="701"/>
      <c r="E183" s="520"/>
    </row>
    <row r="184" spans="1:5" ht="15.75">
      <c r="A184" s="273"/>
      <c r="B184" s="701"/>
      <c r="E184" s="520"/>
    </row>
    <row r="185" spans="1:5" ht="15.75">
      <c r="A185" s="273"/>
      <c r="B185" s="701"/>
      <c r="E185" s="520"/>
    </row>
    <row r="186" spans="1:5" ht="15.75">
      <c r="A186" s="273"/>
      <c r="B186" s="701"/>
      <c r="E186" s="520"/>
    </row>
    <row r="187" spans="1:5" ht="15.75">
      <c r="A187" s="273"/>
      <c r="B187" s="701"/>
      <c r="E187" s="520"/>
    </row>
    <row r="188" spans="1:5" ht="15.75">
      <c r="A188" s="273"/>
      <c r="B188" s="701"/>
      <c r="E188" s="520"/>
    </row>
    <row r="189" spans="1:5" ht="15.75">
      <c r="A189" s="273"/>
      <c r="B189" s="701"/>
      <c r="E189" s="520"/>
    </row>
    <row r="190" spans="1:5" ht="15.75">
      <c r="A190" s="87"/>
      <c r="B190" s="701"/>
      <c r="E190" s="520"/>
    </row>
    <row r="191" spans="1:5" ht="15.75">
      <c r="A191" s="87"/>
      <c r="B191" s="701"/>
      <c r="E191" s="520"/>
    </row>
    <row r="192" spans="1:5" ht="15.75">
      <c r="A192" s="87"/>
      <c r="B192" s="701"/>
      <c r="E192" s="520"/>
    </row>
    <row r="193" spans="1:5" ht="15.75">
      <c r="A193" s="87"/>
      <c r="B193" s="701"/>
      <c r="E193" s="520"/>
    </row>
    <row r="194" spans="1:5" ht="15.75">
      <c r="A194" s="87"/>
      <c r="B194" s="701"/>
      <c r="E194" s="520"/>
    </row>
    <row r="195" spans="1:5" ht="15.75">
      <c r="A195" s="87"/>
      <c r="B195" s="701"/>
      <c r="E195" s="520"/>
    </row>
    <row r="196" spans="1:5" ht="15.75">
      <c r="A196" s="87"/>
      <c r="B196" s="701"/>
      <c r="E196" s="520"/>
    </row>
    <row r="197" spans="1:5" ht="15.75">
      <c r="A197" s="87"/>
      <c r="B197" s="701"/>
      <c r="E197" s="520"/>
    </row>
    <row r="198" spans="1:5" ht="15.75">
      <c r="A198" s="87"/>
      <c r="B198" s="701"/>
      <c r="E198" s="520"/>
    </row>
    <row r="199" spans="1:5" ht="15.75">
      <c r="A199" s="87"/>
      <c r="B199" s="701"/>
      <c r="E199" s="520"/>
    </row>
    <row r="200" spans="1:5" ht="15.75">
      <c r="A200" s="87"/>
      <c r="B200" s="701"/>
    </row>
    <row r="201" spans="1:5" ht="15.75">
      <c r="A201" s="87"/>
      <c r="B201" s="701"/>
    </row>
    <row r="202" spans="1:5" ht="15.75">
      <c r="A202" s="87"/>
      <c r="B202" s="701"/>
    </row>
    <row r="203" spans="1:5" ht="15.75">
      <c r="A203" s="87"/>
      <c r="B203" s="701"/>
    </row>
    <row r="204" spans="1:5" ht="15.75">
      <c r="A204" s="87"/>
      <c r="B204" s="701"/>
    </row>
    <row r="205" spans="1:5" ht="15.75">
      <c r="A205" s="87"/>
      <c r="B205" s="701"/>
    </row>
    <row r="206" spans="1:5" ht="15.75">
      <c r="A206" s="87"/>
      <c r="B206" s="701"/>
    </row>
    <row r="207" spans="1:5" ht="15.75">
      <c r="A207" s="87"/>
      <c r="B207" s="701"/>
    </row>
    <row r="208" spans="1:5" ht="15.75">
      <c r="A208" s="87"/>
      <c r="B208" s="701"/>
    </row>
    <row r="209" spans="1:2" ht="15.75">
      <c r="A209" s="87"/>
      <c r="B209" s="701"/>
    </row>
    <row r="210" spans="1:2" ht="15.75">
      <c r="A210" s="87"/>
      <c r="B210" s="701"/>
    </row>
    <row r="211" spans="1:2" ht="15.75">
      <c r="A211" s="87"/>
      <c r="B211" s="701"/>
    </row>
    <row r="212" spans="1:2" ht="15.75">
      <c r="A212" s="87"/>
      <c r="B212" s="701"/>
    </row>
    <row r="213" spans="1:2" ht="15.75">
      <c r="A213" s="87"/>
      <c r="B213" s="701"/>
    </row>
    <row r="214" spans="1:2" ht="15.75">
      <c r="A214" s="87"/>
      <c r="B214" s="701"/>
    </row>
    <row r="215" spans="1:2" ht="15.75">
      <c r="A215" s="87"/>
      <c r="B215" s="701"/>
    </row>
    <row r="216" spans="1:2" ht="15.75">
      <c r="A216" s="87"/>
      <c r="B216" s="701"/>
    </row>
    <row r="217" spans="1:2" ht="15.75">
      <c r="A217" s="87"/>
      <c r="B217" s="701"/>
    </row>
    <row r="218" spans="1:2" ht="15.75">
      <c r="A218" s="87"/>
      <c r="B218" s="701"/>
    </row>
    <row r="219" spans="1:2" ht="15.75">
      <c r="A219" s="87"/>
      <c r="B219" s="701"/>
    </row>
    <row r="220" spans="1:2" ht="15.75">
      <c r="A220" s="87"/>
      <c r="B220" s="701"/>
    </row>
    <row r="221" spans="1:2" ht="15.75">
      <c r="A221" s="87"/>
      <c r="B221" s="701"/>
    </row>
    <row r="222" spans="1:2" ht="15.75">
      <c r="A222" s="87"/>
      <c r="B222" s="701"/>
    </row>
    <row r="223" spans="1:2" ht="15.75">
      <c r="A223" s="87"/>
      <c r="B223" s="701"/>
    </row>
    <row r="224" spans="1:2" ht="15.75">
      <c r="A224" s="87"/>
      <c r="B224" s="701"/>
    </row>
    <row r="225" spans="1:2" ht="15.75">
      <c r="A225" s="87"/>
      <c r="B225" s="701"/>
    </row>
    <row r="226" spans="1:2" ht="15.75">
      <c r="A226" s="87"/>
      <c r="B226" s="701"/>
    </row>
    <row r="227" spans="1:2" ht="15.75">
      <c r="A227" s="87"/>
      <c r="B227" s="701"/>
    </row>
    <row r="228" spans="1:2" ht="15.75">
      <c r="A228" s="87"/>
      <c r="B228" s="701"/>
    </row>
    <row r="229" spans="1:2" ht="15.75">
      <c r="A229" s="87"/>
      <c r="B229" s="701"/>
    </row>
    <row r="230" spans="1:2" ht="15.75">
      <c r="A230" s="87"/>
      <c r="B230" s="701"/>
    </row>
    <row r="231" spans="1:2" ht="15.75">
      <c r="A231" s="87"/>
      <c r="B231" s="701"/>
    </row>
    <row r="232" spans="1:2" ht="15.75">
      <c r="A232" s="87"/>
      <c r="B232" s="701"/>
    </row>
    <row r="233" spans="1:2" ht="15.75">
      <c r="A233" s="87"/>
      <c r="B233" s="701"/>
    </row>
    <row r="234" spans="1:2" ht="15.75">
      <c r="A234" s="87"/>
      <c r="B234" s="701"/>
    </row>
    <row r="235" spans="1:2" ht="15.75">
      <c r="A235" s="87"/>
      <c r="B235" s="701"/>
    </row>
    <row r="236" spans="1:2" ht="15.75">
      <c r="A236" s="87"/>
      <c r="B236" s="701"/>
    </row>
    <row r="237" spans="1:2" ht="15.75">
      <c r="A237" s="87"/>
      <c r="B237" s="701"/>
    </row>
    <row r="238" spans="1:2" ht="15.75">
      <c r="A238" s="87"/>
      <c r="B238" s="701"/>
    </row>
    <row r="239" spans="1:2" ht="15.75">
      <c r="A239" s="87"/>
      <c r="B239" s="701"/>
    </row>
    <row r="240" spans="1:2" ht="15.75">
      <c r="A240" s="87"/>
      <c r="B240" s="701"/>
    </row>
    <row r="241" spans="1:2" ht="15.75">
      <c r="A241" s="87"/>
      <c r="B241" s="701"/>
    </row>
    <row r="242" spans="1:2" ht="15.75">
      <c r="A242" s="87"/>
      <c r="B242" s="701"/>
    </row>
    <row r="243" spans="1:2" ht="15.75">
      <c r="A243" s="87"/>
      <c r="B243" s="701"/>
    </row>
    <row r="244" spans="1:2" ht="15.75">
      <c r="A244" s="87"/>
      <c r="B244" s="701"/>
    </row>
    <row r="245" spans="1:2" ht="15.75">
      <c r="A245" s="87"/>
      <c r="B245" s="701"/>
    </row>
    <row r="246" spans="1:2" ht="15.75">
      <c r="A246" s="87"/>
      <c r="B246" s="701"/>
    </row>
    <row r="247" spans="1:2" ht="15.75">
      <c r="A247" s="87"/>
      <c r="B247" s="701"/>
    </row>
    <row r="248" spans="1:2" ht="15.75">
      <c r="A248" s="87"/>
      <c r="B248" s="701"/>
    </row>
    <row r="249" spans="1:2" ht="15.75">
      <c r="A249" s="87"/>
      <c r="B249" s="701"/>
    </row>
    <row r="250" spans="1:2" ht="15.75">
      <c r="A250" s="87"/>
      <c r="B250" s="701"/>
    </row>
    <row r="251" spans="1:2" ht="15.75">
      <c r="A251" s="87"/>
      <c r="B251" s="701"/>
    </row>
    <row r="252" spans="1:2" ht="15.75">
      <c r="A252" s="87"/>
      <c r="B252" s="701"/>
    </row>
    <row r="253" spans="1:2" ht="15.75">
      <c r="A253" s="87"/>
      <c r="B253" s="701"/>
    </row>
    <row r="254" spans="1:2" ht="15.75">
      <c r="A254" s="87"/>
      <c r="B254" s="701"/>
    </row>
    <row r="255" spans="1:2" ht="15.75">
      <c r="A255" s="87"/>
      <c r="B255" s="701"/>
    </row>
    <row r="256" spans="1:2" ht="15.75">
      <c r="A256" s="87"/>
      <c r="B256" s="701"/>
    </row>
    <row r="257" spans="1:2" ht="15.75">
      <c r="A257" s="87"/>
      <c r="B257" s="701"/>
    </row>
    <row r="258" spans="1:2" ht="15.75">
      <c r="A258" s="87"/>
      <c r="B258" s="701"/>
    </row>
    <row r="259" spans="1:2" ht="15.75">
      <c r="A259" s="87"/>
      <c r="B259" s="701"/>
    </row>
    <row r="260" spans="1:2" ht="15.75">
      <c r="A260" s="87"/>
      <c r="B260" s="701"/>
    </row>
    <row r="261" spans="1:2" ht="15.75">
      <c r="A261" s="87"/>
      <c r="B261" s="701"/>
    </row>
    <row r="262" spans="1:2" ht="15.75">
      <c r="A262" s="87"/>
    </row>
    <row r="263" spans="1:2" ht="15.75">
      <c r="A263" s="87"/>
    </row>
    <row r="264" spans="1:2" ht="15.75">
      <c r="A264" s="87"/>
    </row>
    <row r="265" spans="1:2" ht="15.75">
      <c r="A265" s="87"/>
    </row>
    <row r="266" spans="1:2" ht="15.75">
      <c r="A266" s="87"/>
    </row>
    <row r="267" spans="1:2" ht="15.75">
      <c r="A267" s="87"/>
    </row>
    <row r="268" spans="1:2" ht="15.75">
      <c r="A268" s="87"/>
    </row>
    <row r="269" spans="1:2" ht="15.75">
      <c r="A269" s="87"/>
    </row>
    <row r="270" spans="1:2" ht="15.75">
      <c r="A270" s="87"/>
    </row>
    <row r="271" spans="1:2" ht="15.75">
      <c r="A271" s="87"/>
    </row>
    <row r="272" spans="1:2"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sheetData>
  <mergeCells count="6">
    <mergeCell ref="A25:D25"/>
    <mergeCell ref="A2:D2"/>
    <mergeCell ref="A3:D3"/>
    <mergeCell ref="A4:D4"/>
    <mergeCell ref="A5:D5"/>
    <mergeCell ref="A24:D2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8"/>
  <sheetViews>
    <sheetView zoomScale="70" zoomScaleNormal="70" workbookViewId="0"/>
  </sheetViews>
  <sheetFormatPr defaultColWidth="9.140625" defaultRowHeight="15"/>
  <cols>
    <col min="1" max="1" width="59.85546875" style="88" customWidth="1"/>
    <col min="2" max="3" width="19.5703125" style="520" customWidth="1"/>
    <col min="4" max="4" width="19.5703125" style="79" customWidth="1"/>
    <col min="5" max="5" width="2.5703125" style="520" customWidth="1"/>
    <col min="6" max="256" width="9.140625" style="520"/>
    <col min="257" max="257" width="80.140625" style="520" customWidth="1"/>
    <col min="258" max="260" width="19.5703125" style="520" customWidth="1"/>
    <col min="261" max="261" width="2.5703125" style="520" customWidth="1"/>
    <col min="262" max="512" width="9.140625" style="520"/>
    <col min="513" max="513" width="80.140625" style="520" customWidth="1"/>
    <col min="514" max="516" width="19.5703125" style="520" customWidth="1"/>
    <col min="517" max="517" width="2.5703125" style="520" customWidth="1"/>
    <col min="518" max="768" width="9.140625" style="520"/>
    <col min="769" max="769" width="80.140625" style="520" customWidth="1"/>
    <col min="770" max="772" width="19.5703125" style="520" customWidth="1"/>
    <col min="773" max="773" width="2.5703125" style="520" customWidth="1"/>
    <col min="774" max="1024" width="9.140625" style="520"/>
    <col min="1025" max="1025" width="80.140625" style="520" customWidth="1"/>
    <col min="1026" max="1028" width="19.5703125" style="520" customWidth="1"/>
    <col min="1029" max="1029" width="2.5703125" style="520" customWidth="1"/>
    <col min="1030" max="1280" width="9.140625" style="520"/>
    <col min="1281" max="1281" width="80.140625" style="520" customWidth="1"/>
    <col min="1282" max="1284" width="19.5703125" style="520" customWidth="1"/>
    <col min="1285" max="1285" width="2.5703125" style="520" customWidth="1"/>
    <col min="1286" max="1536" width="9.140625" style="520"/>
    <col min="1537" max="1537" width="80.140625" style="520" customWidth="1"/>
    <col min="1538" max="1540" width="19.5703125" style="520" customWidth="1"/>
    <col min="1541" max="1541" width="2.5703125" style="520" customWidth="1"/>
    <col min="1542" max="1792" width="9.140625" style="520"/>
    <col min="1793" max="1793" width="80.140625" style="520" customWidth="1"/>
    <col min="1794" max="1796" width="19.5703125" style="520" customWidth="1"/>
    <col min="1797" max="1797" width="2.5703125" style="520" customWidth="1"/>
    <col min="1798" max="2048" width="9.140625" style="520"/>
    <col min="2049" max="2049" width="80.140625" style="520" customWidth="1"/>
    <col min="2050" max="2052" width="19.5703125" style="520" customWidth="1"/>
    <col min="2053" max="2053" width="2.5703125" style="520" customWidth="1"/>
    <col min="2054" max="2304" width="9.140625" style="520"/>
    <col min="2305" max="2305" width="80.140625" style="520" customWidth="1"/>
    <col min="2306" max="2308" width="19.5703125" style="520" customWidth="1"/>
    <col min="2309" max="2309" width="2.5703125" style="520" customWidth="1"/>
    <col min="2310" max="2560" width="9.140625" style="520"/>
    <col min="2561" max="2561" width="80.140625" style="520" customWidth="1"/>
    <col min="2562" max="2564" width="19.5703125" style="520" customWidth="1"/>
    <col min="2565" max="2565" width="2.5703125" style="520" customWidth="1"/>
    <col min="2566" max="2816" width="9.140625" style="520"/>
    <col min="2817" max="2817" width="80.140625" style="520" customWidth="1"/>
    <col min="2818" max="2820" width="19.5703125" style="520" customWidth="1"/>
    <col min="2821" max="2821" width="2.5703125" style="520" customWidth="1"/>
    <col min="2822" max="3072" width="9.140625" style="520"/>
    <col min="3073" max="3073" width="80.140625" style="520" customWidth="1"/>
    <col min="3074" max="3076" width="19.5703125" style="520" customWidth="1"/>
    <col min="3077" max="3077" width="2.5703125" style="520" customWidth="1"/>
    <col min="3078" max="3328" width="9.140625" style="520"/>
    <col min="3329" max="3329" width="80.140625" style="520" customWidth="1"/>
    <col min="3330" max="3332" width="19.5703125" style="520" customWidth="1"/>
    <col min="3333" max="3333" width="2.5703125" style="520" customWidth="1"/>
    <col min="3334" max="3584" width="9.140625" style="520"/>
    <col min="3585" max="3585" width="80.140625" style="520" customWidth="1"/>
    <col min="3586" max="3588" width="19.5703125" style="520" customWidth="1"/>
    <col min="3589" max="3589" width="2.5703125" style="520" customWidth="1"/>
    <col min="3590" max="3840" width="9.140625" style="520"/>
    <col min="3841" max="3841" width="80.140625" style="520" customWidth="1"/>
    <col min="3842" max="3844" width="19.5703125" style="520" customWidth="1"/>
    <col min="3845" max="3845" width="2.5703125" style="520" customWidth="1"/>
    <col min="3846" max="4096" width="9.140625" style="520"/>
    <col min="4097" max="4097" width="80.140625" style="520" customWidth="1"/>
    <col min="4098" max="4100" width="19.5703125" style="520" customWidth="1"/>
    <col min="4101" max="4101" width="2.5703125" style="520" customWidth="1"/>
    <col min="4102" max="4352" width="9.140625" style="520"/>
    <col min="4353" max="4353" width="80.140625" style="520" customWidth="1"/>
    <col min="4354" max="4356" width="19.5703125" style="520" customWidth="1"/>
    <col min="4357" max="4357" width="2.5703125" style="520" customWidth="1"/>
    <col min="4358" max="4608" width="9.140625" style="520"/>
    <col min="4609" max="4609" width="80.140625" style="520" customWidth="1"/>
    <col min="4610" max="4612" width="19.5703125" style="520" customWidth="1"/>
    <col min="4613" max="4613" width="2.5703125" style="520" customWidth="1"/>
    <col min="4614" max="4864" width="9.140625" style="520"/>
    <col min="4865" max="4865" width="80.140625" style="520" customWidth="1"/>
    <col min="4866" max="4868" width="19.5703125" style="520" customWidth="1"/>
    <col min="4869" max="4869" width="2.5703125" style="520" customWidth="1"/>
    <col min="4870" max="5120" width="9.140625" style="520"/>
    <col min="5121" max="5121" width="80.140625" style="520" customWidth="1"/>
    <col min="5122" max="5124" width="19.5703125" style="520" customWidth="1"/>
    <col min="5125" max="5125" width="2.5703125" style="520" customWidth="1"/>
    <col min="5126" max="5376" width="9.140625" style="520"/>
    <col min="5377" max="5377" width="80.140625" style="520" customWidth="1"/>
    <col min="5378" max="5380" width="19.5703125" style="520" customWidth="1"/>
    <col min="5381" max="5381" width="2.5703125" style="520" customWidth="1"/>
    <col min="5382" max="5632" width="9.140625" style="520"/>
    <col min="5633" max="5633" width="80.140625" style="520" customWidth="1"/>
    <col min="5634" max="5636" width="19.5703125" style="520" customWidth="1"/>
    <col min="5637" max="5637" width="2.5703125" style="520" customWidth="1"/>
    <col min="5638" max="5888" width="9.140625" style="520"/>
    <col min="5889" max="5889" width="80.140625" style="520" customWidth="1"/>
    <col min="5890" max="5892" width="19.5703125" style="520" customWidth="1"/>
    <col min="5893" max="5893" width="2.5703125" style="520" customWidth="1"/>
    <col min="5894" max="6144" width="9.140625" style="520"/>
    <col min="6145" max="6145" width="80.140625" style="520" customWidth="1"/>
    <col min="6146" max="6148" width="19.5703125" style="520" customWidth="1"/>
    <col min="6149" max="6149" width="2.5703125" style="520" customWidth="1"/>
    <col min="6150" max="6400" width="9.140625" style="520"/>
    <col min="6401" max="6401" width="80.140625" style="520" customWidth="1"/>
    <col min="6402" max="6404" width="19.5703125" style="520" customWidth="1"/>
    <col min="6405" max="6405" width="2.5703125" style="520" customWidth="1"/>
    <col min="6406" max="6656" width="9.140625" style="520"/>
    <col min="6657" max="6657" width="80.140625" style="520" customWidth="1"/>
    <col min="6658" max="6660" width="19.5703125" style="520" customWidth="1"/>
    <col min="6661" max="6661" width="2.5703125" style="520" customWidth="1"/>
    <col min="6662" max="6912" width="9.140625" style="520"/>
    <col min="6913" max="6913" width="80.140625" style="520" customWidth="1"/>
    <col min="6914" max="6916" width="19.5703125" style="520" customWidth="1"/>
    <col min="6917" max="6917" width="2.5703125" style="520" customWidth="1"/>
    <col min="6918" max="7168" width="9.140625" style="520"/>
    <col min="7169" max="7169" width="80.140625" style="520" customWidth="1"/>
    <col min="7170" max="7172" width="19.5703125" style="520" customWidth="1"/>
    <col min="7173" max="7173" width="2.5703125" style="520" customWidth="1"/>
    <col min="7174" max="7424" width="9.140625" style="520"/>
    <col min="7425" max="7425" width="80.140625" style="520" customWidth="1"/>
    <col min="7426" max="7428" width="19.5703125" style="520" customWidth="1"/>
    <col min="7429" max="7429" width="2.5703125" style="520" customWidth="1"/>
    <col min="7430" max="7680" width="9.140625" style="520"/>
    <col min="7681" max="7681" width="80.140625" style="520" customWidth="1"/>
    <col min="7682" max="7684" width="19.5703125" style="520" customWidth="1"/>
    <col min="7685" max="7685" width="2.5703125" style="520" customWidth="1"/>
    <col min="7686" max="7936" width="9.140625" style="520"/>
    <col min="7937" max="7937" width="80.140625" style="520" customWidth="1"/>
    <col min="7938" max="7940" width="19.5703125" style="520" customWidth="1"/>
    <col min="7941" max="7941" width="2.5703125" style="520" customWidth="1"/>
    <col min="7942" max="8192" width="9.140625" style="520"/>
    <col min="8193" max="8193" width="80.140625" style="520" customWidth="1"/>
    <col min="8194" max="8196" width="19.5703125" style="520" customWidth="1"/>
    <col min="8197" max="8197" width="2.5703125" style="520" customWidth="1"/>
    <col min="8198" max="8448" width="9.140625" style="520"/>
    <col min="8449" max="8449" width="80.140625" style="520" customWidth="1"/>
    <col min="8450" max="8452" width="19.5703125" style="520" customWidth="1"/>
    <col min="8453" max="8453" width="2.5703125" style="520" customWidth="1"/>
    <col min="8454" max="8704" width="9.140625" style="520"/>
    <col min="8705" max="8705" width="80.140625" style="520" customWidth="1"/>
    <col min="8706" max="8708" width="19.5703125" style="520" customWidth="1"/>
    <col min="8709" max="8709" width="2.5703125" style="520" customWidth="1"/>
    <col min="8710" max="8960" width="9.140625" style="520"/>
    <col min="8961" max="8961" width="80.140625" style="520" customWidth="1"/>
    <col min="8962" max="8964" width="19.5703125" style="520" customWidth="1"/>
    <col min="8965" max="8965" width="2.5703125" style="520" customWidth="1"/>
    <col min="8966" max="9216" width="9.140625" style="520"/>
    <col min="9217" max="9217" width="80.140625" style="520" customWidth="1"/>
    <col min="9218" max="9220" width="19.5703125" style="520" customWidth="1"/>
    <col min="9221" max="9221" width="2.5703125" style="520" customWidth="1"/>
    <col min="9222" max="9472" width="9.140625" style="520"/>
    <col min="9473" max="9473" width="80.140625" style="520" customWidth="1"/>
    <col min="9474" max="9476" width="19.5703125" style="520" customWidth="1"/>
    <col min="9477" max="9477" width="2.5703125" style="520" customWidth="1"/>
    <col min="9478" max="9728" width="9.140625" style="520"/>
    <col min="9729" max="9729" width="80.140625" style="520" customWidth="1"/>
    <col min="9730" max="9732" width="19.5703125" style="520" customWidth="1"/>
    <col min="9733" max="9733" width="2.5703125" style="520" customWidth="1"/>
    <col min="9734" max="9984" width="9.140625" style="520"/>
    <col min="9985" max="9985" width="80.140625" style="520" customWidth="1"/>
    <col min="9986" max="9988" width="19.5703125" style="520" customWidth="1"/>
    <col min="9989" max="9989" width="2.5703125" style="520" customWidth="1"/>
    <col min="9990" max="10240" width="9.140625" style="520"/>
    <col min="10241" max="10241" width="80.140625" style="520" customWidth="1"/>
    <col min="10242" max="10244" width="19.5703125" style="520" customWidth="1"/>
    <col min="10245" max="10245" width="2.5703125" style="520" customWidth="1"/>
    <col min="10246" max="10496" width="9.140625" style="520"/>
    <col min="10497" max="10497" width="80.140625" style="520" customWidth="1"/>
    <col min="10498" max="10500" width="19.5703125" style="520" customWidth="1"/>
    <col min="10501" max="10501" width="2.5703125" style="520" customWidth="1"/>
    <col min="10502" max="10752" width="9.140625" style="520"/>
    <col min="10753" max="10753" width="80.140625" style="520" customWidth="1"/>
    <col min="10754" max="10756" width="19.5703125" style="520" customWidth="1"/>
    <col min="10757" max="10757" width="2.5703125" style="520" customWidth="1"/>
    <col min="10758" max="11008" width="9.140625" style="520"/>
    <col min="11009" max="11009" width="80.140625" style="520" customWidth="1"/>
    <col min="11010" max="11012" width="19.5703125" style="520" customWidth="1"/>
    <col min="11013" max="11013" width="2.5703125" style="520" customWidth="1"/>
    <col min="11014" max="11264" width="9.140625" style="520"/>
    <col min="11265" max="11265" width="80.140625" style="520" customWidth="1"/>
    <col min="11266" max="11268" width="19.5703125" style="520" customWidth="1"/>
    <col min="11269" max="11269" width="2.5703125" style="520" customWidth="1"/>
    <col min="11270" max="11520" width="9.140625" style="520"/>
    <col min="11521" max="11521" width="80.140625" style="520" customWidth="1"/>
    <col min="11522" max="11524" width="19.5703125" style="520" customWidth="1"/>
    <col min="11525" max="11525" width="2.5703125" style="520" customWidth="1"/>
    <col min="11526" max="11776" width="9.140625" style="520"/>
    <col min="11777" max="11777" width="80.140625" style="520" customWidth="1"/>
    <col min="11778" max="11780" width="19.5703125" style="520" customWidth="1"/>
    <col min="11781" max="11781" width="2.5703125" style="520" customWidth="1"/>
    <col min="11782" max="12032" width="9.140625" style="520"/>
    <col min="12033" max="12033" width="80.140625" style="520" customWidth="1"/>
    <col min="12034" max="12036" width="19.5703125" style="520" customWidth="1"/>
    <col min="12037" max="12037" width="2.5703125" style="520" customWidth="1"/>
    <col min="12038" max="12288" width="9.140625" style="520"/>
    <col min="12289" max="12289" width="80.140625" style="520" customWidth="1"/>
    <col min="12290" max="12292" width="19.5703125" style="520" customWidth="1"/>
    <col min="12293" max="12293" width="2.5703125" style="520" customWidth="1"/>
    <col min="12294" max="12544" width="9.140625" style="520"/>
    <col min="12545" max="12545" width="80.140625" style="520" customWidth="1"/>
    <col min="12546" max="12548" width="19.5703125" style="520" customWidth="1"/>
    <col min="12549" max="12549" width="2.5703125" style="520" customWidth="1"/>
    <col min="12550" max="12800" width="9.140625" style="520"/>
    <col min="12801" max="12801" width="80.140625" style="520" customWidth="1"/>
    <col min="12802" max="12804" width="19.5703125" style="520" customWidth="1"/>
    <col min="12805" max="12805" width="2.5703125" style="520" customWidth="1"/>
    <col min="12806" max="13056" width="9.140625" style="520"/>
    <col min="13057" max="13057" width="80.140625" style="520" customWidth="1"/>
    <col min="13058" max="13060" width="19.5703125" style="520" customWidth="1"/>
    <col min="13061" max="13061" width="2.5703125" style="520" customWidth="1"/>
    <col min="13062" max="13312" width="9.140625" style="520"/>
    <col min="13313" max="13313" width="80.140625" style="520" customWidth="1"/>
    <col min="13314" max="13316" width="19.5703125" style="520" customWidth="1"/>
    <col min="13317" max="13317" width="2.5703125" style="520" customWidth="1"/>
    <col min="13318" max="13568" width="9.140625" style="520"/>
    <col min="13569" max="13569" width="80.140625" style="520" customWidth="1"/>
    <col min="13570" max="13572" width="19.5703125" style="520" customWidth="1"/>
    <col min="13573" max="13573" width="2.5703125" style="520" customWidth="1"/>
    <col min="13574" max="13824" width="9.140625" style="520"/>
    <col min="13825" max="13825" width="80.140625" style="520" customWidth="1"/>
    <col min="13826" max="13828" width="19.5703125" style="520" customWidth="1"/>
    <col min="13829" max="13829" width="2.5703125" style="520" customWidth="1"/>
    <col min="13830" max="14080" width="9.140625" style="520"/>
    <col min="14081" max="14081" width="80.140625" style="520" customWidth="1"/>
    <col min="14082" max="14084" width="19.5703125" style="520" customWidth="1"/>
    <col min="14085" max="14085" width="2.5703125" style="520" customWidth="1"/>
    <col min="14086" max="14336" width="9.140625" style="520"/>
    <col min="14337" max="14337" width="80.140625" style="520" customWidth="1"/>
    <col min="14338" max="14340" width="19.5703125" style="520" customWidth="1"/>
    <col min="14341" max="14341" width="2.5703125" style="520" customWidth="1"/>
    <col min="14342" max="14592" width="9.140625" style="520"/>
    <col min="14593" max="14593" width="80.140625" style="520" customWidth="1"/>
    <col min="14594" max="14596" width="19.5703125" style="520" customWidth="1"/>
    <col min="14597" max="14597" width="2.5703125" style="520" customWidth="1"/>
    <col min="14598" max="14848" width="9.140625" style="520"/>
    <col min="14849" max="14849" width="80.140625" style="520" customWidth="1"/>
    <col min="14850" max="14852" width="19.5703125" style="520" customWidth="1"/>
    <col min="14853" max="14853" width="2.5703125" style="520" customWidth="1"/>
    <col min="14854" max="15104" width="9.140625" style="520"/>
    <col min="15105" max="15105" width="80.140625" style="520" customWidth="1"/>
    <col min="15106" max="15108" width="19.5703125" style="520" customWidth="1"/>
    <col min="15109" max="15109" width="2.5703125" style="520" customWidth="1"/>
    <col min="15110" max="15360" width="9.140625" style="520"/>
    <col min="15361" max="15361" width="80.140625" style="520" customWidth="1"/>
    <col min="15362" max="15364" width="19.5703125" style="520" customWidth="1"/>
    <col min="15365" max="15365" width="2.5703125" style="520" customWidth="1"/>
    <col min="15366" max="15616" width="9.140625" style="520"/>
    <col min="15617" max="15617" width="80.140625" style="520" customWidth="1"/>
    <col min="15618" max="15620" width="19.5703125" style="520" customWidth="1"/>
    <col min="15621" max="15621" width="2.5703125" style="520" customWidth="1"/>
    <col min="15622" max="15872" width="9.140625" style="520"/>
    <col min="15873" max="15873" width="80.140625" style="520" customWidth="1"/>
    <col min="15874" max="15876" width="19.5703125" style="520" customWidth="1"/>
    <col min="15877" max="15877" width="2.5703125" style="520" customWidth="1"/>
    <col min="15878" max="16128" width="9.140625" style="520"/>
    <col min="16129" max="16129" width="80.140625" style="520" customWidth="1"/>
    <col min="16130" max="16132" width="19.5703125" style="520" customWidth="1"/>
    <col min="16133" max="16133" width="2.5703125" style="520" customWidth="1"/>
    <col min="16134" max="16384" width="9.140625" style="520"/>
  </cols>
  <sheetData>
    <row r="1" spans="1:4" s="62" customFormat="1" ht="3.75" customHeight="1">
      <c r="A1" s="323"/>
      <c r="B1" s="324"/>
      <c r="C1" s="324"/>
      <c r="D1" s="250"/>
    </row>
    <row r="2" spans="1:4" s="63" customFormat="1" ht="27.95" customHeight="1">
      <c r="A2" s="1162" t="s">
        <v>1252</v>
      </c>
      <c r="B2" s="1162"/>
      <c r="C2" s="1162"/>
      <c r="D2" s="1162"/>
    </row>
    <row r="3" spans="1:4" s="63" customFormat="1" ht="27.95" customHeight="1">
      <c r="A3" s="1229" t="s">
        <v>1254</v>
      </c>
      <c r="B3" s="1162"/>
      <c r="C3" s="1162"/>
      <c r="D3" s="1162"/>
    </row>
    <row r="4" spans="1:4" s="63" customFormat="1" ht="27.95" customHeight="1">
      <c r="A4" s="1162" t="s">
        <v>578</v>
      </c>
      <c r="B4" s="1162"/>
      <c r="C4" s="1162"/>
      <c r="D4" s="1162"/>
    </row>
    <row r="5" spans="1:4" s="64" customFormat="1" ht="27.95" customHeight="1">
      <c r="A5" s="1168" t="s">
        <v>602</v>
      </c>
      <c r="B5" s="1168"/>
      <c r="C5" s="1168"/>
      <c r="D5" s="1168"/>
    </row>
    <row r="6" spans="1:4" ht="2.25" customHeight="1" thickBot="1">
      <c r="A6" s="325"/>
      <c r="B6" s="326"/>
      <c r="C6" s="326"/>
      <c r="D6" s="327"/>
    </row>
    <row r="7" spans="1:4" ht="14.25" hidden="1" customHeight="1">
      <c r="A7" s="328"/>
      <c r="B7" s="329"/>
      <c r="C7" s="329"/>
      <c r="D7" s="85"/>
    </row>
    <row r="8" spans="1:4" ht="34.5" customHeight="1" thickTop="1" thickBot="1">
      <c r="A8" s="332" t="s">
        <v>894</v>
      </c>
      <c r="B8" s="333" t="s">
        <v>133</v>
      </c>
      <c r="C8" s="334" t="s">
        <v>604</v>
      </c>
      <c r="D8" s="333" t="s">
        <v>895</v>
      </c>
    </row>
    <row r="9" spans="1:4" ht="27.75" customHeight="1" thickTop="1">
      <c r="A9" s="335" t="s">
        <v>896</v>
      </c>
      <c r="B9" s="336">
        <v>900000</v>
      </c>
      <c r="C9" s="336">
        <v>900000</v>
      </c>
      <c r="D9" s="337">
        <v>0.28628179408309329</v>
      </c>
    </row>
    <row r="10" spans="1:4" ht="18" customHeight="1">
      <c r="A10" s="335" t="s">
        <v>897</v>
      </c>
      <c r="B10" s="336">
        <v>1110718.4583299998</v>
      </c>
      <c r="C10" s="336">
        <v>1110718.4583299998</v>
      </c>
      <c r="D10" s="337">
        <v>0.35330941441324432</v>
      </c>
    </row>
    <row r="11" spans="1:4" ht="18" customHeight="1">
      <c r="A11" s="335" t="s">
        <v>898</v>
      </c>
      <c r="B11" s="336">
        <v>777033.02640999993</v>
      </c>
      <c r="C11" s="336">
        <v>777033.02640999993</v>
      </c>
      <c r="D11" s="337">
        <v>0.24716712095830046</v>
      </c>
    </row>
    <row r="12" spans="1:4" ht="18" customHeight="1">
      <c r="A12" s="335" t="s">
        <v>899</v>
      </c>
      <c r="B12" s="336">
        <v>251139.19581</v>
      </c>
      <c r="C12" s="336">
        <v>251139.19581</v>
      </c>
      <c r="D12" s="337">
        <v>7.9885088378968974E-2</v>
      </c>
    </row>
    <row r="13" spans="1:4" ht="18" customHeight="1">
      <c r="A13" s="335" t="s">
        <v>900</v>
      </c>
      <c r="B13" s="336">
        <v>95403.810120000009</v>
      </c>
      <c r="C13" s="336">
        <v>95403.810120000009</v>
      </c>
      <c r="D13" s="337">
        <v>3.0347082137240418E-2</v>
      </c>
    </row>
    <row r="14" spans="1:4" ht="18" customHeight="1">
      <c r="A14" s="335" t="s">
        <v>901</v>
      </c>
      <c r="B14" s="336">
        <v>6650</v>
      </c>
      <c r="C14" s="336">
        <v>6650</v>
      </c>
      <c r="D14" s="337">
        <v>2.1153043673917452E-3</v>
      </c>
    </row>
    <row r="15" spans="1:4" ht="18" customHeight="1">
      <c r="A15" s="335" t="s">
        <v>902</v>
      </c>
      <c r="B15" s="336">
        <v>861.13264000000004</v>
      </c>
      <c r="C15" s="336">
        <v>861.13264000000004</v>
      </c>
      <c r="D15" s="337">
        <v>2.7391844124745616E-4</v>
      </c>
    </row>
    <row r="16" spans="1:4" ht="18" customHeight="1">
      <c r="A16" s="335" t="s">
        <v>903</v>
      </c>
      <c r="B16" s="336">
        <v>450</v>
      </c>
      <c r="C16" s="336">
        <v>450</v>
      </c>
      <c r="D16" s="337">
        <v>1.4314089704154666E-4</v>
      </c>
    </row>
    <row r="17" spans="1:4" ht="18" customHeight="1">
      <c r="A17" s="335" t="s">
        <v>904</v>
      </c>
      <c r="B17" s="336">
        <v>0</v>
      </c>
      <c r="C17" s="336">
        <v>0</v>
      </c>
      <c r="D17" s="337">
        <v>0</v>
      </c>
    </row>
    <row r="18" spans="1:4" ht="18" customHeight="1">
      <c r="A18" s="335" t="s">
        <v>905</v>
      </c>
      <c r="B18" s="336">
        <v>1500</v>
      </c>
      <c r="C18" s="336">
        <v>1500</v>
      </c>
      <c r="D18" s="337">
        <v>4.7713632347182221E-4</v>
      </c>
    </row>
    <row r="19" spans="1:4" ht="18" customHeight="1">
      <c r="A19" s="335" t="s">
        <v>906</v>
      </c>
      <c r="B19" s="336">
        <v>0</v>
      </c>
      <c r="C19" s="336">
        <v>0</v>
      </c>
      <c r="D19" s="337">
        <v>0</v>
      </c>
    </row>
    <row r="20" spans="1:4" ht="18" customHeight="1">
      <c r="A20" s="335" t="s">
        <v>907</v>
      </c>
      <c r="B20" s="336">
        <v>0</v>
      </c>
      <c r="C20" s="336">
        <v>0</v>
      </c>
      <c r="D20" s="337">
        <v>0</v>
      </c>
    </row>
    <row r="21" spans="1:4" ht="18" customHeight="1">
      <c r="A21" s="335" t="s">
        <v>908</v>
      </c>
      <c r="B21" s="336">
        <v>0</v>
      </c>
      <c r="C21" s="336">
        <v>0</v>
      </c>
      <c r="D21" s="337">
        <v>0</v>
      </c>
    </row>
    <row r="22" spans="1:4" ht="18" customHeight="1" thickBot="1">
      <c r="A22" s="335" t="s">
        <v>909</v>
      </c>
      <c r="B22" s="336">
        <v>0</v>
      </c>
      <c r="C22" s="336">
        <v>0</v>
      </c>
      <c r="D22" s="337">
        <v>0</v>
      </c>
    </row>
    <row r="23" spans="1:4" ht="30.75" customHeight="1" thickTop="1" thickBot="1">
      <c r="A23" s="332" t="s">
        <v>273</v>
      </c>
      <c r="B23" s="333">
        <v>3143755.6233099997</v>
      </c>
      <c r="C23" s="333">
        <v>3143755.6233099997</v>
      </c>
      <c r="D23" s="359">
        <v>1</v>
      </c>
    </row>
    <row r="24" spans="1:4" ht="34.5" customHeight="1" thickTop="1" thickBot="1">
      <c r="A24" s="340" t="s">
        <v>910</v>
      </c>
      <c r="B24" s="337">
        <v>1</v>
      </c>
      <c r="C24" s="337">
        <v>1</v>
      </c>
      <c r="D24" s="341"/>
    </row>
    <row r="25" spans="1:4" ht="42.75" customHeight="1" thickTop="1" thickBot="1">
      <c r="A25" s="342" t="s">
        <v>914</v>
      </c>
      <c r="B25" s="333" t="s">
        <v>133</v>
      </c>
      <c r="C25" s="334" t="s">
        <v>604</v>
      </c>
      <c r="D25" s="333" t="s">
        <v>844</v>
      </c>
    </row>
    <row r="26" spans="1:4" ht="28.5" customHeight="1" thickTop="1">
      <c r="A26" s="335" t="s">
        <v>896</v>
      </c>
      <c r="B26" s="336">
        <v>45</v>
      </c>
      <c r="C26" s="336">
        <v>45</v>
      </c>
      <c r="D26" s="337">
        <v>8.1374321880650996E-2</v>
      </c>
    </row>
    <row r="27" spans="1:4" ht="17.25" customHeight="1">
      <c r="A27" s="335" t="s">
        <v>897</v>
      </c>
      <c r="B27" s="336">
        <v>113</v>
      </c>
      <c r="C27" s="336">
        <v>113</v>
      </c>
      <c r="D27" s="337">
        <v>0.20433996383363473</v>
      </c>
    </row>
    <row r="28" spans="1:4" ht="17.25" customHeight="1">
      <c r="A28" s="335" t="s">
        <v>898</v>
      </c>
      <c r="B28" s="336">
        <v>152</v>
      </c>
      <c r="C28" s="336">
        <v>152</v>
      </c>
      <c r="D28" s="337">
        <v>0.27486437613019893</v>
      </c>
    </row>
    <row r="29" spans="1:4" ht="17.25" customHeight="1">
      <c r="A29" s="335" t="s">
        <v>899</v>
      </c>
      <c r="B29" s="336">
        <v>113</v>
      </c>
      <c r="C29" s="336">
        <v>113</v>
      </c>
      <c r="D29" s="337">
        <v>0.20433996383363473</v>
      </c>
    </row>
    <row r="30" spans="1:4" ht="17.25" customHeight="1">
      <c r="A30" s="335" t="s">
        <v>900</v>
      </c>
      <c r="B30" s="336">
        <v>96</v>
      </c>
      <c r="C30" s="336">
        <v>96</v>
      </c>
      <c r="D30" s="337">
        <v>0.17359855334538879</v>
      </c>
    </row>
    <row r="31" spans="1:4" ht="17.25" customHeight="1">
      <c r="A31" s="335" t="s">
        <v>901</v>
      </c>
      <c r="B31" s="336">
        <v>13</v>
      </c>
      <c r="C31" s="336">
        <v>13</v>
      </c>
      <c r="D31" s="337">
        <v>2.3508137432188065E-2</v>
      </c>
    </row>
    <row r="32" spans="1:4" ht="17.25" customHeight="1">
      <c r="A32" s="335" t="s">
        <v>902</v>
      </c>
      <c r="B32" s="336">
        <v>3</v>
      </c>
      <c r="C32" s="336">
        <v>3</v>
      </c>
      <c r="D32" s="337">
        <v>5.4249547920433997E-3</v>
      </c>
    </row>
    <row r="33" spans="1:4" ht="17.25" customHeight="1">
      <c r="A33" s="335" t="s">
        <v>903</v>
      </c>
      <c r="B33" s="336">
        <v>3</v>
      </c>
      <c r="C33" s="336">
        <v>3</v>
      </c>
      <c r="D33" s="337">
        <v>5.4249547920433997E-3</v>
      </c>
    </row>
    <row r="34" spans="1:4" ht="17.25" customHeight="1">
      <c r="A34" s="335" t="s">
        <v>904</v>
      </c>
      <c r="B34" s="336">
        <v>0</v>
      </c>
      <c r="C34" s="336">
        <v>0</v>
      </c>
      <c r="D34" s="337">
        <v>0</v>
      </c>
    </row>
    <row r="35" spans="1:4" ht="17.25" customHeight="1">
      <c r="A35" s="335" t="s">
        <v>905</v>
      </c>
      <c r="B35" s="336">
        <v>15</v>
      </c>
      <c r="C35" s="336">
        <v>15</v>
      </c>
      <c r="D35" s="337">
        <v>2.7124773960216998E-2</v>
      </c>
    </row>
    <row r="36" spans="1:4" ht="17.25" customHeight="1">
      <c r="A36" s="335" t="s">
        <v>906</v>
      </c>
      <c r="B36" s="336">
        <v>0</v>
      </c>
      <c r="C36" s="336">
        <v>0</v>
      </c>
      <c r="D36" s="337">
        <v>0</v>
      </c>
    </row>
    <row r="37" spans="1:4" ht="17.25" customHeight="1">
      <c r="A37" s="335" t="s">
        <v>907</v>
      </c>
      <c r="B37" s="336">
        <v>0</v>
      </c>
      <c r="C37" s="336">
        <v>0</v>
      </c>
      <c r="D37" s="337">
        <v>0</v>
      </c>
    </row>
    <row r="38" spans="1:4" ht="17.25" customHeight="1">
      <c r="A38" s="335" t="s">
        <v>908</v>
      </c>
      <c r="B38" s="336">
        <v>0</v>
      </c>
      <c r="C38" s="336">
        <v>0</v>
      </c>
      <c r="D38" s="337">
        <v>0</v>
      </c>
    </row>
    <row r="39" spans="1:4" ht="17.25" customHeight="1" thickBot="1">
      <c r="A39" s="335" t="s">
        <v>909</v>
      </c>
      <c r="B39" s="336">
        <v>0</v>
      </c>
      <c r="C39" s="336">
        <v>0</v>
      </c>
      <c r="D39" s="337">
        <v>0</v>
      </c>
    </row>
    <row r="40" spans="1:4" ht="30" customHeight="1" thickTop="1" thickBot="1">
      <c r="A40" s="332" t="s">
        <v>273</v>
      </c>
      <c r="B40" s="333">
        <v>553</v>
      </c>
      <c r="C40" s="333">
        <v>553</v>
      </c>
      <c r="D40" s="359">
        <v>1</v>
      </c>
    </row>
    <row r="41" spans="1:4" ht="36.75" customHeight="1" thickTop="1">
      <c r="A41" s="340" t="s">
        <v>910</v>
      </c>
      <c r="B41" s="337">
        <v>1</v>
      </c>
      <c r="C41" s="337">
        <v>1</v>
      </c>
      <c r="D41" s="343"/>
    </row>
    <row r="42" spans="1:4" ht="9" customHeight="1" thickBot="1">
      <c r="A42" s="344"/>
      <c r="B42" s="345"/>
      <c r="C42" s="347"/>
      <c r="D42" s="347"/>
    </row>
    <row r="43" spans="1:4" s="103" customFormat="1" ht="46.5" customHeight="1" thickTop="1">
      <c r="A43" s="1183" t="s">
        <v>912</v>
      </c>
      <c r="B43" s="1175"/>
      <c r="C43" s="1175"/>
      <c r="D43" s="1175"/>
    </row>
    <row r="44" spans="1:4" ht="9" customHeight="1">
      <c r="A44" s="266"/>
      <c r="B44" s="107"/>
      <c r="C44" s="348"/>
      <c r="D44" s="349"/>
    </row>
    <row r="45" spans="1:4" ht="12.75" customHeight="1">
      <c r="A45" s="356"/>
      <c r="B45" s="357"/>
      <c r="C45" s="357"/>
      <c r="D45" s="358"/>
    </row>
    <row r="46" spans="1:4" ht="27.95" customHeight="1">
      <c r="A46" s="1172" t="s">
        <v>1252</v>
      </c>
      <c r="B46" s="1172"/>
      <c r="C46" s="1172"/>
      <c r="D46" s="1172"/>
    </row>
    <row r="47" spans="1:4" ht="27.95" customHeight="1">
      <c r="A47" s="1172" t="s">
        <v>918</v>
      </c>
      <c r="B47" s="1172"/>
      <c r="C47" s="1172"/>
      <c r="D47" s="1172"/>
    </row>
    <row r="48" spans="1:4" ht="27.95" customHeight="1">
      <c r="A48" s="1172" t="s">
        <v>578</v>
      </c>
      <c r="B48" s="1172"/>
      <c r="C48" s="1172"/>
      <c r="D48" s="1172"/>
    </row>
    <row r="49" spans="1:4" ht="27.95" customHeight="1">
      <c r="A49" s="1173" t="s">
        <v>602</v>
      </c>
      <c r="B49" s="1173"/>
      <c r="C49" s="1173"/>
      <c r="D49" s="1173"/>
    </row>
    <row r="50" spans="1:4" ht="9" customHeight="1" thickBot="1">
      <c r="A50" s="328"/>
      <c r="B50" s="329"/>
      <c r="C50" s="329"/>
      <c r="D50" s="85"/>
    </row>
    <row r="51" spans="1:4" ht="37.5" customHeight="1" thickTop="1" thickBot="1">
      <c r="A51" s="332" t="s">
        <v>894</v>
      </c>
      <c r="B51" s="333" t="s">
        <v>133</v>
      </c>
      <c r="C51" s="334" t="s">
        <v>604</v>
      </c>
      <c r="D51" s="359" t="s">
        <v>895</v>
      </c>
    </row>
    <row r="52" spans="1:4" ht="20.100000000000001" customHeight="1" thickTop="1">
      <c r="A52" s="335" t="s">
        <v>896</v>
      </c>
      <c r="B52" s="336">
        <v>900000</v>
      </c>
      <c r="C52" s="336">
        <v>900000</v>
      </c>
      <c r="D52" s="360">
        <v>0.28628179408309329</v>
      </c>
    </row>
    <row r="53" spans="1:4" ht="20.100000000000001" customHeight="1">
      <c r="A53" s="335" t="s">
        <v>897</v>
      </c>
      <c r="B53" s="336">
        <v>1110718.4583299998</v>
      </c>
      <c r="C53" s="336">
        <v>1110718.4583299998</v>
      </c>
      <c r="D53" s="360">
        <v>0.35330941441324432</v>
      </c>
    </row>
    <row r="54" spans="1:4" ht="20.100000000000001" customHeight="1">
      <c r="A54" s="335" t="s">
        <v>898</v>
      </c>
      <c r="B54" s="336">
        <v>777033.02640999993</v>
      </c>
      <c r="C54" s="336">
        <v>777033.02640999993</v>
      </c>
      <c r="D54" s="360">
        <v>0.24716712095830046</v>
      </c>
    </row>
    <row r="55" spans="1:4" ht="20.100000000000001" customHeight="1">
      <c r="A55" s="335" t="s">
        <v>899</v>
      </c>
      <c r="B55" s="336">
        <v>251139.19581</v>
      </c>
      <c r="C55" s="336">
        <v>251139.19581</v>
      </c>
      <c r="D55" s="360">
        <v>7.9885088378968974E-2</v>
      </c>
    </row>
    <row r="56" spans="1:4" ht="20.100000000000001" customHeight="1">
      <c r="A56" s="335" t="s">
        <v>900</v>
      </c>
      <c r="B56" s="336">
        <v>95403.810120000009</v>
      </c>
      <c r="C56" s="336">
        <v>95403.810120000009</v>
      </c>
      <c r="D56" s="360">
        <v>3.0347082137240418E-2</v>
      </c>
    </row>
    <row r="57" spans="1:4" ht="20.100000000000001" customHeight="1">
      <c r="A57" s="335" t="s">
        <v>901</v>
      </c>
      <c r="B57" s="336">
        <v>6650</v>
      </c>
      <c r="C57" s="336">
        <v>6650</v>
      </c>
      <c r="D57" s="360">
        <v>2.1153043673917452E-3</v>
      </c>
    </row>
    <row r="58" spans="1:4" ht="20.100000000000001" customHeight="1">
      <c r="A58" s="335" t="s">
        <v>902</v>
      </c>
      <c r="B58" s="336">
        <v>861.13264000000004</v>
      </c>
      <c r="C58" s="336">
        <v>861.13264000000004</v>
      </c>
      <c r="D58" s="360">
        <v>2.7391844124745616E-4</v>
      </c>
    </row>
    <row r="59" spans="1:4" ht="20.100000000000001" customHeight="1">
      <c r="A59" s="335" t="s">
        <v>903</v>
      </c>
      <c r="B59" s="336">
        <v>450</v>
      </c>
      <c r="C59" s="336">
        <v>450</v>
      </c>
      <c r="D59" s="360">
        <v>1.4314089704154666E-4</v>
      </c>
    </row>
    <row r="60" spans="1:4" ht="20.100000000000001" customHeight="1">
      <c r="A60" s="335" t="s">
        <v>904</v>
      </c>
      <c r="B60" s="336">
        <v>0</v>
      </c>
      <c r="C60" s="336">
        <v>0</v>
      </c>
      <c r="D60" s="360">
        <v>0</v>
      </c>
    </row>
    <row r="61" spans="1:4" ht="20.100000000000001" customHeight="1">
      <c r="A61" s="335" t="s">
        <v>905</v>
      </c>
      <c r="B61" s="336">
        <v>1500</v>
      </c>
      <c r="C61" s="336">
        <v>1500</v>
      </c>
      <c r="D61" s="360">
        <v>4.7713632347182221E-4</v>
      </c>
    </row>
    <row r="62" spans="1:4" ht="20.100000000000001" customHeight="1">
      <c r="A62" s="335" t="s">
        <v>906</v>
      </c>
      <c r="B62" s="336">
        <v>0</v>
      </c>
      <c r="C62" s="336">
        <v>0</v>
      </c>
      <c r="D62" s="360">
        <v>0</v>
      </c>
    </row>
    <row r="63" spans="1:4" ht="20.100000000000001" customHeight="1">
      <c r="A63" s="335" t="s">
        <v>907</v>
      </c>
      <c r="B63" s="336">
        <v>0</v>
      </c>
      <c r="C63" s="336">
        <v>0</v>
      </c>
      <c r="D63" s="360">
        <v>0</v>
      </c>
    </row>
    <row r="64" spans="1:4" ht="20.100000000000001" customHeight="1">
      <c r="A64" s="335" t="s">
        <v>908</v>
      </c>
      <c r="B64" s="336">
        <v>0</v>
      </c>
      <c r="C64" s="336">
        <v>0</v>
      </c>
      <c r="D64" s="360">
        <v>0</v>
      </c>
    </row>
    <row r="65" spans="1:4" ht="20.100000000000001" customHeight="1" thickBot="1">
      <c r="A65" s="335" t="s">
        <v>909</v>
      </c>
      <c r="B65" s="336">
        <v>0</v>
      </c>
      <c r="C65" s="336">
        <v>0</v>
      </c>
      <c r="D65" s="360">
        <v>0</v>
      </c>
    </row>
    <row r="66" spans="1:4" ht="20.100000000000001" customHeight="1" thickTop="1" thickBot="1">
      <c r="A66" s="332" t="s">
        <v>273</v>
      </c>
      <c r="B66" s="338">
        <v>3143755.6233099997</v>
      </c>
      <c r="C66" s="338">
        <v>3143755.6233099997</v>
      </c>
      <c r="D66" s="361">
        <v>1</v>
      </c>
    </row>
    <row r="67" spans="1:4" ht="20.100000000000001" customHeight="1" thickTop="1" thickBot="1">
      <c r="A67" s="340" t="s">
        <v>910</v>
      </c>
      <c r="B67" s="337">
        <v>1</v>
      </c>
      <c r="C67" s="337">
        <v>1</v>
      </c>
      <c r="D67" s="343"/>
    </row>
    <row r="68" spans="1:4" ht="39.75" customHeight="1" thickTop="1" thickBot="1">
      <c r="A68" s="332" t="s">
        <v>914</v>
      </c>
      <c r="B68" s="333" t="s">
        <v>133</v>
      </c>
      <c r="C68" s="334" t="s">
        <v>604</v>
      </c>
      <c r="D68" s="359" t="s">
        <v>844</v>
      </c>
    </row>
    <row r="69" spans="1:4" ht="20.100000000000001" customHeight="1" thickTop="1">
      <c r="A69" s="335" t="s">
        <v>896</v>
      </c>
      <c r="B69" s="336">
        <v>45</v>
      </c>
      <c r="C69" s="336">
        <v>45</v>
      </c>
      <c r="D69" s="337">
        <v>8.1374321880650996E-2</v>
      </c>
    </row>
    <row r="70" spans="1:4" ht="20.100000000000001" customHeight="1">
      <c r="A70" s="335" t="s">
        <v>897</v>
      </c>
      <c r="B70" s="336">
        <v>113</v>
      </c>
      <c r="C70" s="336">
        <v>113</v>
      </c>
      <c r="D70" s="337">
        <v>0.20433996383363473</v>
      </c>
    </row>
    <row r="71" spans="1:4" ht="20.100000000000001" customHeight="1">
      <c r="A71" s="335" t="s">
        <v>898</v>
      </c>
      <c r="B71" s="336">
        <v>152</v>
      </c>
      <c r="C71" s="336">
        <v>152</v>
      </c>
      <c r="D71" s="337">
        <v>0.27486437613019893</v>
      </c>
    </row>
    <row r="72" spans="1:4" ht="20.100000000000001" customHeight="1">
      <c r="A72" s="335" t="s">
        <v>899</v>
      </c>
      <c r="B72" s="336">
        <v>113</v>
      </c>
      <c r="C72" s="336">
        <v>113</v>
      </c>
      <c r="D72" s="337">
        <v>0.20433996383363473</v>
      </c>
    </row>
    <row r="73" spans="1:4" ht="20.100000000000001" customHeight="1">
      <c r="A73" s="335" t="s">
        <v>900</v>
      </c>
      <c r="B73" s="336">
        <v>96</v>
      </c>
      <c r="C73" s="336">
        <v>96</v>
      </c>
      <c r="D73" s="337">
        <v>0.17359855334538879</v>
      </c>
    </row>
    <row r="74" spans="1:4" ht="20.100000000000001" customHeight="1">
      <c r="A74" s="335" t="s">
        <v>901</v>
      </c>
      <c r="B74" s="336">
        <v>13</v>
      </c>
      <c r="C74" s="336">
        <v>13</v>
      </c>
      <c r="D74" s="337">
        <v>2.3508137432188065E-2</v>
      </c>
    </row>
    <row r="75" spans="1:4" ht="20.100000000000001" customHeight="1">
      <c r="A75" s="335" t="s">
        <v>902</v>
      </c>
      <c r="B75" s="336">
        <v>3</v>
      </c>
      <c r="C75" s="336">
        <v>3</v>
      </c>
      <c r="D75" s="337">
        <v>5.4249547920433997E-3</v>
      </c>
    </row>
    <row r="76" spans="1:4" ht="20.100000000000001" customHeight="1">
      <c r="A76" s="335" t="s">
        <v>903</v>
      </c>
      <c r="B76" s="336">
        <v>3</v>
      </c>
      <c r="C76" s="336">
        <v>3</v>
      </c>
      <c r="D76" s="337">
        <v>5.4249547920433997E-3</v>
      </c>
    </row>
    <row r="77" spans="1:4" ht="20.100000000000001" customHeight="1">
      <c r="A77" s="335" t="s">
        <v>904</v>
      </c>
      <c r="B77" s="336">
        <v>0</v>
      </c>
      <c r="C77" s="336">
        <v>0</v>
      </c>
      <c r="D77" s="337">
        <v>0</v>
      </c>
    </row>
    <row r="78" spans="1:4" ht="20.100000000000001" customHeight="1">
      <c r="A78" s="335" t="s">
        <v>905</v>
      </c>
      <c r="B78" s="336">
        <v>15</v>
      </c>
      <c r="C78" s="336">
        <v>15</v>
      </c>
      <c r="D78" s="337">
        <v>2.7124773960216998E-2</v>
      </c>
    </row>
    <row r="79" spans="1:4" ht="20.100000000000001" customHeight="1">
      <c r="A79" s="335" t="s">
        <v>906</v>
      </c>
      <c r="B79" s="336">
        <v>0</v>
      </c>
      <c r="C79" s="336">
        <v>0</v>
      </c>
      <c r="D79" s="337">
        <v>0</v>
      </c>
    </row>
    <row r="80" spans="1:4" ht="20.100000000000001" customHeight="1">
      <c r="A80" s="335" t="s">
        <v>907</v>
      </c>
      <c r="B80" s="336">
        <v>0</v>
      </c>
      <c r="C80" s="336">
        <v>0</v>
      </c>
      <c r="D80" s="337">
        <v>0</v>
      </c>
    </row>
    <row r="81" spans="1:4" ht="20.100000000000001" customHeight="1">
      <c r="A81" s="335" t="s">
        <v>908</v>
      </c>
      <c r="B81" s="336">
        <v>0</v>
      </c>
      <c r="C81" s="336">
        <v>0</v>
      </c>
      <c r="D81" s="337">
        <v>0</v>
      </c>
    </row>
    <row r="82" spans="1:4" ht="20.100000000000001" customHeight="1" thickBot="1">
      <c r="A82" s="335" t="s">
        <v>909</v>
      </c>
      <c r="B82" s="336">
        <v>0</v>
      </c>
      <c r="C82" s="336">
        <v>0</v>
      </c>
      <c r="D82" s="337">
        <v>0</v>
      </c>
    </row>
    <row r="83" spans="1:4" ht="20.100000000000001" customHeight="1" thickTop="1" thickBot="1">
      <c r="A83" s="332" t="s">
        <v>273</v>
      </c>
      <c r="B83" s="338">
        <v>553</v>
      </c>
      <c r="C83" s="338">
        <v>553</v>
      </c>
      <c r="D83" s="339">
        <v>1</v>
      </c>
    </row>
    <row r="84" spans="1:4" ht="20.100000000000001" customHeight="1" thickTop="1">
      <c r="A84" s="340" t="s">
        <v>910</v>
      </c>
      <c r="B84" s="337">
        <v>1</v>
      </c>
      <c r="C84" s="337">
        <v>1</v>
      </c>
      <c r="D84" s="343"/>
    </row>
    <row r="85" spans="1:4" ht="20.100000000000001" customHeight="1" thickBot="1">
      <c r="A85" s="344"/>
      <c r="B85" s="345"/>
      <c r="C85" s="347"/>
      <c r="D85" s="347"/>
    </row>
    <row r="86" spans="1:4" ht="20.100000000000001" customHeight="1" thickTop="1">
      <c r="A86" s="362" t="s">
        <v>919</v>
      </c>
      <c r="B86" s="107"/>
      <c r="C86" s="348"/>
      <c r="D86" s="363"/>
    </row>
    <row r="87" spans="1:4" ht="9" customHeight="1">
      <c r="A87" s="266"/>
      <c r="C87" s="260"/>
    </row>
    <row r="88" spans="1:4" ht="9" customHeight="1">
      <c r="A88" s="266"/>
      <c r="C88" s="260"/>
    </row>
    <row r="89" spans="1:4" ht="9" customHeight="1">
      <c r="A89" s="266"/>
      <c r="C89" s="260"/>
    </row>
    <row r="90" spans="1:4" ht="9" customHeight="1">
      <c r="A90" s="266"/>
      <c r="C90" s="260"/>
    </row>
    <row r="91" spans="1:4" ht="9" customHeight="1">
      <c r="A91" s="271"/>
      <c r="C91" s="260"/>
    </row>
    <row r="92" spans="1:4" ht="9" customHeight="1">
      <c r="A92" s="266"/>
      <c r="C92" s="260"/>
    </row>
    <row r="93" spans="1:4" ht="9" customHeight="1">
      <c r="A93" s="266"/>
      <c r="C93" s="260"/>
    </row>
    <row r="94" spans="1:4" ht="9" customHeight="1">
      <c r="A94" s="266"/>
      <c r="C94" s="260"/>
    </row>
    <row r="95" spans="1:4">
      <c r="A95" s="272"/>
      <c r="C95" s="260"/>
    </row>
    <row r="96" spans="1:4">
      <c r="A96" s="272"/>
      <c r="C96" s="260"/>
    </row>
    <row r="97" spans="1:3">
      <c r="A97" s="272"/>
      <c r="C97" s="260"/>
    </row>
    <row r="98" spans="1:3">
      <c r="A98" s="272"/>
      <c r="C98" s="260"/>
    </row>
    <row r="99" spans="1:3">
      <c r="A99" s="272"/>
      <c r="C99" s="260"/>
    </row>
    <row r="100" spans="1:3">
      <c r="A100" s="272"/>
      <c r="C100" s="260"/>
    </row>
    <row r="101" spans="1:3">
      <c r="A101" s="272"/>
      <c r="C101" s="260"/>
    </row>
    <row r="102" spans="1:3" ht="15.75">
      <c r="A102" s="273"/>
      <c r="C102" s="260"/>
    </row>
    <row r="103" spans="1:3" ht="15.75">
      <c r="A103" s="273"/>
      <c r="C103" s="260"/>
    </row>
    <row r="104" spans="1:3" ht="15.75">
      <c r="A104" s="273"/>
      <c r="C104" s="260"/>
    </row>
    <row r="105" spans="1:3" ht="15.75">
      <c r="A105" s="273"/>
      <c r="C105" s="260"/>
    </row>
    <row r="106" spans="1:3" ht="15.75">
      <c r="A106" s="273"/>
      <c r="C106" s="260"/>
    </row>
    <row r="107" spans="1:3" ht="15.75">
      <c r="A107" s="273"/>
      <c r="C107" s="260"/>
    </row>
    <row r="108" spans="1:3" ht="15.75">
      <c r="A108" s="273"/>
      <c r="C108" s="260"/>
    </row>
    <row r="109" spans="1:3" ht="15.75">
      <c r="A109" s="273"/>
      <c r="C109" s="260"/>
    </row>
    <row r="110" spans="1:3" ht="15.75">
      <c r="A110" s="273"/>
      <c r="C110" s="260"/>
    </row>
    <row r="111" spans="1:3" ht="15.75">
      <c r="A111" s="273"/>
      <c r="C111" s="260"/>
    </row>
    <row r="112" spans="1:3" ht="15.75">
      <c r="A112" s="273"/>
      <c r="C112" s="260"/>
    </row>
    <row r="113" spans="1:3" ht="15.75">
      <c r="A113" s="273"/>
      <c r="C113" s="260"/>
    </row>
    <row r="114" spans="1:3" ht="15.75">
      <c r="A114" s="273"/>
      <c r="C114" s="260"/>
    </row>
    <row r="115" spans="1:3" ht="15.75">
      <c r="A115" s="273"/>
      <c r="C115" s="260"/>
    </row>
    <row r="116" spans="1:3" ht="15.75">
      <c r="A116" s="273"/>
      <c r="C116" s="260"/>
    </row>
    <row r="117" spans="1:3" ht="15.75">
      <c r="A117" s="273"/>
      <c r="C117" s="260"/>
    </row>
    <row r="118" spans="1:3" ht="15.75">
      <c r="A118" s="273"/>
      <c r="C118" s="260"/>
    </row>
    <row r="119" spans="1:3" ht="15.75">
      <c r="A119" s="273"/>
      <c r="C119" s="260"/>
    </row>
    <row r="120" spans="1:3" ht="15.75">
      <c r="A120" s="273"/>
      <c r="C120" s="260"/>
    </row>
    <row r="121" spans="1:3" ht="15.75">
      <c r="A121" s="273"/>
      <c r="C121" s="260"/>
    </row>
    <row r="122" spans="1:3" ht="15.75">
      <c r="A122" s="273"/>
      <c r="C122" s="260"/>
    </row>
    <row r="123" spans="1:3" ht="15.75">
      <c r="A123" s="273"/>
      <c r="C123" s="260"/>
    </row>
    <row r="124" spans="1:3" ht="15.75">
      <c r="A124" s="273"/>
      <c r="C124" s="260"/>
    </row>
    <row r="125" spans="1:3" ht="15.75">
      <c r="A125" s="273"/>
      <c r="C125" s="260"/>
    </row>
    <row r="126" spans="1:3" ht="15.75">
      <c r="A126" s="273"/>
      <c r="C126" s="260"/>
    </row>
    <row r="127" spans="1:3" ht="15.75">
      <c r="A127" s="273"/>
      <c r="C127" s="260"/>
    </row>
    <row r="128" spans="1:3" ht="15.75">
      <c r="A128" s="273"/>
      <c r="C128" s="260"/>
    </row>
    <row r="129" spans="1:3" ht="15.75">
      <c r="A129" s="273"/>
      <c r="C129" s="260"/>
    </row>
    <row r="130" spans="1:3" ht="15.75">
      <c r="A130" s="273"/>
      <c r="C130" s="260"/>
    </row>
    <row r="131" spans="1:3" ht="15.75">
      <c r="A131" s="273"/>
      <c r="C131" s="260"/>
    </row>
    <row r="132" spans="1:3" ht="15.75">
      <c r="A132" s="273"/>
      <c r="C132" s="260"/>
    </row>
    <row r="133" spans="1:3" ht="15.75">
      <c r="A133" s="273"/>
      <c r="C133" s="260"/>
    </row>
    <row r="134" spans="1:3" ht="15.75">
      <c r="A134" s="273"/>
      <c r="C134" s="260"/>
    </row>
    <row r="135" spans="1:3" ht="15.75">
      <c r="A135" s="273"/>
      <c r="C135" s="260"/>
    </row>
    <row r="136" spans="1:3" ht="15.75">
      <c r="A136" s="273"/>
      <c r="C136" s="260"/>
    </row>
    <row r="137" spans="1:3" ht="15.75">
      <c r="A137" s="273"/>
      <c r="C137" s="260"/>
    </row>
    <row r="138" spans="1:3" ht="15.75">
      <c r="A138" s="273"/>
      <c r="C138" s="260"/>
    </row>
    <row r="139" spans="1:3" ht="15.75">
      <c r="A139" s="273"/>
      <c r="C139" s="260"/>
    </row>
    <row r="140" spans="1:3" ht="15.75">
      <c r="A140" s="273"/>
      <c r="C140" s="260"/>
    </row>
    <row r="141" spans="1:3" ht="15.75">
      <c r="A141" s="273"/>
      <c r="C141" s="260"/>
    </row>
    <row r="142" spans="1:3" ht="15.75">
      <c r="A142" s="273"/>
      <c r="C142" s="260"/>
    </row>
    <row r="143" spans="1:3" ht="15.75">
      <c r="A143" s="273"/>
      <c r="C143" s="260"/>
    </row>
    <row r="144" spans="1:3" ht="15.75">
      <c r="A144" s="273"/>
      <c r="C144" s="260"/>
    </row>
    <row r="145" spans="1:3" ht="15.75">
      <c r="A145" s="273"/>
      <c r="C145" s="260"/>
    </row>
    <row r="146" spans="1:3" ht="15.75">
      <c r="A146" s="273"/>
      <c r="C146" s="260"/>
    </row>
    <row r="147" spans="1:3" ht="15.75">
      <c r="A147" s="273"/>
      <c r="C147" s="260"/>
    </row>
    <row r="148" spans="1:3" ht="15.75">
      <c r="A148" s="273"/>
      <c r="C148" s="260"/>
    </row>
    <row r="149" spans="1:3" ht="15.75">
      <c r="A149" s="273"/>
      <c r="C149" s="260"/>
    </row>
    <row r="150" spans="1:3" ht="15.75">
      <c r="A150" s="273"/>
      <c r="C150" s="260"/>
    </row>
    <row r="151" spans="1:3" ht="15.75">
      <c r="A151" s="273"/>
      <c r="C151" s="260"/>
    </row>
    <row r="152" spans="1:3" ht="15.75">
      <c r="A152" s="273"/>
      <c r="C152" s="260"/>
    </row>
    <row r="153" spans="1:3" ht="15.75">
      <c r="A153" s="273"/>
      <c r="C153" s="260"/>
    </row>
    <row r="154" spans="1:3" ht="15.75">
      <c r="A154" s="273"/>
      <c r="C154" s="260"/>
    </row>
    <row r="155" spans="1:3" ht="15.75">
      <c r="A155" s="273"/>
      <c r="C155" s="260"/>
    </row>
    <row r="156" spans="1:3" ht="15.75">
      <c r="A156" s="273"/>
      <c r="C156" s="260"/>
    </row>
    <row r="157" spans="1:3" ht="15.75">
      <c r="A157" s="273"/>
      <c r="C157" s="260"/>
    </row>
    <row r="158" spans="1:3" ht="15.75">
      <c r="A158" s="273"/>
      <c r="C158" s="260"/>
    </row>
    <row r="159" spans="1:3" ht="15.75">
      <c r="A159" s="273"/>
      <c r="C159" s="260"/>
    </row>
    <row r="160" spans="1:3" ht="15.75">
      <c r="A160" s="273"/>
      <c r="C160" s="260"/>
    </row>
    <row r="161" spans="1:3" ht="15.75">
      <c r="A161" s="273"/>
      <c r="C161" s="260"/>
    </row>
    <row r="162" spans="1:3" ht="15.75">
      <c r="A162" s="273"/>
      <c r="C162" s="260"/>
    </row>
    <row r="163" spans="1:3" ht="15.75">
      <c r="A163" s="273"/>
      <c r="C163" s="260"/>
    </row>
    <row r="164" spans="1:3" ht="15.75">
      <c r="A164" s="273"/>
      <c r="C164" s="260"/>
    </row>
    <row r="165" spans="1:3" ht="15.75">
      <c r="A165" s="273"/>
      <c r="C165" s="260"/>
    </row>
    <row r="166" spans="1:3" ht="15.75">
      <c r="A166" s="273"/>
      <c r="C166" s="260"/>
    </row>
    <row r="167" spans="1:3" ht="15.75">
      <c r="A167" s="273"/>
      <c r="C167" s="260"/>
    </row>
    <row r="168" spans="1:3" ht="15.75">
      <c r="A168" s="273"/>
      <c r="C168" s="260"/>
    </row>
    <row r="169" spans="1:3" ht="15.75">
      <c r="A169" s="273"/>
      <c r="C169" s="260"/>
    </row>
    <row r="170" spans="1:3" ht="15.75">
      <c r="A170" s="273"/>
      <c r="C170" s="260"/>
    </row>
    <row r="171" spans="1:3" ht="15.75">
      <c r="A171" s="273"/>
      <c r="C171" s="260"/>
    </row>
    <row r="172" spans="1:3" ht="15.75">
      <c r="A172" s="273"/>
      <c r="C172" s="260"/>
    </row>
    <row r="173" spans="1:3" ht="15.75">
      <c r="A173" s="273"/>
      <c r="C173" s="260"/>
    </row>
    <row r="174" spans="1:3" ht="15.75">
      <c r="A174" s="273"/>
      <c r="C174" s="260"/>
    </row>
    <row r="175" spans="1:3" ht="15.75">
      <c r="A175" s="273"/>
      <c r="C175" s="260"/>
    </row>
    <row r="176" spans="1:3" ht="15.75">
      <c r="A176" s="273"/>
      <c r="C176" s="260"/>
    </row>
    <row r="177" spans="1:3" ht="15.75">
      <c r="A177" s="273"/>
      <c r="C177" s="260"/>
    </row>
    <row r="178" spans="1:3" ht="15.75">
      <c r="A178" s="273"/>
      <c r="C178" s="260"/>
    </row>
    <row r="179" spans="1:3" ht="15.75">
      <c r="A179" s="273"/>
      <c r="C179" s="260"/>
    </row>
    <row r="180" spans="1:3" ht="15.75">
      <c r="A180" s="273"/>
      <c r="C180" s="260"/>
    </row>
    <row r="181" spans="1:3" ht="15.75">
      <c r="A181" s="273"/>
      <c r="C181" s="260"/>
    </row>
    <row r="182" spans="1:3" ht="15.75">
      <c r="A182" s="273"/>
      <c r="C182" s="260"/>
    </row>
    <row r="183" spans="1:3" ht="15.75">
      <c r="A183" s="273"/>
      <c r="C183" s="260"/>
    </row>
    <row r="184" spans="1:3" ht="15.75">
      <c r="A184" s="273"/>
      <c r="C184" s="260"/>
    </row>
    <row r="185" spans="1:3" ht="15.75">
      <c r="A185" s="273"/>
      <c r="C185" s="260"/>
    </row>
    <row r="186" spans="1:3" ht="15.75">
      <c r="A186" s="273"/>
      <c r="C186" s="260"/>
    </row>
    <row r="187" spans="1:3" ht="15.75">
      <c r="A187" s="273"/>
      <c r="C187" s="260"/>
    </row>
    <row r="188" spans="1:3" ht="15.75">
      <c r="A188" s="273"/>
      <c r="C188" s="260"/>
    </row>
    <row r="189" spans="1:3" ht="15.75">
      <c r="A189" s="273"/>
      <c r="C189" s="260"/>
    </row>
    <row r="190" spans="1:3" ht="15.75">
      <c r="A190" s="273"/>
      <c r="C190" s="260"/>
    </row>
    <row r="191" spans="1:3" ht="15.75">
      <c r="A191" s="273"/>
      <c r="C191" s="260"/>
    </row>
    <row r="192" spans="1:3" ht="15.75">
      <c r="A192" s="273"/>
      <c r="C192" s="260"/>
    </row>
    <row r="193" spans="1:3" ht="15.75">
      <c r="A193" s="87"/>
      <c r="C193" s="260"/>
    </row>
    <row r="194" spans="1:3" ht="15.75">
      <c r="A194" s="87"/>
      <c r="C194" s="260"/>
    </row>
    <row r="195" spans="1:3" ht="15.75">
      <c r="A195" s="87"/>
      <c r="C195" s="260"/>
    </row>
    <row r="196" spans="1:3" ht="15.75">
      <c r="A196" s="87"/>
    </row>
    <row r="197" spans="1:3" ht="15.75">
      <c r="A197" s="87"/>
    </row>
    <row r="198" spans="1:3" ht="15.75">
      <c r="A198" s="87"/>
    </row>
    <row r="199" spans="1:3" ht="15.75">
      <c r="A199" s="87"/>
    </row>
    <row r="200" spans="1:3" ht="15.75">
      <c r="A200" s="87"/>
    </row>
    <row r="201" spans="1:3" ht="15.75">
      <c r="A201" s="87"/>
    </row>
    <row r="202" spans="1:3" ht="15.75">
      <c r="A202" s="87"/>
    </row>
    <row r="203" spans="1:3" ht="15.75">
      <c r="A203" s="87"/>
    </row>
    <row r="204" spans="1:3" ht="15.75">
      <c r="A204" s="87"/>
    </row>
    <row r="205" spans="1:3" ht="15.75">
      <c r="A205" s="87"/>
    </row>
    <row r="206" spans="1:3" ht="15.75">
      <c r="A206" s="87"/>
    </row>
    <row r="207" spans="1:3" ht="15.75">
      <c r="A207" s="87"/>
    </row>
    <row r="208" spans="1:3" ht="15.75">
      <c r="A208" s="87"/>
    </row>
    <row r="209" spans="1:1" ht="15.75">
      <c r="A209" s="87"/>
    </row>
    <row r="210" spans="1:1" ht="15.75">
      <c r="A210" s="87"/>
    </row>
    <row r="211" spans="1:1" ht="15.75">
      <c r="A211" s="87"/>
    </row>
    <row r="212" spans="1:1" ht="15.75">
      <c r="A212" s="87"/>
    </row>
    <row r="213" spans="1:1" ht="15.75">
      <c r="A213" s="87"/>
    </row>
    <row r="214" spans="1:1" ht="15.75">
      <c r="A214" s="87"/>
    </row>
    <row r="215" spans="1:1" ht="15.75">
      <c r="A215" s="87"/>
    </row>
    <row r="216" spans="1:1" ht="15.75">
      <c r="A216" s="87"/>
    </row>
    <row r="217" spans="1:1" ht="15.75">
      <c r="A217" s="87"/>
    </row>
    <row r="218" spans="1:1" ht="15.75">
      <c r="A218" s="87"/>
    </row>
    <row r="219" spans="1:1" ht="15.75">
      <c r="A219" s="87"/>
    </row>
    <row r="220" spans="1:1" ht="15.75">
      <c r="A220" s="87"/>
    </row>
    <row r="221" spans="1:1" ht="15.75">
      <c r="A221" s="87"/>
    </row>
    <row r="222" spans="1:1" ht="15.75">
      <c r="A222" s="87"/>
    </row>
    <row r="223" spans="1:1" ht="15.75">
      <c r="A223" s="87"/>
    </row>
    <row r="224" spans="1:1" ht="15.75">
      <c r="A224" s="87"/>
    </row>
    <row r="225" spans="1:1" ht="15.75">
      <c r="A225" s="87"/>
    </row>
    <row r="226" spans="1:1" ht="15.75">
      <c r="A226" s="87"/>
    </row>
    <row r="227" spans="1:1" ht="15.75">
      <c r="A227" s="87"/>
    </row>
    <row r="228" spans="1:1" ht="15.75">
      <c r="A228" s="87"/>
    </row>
    <row r="229" spans="1:1" ht="15.75">
      <c r="A229" s="87"/>
    </row>
    <row r="230" spans="1:1" ht="15.75">
      <c r="A230" s="87"/>
    </row>
    <row r="231" spans="1:1" ht="15.75">
      <c r="A231" s="87"/>
    </row>
    <row r="232" spans="1:1" ht="15.75">
      <c r="A232" s="87"/>
    </row>
    <row r="233" spans="1:1" ht="15.75">
      <c r="A233" s="87"/>
    </row>
    <row r="234" spans="1:1" ht="15.75">
      <c r="A234" s="87"/>
    </row>
    <row r="235" spans="1:1" ht="15.75">
      <c r="A235" s="87"/>
    </row>
    <row r="236" spans="1:1" ht="15.75">
      <c r="A236" s="87"/>
    </row>
    <row r="237" spans="1:1" ht="15.75">
      <c r="A237" s="87"/>
    </row>
    <row r="238" spans="1:1" ht="15.75">
      <c r="A238" s="87"/>
    </row>
    <row r="239" spans="1:1" ht="15.75">
      <c r="A239" s="87"/>
    </row>
    <row r="240" spans="1:1" ht="15.75">
      <c r="A240" s="87"/>
    </row>
    <row r="241" spans="1:1" ht="15.75">
      <c r="A241" s="87"/>
    </row>
    <row r="242" spans="1:1" ht="15.75">
      <c r="A242" s="87"/>
    </row>
    <row r="243" spans="1:1" ht="15.75">
      <c r="A243" s="87"/>
    </row>
    <row r="244" spans="1:1" ht="15.75">
      <c r="A244" s="87"/>
    </row>
    <row r="245" spans="1:1" ht="15.75">
      <c r="A245" s="87"/>
    </row>
    <row r="246" spans="1:1" ht="15.75">
      <c r="A246" s="87"/>
    </row>
    <row r="247" spans="1:1" ht="15.75">
      <c r="A247" s="87"/>
    </row>
    <row r="248" spans="1:1" ht="15.75">
      <c r="A248" s="87"/>
    </row>
    <row r="249" spans="1:1" ht="15.75">
      <c r="A249" s="87"/>
    </row>
    <row r="250" spans="1:1" ht="15.75">
      <c r="A250" s="87"/>
    </row>
    <row r="251" spans="1:1" ht="15.75">
      <c r="A251" s="87"/>
    </row>
    <row r="252" spans="1:1" ht="15.75">
      <c r="A252" s="87"/>
    </row>
    <row r="253" spans="1:1" ht="15.75">
      <c r="A253" s="87"/>
    </row>
    <row r="254" spans="1:1" ht="15.75">
      <c r="A254" s="87"/>
    </row>
    <row r="255" spans="1:1" ht="15.75">
      <c r="A255" s="87"/>
    </row>
    <row r="256" spans="1:1" ht="15.75">
      <c r="A256" s="87"/>
    </row>
    <row r="257" spans="1:1" ht="15.75">
      <c r="A257" s="87"/>
    </row>
    <row r="258" spans="1:1" ht="15.75">
      <c r="A258" s="87"/>
    </row>
    <row r="259" spans="1:1" ht="15.75">
      <c r="A259" s="87"/>
    </row>
    <row r="260" spans="1:1" ht="15.75">
      <c r="A260" s="87"/>
    </row>
    <row r="261" spans="1:1" ht="15.75">
      <c r="A261" s="87"/>
    </row>
    <row r="262" spans="1:1" ht="15.75">
      <c r="A262" s="87"/>
    </row>
    <row r="263" spans="1:1" ht="15.75">
      <c r="A263" s="87"/>
    </row>
    <row r="264" spans="1:1" ht="15.75">
      <c r="A264" s="87"/>
    </row>
    <row r="265" spans="1:1" ht="15.75">
      <c r="A265" s="87"/>
    </row>
    <row r="266" spans="1:1" ht="15.75">
      <c r="A266" s="87"/>
    </row>
    <row r="267" spans="1:1" ht="15.75">
      <c r="A267" s="87"/>
    </row>
    <row r="268" spans="1:1" ht="15.75">
      <c r="A268" s="87"/>
    </row>
    <row r="269" spans="1:1" ht="15.75">
      <c r="A269" s="87"/>
    </row>
    <row r="270" spans="1:1" ht="15.75">
      <c r="A270" s="87"/>
    </row>
    <row r="271" spans="1:1" ht="15.75">
      <c r="A271" s="87"/>
    </row>
    <row r="272" spans="1:1" ht="15.75">
      <c r="A272" s="87"/>
    </row>
    <row r="273" spans="1:1" ht="15.75">
      <c r="A273" s="87"/>
    </row>
    <row r="274" spans="1:1" ht="15.75">
      <c r="A274" s="87"/>
    </row>
    <row r="275" spans="1:1" ht="15.75">
      <c r="A275" s="87"/>
    </row>
    <row r="276" spans="1:1" ht="15.75">
      <c r="A276" s="87"/>
    </row>
    <row r="277" spans="1:1" ht="15.75">
      <c r="A277" s="87"/>
    </row>
    <row r="278" spans="1:1" ht="15.75">
      <c r="A278" s="87"/>
    </row>
    <row r="279" spans="1:1" ht="15.75">
      <c r="A279" s="87"/>
    </row>
    <row r="280" spans="1:1" ht="15.75">
      <c r="A280" s="87"/>
    </row>
    <row r="281" spans="1:1" ht="15.75">
      <c r="A281" s="87"/>
    </row>
    <row r="282" spans="1:1" ht="15.75">
      <c r="A282" s="87"/>
    </row>
    <row r="283" spans="1:1" ht="15.75">
      <c r="A283" s="87"/>
    </row>
    <row r="284" spans="1:1" ht="15.75">
      <c r="A284" s="87"/>
    </row>
    <row r="285" spans="1:1" ht="15.75">
      <c r="A285" s="87"/>
    </row>
    <row r="286" spans="1:1" ht="15.75">
      <c r="A286" s="87"/>
    </row>
    <row r="287" spans="1:1" ht="15.75">
      <c r="A287" s="87"/>
    </row>
    <row r="288" spans="1:1" ht="15.75">
      <c r="A288" s="87"/>
    </row>
    <row r="289" spans="1:1" ht="15.75">
      <c r="A289" s="87"/>
    </row>
    <row r="290" spans="1:1" ht="15.75">
      <c r="A290" s="87"/>
    </row>
    <row r="291" spans="1:1" ht="15.75">
      <c r="A291" s="87"/>
    </row>
    <row r="292" spans="1:1" ht="15.75">
      <c r="A292" s="87"/>
    </row>
    <row r="293" spans="1:1" ht="15.75">
      <c r="A293" s="87"/>
    </row>
    <row r="294" spans="1:1" ht="15.75">
      <c r="A294" s="87"/>
    </row>
    <row r="295" spans="1:1" ht="15.75">
      <c r="A295" s="87"/>
    </row>
    <row r="296" spans="1:1" ht="15.75">
      <c r="A296" s="87"/>
    </row>
    <row r="297" spans="1:1" ht="15.75">
      <c r="A297" s="87"/>
    </row>
    <row r="298" spans="1:1" ht="15.75">
      <c r="A298" s="87"/>
    </row>
    <row r="299" spans="1:1" ht="15.75">
      <c r="A299" s="87"/>
    </row>
    <row r="300" spans="1:1" ht="15.75">
      <c r="A300" s="87"/>
    </row>
    <row r="301" spans="1:1" ht="15.75">
      <c r="A301" s="87"/>
    </row>
    <row r="302" spans="1:1" ht="15.75">
      <c r="A302" s="87"/>
    </row>
    <row r="303" spans="1:1" ht="15.75">
      <c r="A303" s="87"/>
    </row>
    <row r="304" spans="1:1" ht="15.75">
      <c r="A304" s="87"/>
    </row>
    <row r="305" spans="1:1" ht="15.75">
      <c r="A305" s="87"/>
    </row>
    <row r="306" spans="1:1" ht="15.75">
      <c r="A306" s="87"/>
    </row>
    <row r="307" spans="1:1" ht="15.75">
      <c r="A307" s="87"/>
    </row>
    <row r="308" spans="1:1" ht="15.75">
      <c r="A308" s="87"/>
    </row>
    <row r="309" spans="1:1" ht="15.75">
      <c r="A309" s="87"/>
    </row>
    <row r="310" spans="1:1" ht="15.75">
      <c r="A310" s="87"/>
    </row>
    <row r="311" spans="1:1" ht="15.75">
      <c r="A311" s="87"/>
    </row>
    <row r="312" spans="1:1" ht="15.75">
      <c r="A312" s="87"/>
    </row>
    <row r="313" spans="1:1" ht="15.75">
      <c r="A313" s="87"/>
    </row>
    <row r="314" spans="1:1" ht="15.75">
      <c r="A314" s="87"/>
    </row>
    <row r="315" spans="1:1" ht="15.75">
      <c r="A315" s="87"/>
    </row>
    <row r="316" spans="1:1" ht="15.75">
      <c r="A316" s="87"/>
    </row>
    <row r="317" spans="1:1" ht="15.75">
      <c r="A317" s="87"/>
    </row>
    <row r="318" spans="1:1" ht="15.75">
      <c r="A318" s="87"/>
    </row>
    <row r="319" spans="1:1" ht="15.75">
      <c r="A319" s="87"/>
    </row>
    <row r="320" spans="1:1" ht="15.75">
      <c r="A320" s="87"/>
    </row>
    <row r="321" spans="1:1" ht="15.75">
      <c r="A321" s="87"/>
    </row>
    <row r="322" spans="1:1" ht="15.75">
      <c r="A322" s="87"/>
    </row>
    <row r="323" spans="1:1" ht="15.75">
      <c r="A323" s="87"/>
    </row>
    <row r="324" spans="1:1" ht="15.75">
      <c r="A324" s="87"/>
    </row>
    <row r="325" spans="1:1" ht="15.75">
      <c r="A325" s="87"/>
    </row>
    <row r="326" spans="1:1" ht="15.75">
      <c r="A326" s="87"/>
    </row>
    <row r="327" spans="1:1" ht="15.75">
      <c r="A327" s="87"/>
    </row>
    <row r="328" spans="1:1" ht="15.75">
      <c r="A328" s="87"/>
    </row>
    <row r="329" spans="1:1" ht="15.75">
      <c r="A329" s="87"/>
    </row>
    <row r="330" spans="1:1" ht="15.75">
      <c r="A330" s="87"/>
    </row>
    <row r="331" spans="1:1" ht="15.75">
      <c r="A331" s="87"/>
    </row>
    <row r="332" spans="1:1" ht="15.75">
      <c r="A332" s="87"/>
    </row>
    <row r="333" spans="1:1" ht="15.75">
      <c r="A333" s="87"/>
    </row>
    <row r="334" spans="1:1" ht="15.75">
      <c r="A334" s="87"/>
    </row>
    <row r="335" spans="1:1" ht="15.75">
      <c r="A335" s="87"/>
    </row>
    <row r="336" spans="1:1" ht="15.75">
      <c r="A336" s="87"/>
    </row>
    <row r="337" spans="1:1" ht="15.75">
      <c r="A337" s="87"/>
    </row>
    <row r="338" spans="1:1" ht="15.75">
      <c r="A338" s="87"/>
    </row>
    <row r="339" spans="1:1" ht="15.75">
      <c r="A339" s="87"/>
    </row>
    <row r="340" spans="1:1" ht="15.75">
      <c r="A340" s="87"/>
    </row>
    <row r="341" spans="1:1" ht="15.75">
      <c r="A341" s="87"/>
    </row>
    <row r="342" spans="1:1" ht="15.75">
      <c r="A342" s="87"/>
    </row>
    <row r="343" spans="1:1" ht="15.75">
      <c r="A343" s="87"/>
    </row>
    <row r="344" spans="1:1" ht="15.75">
      <c r="A344" s="87"/>
    </row>
    <row r="345" spans="1:1" ht="15.75">
      <c r="A345" s="87"/>
    </row>
    <row r="346" spans="1:1" ht="15.75">
      <c r="A346" s="87"/>
    </row>
    <row r="347" spans="1:1" ht="15.75">
      <c r="A347" s="87"/>
    </row>
    <row r="348" spans="1:1" ht="15.75">
      <c r="A348" s="87"/>
    </row>
    <row r="349" spans="1:1" ht="15.75">
      <c r="A349" s="87"/>
    </row>
    <row r="350" spans="1:1" ht="15.75">
      <c r="A350" s="87"/>
    </row>
    <row r="351" spans="1:1" ht="15.75">
      <c r="A351" s="87"/>
    </row>
    <row r="352" spans="1:1" ht="15.75">
      <c r="A352" s="87"/>
    </row>
    <row r="353" spans="1:1" ht="15.75">
      <c r="A353" s="87"/>
    </row>
    <row r="354" spans="1:1" ht="15.75">
      <c r="A354" s="87"/>
    </row>
    <row r="355" spans="1:1" ht="15.75">
      <c r="A355" s="87"/>
    </row>
    <row r="356" spans="1:1" ht="15.75">
      <c r="A356" s="87"/>
    </row>
    <row r="357" spans="1:1" ht="15.75">
      <c r="A357" s="87"/>
    </row>
    <row r="358" spans="1:1" ht="15.75">
      <c r="A358" s="87"/>
    </row>
    <row r="359" spans="1:1" ht="15.75">
      <c r="A359" s="87"/>
    </row>
    <row r="360" spans="1:1" ht="15.75">
      <c r="A360" s="87"/>
    </row>
    <row r="361" spans="1:1" ht="15.75">
      <c r="A361" s="87"/>
    </row>
    <row r="362" spans="1:1" ht="15.75">
      <c r="A362" s="87"/>
    </row>
    <row r="363" spans="1:1" ht="15.75">
      <c r="A363" s="87"/>
    </row>
    <row r="364" spans="1:1" ht="15.75">
      <c r="A364" s="87"/>
    </row>
    <row r="365" spans="1:1" ht="15.75">
      <c r="A365" s="87"/>
    </row>
    <row r="366" spans="1:1" ht="15.75">
      <c r="A366" s="87"/>
    </row>
    <row r="367" spans="1:1" ht="15.75">
      <c r="A367" s="87"/>
    </row>
    <row r="368" spans="1:1" ht="15.75">
      <c r="A368" s="87"/>
    </row>
    <row r="369" spans="1:1" ht="15.75">
      <c r="A369" s="87"/>
    </row>
    <row r="370" spans="1:1" ht="15.75">
      <c r="A370" s="87"/>
    </row>
    <row r="371" spans="1:1" ht="15.75">
      <c r="A371" s="87"/>
    </row>
    <row r="372" spans="1:1" ht="15.75">
      <c r="A372" s="87"/>
    </row>
    <row r="373" spans="1:1" ht="15.75">
      <c r="A373" s="87"/>
    </row>
    <row r="374" spans="1:1" ht="15.75">
      <c r="A374" s="87"/>
    </row>
    <row r="375" spans="1:1" ht="15.75">
      <c r="A375" s="87"/>
    </row>
    <row r="376" spans="1:1" ht="15.75">
      <c r="A376" s="87"/>
    </row>
    <row r="377" spans="1:1" ht="15.75">
      <c r="A377" s="87"/>
    </row>
    <row r="378" spans="1:1" ht="15.75">
      <c r="A378" s="87"/>
    </row>
    <row r="379" spans="1:1" ht="15.75">
      <c r="A379" s="87"/>
    </row>
    <row r="380" spans="1:1" ht="15.75">
      <c r="A380" s="87"/>
    </row>
    <row r="381" spans="1:1" ht="15.75">
      <c r="A381" s="87"/>
    </row>
    <row r="382" spans="1:1" ht="15.75">
      <c r="A382" s="87"/>
    </row>
    <row r="383" spans="1:1" ht="15.75">
      <c r="A383" s="87"/>
    </row>
    <row r="384" spans="1:1" ht="15.75">
      <c r="A384" s="87"/>
    </row>
    <row r="385" spans="1:1" ht="15.75">
      <c r="A385" s="87"/>
    </row>
    <row r="386" spans="1:1" ht="15.75">
      <c r="A386" s="87"/>
    </row>
    <row r="387" spans="1:1" ht="15.75">
      <c r="A387" s="87"/>
    </row>
    <row r="388" spans="1:1" ht="15.75">
      <c r="A388" s="87"/>
    </row>
    <row r="389" spans="1:1" ht="15.75">
      <c r="A389" s="87"/>
    </row>
    <row r="390" spans="1:1" ht="15.75">
      <c r="A390" s="87"/>
    </row>
    <row r="391" spans="1:1" ht="15.75">
      <c r="A391" s="87"/>
    </row>
    <row r="392" spans="1:1" ht="15.75">
      <c r="A392" s="87"/>
    </row>
    <row r="393" spans="1:1" ht="15.75">
      <c r="A393" s="87"/>
    </row>
    <row r="394" spans="1:1" ht="15.75">
      <c r="A394" s="87"/>
    </row>
    <row r="395" spans="1:1" ht="15.75">
      <c r="A395" s="87"/>
    </row>
    <row r="396" spans="1:1" ht="15.75">
      <c r="A396" s="87"/>
    </row>
    <row r="397" spans="1:1" ht="15.75">
      <c r="A397" s="87"/>
    </row>
    <row r="398" spans="1:1" ht="15.75">
      <c r="A398" s="87"/>
    </row>
    <row r="399" spans="1:1" ht="15.75">
      <c r="A399" s="87"/>
    </row>
    <row r="400" spans="1:1" ht="15.75">
      <c r="A400" s="87"/>
    </row>
    <row r="401" spans="1:1" ht="15.75">
      <c r="A401" s="87"/>
    </row>
    <row r="402" spans="1:1" ht="15.75">
      <c r="A402" s="87"/>
    </row>
    <row r="403" spans="1:1" ht="15.75">
      <c r="A403" s="87"/>
    </row>
    <row r="404" spans="1:1" ht="15.75">
      <c r="A404" s="87"/>
    </row>
    <row r="405" spans="1:1" ht="15.75">
      <c r="A405" s="87"/>
    </row>
    <row r="406" spans="1:1" ht="15.75">
      <c r="A406" s="87"/>
    </row>
    <row r="407" spans="1:1" ht="15.75">
      <c r="A407" s="87"/>
    </row>
    <row r="408" spans="1:1" ht="15.75">
      <c r="A408" s="87"/>
    </row>
    <row r="409" spans="1:1" ht="15.75">
      <c r="A409" s="87"/>
    </row>
    <row r="410" spans="1:1" ht="15.75">
      <c r="A410" s="87"/>
    </row>
    <row r="411" spans="1:1" ht="15.75">
      <c r="A411" s="87"/>
    </row>
    <row r="412" spans="1:1" ht="15.75">
      <c r="A412" s="87"/>
    </row>
    <row r="413" spans="1:1" ht="15.75">
      <c r="A413" s="87"/>
    </row>
    <row r="414" spans="1:1" ht="15.75">
      <c r="A414" s="87"/>
    </row>
    <row r="415" spans="1:1" ht="15.75">
      <c r="A415" s="87"/>
    </row>
    <row r="416" spans="1:1" ht="15.75">
      <c r="A416" s="87"/>
    </row>
    <row r="417" spans="1:1" ht="15.75">
      <c r="A417" s="87"/>
    </row>
    <row r="418" spans="1:1" ht="15.75">
      <c r="A418" s="87"/>
    </row>
    <row r="419" spans="1:1" ht="15.75">
      <c r="A419" s="87"/>
    </row>
    <row r="420" spans="1:1" ht="15.75">
      <c r="A420" s="87"/>
    </row>
    <row r="421" spans="1:1" ht="15.75">
      <c r="A421" s="87"/>
    </row>
    <row r="422" spans="1:1" ht="15.75">
      <c r="A422" s="87"/>
    </row>
    <row r="423" spans="1:1" ht="15.75">
      <c r="A423" s="87"/>
    </row>
    <row r="424" spans="1:1" ht="15.75">
      <c r="A424" s="87"/>
    </row>
    <row r="425" spans="1:1" ht="15.75">
      <c r="A425" s="87"/>
    </row>
    <row r="426" spans="1:1" ht="15.75">
      <c r="A426" s="87"/>
    </row>
    <row r="427" spans="1:1" ht="15.75">
      <c r="A427" s="87"/>
    </row>
    <row r="428" spans="1:1" ht="15.75">
      <c r="A428" s="87"/>
    </row>
    <row r="429" spans="1:1" ht="15.75">
      <c r="A429" s="87"/>
    </row>
    <row r="430" spans="1:1" ht="15.75">
      <c r="A430" s="87"/>
    </row>
    <row r="431" spans="1:1" ht="15.75">
      <c r="A431" s="87"/>
    </row>
    <row r="432" spans="1:1" ht="15.75">
      <c r="A432" s="87"/>
    </row>
    <row r="433" spans="1:1" ht="15.75">
      <c r="A433" s="87"/>
    </row>
    <row r="434" spans="1:1" ht="15.75">
      <c r="A434" s="87"/>
    </row>
    <row r="435" spans="1:1" ht="15.75">
      <c r="A435" s="87"/>
    </row>
    <row r="436" spans="1:1" ht="15.75">
      <c r="A436" s="87"/>
    </row>
    <row r="437" spans="1:1" ht="15.75">
      <c r="A437" s="87"/>
    </row>
    <row r="438" spans="1:1" ht="15.75">
      <c r="A438" s="87"/>
    </row>
    <row r="439" spans="1:1" ht="15.75">
      <c r="A439" s="87"/>
    </row>
    <row r="440" spans="1:1" ht="15.75">
      <c r="A440" s="87"/>
    </row>
    <row r="441" spans="1:1" ht="15.75">
      <c r="A441" s="87"/>
    </row>
    <row r="442" spans="1:1" ht="15.75">
      <c r="A442" s="87"/>
    </row>
    <row r="443" spans="1:1" ht="15.75">
      <c r="A443" s="87"/>
    </row>
    <row r="444" spans="1:1" ht="15.75">
      <c r="A444" s="87"/>
    </row>
    <row r="445" spans="1:1" ht="15.75">
      <c r="A445" s="87"/>
    </row>
    <row r="446" spans="1:1" ht="15.75">
      <c r="A446" s="87"/>
    </row>
    <row r="447" spans="1:1" ht="15.75">
      <c r="A447" s="87"/>
    </row>
    <row r="448" spans="1:1" ht="15.75">
      <c r="A448" s="87"/>
    </row>
    <row r="449" spans="1:1" ht="15.75">
      <c r="A449" s="87"/>
    </row>
    <row r="450" spans="1:1" ht="15.75">
      <c r="A450" s="87"/>
    </row>
    <row r="451" spans="1:1" ht="15.75">
      <c r="A451" s="87"/>
    </row>
    <row r="452" spans="1:1" ht="15.75">
      <c r="A452" s="87"/>
    </row>
    <row r="453" spans="1:1" ht="15.75">
      <c r="A453" s="87"/>
    </row>
    <row r="454" spans="1:1" ht="15.75">
      <c r="A454" s="87"/>
    </row>
    <row r="455" spans="1:1" ht="15.75">
      <c r="A455" s="87"/>
    </row>
    <row r="456" spans="1:1" ht="15.75">
      <c r="A456" s="87"/>
    </row>
    <row r="457" spans="1:1" ht="15.75">
      <c r="A457" s="87"/>
    </row>
    <row r="458" spans="1:1" ht="15.75">
      <c r="A458" s="87"/>
    </row>
    <row r="459" spans="1:1" ht="15.75">
      <c r="A459" s="87"/>
    </row>
    <row r="460" spans="1:1" ht="15.75">
      <c r="A460" s="87"/>
    </row>
    <row r="461" spans="1:1" ht="15.75">
      <c r="A461" s="87"/>
    </row>
    <row r="462" spans="1:1" ht="15.75">
      <c r="A462" s="87"/>
    </row>
    <row r="463" spans="1:1" ht="15.75">
      <c r="A463" s="87"/>
    </row>
    <row r="464" spans="1:1" ht="15.75">
      <c r="A464" s="87"/>
    </row>
    <row r="465" spans="1:1" ht="15.75">
      <c r="A465" s="87"/>
    </row>
    <row r="466" spans="1:1" ht="15.75">
      <c r="A466" s="87"/>
    </row>
    <row r="467" spans="1:1" ht="15.75">
      <c r="A467" s="87"/>
    </row>
    <row r="468" spans="1:1" ht="15.75">
      <c r="A468" s="87"/>
    </row>
    <row r="469" spans="1:1" ht="15.75">
      <c r="A469" s="87"/>
    </row>
    <row r="470" spans="1:1" ht="15.75">
      <c r="A470" s="87"/>
    </row>
    <row r="471" spans="1:1" ht="15.75">
      <c r="A471" s="87"/>
    </row>
    <row r="472" spans="1:1" ht="15.75">
      <c r="A472" s="87"/>
    </row>
    <row r="473" spans="1:1" ht="15.75">
      <c r="A473" s="87"/>
    </row>
    <row r="474" spans="1:1" ht="15.75">
      <c r="A474" s="87"/>
    </row>
    <row r="475" spans="1:1" ht="15.75">
      <c r="A475" s="87"/>
    </row>
    <row r="476" spans="1:1" ht="15.75">
      <c r="A476" s="87"/>
    </row>
    <row r="477" spans="1:1" ht="15.75">
      <c r="A477" s="87"/>
    </row>
    <row r="478" spans="1:1" ht="15.75">
      <c r="A478" s="87"/>
    </row>
    <row r="479" spans="1:1" ht="15.75">
      <c r="A479" s="87"/>
    </row>
    <row r="480" spans="1:1" ht="15.75">
      <c r="A480" s="87"/>
    </row>
    <row r="481" spans="1:1" ht="15.75">
      <c r="A481" s="87"/>
    </row>
    <row r="482" spans="1:1" ht="15.75">
      <c r="A482" s="87"/>
    </row>
    <row r="483" spans="1:1" ht="15.75">
      <c r="A483" s="87"/>
    </row>
    <row r="484" spans="1:1" ht="15.75">
      <c r="A484" s="87"/>
    </row>
    <row r="485" spans="1:1" ht="15.75">
      <c r="A485" s="87"/>
    </row>
    <row r="486" spans="1:1" ht="15.75">
      <c r="A486" s="87"/>
    </row>
    <row r="487" spans="1:1" ht="15.75">
      <c r="A487" s="87"/>
    </row>
    <row r="488" spans="1:1" ht="15.75">
      <c r="A488" s="87"/>
    </row>
    <row r="489" spans="1:1" ht="15.75">
      <c r="A489" s="87"/>
    </row>
    <row r="490" spans="1:1" ht="15.75">
      <c r="A490" s="87"/>
    </row>
    <row r="491" spans="1:1" ht="15.75">
      <c r="A491" s="87"/>
    </row>
    <row r="492" spans="1:1" ht="15.75">
      <c r="A492" s="87"/>
    </row>
    <row r="493" spans="1:1" ht="15.75">
      <c r="A493" s="87"/>
    </row>
    <row r="494" spans="1:1" ht="15.75">
      <c r="A494" s="87"/>
    </row>
    <row r="495" spans="1:1" ht="15.75">
      <c r="A495" s="87"/>
    </row>
    <row r="496" spans="1:1" ht="15.75">
      <c r="A496" s="87"/>
    </row>
    <row r="497" spans="1:1" ht="15.75">
      <c r="A497" s="87"/>
    </row>
    <row r="498" spans="1:1" ht="15.75">
      <c r="A498" s="87"/>
    </row>
    <row r="499" spans="1:1" ht="15.75">
      <c r="A499" s="87"/>
    </row>
    <row r="500" spans="1:1" ht="15.75">
      <c r="A500" s="87"/>
    </row>
    <row r="501" spans="1:1" ht="15.75">
      <c r="A501" s="87"/>
    </row>
    <row r="502" spans="1:1" ht="15.75">
      <c r="A502" s="87"/>
    </row>
    <row r="503" spans="1:1" ht="15.75">
      <c r="A503" s="87"/>
    </row>
    <row r="504" spans="1:1" ht="15.75">
      <c r="A504" s="87"/>
    </row>
    <row r="505" spans="1:1" ht="15.75">
      <c r="A505" s="87"/>
    </row>
    <row r="506" spans="1:1" ht="15.75">
      <c r="A506" s="87"/>
    </row>
    <row r="507" spans="1:1" ht="15.75">
      <c r="A507" s="87"/>
    </row>
    <row r="508" spans="1:1" ht="15.75">
      <c r="A508" s="87"/>
    </row>
    <row r="509" spans="1:1" ht="15.75">
      <c r="A509" s="87"/>
    </row>
    <row r="510" spans="1:1" ht="15.75">
      <c r="A510" s="87"/>
    </row>
    <row r="511" spans="1:1" ht="15.75">
      <c r="A511" s="87"/>
    </row>
    <row r="512" spans="1:1" ht="15.75">
      <c r="A512" s="87"/>
    </row>
    <row r="513" spans="1:1" ht="15.75">
      <c r="A513" s="87"/>
    </row>
    <row r="514" spans="1:1" ht="15.75">
      <c r="A514" s="87"/>
    </row>
    <row r="515" spans="1:1" ht="15.75">
      <c r="A515" s="87"/>
    </row>
    <row r="516" spans="1:1" ht="15.75">
      <c r="A516" s="87"/>
    </row>
    <row r="517" spans="1:1" ht="15.75">
      <c r="A517" s="87"/>
    </row>
    <row r="518" spans="1:1" ht="15.75">
      <c r="A518" s="87"/>
    </row>
    <row r="519" spans="1:1" ht="15.75">
      <c r="A519" s="87"/>
    </row>
    <row r="520" spans="1:1" ht="15.75">
      <c r="A520" s="87"/>
    </row>
    <row r="521" spans="1:1" ht="15.75">
      <c r="A521" s="87"/>
    </row>
    <row r="522" spans="1:1" ht="15.75">
      <c r="A522" s="87"/>
    </row>
    <row r="523" spans="1:1" ht="15.75">
      <c r="A523" s="87"/>
    </row>
    <row r="524" spans="1:1" ht="15.75">
      <c r="A524" s="87"/>
    </row>
    <row r="525" spans="1:1" ht="15.75">
      <c r="A525" s="87"/>
    </row>
    <row r="526" spans="1:1" ht="15.75">
      <c r="A526" s="87"/>
    </row>
    <row r="527" spans="1:1" ht="15.75">
      <c r="A527" s="87"/>
    </row>
    <row r="528" spans="1:1" ht="15.75">
      <c r="A528" s="87"/>
    </row>
    <row r="529" spans="1:1" ht="15.75">
      <c r="A529" s="87"/>
    </row>
    <row r="530" spans="1:1" ht="15.75">
      <c r="A530" s="87"/>
    </row>
    <row r="531" spans="1:1" ht="15.75">
      <c r="A531" s="87"/>
    </row>
    <row r="532" spans="1:1" ht="15.75">
      <c r="A532" s="87"/>
    </row>
    <row r="533" spans="1:1" ht="15.75">
      <c r="A533" s="87"/>
    </row>
    <row r="534" spans="1:1" ht="15.75">
      <c r="A534" s="87"/>
    </row>
    <row r="535" spans="1:1" ht="15.75">
      <c r="A535" s="87"/>
    </row>
    <row r="536" spans="1:1" ht="15.75">
      <c r="A536" s="87"/>
    </row>
    <row r="537" spans="1:1" ht="15.75">
      <c r="A537" s="87"/>
    </row>
    <row r="538" spans="1:1" ht="15.75">
      <c r="A538" s="87"/>
    </row>
    <row r="539" spans="1:1" ht="15.75">
      <c r="A539" s="87"/>
    </row>
    <row r="540" spans="1:1" ht="15.75">
      <c r="A540" s="87"/>
    </row>
    <row r="541" spans="1:1" ht="15.75">
      <c r="A541" s="87"/>
    </row>
    <row r="542" spans="1:1" ht="15.75">
      <c r="A542" s="87"/>
    </row>
    <row r="543" spans="1:1" ht="15.75">
      <c r="A543" s="87"/>
    </row>
    <row r="544" spans="1:1" ht="15.75">
      <c r="A544" s="87"/>
    </row>
    <row r="545" spans="1:1" ht="15.75">
      <c r="A545" s="87"/>
    </row>
    <row r="546" spans="1:1" ht="15.75">
      <c r="A546" s="87"/>
    </row>
    <row r="547" spans="1:1" ht="15.75">
      <c r="A547" s="87"/>
    </row>
    <row r="548" spans="1:1" ht="15.75">
      <c r="A548" s="87"/>
    </row>
    <row r="549" spans="1:1" ht="15.75">
      <c r="A549" s="87"/>
    </row>
    <row r="550" spans="1:1" ht="15.75">
      <c r="A550" s="87"/>
    </row>
    <row r="551" spans="1:1" ht="15.75">
      <c r="A551" s="87"/>
    </row>
    <row r="552" spans="1:1" ht="15.75">
      <c r="A552" s="87"/>
    </row>
    <row r="553" spans="1:1" ht="15.75">
      <c r="A553" s="87"/>
    </row>
    <row r="554" spans="1:1" ht="15.75">
      <c r="A554" s="87"/>
    </row>
    <row r="555" spans="1:1" ht="15.75">
      <c r="A555" s="87"/>
    </row>
    <row r="556" spans="1:1" ht="15.75">
      <c r="A556" s="87"/>
    </row>
    <row r="557" spans="1:1" ht="15.75">
      <c r="A557" s="87"/>
    </row>
    <row r="558" spans="1:1" ht="15.75">
      <c r="A558" s="87"/>
    </row>
    <row r="559" spans="1:1" ht="15.75">
      <c r="A559" s="87"/>
    </row>
    <row r="560" spans="1:1" ht="15.75">
      <c r="A560" s="87"/>
    </row>
    <row r="561" spans="1:1" ht="15.75">
      <c r="A561" s="87"/>
    </row>
    <row r="562" spans="1:1" ht="15.75">
      <c r="A562" s="87"/>
    </row>
    <row r="563" spans="1:1" ht="15.75">
      <c r="A563" s="87"/>
    </row>
    <row r="564" spans="1:1" ht="15.75">
      <c r="A564" s="87"/>
    </row>
    <row r="565" spans="1:1" ht="15.75">
      <c r="A565" s="87"/>
    </row>
    <row r="566" spans="1:1" ht="15.75">
      <c r="A566" s="87"/>
    </row>
    <row r="567" spans="1:1" ht="15.75">
      <c r="A567" s="87"/>
    </row>
    <row r="568" spans="1:1" ht="15.75">
      <c r="A568" s="87"/>
    </row>
    <row r="569" spans="1:1" ht="15.75">
      <c r="A569" s="87"/>
    </row>
    <row r="570" spans="1:1" ht="15.75">
      <c r="A570" s="87"/>
    </row>
    <row r="571" spans="1:1" ht="15.75">
      <c r="A571" s="87"/>
    </row>
    <row r="572" spans="1:1" ht="15.75">
      <c r="A572" s="87"/>
    </row>
    <row r="573" spans="1:1" ht="15.75">
      <c r="A573" s="87"/>
    </row>
    <row r="574" spans="1:1" ht="15.75">
      <c r="A574" s="87"/>
    </row>
    <row r="575" spans="1:1" ht="15.75">
      <c r="A575" s="87"/>
    </row>
    <row r="576" spans="1:1" ht="15.75">
      <c r="A576" s="87"/>
    </row>
    <row r="577" spans="1:1" ht="15.75">
      <c r="A577" s="87"/>
    </row>
    <row r="578" spans="1:1" ht="15.75">
      <c r="A578" s="87"/>
    </row>
    <row r="579" spans="1:1" ht="15.75">
      <c r="A579" s="87"/>
    </row>
    <row r="580" spans="1:1" ht="15.75">
      <c r="A580" s="87"/>
    </row>
    <row r="581" spans="1:1" ht="15.75">
      <c r="A581" s="87"/>
    </row>
    <row r="582" spans="1:1" ht="15.75">
      <c r="A582" s="87"/>
    </row>
    <row r="583" spans="1:1" ht="15.75">
      <c r="A583" s="87"/>
    </row>
    <row r="584" spans="1:1" ht="15.75">
      <c r="A584" s="87"/>
    </row>
    <row r="585" spans="1:1" ht="15.75">
      <c r="A585" s="87"/>
    </row>
    <row r="586" spans="1:1" ht="15.75">
      <c r="A586" s="87"/>
    </row>
    <row r="587" spans="1:1" ht="15.75">
      <c r="A587" s="87"/>
    </row>
    <row r="588" spans="1:1" ht="15.75">
      <c r="A588" s="87"/>
    </row>
    <row r="589" spans="1:1" ht="15.75">
      <c r="A589" s="87"/>
    </row>
    <row r="590" spans="1:1" ht="15.75">
      <c r="A590" s="87"/>
    </row>
    <row r="591" spans="1:1" ht="15.75">
      <c r="A591" s="87"/>
    </row>
    <row r="592" spans="1:1" ht="15.75">
      <c r="A592" s="87"/>
    </row>
    <row r="593" spans="1:1" ht="15.75">
      <c r="A593" s="87"/>
    </row>
    <row r="594" spans="1:1" ht="15.75">
      <c r="A594" s="87"/>
    </row>
    <row r="595" spans="1:1" ht="15.75">
      <c r="A595" s="87"/>
    </row>
    <row r="596" spans="1:1" ht="15.75">
      <c r="A596" s="87"/>
    </row>
    <row r="597" spans="1:1" ht="15.75">
      <c r="A597" s="87"/>
    </row>
    <row r="598" spans="1:1" ht="15.75">
      <c r="A598" s="87"/>
    </row>
    <row r="599" spans="1:1" ht="15.75">
      <c r="A599" s="87"/>
    </row>
    <row r="600" spans="1:1" ht="15.75">
      <c r="A600" s="87"/>
    </row>
    <row r="601" spans="1:1" ht="15.75">
      <c r="A601" s="87"/>
    </row>
    <row r="602" spans="1:1" ht="15.75">
      <c r="A602" s="87"/>
    </row>
    <row r="603" spans="1:1" ht="15.75">
      <c r="A603" s="87"/>
    </row>
    <row r="604" spans="1:1" ht="15.75">
      <c r="A604" s="87"/>
    </row>
    <row r="605" spans="1:1" ht="15.75">
      <c r="A605" s="87"/>
    </row>
    <row r="606" spans="1:1" ht="15.75">
      <c r="A606" s="87"/>
    </row>
    <row r="607" spans="1:1" ht="15.75">
      <c r="A607" s="87"/>
    </row>
    <row r="608" spans="1:1" ht="15.75">
      <c r="A608" s="87"/>
    </row>
    <row r="609" spans="1:1" ht="15.75">
      <c r="A609" s="87"/>
    </row>
    <row r="610" spans="1:1" ht="15.75">
      <c r="A610" s="87"/>
    </row>
    <row r="611" spans="1:1" ht="15.75">
      <c r="A611" s="87"/>
    </row>
    <row r="612" spans="1:1" ht="15.75">
      <c r="A612" s="87"/>
    </row>
    <row r="613" spans="1:1" ht="15.75">
      <c r="A613" s="87"/>
    </row>
    <row r="614" spans="1:1" ht="15.75">
      <c r="A614" s="87"/>
    </row>
    <row r="615" spans="1:1" ht="15.75">
      <c r="A615" s="87"/>
    </row>
    <row r="616" spans="1:1" ht="15.75">
      <c r="A616" s="87"/>
    </row>
    <row r="617" spans="1:1" ht="15.75">
      <c r="A617" s="87"/>
    </row>
    <row r="618" spans="1:1" ht="15.75">
      <c r="A618" s="87"/>
    </row>
    <row r="619" spans="1:1" ht="15.75">
      <c r="A619" s="87"/>
    </row>
    <row r="620" spans="1:1" ht="15.75">
      <c r="A620" s="87"/>
    </row>
    <row r="621" spans="1:1" ht="15.75">
      <c r="A621" s="87"/>
    </row>
    <row r="622" spans="1:1" ht="15.75">
      <c r="A622" s="87"/>
    </row>
    <row r="623" spans="1:1" ht="15.75">
      <c r="A623" s="87"/>
    </row>
    <row r="624" spans="1:1" ht="15.75">
      <c r="A624" s="87"/>
    </row>
    <row r="625" spans="1:1" ht="15.75">
      <c r="A625" s="87"/>
    </row>
    <row r="626" spans="1:1" ht="15.75">
      <c r="A626" s="87"/>
    </row>
    <row r="627" spans="1:1" ht="15.75">
      <c r="A627" s="87"/>
    </row>
    <row r="628" spans="1:1" ht="15.75">
      <c r="A628" s="87"/>
    </row>
    <row r="629" spans="1:1" ht="15.75">
      <c r="A629" s="87"/>
    </row>
    <row r="630" spans="1:1" ht="15.75">
      <c r="A630" s="87"/>
    </row>
    <row r="631" spans="1:1" ht="15.75">
      <c r="A631" s="87"/>
    </row>
    <row r="632" spans="1:1" ht="15.75">
      <c r="A632" s="87"/>
    </row>
    <row r="633" spans="1:1" ht="15.75">
      <c r="A633" s="87"/>
    </row>
    <row r="634" spans="1:1" ht="15.75">
      <c r="A634" s="87"/>
    </row>
    <row r="635" spans="1:1" ht="15.75">
      <c r="A635" s="87"/>
    </row>
    <row r="636" spans="1:1" ht="15.75">
      <c r="A636" s="87"/>
    </row>
    <row r="637" spans="1:1" ht="15.75">
      <c r="A637" s="87"/>
    </row>
    <row r="638" spans="1:1" ht="15.75">
      <c r="A638" s="87"/>
    </row>
    <row r="639" spans="1:1" ht="15.75">
      <c r="A639" s="87"/>
    </row>
    <row r="640" spans="1:1" ht="15.75">
      <c r="A640" s="87"/>
    </row>
    <row r="641" spans="1:1" ht="15.75">
      <c r="A641" s="87"/>
    </row>
    <row r="642" spans="1:1" ht="15.75">
      <c r="A642" s="87"/>
    </row>
    <row r="643" spans="1:1" ht="15.75">
      <c r="A643" s="87"/>
    </row>
    <row r="644" spans="1:1" ht="15.75">
      <c r="A644" s="87"/>
    </row>
    <row r="645" spans="1:1" ht="15.75">
      <c r="A645" s="87"/>
    </row>
    <row r="646" spans="1:1" ht="15.75">
      <c r="A646" s="87"/>
    </row>
    <row r="647" spans="1:1" ht="15.75">
      <c r="A647" s="87"/>
    </row>
    <row r="648" spans="1:1" ht="15.75">
      <c r="A648" s="87"/>
    </row>
  </sheetData>
  <mergeCells count="9">
    <mergeCell ref="A47:D47"/>
    <mergeCell ref="A48:D48"/>
    <mergeCell ref="A49:D49"/>
    <mergeCell ref="A2:D2"/>
    <mergeCell ref="A3:D3"/>
    <mergeCell ref="A4:D4"/>
    <mergeCell ref="A5:D5"/>
    <mergeCell ref="A43:D43"/>
    <mergeCell ref="A46:D4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40"/>
  <sheetViews>
    <sheetView topLeftCell="B1" zoomScale="70" zoomScaleNormal="70" workbookViewId="0">
      <selection activeCell="B1" sqref="B1"/>
    </sheetView>
  </sheetViews>
  <sheetFormatPr defaultColWidth="11.42578125" defaultRowHeight="15"/>
  <cols>
    <col min="1" max="1" width="25" style="520" hidden="1" customWidth="1"/>
    <col min="2" max="2" width="29" style="88" customWidth="1"/>
    <col min="3" max="3" width="15.140625" style="520" customWidth="1"/>
    <col min="4" max="5" width="13.140625" style="520" customWidth="1"/>
    <col min="6" max="6" width="15.140625" style="520" bestFit="1" customWidth="1"/>
    <col min="7" max="7" width="18" style="520" bestFit="1" customWidth="1"/>
    <col min="8" max="8" width="13.140625" style="520" customWidth="1"/>
    <col min="9" max="9" width="15.140625" style="520" bestFit="1" customWidth="1"/>
    <col min="10" max="10" width="18" style="520" bestFit="1" customWidth="1"/>
    <col min="11" max="11" width="13.140625" style="520" customWidth="1"/>
    <col min="12" max="12" width="15.140625" style="520" bestFit="1" customWidth="1"/>
    <col min="13" max="13" width="18" style="520" bestFit="1" customWidth="1"/>
    <col min="14" max="14" width="13.140625" style="520" customWidth="1"/>
    <col min="15" max="15" width="14.140625" style="520" hidden="1" customWidth="1"/>
    <col min="16" max="16" width="13.28515625" style="520" hidden="1" customWidth="1"/>
    <col min="17" max="17" width="3" style="79" customWidth="1"/>
    <col min="18" max="256" width="11.42578125" style="520"/>
    <col min="257" max="257" width="0" style="520" hidden="1" customWidth="1"/>
    <col min="258" max="258" width="29" style="520" customWidth="1"/>
    <col min="259" max="259" width="15.140625" style="520" customWidth="1"/>
    <col min="260" max="261" width="13.140625" style="520" customWidth="1"/>
    <col min="262" max="262" width="15.140625" style="520" bestFit="1" customWidth="1"/>
    <col min="263" max="263" width="18" style="520" bestFit="1" customWidth="1"/>
    <col min="264" max="264" width="13.140625" style="520" customWidth="1"/>
    <col min="265" max="265" width="15.140625" style="520" bestFit="1" customWidth="1"/>
    <col min="266" max="266" width="18" style="520" bestFit="1" customWidth="1"/>
    <col min="267" max="267" width="13.140625" style="520" customWidth="1"/>
    <col min="268" max="268" width="15.140625" style="520" bestFit="1" customWidth="1"/>
    <col min="269" max="269" width="18" style="520" bestFit="1" customWidth="1"/>
    <col min="270" max="270" width="13.140625" style="520" customWidth="1"/>
    <col min="271" max="272" width="0" style="520" hidden="1" customWidth="1"/>
    <col min="273" max="273" width="3" style="520" customWidth="1"/>
    <col min="274" max="512" width="11.42578125" style="520"/>
    <col min="513" max="513" width="0" style="520" hidden="1" customWidth="1"/>
    <col min="514" max="514" width="29" style="520" customWidth="1"/>
    <col min="515" max="515" width="15.140625" style="520" customWidth="1"/>
    <col min="516" max="517" width="13.140625" style="520" customWidth="1"/>
    <col min="518" max="518" width="15.140625" style="520" bestFit="1" customWidth="1"/>
    <col min="519" max="519" width="18" style="520" bestFit="1" customWidth="1"/>
    <col min="520" max="520" width="13.140625" style="520" customWidth="1"/>
    <col min="521" max="521" width="15.140625" style="520" bestFit="1" customWidth="1"/>
    <col min="522" max="522" width="18" style="520" bestFit="1" customWidth="1"/>
    <col min="523" max="523" width="13.140625" style="520" customWidth="1"/>
    <col min="524" max="524" width="15.140625" style="520" bestFit="1" customWidth="1"/>
    <col min="525" max="525" width="18" style="520" bestFit="1" customWidth="1"/>
    <col min="526" max="526" width="13.140625" style="520" customWidth="1"/>
    <col min="527" max="528" width="0" style="520" hidden="1" customWidth="1"/>
    <col min="529" max="529" width="3" style="520" customWidth="1"/>
    <col min="530" max="768" width="11.42578125" style="520"/>
    <col min="769" max="769" width="0" style="520" hidden="1" customWidth="1"/>
    <col min="770" max="770" width="29" style="520" customWidth="1"/>
    <col min="771" max="771" width="15.140625" style="520" customWidth="1"/>
    <col min="772" max="773" width="13.140625" style="520" customWidth="1"/>
    <col min="774" max="774" width="15.140625" style="520" bestFit="1" customWidth="1"/>
    <col min="775" max="775" width="18" style="520" bestFit="1" customWidth="1"/>
    <col min="776" max="776" width="13.140625" style="520" customWidth="1"/>
    <col min="777" max="777" width="15.140625" style="520" bestFit="1" customWidth="1"/>
    <col min="778" max="778" width="18" style="520" bestFit="1" customWidth="1"/>
    <col min="779" max="779" width="13.140625" style="520" customWidth="1"/>
    <col min="780" max="780" width="15.140625" style="520" bestFit="1" customWidth="1"/>
    <col min="781" max="781" width="18" style="520" bestFit="1" customWidth="1"/>
    <col min="782" max="782" width="13.140625" style="520" customWidth="1"/>
    <col min="783" max="784" width="0" style="520" hidden="1" customWidth="1"/>
    <col min="785" max="785" width="3" style="520" customWidth="1"/>
    <col min="786" max="1024" width="11.42578125" style="520"/>
    <col min="1025" max="1025" width="0" style="520" hidden="1" customWidth="1"/>
    <col min="1026" max="1026" width="29" style="520" customWidth="1"/>
    <col min="1027" max="1027" width="15.140625" style="520" customWidth="1"/>
    <col min="1028" max="1029" width="13.140625" style="520" customWidth="1"/>
    <col min="1030" max="1030" width="15.140625" style="520" bestFit="1" customWidth="1"/>
    <col min="1031" max="1031" width="18" style="520" bestFit="1" customWidth="1"/>
    <col min="1032" max="1032" width="13.140625" style="520" customWidth="1"/>
    <col min="1033" max="1033" width="15.140625" style="520" bestFit="1" customWidth="1"/>
    <col min="1034" max="1034" width="18" style="520" bestFit="1" customWidth="1"/>
    <col min="1035" max="1035" width="13.140625" style="520" customWidth="1"/>
    <col min="1036" max="1036" width="15.140625" style="520" bestFit="1" customWidth="1"/>
    <col min="1037" max="1037" width="18" style="520" bestFit="1" customWidth="1"/>
    <col min="1038" max="1038" width="13.140625" style="520" customWidth="1"/>
    <col min="1039" max="1040" width="0" style="520" hidden="1" customWidth="1"/>
    <col min="1041" max="1041" width="3" style="520" customWidth="1"/>
    <col min="1042" max="1280" width="11.42578125" style="520"/>
    <col min="1281" max="1281" width="0" style="520" hidden="1" customWidth="1"/>
    <col min="1282" max="1282" width="29" style="520" customWidth="1"/>
    <col min="1283" max="1283" width="15.140625" style="520" customWidth="1"/>
    <col min="1284" max="1285" width="13.140625" style="520" customWidth="1"/>
    <col min="1286" max="1286" width="15.140625" style="520" bestFit="1" customWidth="1"/>
    <col min="1287" max="1287" width="18" style="520" bestFit="1" customWidth="1"/>
    <col min="1288" max="1288" width="13.140625" style="520" customWidth="1"/>
    <col min="1289" max="1289" width="15.140625" style="520" bestFit="1" customWidth="1"/>
    <col min="1290" max="1290" width="18" style="520" bestFit="1" customWidth="1"/>
    <col min="1291" max="1291" width="13.140625" style="520" customWidth="1"/>
    <col min="1292" max="1292" width="15.140625" style="520" bestFit="1" customWidth="1"/>
    <col min="1293" max="1293" width="18" style="520" bestFit="1" customWidth="1"/>
    <col min="1294" max="1294" width="13.140625" style="520" customWidth="1"/>
    <col min="1295" max="1296" width="0" style="520" hidden="1" customWidth="1"/>
    <col min="1297" max="1297" width="3" style="520" customWidth="1"/>
    <col min="1298" max="1536" width="11.42578125" style="520"/>
    <col min="1537" max="1537" width="0" style="520" hidden="1" customWidth="1"/>
    <col min="1538" max="1538" width="29" style="520" customWidth="1"/>
    <col min="1539" max="1539" width="15.140625" style="520" customWidth="1"/>
    <col min="1540" max="1541" width="13.140625" style="520" customWidth="1"/>
    <col min="1542" max="1542" width="15.140625" style="520" bestFit="1" customWidth="1"/>
    <col min="1543" max="1543" width="18" style="520" bestFit="1" customWidth="1"/>
    <col min="1544" max="1544" width="13.140625" style="520" customWidth="1"/>
    <col min="1545" max="1545" width="15.140625" style="520" bestFit="1" customWidth="1"/>
    <col min="1546" max="1546" width="18" style="520" bestFit="1" customWidth="1"/>
    <col min="1547" max="1547" width="13.140625" style="520" customWidth="1"/>
    <col min="1548" max="1548" width="15.140625" style="520" bestFit="1" customWidth="1"/>
    <col min="1549" max="1549" width="18" style="520" bestFit="1" customWidth="1"/>
    <col min="1550" max="1550" width="13.140625" style="520" customWidth="1"/>
    <col min="1551" max="1552" width="0" style="520" hidden="1" customWidth="1"/>
    <col min="1553" max="1553" width="3" style="520" customWidth="1"/>
    <col min="1554" max="1792" width="11.42578125" style="520"/>
    <col min="1793" max="1793" width="0" style="520" hidden="1" customWidth="1"/>
    <col min="1794" max="1794" width="29" style="520" customWidth="1"/>
    <col min="1795" max="1795" width="15.140625" style="520" customWidth="1"/>
    <col min="1796" max="1797" width="13.140625" style="520" customWidth="1"/>
    <col min="1798" max="1798" width="15.140625" style="520" bestFit="1" customWidth="1"/>
    <col min="1799" max="1799" width="18" style="520" bestFit="1" customWidth="1"/>
    <col min="1800" max="1800" width="13.140625" style="520" customWidth="1"/>
    <col min="1801" max="1801" width="15.140625" style="520" bestFit="1" customWidth="1"/>
    <col min="1802" max="1802" width="18" style="520" bestFit="1" customWidth="1"/>
    <col min="1803" max="1803" width="13.140625" style="520" customWidth="1"/>
    <col min="1804" max="1804" width="15.140625" style="520" bestFit="1" customWidth="1"/>
    <col min="1805" max="1805" width="18" style="520" bestFit="1" customWidth="1"/>
    <col min="1806" max="1806" width="13.140625" style="520" customWidth="1"/>
    <col min="1807" max="1808" width="0" style="520" hidden="1" customWidth="1"/>
    <col min="1809" max="1809" width="3" style="520" customWidth="1"/>
    <col min="1810" max="2048" width="11.42578125" style="520"/>
    <col min="2049" max="2049" width="0" style="520" hidden="1" customWidth="1"/>
    <col min="2050" max="2050" width="29" style="520" customWidth="1"/>
    <col min="2051" max="2051" width="15.140625" style="520" customWidth="1"/>
    <col min="2052" max="2053" width="13.140625" style="520" customWidth="1"/>
    <col min="2054" max="2054" width="15.140625" style="520" bestFit="1" customWidth="1"/>
    <col min="2055" max="2055" width="18" style="520" bestFit="1" customWidth="1"/>
    <col min="2056" max="2056" width="13.140625" style="520" customWidth="1"/>
    <col min="2057" max="2057" width="15.140625" style="520" bestFit="1" customWidth="1"/>
    <col min="2058" max="2058" width="18" style="520" bestFit="1" customWidth="1"/>
    <col min="2059" max="2059" width="13.140625" style="520" customWidth="1"/>
    <col min="2060" max="2060" width="15.140625" style="520" bestFit="1" customWidth="1"/>
    <col min="2061" max="2061" width="18" style="520" bestFit="1" customWidth="1"/>
    <col min="2062" max="2062" width="13.140625" style="520" customWidth="1"/>
    <col min="2063" max="2064" width="0" style="520" hidden="1" customWidth="1"/>
    <col min="2065" max="2065" width="3" style="520" customWidth="1"/>
    <col min="2066" max="2304" width="11.42578125" style="520"/>
    <col min="2305" max="2305" width="0" style="520" hidden="1" customWidth="1"/>
    <col min="2306" max="2306" width="29" style="520" customWidth="1"/>
    <col min="2307" max="2307" width="15.140625" style="520" customWidth="1"/>
    <col min="2308" max="2309" width="13.140625" style="520" customWidth="1"/>
    <col min="2310" max="2310" width="15.140625" style="520" bestFit="1" customWidth="1"/>
    <col min="2311" max="2311" width="18" style="520" bestFit="1" customWidth="1"/>
    <col min="2312" max="2312" width="13.140625" style="520" customWidth="1"/>
    <col min="2313" max="2313" width="15.140625" style="520" bestFit="1" customWidth="1"/>
    <col min="2314" max="2314" width="18" style="520" bestFit="1" customWidth="1"/>
    <col min="2315" max="2315" width="13.140625" style="520" customWidth="1"/>
    <col min="2316" max="2316" width="15.140625" style="520" bestFit="1" customWidth="1"/>
    <col min="2317" max="2317" width="18" style="520" bestFit="1" customWidth="1"/>
    <col min="2318" max="2318" width="13.140625" style="520" customWidth="1"/>
    <col min="2319" max="2320" width="0" style="520" hidden="1" customWidth="1"/>
    <col min="2321" max="2321" width="3" style="520" customWidth="1"/>
    <col min="2322" max="2560" width="11.42578125" style="520"/>
    <col min="2561" max="2561" width="0" style="520" hidden="1" customWidth="1"/>
    <col min="2562" max="2562" width="29" style="520" customWidth="1"/>
    <col min="2563" max="2563" width="15.140625" style="520" customWidth="1"/>
    <col min="2564" max="2565" width="13.140625" style="520" customWidth="1"/>
    <col min="2566" max="2566" width="15.140625" style="520" bestFit="1" customWidth="1"/>
    <col min="2567" max="2567" width="18" style="520" bestFit="1" customWidth="1"/>
    <col min="2568" max="2568" width="13.140625" style="520" customWidth="1"/>
    <col min="2569" max="2569" width="15.140625" style="520" bestFit="1" customWidth="1"/>
    <col min="2570" max="2570" width="18" style="520" bestFit="1" customWidth="1"/>
    <col min="2571" max="2571" width="13.140625" style="520" customWidth="1"/>
    <col min="2572" max="2572" width="15.140625" style="520" bestFit="1" customWidth="1"/>
    <col min="2573" max="2573" width="18" style="520" bestFit="1" customWidth="1"/>
    <col min="2574" max="2574" width="13.140625" style="520" customWidth="1"/>
    <col min="2575" max="2576" width="0" style="520" hidden="1" customWidth="1"/>
    <col min="2577" max="2577" width="3" style="520" customWidth="1"/>
    <col min="2578" max="2816" width="11.42578125" style="520"/>
    <col min="2817" max="2817" width="0" style="520" hidden="1" customWidth="1"/>
    <col min="2818" max="2818" width="29" style="520" customWidth="1"/>
    <col min="2819" max="2819" width="15.140625" style="520" customWidth="1"/>
    <col min="2820" max="2821" width="13.140625" style="520" customWidth="1"/>
    <col min="2822" max="2822" width="15.140625" style="520" bestFit="1" customWidth="1"/>
    <col min="2823" max="2823" width="18" style="520" bestFit="1" customWidth="1"/>
    <col min="2824" max="2824" width="13.140625" style="520" customWidth="1"/>
    <col min="2825" max="2825" width="15.140625" style="520" bestFit="1" customWidth="1"/>
    <col min="2826" max="2826" width="18" style="520" bestFit="1" customWidth="1"/>
    <col min="2827" max="2827" width="13.140625" style="520" customWidth="1"/>
    <col min="2828" max="2828" width="15.140625" style="520" bestFit="1" customWidth="1"/>
    <col min="2829" max="2829" width="18" style="520" bestFit="1" customWidth="1"/>
    <col min="2830" max="2830" width="13.140625" style="520" customWidth="1"/>
    <col min="2831" max="2832" width="0" style="520" hidden="1" customWidth="1"/>
    <col min="2833" max="2833" width="3" style="520" customWidth="1"/>
    <col min="2834" max="3072" width="11.42578125" style="520"/>
    <col min="3073" max="3073" width="0" style="520" hidden="1" customWidth="1"/>
    <col min="3074" max="3074" width="29" style="520" customWidth="1"/>
    <col min="3075" max="3075" width="15.140625" style="520" customWidth="1"/>
    <col min="3076" max="3077" width="13.140625" style="520" customWidth="1"/>
    <col min="3078" max="3078" width="15.140625" style="520" bestFit="1" customWidth="1"/>
    <col min="3079" max="3079" width="18" style="520" bestFit="1" customWidth="1"/>
    <col min="3080" max="3080" width="13.140625" style="520" customWidth="1"/>
    <col min="3081" max="3081" width="15.140625" style="520" bestFit="1" customWidth="1"/>
    <col min="3082" max="3082" width="18" style="520" bestFit="1" customWidth="1"/>
    <col min="3083" max="3083" width="13.140625" style="520" customWidth="1"/>
    <col min="3084" max="3084" width="15.140625" style="520" bestFit="1" customWidth="1"/>
    <col min="3085" max="3085" width="18" style="520" bestFit="1" customWidth="1"/>
    <col min="3086" max="3086" width="13.140625" style="520" customWidth="1"/>
    <col min="3087" max="3088" width="0" style="520" hidden="1" customWidth="1"/>
    <col min="3089" max="3089" width="3" style="520" customWidth="1"/>
    <col min="3090" max="3328" width="11.42578125" style="520"/>
    <col min="3329" max="3329" width="0" style="520" hidden="1" customWidth="1"/>
    <col min="3330" max="3330" width="29" style="520" customWidth="1"/>
    <col min="3331" max="3331" width="15.140625" style="520" customWidth="1"/>
    <col min="3332" max="3333" width="13.140625" style="520" customWidth="1"/>
    <col min="3334" max="3334" width="15.140625" style="520" bestFit="1" customWidth="1"/>
    <col min="3335" max="3335" width="18" style="520" bestFit="1" customWidth="1"/>
    <col min="3336" max="3336" width="13.140625" style="520" customWidth="1"/>
    <col min="3337" max="3337" width="15.140625" style="520" bestFit="1" customWidth="1"/>
    <col min="3338" max="3338" width="18" style="520" bestFit="1" customWidth="1"/>
    <col min="3339" max="3339" width="13.140625" style="520" customWidth="1"/>
    <col min="3340" max="3340" width="15.140625" style="520" bestFit="1" customWidth="1"/>
    <col min="3341" max="3341" width="18" style="520" bestFit="1" customWidth="1"/>
    <col min="3342" max="3342" width="13.140625" style="520" customWidth="1"/>
    <col min="3343" max="3344" width="0" style="520" hidden="1" customWidth="1"/>
    <col min="3345" max="3345" width="3" style="520" customWidth="1"/>
    <col min="3346" max="3584" width="11.42578125" style="520"/>
    <col min="3585" max="3585" width="0" style="520" hidden="1" customWidth="1"/>
    <col min="3586" max="3586" width="29" style="520" customWidth="1"/>
    <col min="3587" max="3587" width="15.140625" style="520" customWidth="1"/>
    <col min="3588" max="3589" width="13.140625" style="520" customWidth="1"/>
    <col min="3590" max="3590" width="15.140625" style="520" bestFit="1" customWidth="1"/>
    <col min="3591" max="3591" width="18" style="520" bestFit="1" customWidth="1"/>
    <col min="3592" max="3592" width="13.140625" style="520" customWidth="1"/>
    <col min="3593" max="3593" width="15.140625" style="520" bestFit="1" customWidth="1"/>
    <col min="3594" max="3594" width="18" style="520" bestFit="1" customWidth="1"/>
    <col min="3595" max="3595" width="13.140625" style="520" customWidth="1"/>
    <col min="3596" max="3596" width="15.140625" style="520" bestFit="1" customWidth="1"/>
    <col min="3597" max="3597" width="18" style="520" bestFit="1" customWidth="1"/>
    <col min="3598" max="3598" width="13.140625" style="520" customWidth="1"/>
    <col min="3599" max="3600" width="0" style="520" hidden="1" customWidth="1"/>
    <col min="3601" max="3601" width="3" style="520" customWidth="1"/>
    <col min="3602" max="3840" width="11.42578125" style="520"/>
    <col min="3841" max="3841" width="0" style="520" hidden="1" customWidth="1"/>
    <col min="3842" max="3842" width="29" style="520" customWidth="1"/>
    <col min="3843" max="3843" width="15.140625" style="520" customWidth="1"/>
    <col min="3844" max="3845" width="13.140625" style="520" customWidth="1"/>
    <col min="3846" max="3846" width="15.140625" style="520" bestFit="1" customWidth="1"/>
    <col min="3847" max="3847" width="18" style="520" bestFit="1" customWidth="1"/>
    <col min="3848" max="3848" width="13.140625" style="520" customWidth="1"/>
    <col min="3849" max="3849" width="15.140625" style="520" bestFit="1" customWidth="1"/>
    <col min="3850" max="3850" width="18" style="520" bestFit="1" customWidth="1"/>
    <col min="3851" max="3851" width="13.140625" style="520" customWidth="1"/>
    <col min="3852" max="3852" width="15.140625" style="520" bestFit="1" customWidth="1"/>
    <col min="3853" max="3853" width="18" style="520" bestFit="1" customWidth="1"/>
    <col min="3854" max="3854" width="13.140625" style="520" customWidth="1"/>
    <col min="3855" max="3856" width="0" style="520" hidden="1" customWidth="1"/>
    <col min="3857" max="3857" width="3" style="520" customWidth="1"/>
    <col min="3858" max="4096" width="11.42578125" style="520"/>
    <col min="4097" max="4097" width="0" style="520" hidden="1" customWidth="1"/>
    <col min="4098" max="4098" width="29" style="520" customWidth="1"/>
    <col min="4099" max="4099" width="15.140625" style="520" customWidth="1"/>
    <col min="4100" max="4101" width="13.140625" style="520" customWidth="1"/>
    <col min="4102" max="4102" width="15.140625" style="520" bestFit="1" customWidth="1"/>
    <col min="4103" max="4103" width="18" style="520" bestFit="1" customWidth="1"/>
    <col min="4104" max="4104" width="13.140625" style="520" customWidth="1"/>
    <col min="4105" max="4105" width="15.140625" style="520" bestFit="1" customWidth="1"/>
    <col min="4106" max="4106" width="18" style="520" bestFit="1" customWidth="1"/>
    <col min="4107" max="4107" width="13.140625" style="520" customWidth="1"/>
    <col min="4108" max="4108" width="15.140625" style="520" bestFit="1" customWidth="1"/>
    <col min="4109" max="4109" width="18" style="520" bestFit="1" customWidth="1"/>
    <col min="4110" max="4110" width="13.140625" style="520" customWidth="1"/>
    <col min="4111" max="4112" width="0" style="520" hidden="1" customWidth="1"/>
    <col min="4113" max="4113" width="3" style="520" customWidth="1"/>
    <col min="4114" max="4352" width="11.42578125" style="520"/>
    <col min="4353" max="4353" width="0" style="520" hidden="1" customWidth="1"/>
    <col min="4354" max="4354" width="29" style="520" customWidth="1"/>
    <col min="4355" max="4355" width="15.140625" style="520" customWidth="1"/>
    <col min="4356" max="4357" width="13.140625" style="520" customWidth="1"/>
    <col min="4358" max="4358" width="15.140625" style="520" bestFit="1" customWidth="1"/>
    <col min="4359" max="4359" width="18" style="520" bestFit="1" customWidth="1"/>
    <col min="4360" max="4360" width="13.140625" style="520" customWidth="1"/>
    <col min="4361" max="4361" width="15.140625" style="520" bestFit="1" customWidth="1"/>
    <col min="4362" max="4362" width="18" style="520" bestFit="1" customWidth="1"/>
    <col min="4363" max="4363" width="13.140625" style="520" customWidth="1"/>
    <col min="4364" max="4364" width="15.140625" style="520" bestFit="1" customWidth="1"/>
    <col min="4365" max="4365" width="18" style="520" bestFit="1" customWidth="1"/>
    <col min="4366" max="4366" width="13.140625" style="520" customWidth="1"/>
    <col min="4367" max="4368" width="0" style="520" hidden="1" customWidth="1"/>
    <col min="4369" max="4369" width="3" style="520" customWidth="1"/>
    <col min="4370" max="4608" width="11.42578125" style="520"/>
    <col min="4609" max="4609" width="0" style="520" hidden="1" customWidth="1"/>
    <col min="4610" max="4610" width="29" style="520" customWidth="1"/>
    <col min="4611" max="4611" width="15.140625" style="520" customWidth="1"/>
    <col min="4612" max="4613" width="13.140625" style="520" customWidth="1"/>
    <col min="4614" max="4614" width="15.140625" style="520" bestFit="1" customWidth="1"/>
    <col min="4615" max="4615" width="18" style="520" bestFit="1" customWidth="1"/>
    <col min="4616" max="4616" width="13.140625" style="520" customWidth="1"/>
    <col min="4617" max="4617" width="15.140625" style="520" bestFit="1" customWidth="1"/>
    <col min="4618" max="4618" width="18" style="520" bestFit="1" customWidth="1"/>
    <col min="4619" max="4619" width="13.140625" style="520" customWidth="1"/>
    <col min="4620" max="4620" width="15.140625" style="520" bestFit="1" customWidth="1"/>
    <col min="4621" max="4621" width="18" style="520" bestFit="1" customWidth="1"/>
    <col min="4622" max="4622" width="13.140625" style="520" customWidth="1"/>
    <col min="4623" max="4624" width="0" style="520" hidden="1" customWidth="1"/>
    <col min="4625" max="4625" width="3" style="520" customWidth="1"/>
    <col min="4626" max="4864" width="11.42578125" style="520"/>
    <col min="4865" max="4865" width="0" style="520" hidden="1" customWidth="1"/>
    <col min="4866" max="4866" width="29" style="520" customWidth="1"/>
    <col min="4867" max="4867" width="15.140625" style="520" customWidth="1"/>
    <col min="4868" max="4869" width="13.140625" style="520" customWidth="1"/>
    <col min="4870" max="4870" width="15.140625" style="520" bestFit="1" customWidth="1"/>
    <col min="4871" max="4871" width="18" style="520" bestFit="1" customWidth="1"/>
    <col min="4872" max="4872" width="13.140625" style="520" customWidth="1"/>
    <col min="4873" max="4873" width="15.140625" style="520" bestFit="1" customWidth="1"/>
    <col min="4874" max="4874" width="18" style="520" bestFit="1" customWidth="1"/>
    <col min="4875" max="4875" width="13.140625" style="520" customWidth="1"/>
    <col min="4876" max="4876" width="15.140625" style="520" bestFit="1" customWidth="1"/>
    <col min="4877" max="4877" width="18" style="520" bestFit="1" customWidth="1"/>
    <col min="4878" max="4878" width="13.140625" style="520" customWidth="1"/>
    <col min="4879" max="4880" width="0" style="520" hidden="1" customWidth="1"/>
    <col min="4881" max="4881" width="3" style="520" customWidth="1"/>
    <col min="4882" max="5120" width="11.42578125" style="520"/>
    <col min="5121" max="5121" width="0" style="520" hidden="1" customWidth="1"/>
    <col min="5122" max="5122" width="29" style="520" customWidth="1"/>
    <col min="5123" max="5123" width="15.140625" style="520" customWidth="1"/>
    <col min="5124" max="5125" width="13.140625" style="520" customWidth="1"/>
    <col min="5126" max="5126" width="15.140625" style="520" bestFit="1" customWidth="1"/>
    <col min="5127" max="5127" width="18" style="520" bestFit="1" customWidth="1"/>
    <col min="5128" max="5128" width="13.140625" style="520" customWidth="1"/>
    <col min="5129" max="5129" width="15.140625" style="520" bestFit="1" customWidth="1"/>
    <col min="5130" max="5130" width="18" style="520" bestFit="1" customWidth="1"/>
    <col min="5131" max="5131" width="13.140625" style="520" customWidth="1"/>
    <col min="5132" max="5132" width="15.140625" style="520" bestFit="1" customWidth="1"/>
    <col min="5133" max="5133" width="18" style="520" bestFit="1" customWidth="1"/>
    <col min="5134" max="5134" width="13.140625" style="520" customWidth="1"/>
    <col min="5135" max="5136" width="0" style="520" hidden="1" customWidth="1"/>
    <col min="5137" max="5137" width="3" style="520" customWidth="1"/>
    <col min="5138" max="5376" width="11.42578125" style="520"/>
    <col min="5377" max="5377" width="0" style="520" hidden="1" customWidth="1"/>
    <col min="5378" max="5378" width="29" style="520" customWidth="1"/>
    <col min="5379" max="5379" width="15.140625" style="520" customWidth="1"/>
    <col min="5380" max="5381" width="13.140625" style="520" customWidth="1"/>
    <col min="5382" max="5382" width="15.140625" style="520" bestFit="1" customWidth="1"/>
    <col min="5383" max="5383" width="18" style="520" bestFit="1" customWidth="1"/>
    <col min="5384" max="5384" width="13.140625" style="520" customWidth="1"/>
    <col min="5385" max="5385" width="15.140625" style="520" bestFit="1" customWidth="1"/>
    <col min="5386" max="5386" width="18" style="520" bestFit="1" customWidth="1"/>
    <col min="5387" max="5387" width="13.140625" style="520" customWidth="1"/>
    <col min="5388" max="5388" width="15.140625" style="520" bestFit="1" customWidth="1"/>
    <col min="5389" max="5389" width="18" style="520" bestFit="1" customWidth="1"/>
    <col min="5390" max="5390" width="13.140625" style="520" customWidth="1"/>
    <col min="5391" max="5392" width="0" style="520" hidden="1" customWidth="1"/>
    <col min="5393" max="5393" width="3" style="520" customWidth="1"/>
    <col min="5394" max="5632" width="11.42578125" style="520"/>
    <col min="5633" max="5633" width="0" style="520" hidden="1" customWidth="1"/>
    <col min="5634" max="5634" width="29" style="520" customWidth="1"/>
    <col min="5635" max="5635" width="15.140625" style="520" customWidth="1"/>
    <col min="5636" max="5637" width="13.140625" style="520" customWidth="1"/>
    <col min="5638" max="5638" width="15.140625" style="520" bestFit="1" customWidth="1"/>
    <col min="5639" max="5639" width="18" style="520" bestFit="1" customWidth="1"/>
    <col min="5640" max="5640" width="13.140625" style="520" customWidth="1"/>
    <col min="5641" max="5641" width="15.140625" style="520" bestFit="1" customWidth="1"/>
    <col min="5642" max="5642" width="18" style="520" bestFit="1" customWidth="1"/>
    <col min="5643" max="5643" width="13.140625" style="520" customWidth="1"/>
    <col min="5644" max="5644" width="15.140625" style="520" bestFit="1" customWidth="1"/>
    <col min="5645" max="5645" width="18" style="520" bestFit="1" customWidth="1"/>
    <col min="5646" max="5646" width="13.140625" style="520" customWidth="1"/>
    <col min="5647" max="5648" width="0" style="520" hidden="1" customWidth="1"/>
    <col min="5649" max="5649" width="3" style="520" customWidth="1"/>
    <col min="5650" max="5888" width="11.42578125" style="520"/>
    <col min="5889" max="5889" width="0" style="520" hidden="1" customWidth="1"/>
    <col min="5890" max="5890" width="29" style="520" customWidth="1"/>
    <col min="5891" max="5891" width="15.140625" style="520" customWidth="1"/>
    <col min="5892" max="5893" width="13.140625" style="520" customWidth="1"/>
    <col min="5894" max="5894" width="15.140625" style="520" bestFit="1" customWidth="1"/>
    <col min="5895" max="5895" width="18" style="520" bestFit="1" customWidth="1"/>
    <col min="5896" max="5896" width="13.140625" style="520" customWidth="1"/>
    <col min="5897" max="5897" width="15.140625" style="520" bestFit="1" customWidth="1"/>
    <col min="5898" max="5898" width="18" style="520" bestFit="1" customWidth="1"/>
    <col min="5899" max="5899" width="13.140625" style="520" customWidth="1"/>
    <col min="5900" max="5900" width="15.140625" style="520" bestFit="1" customWidth="1"/>
    <col min="5901" max="5901" width="18" style="520" bestFit="1" customWidth="1"/>
    <col min="5902" max="5902" width="13.140625" style="520" customWidth="1"/>
    <col min="5903" max="5904" width="0" style="520" hidden="1" customWidth="1"/>
    <col min="5905" max="5905" width="3" style="520" customWidth="1"/>
    <col min="5906" max="6144" width="11.42578125" style="520"/>
    <col min="6145" max="6145" width="0" style="520" hidden="1" customWidth="1"/>
    <col min="6146" max="6146" width="29" style="520" customWidth="1"/>
    <col min="6147" max="6147" width="15.140625" style="520" customWidth="1"/>
    <col min="6148" max="6149" width="13.140625" style="520" customWidth="1"/>
    <col min="6150" max="6150" width="15.140625" style="520" bestFit="1" customWidth="1"/>
    <col min="6151" max="6151" width="18" style="520" bestFit="1" customWidth="1"/>
    <col min="6152" max="6152" width="13.140625" style="520" customWidth="1"/>
    <col min="6153" max="6153" width="15.140625" style="520" bestFit="1" customWidth="1"/>
    <col min="6154" max="6154" width="18" style="520" bestFit="1" customWidth="1"/>
    <col min="6155" max="6155" width="13.140625" style="520" customWidth="1"/>
    <col min="6156" max="6156" width="15.140625" style="520" bestFit="1" customWidth="1"/>
    <col min="6157" max="6157" width="18" style="520" bestFit="1" customWidth="1"/>
    <col min="6158" max="6158" width="13.140625" style="520" customWidth="1"/>
    <col min="6159" max="6160" width="0" style="520" hidden="1" customWidth="1"/>
    <col min="6161" max="6161" width="3" style="520" customWidth="1"/>
    <col min="6162" max="6400" width="11.42578125" style="520"/>
    <col min="6401" max="6401" width="0" style="520" hidden="1" customWidth="1"/>
    <col min="6402" max="6402" width="29" style="520" customWidth="1"/>
    <col min="6403" max="6403" width="15.140625" style="520" customWidth="1"/>
    <col min="6404" max="6405" width="13.140625" style="520" customWidth="1"/>
    <col min="6406" max="6406" width="15.140625" style="520" bestFit="1" customWidth="1"/>
    <col min="6407" max="6407" width="18" style="520" bestFit="1" customWidth="1"/>
    <col min="6408" max="6408" width="13.140625" style="520" customWidth="1"/>
    <col min="6409" max="6409" width="15.140625" style="520" bestFit="1" customWidth="1"/>
    <col min="6410" max="6410" width="18" style="520" bestFit="1" customWidth="1"/>
    <col min="6411" max="6411" width="13.140625" style="520" customWidth="1"/>
    <col min="6412" max="6412" width="15.140625" style="520" bestFit="1" customWidth="1"/>
    <col min="6413" max="6413" width="18" style="520" bestFit="1" customWidth="1"/>
    <col min="6414" max="6414" width="13.140625" style="520" customWidth="1"/>
    <col min="6415" max="6416" width="0" style="520" hidden="1" customWidth="1"/>
    <col min="6417" max="6417" width="3" style="520" customWidth="1"/>
    <col min="6418" max="6656" width="11.42578125" style="520"/>
    <col min="6657" max="6657" width="0" style="520" hidden="1" customWidth="1"/>
    <col min="6658" max="6658" width="29" style="520" customWidth="1"/>
    <col min="6659" max="6659" width="15.140625" style="520" customWidth="1"/>
    <col min="6660" max="6661" width="13.140625" style="520" customWidth="1"/>
    <col min="6662" max="6662" width="15.140625" style="520" bestFit="1" customWidth="1"/>
    <col min="6663" max="6663" width="18" style="520" bestFit="1" customWidth="1"/>
    <col min="6664" max="6664" width="13.140625" style="520" customWidth="1"/>
    <col min="6665" max="6665" width="15.140625" style="520" bestFit="1" customWidth="1"/>
    <col min="6666" max="6666" width="18" style="520" bestFit="1" customWidth="1"/>
    <col min="6667" max="6667" width="13.140625" style="520" customWidth="1"/>
    <col min="6668" max="6668" width="15.140625" style="520" bestFit="1" customWidth="1"/>
    <col min="6669" max="6669" width="18" style="520" bestFit="1" customWidth="1"/>
    <col min="6670" max="6670" width="13.140625" style="520" customWidth="1"/>
    <col min="6671" max="6672" width="0" style="520" hidden="1" customWidth="1"/>
    <col min="6673" max="6673" width="3" style="520" customWidth="1"/>
    <col min="6674" max="6912" width="11.42578125" style="520"/>
    <col min="6913" max="6913" width="0" style="520" hidden="1" customWidth="1"/>
    <col min="6914" max="6914" width="29" style="520" customWidth="1"/>
    <col min="6915" max="6915" width="15.140625" style="520" customWidth="1"/>
    <col min="6916" max="6917" width="13.140625" style="520" customWidth="1"/>
    <col min="6918" max="6918" width="15.140625" style="520" bestFit="1" customWidth="1"/>
    <col min="6919" max="6919" width="18" style="520" bestFit="1" customWidth="1"/>
    <col min="6920" max="6920" width="13.140625" style="520" customWidth="1"/>
    <col min="6921" max="6921" width="15.140625" style="520" bestFit="1" customWidth="1"/>
    <col min="6922" max="6922" width="18" style="520" bestFit="1" customWidth="1"/>
    <col min="6923" max="6923" width="13.140625" style="520" customWidth="1"/>
    <col min="6924" max="6924" width="15.140625" style="520" bestFit="1" customWidth="1"/>
    <col min="6925" max="6925" width="18" style="520" bestFit="1" customWidth="1"/>
    <col min="6926" max="6926" width="13.140625" style="520" customWidth="1"/>
    <col min="6927" max="6928" width="0" style="520" hidden="1" customWidth="1"/>
    <col min="6929" max="6929" width="3" style="520" customWidth="1"/>
    <col min="6930" max="7168" width="11.42578125" style="520"/>
    <col min="7169" max="7169" width="0" style="520" hidden="1" customWidth="1"/>
    <col min="7170" max="7170" width="29" style="520" customWidth="1"/>
    <col min="7171" max="7171" width="15.140625" style="520" customWidth="1"/>
    <col min="7172" max="7173" width="13.140625" style="520" customWidth="1"/>
    <col min="7174" max="7174" width="15.140625" style="520" bestFit="1" customWidth="1"/>
    <col min="7175" max="7175" width="18" style="520" bestFit="1" customWidth="1"/>
    <col min="7176" max="7176" width="13.140625" style="520" customWidth="1"/>
    <col min="7177" max="7177" width="15.140625" style="520" bestFit="1" customWidth="1"/>
    <col min="7178" max="7178" width="18" style="520" bestFit="1" customWidth="1"/>
    <col min="7179" max="7179" width="13.140625" style="520" customWidth="1"/>
    <col min="7180" max="7180" width="15.140625" style="520" bestFit="1" customWidth="1"/>
    <col min="7181" max="7181" width="18" style="520" bestFit="1" customWidth="1"/>
    <col min="7182" max="7182" width="13.140625" style="520" customWidth="1"/>
    <col min="7183" max="7184" width="0" style="520" hidden="1" customWidth="1"/>
    <col min="7185" max="7185" width="3" style="520" customWidth="1"/>
    <col min="7186" max="7424" width="11.42578125" style="520"/>
    <col min="7425" max="7425" width="0" style="520" hidden="1" customWidth="1"/>
    <col min="7426" max="7426" width="29" style="520" customWidth="1"/>
    <col min="7427" max="7427" width="15.140625" style="520" customWidth="1"/>
    <col min="7428" max="7429" width="13.140625" style="520" customWidth="1"/>
    <col min="7430" max="7430" width="15.140625" style="520" bestFit="1" customWidth="1"/>
    <col min="7431" max="7431" width="18" style="520" bestFit="1" customWidth="1"/>
    <col min="7432" max="7432" width="13.140625" style="520" customWidth="1"/>
    <col min="7433" max="7433" width="15.140625" style="520" bestFit="1" customWidth="1"/>
    <col min="7434" max="7434" width="18" style="520" bestFit="1" customWidth="1"/>
    <col min="7435" max="7435" width="13.140625" style="520" customWidth="1"/>
    <col min="7436" max="7436" width="15.140625" style="520" bestFit="1" customWidth="1"/>
    <col min="7437" max="7437" width="18" style="520" bestFit="1" customWidth="1"/>
    <col min="7438" max="7438" width="13.140625" style="520" customWidth="1"/>
    <col min="7439" max="7440" width="0" style="520" hidden="1" customWidth="1"/>
    <col min="7441" max="7441" width="3" style="520" customWidth="1"/>
    <col min="7442" max="7680" width="11.42578125" style="520"/>
    <col min="7681" max="7681" width="0" style="520" hidden="1" customWidth="1"/>
    <col min="7682" max="7682" width="29" style="520" customWidth="1"/>
    <col min="7683" max="7683" width="15.140625" style="520" customWidth="1"/>
    <col min="7684" max="7685" width="13.140625" style="520" customWidth="1"/>
    <col min="7686" max="7686" width="15.140625" style="520" bestFit="1" customWidth="1"/>
    <col min="7687" max="7687" width="18" style="520" bestFit="1" customWidth="1"/>
    <col min="7688" max="7688" width="13.140625" style="520" customWidth="1"/>
    <col min="7689" max="7689" width="15.140625" style="520" bestFit="1" customWidth="1"/>
    <col min="7690" max="7690" width="18" style="520" bestFit="1" customWidth="1"/>
    <col min="7691" max="7691" width="13.140625" style="520" customWidth="1"/>
    <col min="7692" max="7692" width="15.140625" style="520" bestFit="1" customWidth="1"/>
    <col min="7693" max="7693" width="18" style="520" bestFit="1" customWidth="1"/>
    <col min="7694" max="7694" width="13.140625" style="520" customWidth="1"/>
    <col min="7695" max="7696" width="0" style="520" hidden="1" customWidth="1"/>
    <col min="7697" max="7697" width="3" style="520" customWidth="1"/>
    <col min="7698" max="7936" width="11.42578125" style="520"/>
    <col min="7937" max="7937" width="0" style="520" hidden="1" customWidth="1"/>
    <col min="7938" max="7938" width="29" style="520" customWidth="1"/>
    <col min="7939" max="7939" width="15.140625" style="520" customWidth="1"/>
    <col min="7940" max="7941" width="13.140625" style="520" customWidth="1"/>
    <col min="7942" max="7942" width="15.140625" style="520" bestFit="1" customWidth="1"/>
    <col min="7943" max="7943" width="18" style="520" bestFit="1" customWidth="1"/>
    <col min="7944" max="7944" width="13.140625" style="520" customWidth="1"/>
    <col min="7945" max="7945" width="15.140625" style="520" bestFit="1" customWidth="1"/>
    <col min="7946" max="7946" width="18" style="520" bestFit="1" customWidth="1"/>
    <col min="7947" max="7947" width="13.140625" style="520" customWidth="1"/>
    <col min="7948" max="7948" width="15.140625" style="520" bestFit="1" customWidth="1"/>
    <col min="7949" max="7949" width="18" style="520" bestFit="1" customWidth="1"/>
    <col min="7950" max="7950" width="13.140625" style="520" customWidth="1"/>
    <col min="7951" max="7952" width="0" style="520" hidden="1" customWidth="1"/>
    <col min="7953" max="7953" width="3" style="520" customWidth="1"/>
    <col min="7954" max="8192" width="11.42578125" style="520"/>
    <col min="8193" max="8193" width="0" style="520" hidden="1" customWidth="1"/>
    <col min="8194" max="8194" width="29" style="520" customWidth="1"/>
    <col min="8195" max="8195" width="15.140625" style="520" customWidth="1"/>
    <col min="8196" max="8197" width="13.140625" style="520" customWidth="1"/>
    <col min="8198" max="8198" width="15.140625" style="520" bestFit="1" customWidth="1"/>
    <col min="8199" max="8199" width="18" style="520" bestFit="1" customWidth="1"/>
    <col min="8200" max="8200" width="13.140625" style="520" customWidth="1"/>
    <col min="8201" max="8201" width="15.140625" style="520" bestFit="1" customWidth="1"/>
    <col min="8202" max="8202" width="18" style="520" bestFit="1" customWidth="1"/>
    <col min="8203" max="8203" width="13.140625" style="520" customWidth="1"/>
    <col min="8204" max="8204" width="15.140625" style="520" bestFit="1" customWidth="1"/>
    <col min="8205" max="8205" width="18" style="520" bestFit="1" customWidth="1"/>
    <col min="8206" max="8206" width="13.140625" style="520" customWidth="1"/>
    <col min="8207" max="8208" width="0" style="520" hidden="1" customWidth="1"/>
    <col min="8209" max="8209" width="3" style="520" customWidth="1"/>
    <col min="8210" max="8448" width="11.42578125" style="520"/>
    <col min="8449" max="8449" width="0" style="520" hidden="1" customWidth="1"/>
    <col min="8450" max="8450" width="29" style="520" customWidth="1"/>
    <col min="8451" max="8451" width="15.140625" style="520" customWidth="1"/>
    <col min="8452" max="8453" width="13.140625" style="520" customWidth="1"/>
    <col min="8454" max="8454" width="15.140625" style="520" bestFit="1" customWidth="1"/>
    <col min="8455" max="8455" width="18" style="520" bestFit="1" customWidth="1"/>
    <col min="8456" max="8456" width="13.140625" style="520" customWidth="1"/>
    <col min="8457" max="8457" width="15.140625" style="520" bestFit="1" customWidth="1"/>
    <col min="8458" max="8458" width="18" style="520" bestFit="1" customWidth="1"/>
    <col min="8459" max="8459" width="13.140625" style="520" customWidth="1"/>
    <col min="8460" max="8460" width="15.140625" style="520" bestFit="1" customWidth="1"/>
    <col min="8461" max="8461" width="18" style="520" bestFit="1" customWidth="1"/>
    <col min="8462" max="8462" width="13.140625" style="520" customWidth="1"/>
    <col min="8463" max="8464" width="0" style="520" hidden="1" customWidth="1"/>
    <col min="8465" max="8465" width="3" style="520" customWidth="1"/>
    <col min="8466" max="8704" width="11.42578125" style="520"/>
    <col min="8705" max="8705" width="0" style="520" hidden="1" customWidth="1"/>
    <col min="8706" max="8706" width="29" style="520" customWidth="1"/>
    <col min="8707" max="8707" width="15.140625" style="520" customWidth="1"/>
    <col min="8708" max="8709" width="13.140625" style="520" customWidth="1"/>
    <col min="8710" max="8710" width="15.140625" style="520" bestFit="1" customWidth="1"/>
    <col min="8711" max="8711" width="18" style="520" bestFit="1" customWidth="1"/>
    <col min="8712" max="8712" width="13.140625" style="520" customWidth="1"/>
    <col min="8713" max="8713" width="15.140625" style="520" bestFit="1" customWidth="1"/>
    <col min="8714" max="8714" width="18" style="520" bestFit="1" customWidth="1"/>
    <col min="8715" max="8715" width="13.140625" style="520" customWidth="1"/>
    <col min="8716" max="8716" width="15.140625" style="520" bestFit="1" customWidth="1"/>
    <col min="8717" max="8717" width="18" style="520" bestFit="1" customWidth="1"/>
    <col min="8718" max="8718" width="13.140625" style="520" customWidth="1"/>
    <col min="8719" max="8720" width="0" style="520" hidden="1" customWidth="1"/>
    <col min="8721" max="8721" width="3" style="520" customWidth="1"/>
    <col min="8722" max="8960" width="11.42578125" style="520"/>
    <col min="8961" max="8961" width="0" style="520" hidden="1" customWidth="1"/>
    <col min="8962" max="8962" width="29" style="520" customWidth="1"/>
    <col min="8963" max="8963" width="15.140625" style="520" customWidth="1"/>
    <col min="8964" max="8965" width="13.140625" style="520" customWidth="1"/>
    <col min="8966" max="8966" width="15.140625" style="520" bestFit="1" customWidth="1"/>
    <col min="8967" max="8967" width="18" style="520" bestFit="1" customWidth="1"/>
    <col min="8968" max="8968" width="13.140625" style="520" customWidth="1"/>
    <col min="8969" max="8969" width="15.140625" style="520" bestFit="1" customWidth="1"/>
    <col min="8970" max="8970" width="18" style="520" bestFit="1" customWidth="1"/>
    <col min="8971" max="8971" width="13.140625" style="520" customWidth="1"/>
    <col min="8972" max="8972" width="15.140625" style="520" bestFit="1" customWidth="1"/>
    <col min="8973" max="8973" width="18" style="520" bestFit="1" customWidth="1"/>
    <col min="8974" max="8974" width="13.140625" style="520" customWidth="1"/>
    <col min="8975" max="8976" width="0" style="520" hidden="1" customWidth="1"/>
    <col min="8977" max="8977" width="3" style="520" customWidth="1"/>
    <col min="8978" max="9216" width="11.42578125" style="520"/>
    <col min="9217" max="9217" width="0" style="520" hidden="1" customWidth="1"/>
    <col min="9218" max="9218" width="29" style="520" customWidth="1"/>
    <col min="9219" max="9219" width="15.140625" style="520" customWidth="1"/>
    <col min="9220" max="9221" width="13.140625" style="520" customWidth="1"/>
    <col min="9222" max="9222" width="15.140625" style="520" bestFit="1" customWidth="1"/>
    <col min="9223" max="9223" width="18" style="520" bestFit="1" customWidth="1"/>
    <col min="9224" max="9224" width="13.140625" style="520" customWidth="1"/>
    <col min="9225" max="9225" width="15.140625" style="520" bestFit="1" customWidth="1"/>
    <col min="9226" max="9226" width="18" style="520" bestFit="1" customWidth="1"/>
    <col min="9227" max="9227" width="13.140625" style="520" customWidth="1"/>
    <col min="9228" max="9228" width="15.140625" style="520" bestFit="1" customWidth="1"/>
    <col min="9229" max="9229" width="18" style="520" bestFit="1" customWidth="1"/>
    <col min="9230" max="9230" width="13.140625" style="520" customWidth="1"/>
    <col min="9231" max="9232" width="0" style="520" hidden="1" customWidth="1"/>
    <col min="9233" max="9233" width="3" style="520" customWidth="1"/>
    <col min="9234" max="9472" width="11.42578125" style="520"/>
    <col min="9473" max="9473" width="0" style="520" hidden="1" customWidth="1"/>
    <col min="9474" max="9474" width="29" style="520" customWidth="1"/>
    <col min="9475" max="9475" width="15.140625" style="520" customWidth="1"/>
    <col min="9476" max="9477" width="13.140625" style="520" customWidth="1"/>
    <col min="9478" max="9478" width="15.140625" style="520" bestFit="1" customWidth="1"/>
    <col min="9479" max="9479" width="18" style="520" bestFit="1" customWidth="1"/>
    <col min="9480" max="9480" width="13.140625" style="520" customWidth="1"/>
    <col min="9481" max="9481" width="15.140625" style="520" bestFit="1" customWidth="1"/>
    <col min="9482" max="9482" width="18" style="520" bestFit="1" customWidth="1"/>
    <col min="9483" max="9483" width="13.140625" style="520" customWidth="1"/>
    <col min="9484" max="9484" width="15.140625" style="520" bestFit="1" customWidth="1"/>
    <col min="9485" max="9485" width="18" style="520" bestFit="1" customWidth="1"/>
    <col min="9486" max="9486" width="13.140625" style="520" customWidth="1"/>
    <col min="9487" max="9488" width="0" style="520" hidden="1" customWidth="1"/>
    <col min="9489" max="9489" width="3" style="520" customWidth="1"/>
    <col min="9490" max="9728" width="11.42578125" style="520"/>
    <col min="9729" max="9729" width="0" style="520" hidden="1" customWidth="1"/>
    <col min="9730" max="9730" width="29" style="520" customWidth="1"/>
    <col min="9731" max="9731" width="15.140625" style="520" customWidth="1"/>
    <col min="9732" max="9733" width="13.140625" style="520" customWidth="1"/>
    <col min="9734" max="9734" width="15.140625" style="520" bestFit="1" customWidth="1"/>
    <col min="9735" max="9735" width="18" style="520" bestFit="1" customWidth="1"/>
    <col min="9736" max="9736" width="13.140625" style="520" customWidth="1"/>
    <col min="9737" max="9737" width="15.140625" style="520" bestFit="1" customWidth="1"/>
    <col min="9738" max="9738" width="18" style="520" bestFit="1" customWidth="1"/>
    <col min="9739" max="9739" width="13.140625" style="520" customWidth="1"/>
    <col min="9740" max="9740" width="15.140625" style="520" bestFit="1" customWidth="1"/>
    <col min="9741" max="9741" width="18" style="520" bestFit="1" customWidth="1"/>
    <col min="9742" max="9742" width="13.140625" style="520" customWidth="1"/>
    <col min="9743" max="9744" width="0" style="520" hidden="1" customWidth="1"/>
    <col min="9745" max="9745" width="3" style="520" customWidth="1"/>
    <col min="9746" max="9984" width="11.42578125" style="520"/>
    <col min="9985" max="9985" width="0" style="520" hidden="1" customWidth="1"/>
    <col min="9986" max="9986" width="29" style="520" customWidth="1"/>
    <col min="9987" max="9987" width="15.140625" style="520" customWidth="1"/>
    <col min="9988" max="9989" width="13.140625" style="520" customWidth="1"/>
    <col min="9990" max="9990" width="15.140625" style="520" bestFit="1" customWidth="1"/>
    <col min="9991" max="9991" width="18" style="520" bestFit="1" customWidth="1"/>
    <col min="9992" max="9992" width="13.140625" style="520" customWidth="1"/>
    <col min="9993" max="9993" width="15.140625" style="520" bestFit="1" customWidth="1"/>
    <col min="9994" max="9994" width="18" style="520" bestFit="1" customWidth="1"/>
    <col min="9995" max="9995" width="13.140625" style="520" customWidth="1"/>
    <col min="9996" max="9996" width="15.140625" style="520" bestFit="1" customWidth="1"/>
    <col min="9997" max="9997" width="18" style="520" bestFit="1" customWidth="1"/>
    <col min="9998" max="9998" width="13.140625" style="520" customWidth="1"/>
    <col min="9999" max="10000" width="0" style="520" hidden="1" customWidth="1"/>
    <col min="10001" max="10001" width="3" style="520" customWidth="1"/>
    <col min="10002" max="10240" width="11.42578125" style="520"/>
    <col min="10241" max="10241" width="0" style="520" hidden="1" customWidth="1"/>
    <col min="10242" max="10242" width="29" style="520" customWidth="1"/>
    <col min="10243" max="10243" width="15.140625" style="520" customWidth="1"/>
    <col min="10244" max="10245" width="13.140625" style="520" customWidth="1"/>
    <col min="10246" max="10246" width="15.140625" style="520" bestFit="1" customWidth="1"/>
    <col min="10247" max="10247" width="18" style="520" bestFit="1" customWidth="1"/>
    <col min="10248" max="10248" width="13.140625" style="520" customWidth="1"/>
    <col min="10249" max="10249" width="15.140625" style="520" bestFit="1" customWidth="1"/>
    <col min="10250" max="10250" width="18" style="520" bestFit="1" customWidth="1"/>
    <col min="10251" max="10251" width="13.140625" style="520" customWidth="1"/>
    <col min="10252" max="10252" width="15.140625" style="520" bestFit="1" customWidth="1"/>
    <col min="10253" max="10253" width="18" style="520" bestFit="1" customWidth="1"/>
    <col min="10254" max="10254" width="13.140625" style="520" customWidth="1"/>
    <col min="10255" max="10256" width="0" style="520" hidden="1" customWidth="1"/>
    <col min="10257" max="10257" width="3" style="520" customWidth="1"/>
    <col min="10258" max="10496" width="11.42578125" style="520"/>
    <col min="10497" max="10497" width="0" style="520" hidden="1" customWidth="1"/>
    <col min="10498" max="10498" width="29" style="520" customWidth="1"/>
    <col min="10499" max="10499" width="15.140625" style="520" customWidth="1"/>
    <col min="10500" max="10501" width="13.140625" style="520" customWidth="1"/>
    <col min="10502" max="10502" width="15.140625" style="520" bestFit="1" customWidth="1"/>
    <col min="10503" max="10503" width="18" style="520" bestFit="1" customWidth="1"/>
    <col min="10504" max="10504" width="13.140625" style="520" customWidth="1"/>
    <col min="10505" max="10505" width="15.140625" style="520" bestFit="1" customWidth="1"/>
    <col min="10506" max="10506" width="18" style="520" bestFit="1" customWidth="1"/>
    <col min="10507" max="10507" width="13.140625" style="520" customWidth="1"/>
    <col min="10508" max="10508" width="15.140625" style="520" bestFit="1" customWidth="1"/>
    <col min="10509" max="10509" width="18" style="520" bestFit="1" customWidth="1"/>
    <col min="10510" max="10510" width="13.140625" style="520" customWidth="1"/>
    <col min="10511" max="10512" width="0" style="520" hidden="1" customWidth="1"/>
    <col min="10513" max="10513" width="3" style="520" customWidth="1"/>
    <col min="10514" max="10752" width="11.42578125" style="520"/>
    <col min="10753" max="10753" width="0" style="520" hidden="1" customWidth="1"/>
    <col min="10754" max="10754" width="29" style="520" customWidth="1"/>
    <col min="10755" max="10755" width="15.140625" style="520" customWidth="1"/>
    <col min="10756" max="10757" width="13.140625" style="520" customWidth="1"/>
    <col min="10758" max="10758" width="15.140625" style="520" bestFit="1" customWidth="1"/>
    <col min="10759" max="10759" width="18" style="520" bestFit="1" customWidth="1"/>
    <col min="10760" max="10760" width="13.140625" style="520" customWidth="1"/>
    <col min="10761" max="10761" width="15.140625" style="520" bestFit="1" customWidth="1"/>
    <col min="10762" max="10762" width="18" style="520" bestFit="1" customWidth="1"/>
    <col min="10763" max="10763" width="13.140625" style="520" customWidth="1"/>
    <col min="10764" max="10764" width="15.140625" style="520" bestFit="1" customWidth="1"/>
    <col min="10765" max="10765" width="18" style="520" bestFit="1" customWidth="1"/>
    <col min="10766" max="10766" width="13.140625" style="520" customWidth="1"/>
    <col min="10767" max="10768" width="0" style="520" hidden="1" customWidth="1"/>
    <col min="10769" max="10769" width="3" style="520" customWidth="1"/>
    <col min="10770" max="11008" width="11.42578125" style="520"/>
    <col min="11009" max="11009" width="0" style="520" hidden="1" customWidth="1"/>
    <col min="11010" max="11010" width="29" style="520" customWidth="1"/>
    <col min="11011" max="11011" width="15.140625" style="520" customWidth="1"/>
    <col min="11012" max="11013" width="13.140625" style="520" customWidth="1"/>
    <col min="11014" max="11014" width="15.140625" style="520" bestFit="1" customWidth="1"/>
    <col min="11015" max="11015" width="18" style="520" bestFit="1" customWidth="1"/>
    <col min="11016" max="11016" width="13.140625" style="520" customWidth="1"/>
    <col min="11017" max="11017" width="15.140625" style="520" bestFit="1" customWidth="1"/>
    <col min="11018" max="11018" width="18" style="520" bestFit="1" customWidth="1"/>
    <col min="11019" max="11019" width="13.140625" style="520" customWidth="1"/>
    <col min="11020" max="11020" width="15.140625" style="520" bestFit="1" customWidth="1"/>
    <col min="11021" max="11021" width="18" style="520" bestFit="1" customWidth="1"/>
    <col min="11022" max="11022" width="13.140625" style="520" customWidth="1"/>
    <col min="11023" max="11024" width="0" style="520" hidden="1" customWidth="1"/>
    <col min="11025" max="11025" width="3" style="520" customWidth="1"/>
    <col min="11026" max="11264" width="11.42578125" style="520"/>
    <col min="11265" max="11265" width="0" style="520" hidden="1" customWidth="1"/>
    <col min="11266" max="11266" width="29" style="520" customWidth="1"/>
    <col min="11267" max="11267" width="15.140625" style="520" customWidth="1"/>
    <col min="11268" max="11269" width="13.140625" style="520" customWidth="1"/>
    <col min="11270" max="11270" width="15.140625" style="520" bestFit="1" customWidth="1"/>
    <col min="11271" max="11271" width="18" style="520" bestFit="1" customWidth="1"/>
    <col min="11272" max="11272" width="13.140625" style="520" customWidth="1"/>
    <col min="11273" max="11273" width="15.140625" style="520" bestFit="1" customWidth="1"/>
    <col min="11274" max="11274" width="18" style="520" bestFit="1" customWidth="1"/>
    <col min="11275" max="11275" width="13.140625" style="520" customWidth="1"/>
    <col min="11276" max="11276" width="15.140625" style="520" bestFit="1" customWidth="1"/>
    <col min="11277" max="11277" width="18" style="520" bestFit="1" customWidth="1"/>
    <col min="11278" max="11278" width="13.140625" style="520" customWidth="1"/>
    <col min="11279" max="11280" width="0" style="520" hidden="1" customWidth="1"/>
    <col min="11281" max="11281" width="3" style="520" customWidth="1"/>
    <col min="11282" max="11520" width="11.42578125" style="520"/>
    <col min="11521" max="11521" width="0" style="520" hidden="1" customWidth="1"/>
    <col min="11522" max="11522" width="29" style="520" customWidth="1"/>
    <col min="11523" max="11523" width="15.140625" style="520" customWidth="1"/>
    <col min="11524" max="11525" width="13.140625" style="520" customWidth="1"/>
    <col min="11526" max="11526" width="15.140625" style="520" bestFit="1" customWidth="1"/>
    <col min="11527" max="11527" width="18" style="520" bestFit="1" customWidth="1"/>
    <col min="11528" max="11528" width="13.140625" style="520" customWidth="1"/>
    <col min="11529" max="11529" width="15.140625" style="520" bestFit="1" customWidth="1"/>
    <col min="11530" max="11530" width="18" style="520" bestFit="1" customWidth="1"/>
    <col min="11531" max="11531" width="13.140625" style="520" customWidth="1"/>
    <col min="11532" max="11532" width="15.140625" style="520" bestFit="1" customWidth="1"/>
    <col min="11533" max="11533" width="18" style="520" bestFit="1" customWidth="1"/>
    <col min="11534" max="11534" width="13.140625" style="520" customWidth="1"/>
    <col min="11535" max="11536" width="0" style="520" hidden="1" customWidth="1"/>
    <col min="11537" max="11537" width="3" style="520" customWidth="1"/>
    <col min="11538" max="11776" width="11.42578125" style="520"/>
    <col min="11777" max="11777" width="0" style="520" hidden="1" customWidth="1"/>
    <col min="11778" max="11778" width="29" style="520" customWidth="1"/>
    <col min="11779" max="11779" width="15.140625" style="520" customWidth="1"/>
    <col min="11780" max="11781" width="13.140625" style="520" customWidth="1"/>
    <col min="11782" max="11782" width="15.140625" style="520" bestFit="1" customWidth="1"/>
    <col min="11783" max="11783" width="18" style="520" bestFit="1" customWidth="1"/>
    <col min="11784" max="11784" width="13.140625" style="520" customWidth="1"/>
    <col min="11785" max="11785" width="15.140625" style="520" bestFit="1" customWidth="1"/>
    <col min="11786" max="11786" width="18" style="520" bestFit="1" customWidth="1"/>
    <col min="11787" max="11787" width="13.140625" style="520" customWidth="1"/>
    <col min="11788" max="11788" width="15.140625" style="520" bestFit="1" customWidth="1"/>
    <col min="11789" max="11789" width="18" style="520" bestFit="1" customWidth="1"/>
    <col min="11790" max="11790" width="13.140625" style="520" customWidth="1"/>
    <col min="11791" max="11792" width="0" style="520" hidden="1" customWidth="1"/>
    <col min="11793" max="11793" width="3" style="520" customWidth="1"/>
    <col min="11794" max="12032" width="11.42578125" style="520"/>
    <col min="12033" max="12033" width="0" style="520" hidden="1" customWidth="1"/>
    <col min="12034" max="12034" width="29" style="520" customWidth="1"/>
    <col min="12035" max="12035" width="15.140625" style="520" customWidth="1"/>
    <col min="12036" max="12037" width="13.140625" style="520" customWidth="1"/>
    <col min="12038" max="12038" width="15.140625" style="520" bestFit="1" customWidth="1"/>
    <col min="12039" max="12039" width="18" style="520" bestFit="1" customWidth="1"/>
    <col min="12040" max="12040" width="13.140625" style="520" customWidth="1"/>
    <col min="12041" max="12041" width="15.140625" style="520" bestFit="1" customWidth="1"/>
    <col min="12042" max="12042" width="18" style="520" bestFit="1" customWidth="1"/>
    <col min="12043" max="12043" width="13.140625" style="520" customWidth="1"/>
    <col min="12044" max="12044" width="15.140625" style="520" bestFit="1" customWidth="1"/>
    <col min="12045" max="12045" width="18" style="520" bestFit="1" customWidth="1"/>
    <col min="12046" max="12046" width="13.140625" style="520" customWidth="1"/>
    <col min="12047" max="12048" width="0" style="520" hidden="1" customWidth="1"/>
    <col min="12049" max="12049" width="3" style="520" customWidth="1"/>
    <col min="12050" max="12288" width="11.42578125" style="520"/>
    <col min="12289" max="12289" width="0" style="520" hidden="1" customWidth="1"/>
    <col min="12290" max="12290" width="29" style="520" customWidth="1"/>
    <col min="12291" max="12291" width="15.140625" style="520" customWidth="1"/>
    <col min="12292" max="12293" width="13.140625" style="520" customWidth="1"/>
    <col min="12294" max="12294" width="15.140625" style="520" bestFit="1" customWidth="1"/>
    <col min="12295" max="12295" width="18" style="520" bestFit="1" customWidth="1"/>
    <col min="12296" max="12296" width="13.140625" style="520" customWidth="1"/>
    <col min="12297" max="12297" width="15.140625" style="520" bestFit="1" customWidth="1"/>
    <col min="12298" max="12298" width="18" style="520" bestFit="1" customWidth="1"/>
    <col min="12299" max="12299" width="13.140625" style="520" customWidth="1"/>
    <col min="12300" max="12300" width="15.140625" style="520" bestFit="1" customWidth="1"/>
    <col min="12301" max="12301" width="18" style="520" bestFit="1" customWidth="1"/>
    <col min="12302" max="12302" width="13.140625" style="520" customWidth="1"/>
    <col min="12303" max="12304" width="0" style="520" hidden="1" customWidth="1"/>
    <col min="12305" max="12305" width="3" style="520" customWidth="1"/>
    <col min="12306" max="12544" width="11.42578125" style="520"/>
    <col min="12545" max="12545" width="0" style="520" hidden="1" customWidth="1"/>
    <col min="12546" max="12546" width="29" style="520" customWidth="1"/>
    <col min="12547" max="12547" width="15.140625" style="520" customWidth="1"/>
    <col min="12548" max="12549" width="13.140625" style="520" customWidth="1"/>
    <col min="12550" max="12550" width="15.140625" style="520" bestFit="1" customWidth="1"/>
    <col min="12551" max="12551" width="18" style="520" bestFit="1" customWidth="1"/>
    <col min="12552" max="12552" width="13.140625" style="520" customWidth="1"/>
    <col min="12553" max="12553" width="15.140625" style="520" bestFit="1" customWidth="1"/>
    <col min="12554" max="12554" width="18" style="520" bestFit="1" customWidth="1"/>
    <col min="12555" max="12555" width="13.140625" style="520" customWidth="1"/>
    <col min="12556" max="12556" width="15.140625" style="520" bestFit="1" customWidth="1"/>
    <col min="12557" max="12557" width="18" style="520" bestFit="1" customWidth="1"/>
    <col min="12558" max="12558" width="13.140625" style="520" customWidth="1"/>
    <col min="12559" max="12560" width="0" style="520" hidden="1" customWidth="1"/>
    <col min="12561" max="12561" width="3" style="520" customWidth="1"/>
    <col min="12562" max="12800" width="11.42578125" style="520"/>
    <col min="12801" max="12801" width="0" style="520" hidden="1" customWidth="1"/>
    <col min="12802" max="12802" width="29" style="520" customWidth="1"/>
    <col min="12803" max="12803" width="15.140625" style="520" customWidth="1"/>
    <col min="12804" max="12805" width="13.140625" style="520" customWidth="1"/>
    <col min="12806" max="12806" width="15.140625" style="520" bestFit="1" customWidth="1"/>
    <col min="12807" max="12807" width="18" style="520" bestFit="1" customWidth="1"/>
    <col min="12808" max="12808" width="13.140625" style="520" customWidth="1"/>
    <col min="12809" max="12809" width="15.140625" style="520" bestFit="1" customWidth="1"/>
    <col min="12810" max="12810" width="18" style="520" bestFit="1" customWidth="1"/>
    <col min="12811" max="12811" width="13.140625" style="520" customWidth="1"/>
    <col min="12812" max="12812" width="15.140625" style="520" bestFit="1" customWidth="1"/>
    <col min="12813" max="12813" width="18" style="520" bestFit="1" customWidth="1"/>
    <col min="12814" max="12814" width="13.140625" style="520" customWidth="1"/>
    <col min="12815" max="12816" width="0" style="520" hidden="1" customWidth="1"/>
    <col min="12817" max="12817" width="3" style="520" customWidth="1"/>
    <col min="12818" max="13056" width="11.42578125" style="520"/>
    <col min="13057" max="13057" width="0" style="520" hidden="1" customWidth="1"/>
    <col min="13058" max="13058" width="29" style="520" customWidth="1"/>
    <col min="13059" max="13059" width="15.140625" style="520" customWidth="1"/>
    <col min="13060" max="13061" width="13.140625" style="520" customWidth="1"/>
    <col min="13062" max="13062" width="15.140625" style="520" bestFit="1" customWidth="1"/>
    <col min="13063" max="13063" width="18" style="520" bestFit="1" customWidth="1"/>
    <col min="13064" max="13064" width="13.140625" style="520" customWidth="1"/>
    <col min="13065" max="13065" width="15.140625" style="520" bestFit="1" customWidth="1"/>
    <col min="13066" max="13066" width="18" style="520" bestFit="1" customWidth="1"/>
    <col min="13067" max="13067" width="13.140625" style="520" customWidth="1"/>
    <col min="13068" max="13068" width="15.140625" style="520" bestFit="1" customWidth="1"/>
    <col min="13069" max="13069" width="18" style="520" bestFit="1" customWidth="1"/>
    <col min="13070" max="13070" width="13.140625" style="520" customWidth="1"/>
    <col min="13071" max="13072" width="0" style="520" hidden="1" customWidth="1"/>
    <col min="13073" max="13073" width="3" style="520" customWidth="1"/>
    <col min="13074" max="13312" width="11.42578125" style="520"/>
    <col min="13313" max="13313" width="0" style="520" hidden="1" customWidth="1"/>
    <col min="13314" max="13314" width="29" style="520" customWidth="1"/>
    <col min="13315" max="13315" width="15.140625" style="520" customWidth="1"/>
    <col min="13316" max="13317" width="13.140625" style="520" customWidth="1"/>
    <col min="13318" max="13318" width="15.140625" style="520" bestFit="1" customWidth="1"/>
    <col min="13319" max="13319" width="18" style="520" bestFit="1" customWidth="1"/>
    <col min="13320" max="13320" width="13.140625" style="520" customWidth="1"/>
    <col min="13321" max="13321" width="15.140625" style="520" bestFit="1" customWidth="1"/>
    <col min="13322" max="13322" width="18" style="520" bestFit="1" customWidth="1"/>
    <col min="13323" max="13323" width="13.140625" style="520" customWidth="1"/>
    <col min="13324" max="13324" width="15.140625" style="520" bestFit="1" customWidth="1"/>
    <col min="13325" max="13325" width="18" style="520" bestFit="1" customWidth="1"/>
    <col min="13326" max="13326" width="13.140625" style="520" customWidth="1"/>
    <col min="13327" max="13328" width="0" style="520" hidden="1" customWidth="1"/>
    <col min="13329" max="13329" width="3" style="520" customWidth="1"/>
    <col min="13330" max="13568" width="11.42578125" style="520"/>
    <col min="13569" max="13569" width="0" style="520" hidden="1" customWidth="1"/>
    <col min="13570" max="13570" width="29" style="520" customWidth="1"/>
    <col min="13571" max="13571" width="15.140625" style="520" customWidth="1"/>
    <col min="13572" max="13573" width="13.140625" style="520" customWidth="1"/>
    <col min="13574" max="13574" width="15.140625" style="520" bestFit="1" customWidth="1"/>
    <col min="13575" max="13575" width="18" style="520" bestFit="1" customWidth="1"/>
    <col min="13576" max="13576" width="13.140625" style="520" customWidth="1"/>
    <col min="13577" max="13577" width="15.140625" style="520" bestFit="1" customWidth="1"/>
    <col min="13578" max="13578" width="18" style="520" bestFit="1" customWidth="1"/>
    <col min="13579" max="13579" width="13.140625" style="520" customWidth="1"/>
    <col min="13580" max="13580" width="15.140625" style="520" bestFit="1" customWidth="1"/>
    <col min="13581" max="13581" width="18" style="520" bestFit="1" customWidth="1"/>
    <col min="13582" max="13582" width="13.140625" style="520" customWidth="1"/>
    <col min="13583" max="13584" width="0" style="520" hidden="1" customWidth="1"/>
    <col min="13585" max="13585" width="3" style="520" customWidth="1"/>
    <col min="13586" max="13824" width="11.42578125" style="520"/>
    <col min="13825" max="13825" width="0" style="520" hidden="1" customWidth="1"/>
    <col min="13826" max="13826" width="29" style="520" customWidth="1"/>
    <col min="13827" max="13827" width="15.140625" style="520" customWidth="1"/>
    <col min="13828" max="13829" width="13.140625" style="520" customWidth="1"/>
    <col min="13830" max="13830" width="15.140625" style="520" bestFit="1" customWidth="1"/>
    <col min="13831" max="13831" width="18" style="520" bestFit="1" customWidth="1"/>
    <col min="13832" max="13832" width="13.140625" style="520" customWidth="1"/>
    <col min="13833" max="13833" width="15.140625" style="520" bestFit="1" customWidth="1"/>
    <col min="13834" max="13834" width="18" style="520" bestFit="1" customWidth="1"/>
    <col min="13835" max="13835" width="13.140625" style="520" customWidth="1"/>
    <col min="13836" max="13836" width="15.140625" style="520" bestFit="1" customWidth="1"/>
    <col min="13837" max="13837" width="18" style="520" bestFit="1" customWidth="1"/>
    <col min="13838" max="13838" width="13.140625" style="520" customWidth="1"/>
    <col min="13839" max="13840" width="0" style="520" hidden="1" customWidth="1"/>
    <col min="13841" max="13841" width="3" style="520" customWidth="1"/>
    <col min="13842" max="14080" width="11.42578125" style="520"/>
    <col min="14081" max="14081" width="0" style="520" hidden="1" customWidth="1"/>
    <col min="14082" max="14082" width="29" style="520" customWidth="1"/>
    <col min="14083" max="14083" width="15.140625" style="520" customWidth="1"/>
    <col min="14084" max="14085" width="13.140625" style="520" customWidth="1"/>
    <col min="14086" max="14086" width="15.140625" style="520" bestFit="1" customWidth="1"/>
    <col min="14087" max="14087" width="18" style="520" bestFit="1" customWidth="1"/>
    <col min="14088" max="14088" width="13.140625" style="520" customWidth="1"/>
    <col min="14089" max="14089" width="15.140625" style="520" bestFit="1" customWidth="1"/>
    <col min="14090" max="14090" width="18" style="520" bestFit="1" customWidth="1"/>
    <col min="14091" max="14091" width="13.140625" style="520" customWidth="1"/>
    <col min="14092" max="14092" width="15.140625" style="520" bestFit="1" customWidth="1"/>
    <col min="14093" max="14093" width="18" style="520" bestFit="1" customWidth="1"/>
    <col min="14094" max="14094" width="13.140625" style="520" customWidth="1"/>
    <col min="14095" max="14096" width="0" style="520" hidden="1" customWidth="1"/>
    <col min="14097" max="14097" width="3" style="520" customWidth="1"/>
    <col min="14098" max="14336" width="11.42578125" style="520"/>
    <col min="14337" max="14337" width="0" style="520" hidden="1" customWidth="1"/>
    <col min="14338" max="14338" width="29" style="520" customWidth="1"/>
    <col min="14339" max="14339" width="15.140625" style="520" customWidth="1"/>
    <col min="14340" max="14341" width="13.140625" style="520" customWidth="1"/>
    <col min="14342" max="14342" width="15.140625" style="520" bestFit="1" customWidth="1"/>
    <col min="14343" max="14343" width="18" style="520" bestFit="1" customWidth="1"/>
    <col min="14344" max="14344" width="13.140625" style="520" customWidth="1"/>
    <col min="14345" max="14345" width="15.140625" style="520" bestFit="1" customWidth="1"/>
    <col min="14346" max="14346" width="18" style="520" bestFit="1" customWidth="1"/>
    <col min="14347" max="14347" width="13.140625" style="520" customWidth="1"/>
    <col min="14348" max="14348" width="15.140625" style="520" bestFit="1" customWidth="1"/>
    <col min="14349" max="14349" width="18" style="520" bestFit="1" customWidth="1"/>
    <col min="14350" max="14350" width="13.140625" style="520" customWidth="1"/>
    <col min="14351" max="14352" width="0" style="520" hidden="1" customWidth="1"/>
    <col min="14353" max="14353" width="3" style="520" customWidth="1"/>
    <col min="14354" max="14592" width="11.42578125" style="520"/>
    <col min="14593" max="14593" width="0" style="520" hidden="1" customWidth="1"/>
    <col min="14594" max="14594" width="29" style="520" customWidth="1"/>
    <col min="14595" max="14595" width="15.140625" style="520" customWidth="1"/>
    <col min="14596" max="14597" width="13.140625" style="520" customWidth="1"/>
    <col min="14598" max="14598" width="15.140625" style="520" bestFit="1" customWidth="1"/>
    <col min="14599" max="14599" width="18" style="520" bestFit="1" customWidth="1"/>
    <col min="14600" max="14600" width="13.140625" style="520" customWidth="1"/>
    <col min="14601" max="14601" width="15.140625" style="520" bestFit="1" customWidth="1"/>
    <col min="14602" max="14602" width="18" style="520" bestFit="1" customWidth="1"/>
    <col min="14603" max="14603" width="13.140625" style="520" customWidth="1"/>
    <col min="14604" max="14604" width="15.140625" style="520" bestFit="1" customWidth="1"/>
    <col min="14605" max="14605" width="18" style="520" bestFit="1" customWidth="1"/>
    <col min="14606" max="14606" width="13.140625" style="520" customWidth="1"/>
    <col min="14607" max="14608" width="0" style="520" hidden="1" customWidth="1"/>
    <col min="14609" max="14609" width="3" style="520" customWidth="1"/>
    <col min="14610" max="14848" width="11.42578125" style="520"/>
    <col min="14849" max="14849" width="0" style="520" hidden="1" customWidth="1"/>
    <col min="14850" max="14850" width="29" style="520" customWidth="1"/>
    <col min="14851" max="14851" width="15.140625" style="520" customWidth="1"/>
    <col min="14852" max="14853" width="13.140625" style="520" customWidth="1"/>
    <col min="14854" max="14854" width="15.140625" style="520" bestFit="1" customWidth="1"/>
    <col min="14855" max="14855" width="18" style="520" bestFit="1" customWidth="1"/>
    <col min="14856" max="14856" width="13.140625" style="520" customWidth="1"/>
    <col min="14857" max="14857" width="15.140625" style="520" bestFit="1" customWidth="1"/>
    <col min="14858" max="14858" width="18" style="520" bestFit="1" customWidth="1"/>
    <col min="14859" max="14859" width="13.140625" style="520" customWidth="1"/>
    <col min="14860" max="14860" width="15.140625" style="520" bestFit="1" customWidth="1"/>
    <col min="14861" max="14861" width="18" style="520" bestFit="1" customWidth="1"/>
    <col min="14862" max="14862" width="13.140625" style="520" customWidth="1"/>
    <col min="14863" max="14864" width="0" style="520" hidden="1" customWidth="1"/>
    <col min="14865" max="14865" width="3" style="520" customWidth="1"/>
    <col min="14866" max="15104" width="11.42578125" style="520"/>
    <col min="15105" max="15105" width="0" style="520" hidden="1" customWidth="1"/>
    <col min="15106" max="15106" width="29" style="520" customWidth="1"/>
    <col min="15107" max="15107" width="15.140625" style="520" customWidth="1"/>
    <col min="15108" max="15109" width="13.140625" style="520" customWidth="1"/>
    <col min="15110" max="15110" width="15.140625" style="520" bestFit="1" customWidth="1"/>
    <col min="15111" max="15111" width="18" style="520" bestFit="1" customWidth="1"/>
    <col min="15112" max="15112" width="13.140625" style="520" customWidth="1"/>
    <col min="15113" max="15113" width="15.140625" style="520" bestFit="1" customWidth="1"/>
    <col min="15114" max="15114" width="18" style="520" bestFit="1" customWidth="1"/>
    <col min="15115" max="15115" width="13.140625" style="520" customWidth="1"/>
    <col min="15116" max="15116" width="15.140625" style="520" bestFit="1" customWidth="1"/>
    <col min="15117" max="15117" width="18" style="520" bestFit="1" customWidth="1"/>
    <col min="15118" max="15118" width="13.140625" style="520" customWidth="1"/>
    <col min="15119" max="15120" width="0" style="520" hidden="1" customWidth="1"/>
    <col min="15121" max="15121" width="3" style="520" customWidth="1"/>
    <col min="15122" max="15360" width="11.42578125" style="520"/>
    <col min="15361" max="15361" width="0" style="520" hidden="1" customWidth="1"/>
    <col min="15362" max="15362" width="29" style="520" customWidth="1"/>
    <col min="15363" max="15363" width="15.140625" style="520" customWidth="1"/>
    <col min="15364" max="15365" width="13.140625" style="520" customWidth="1"/>
    <col min="15366" max="15366" width="15.140625" style="520" bestFit="1" customWidth="1"/>
    <col min="15367" max="15367" width="18" style="520" bestFit="1" customWidth="1"/>
    <col min="15368" max="15368" width="13.140625" style="520" customWidth="1"/>
    <col min="15369" max="15369" width="15.140625" style="520" bestFit="1" customWidth="1"/>
    <col min="15370" max="15370" width="18" style="520" bestFit="1" customWidth="1"/>
    <col min="15371" max="15371" width="13.140625" style="520" customWidth="1"/>
    <col min="15372" max="15372" width="15.140625" style="520" bestFit="1" customWidth="1"/>
    <col min="15373" max="15373" width="18" style="520" bestFit="1" customWidth="1"/>
    <col min="15374" max="15374" width="13.140625" style="520" customWidth="1"/>
    <col min="15375" max="15376" width="0" style="520" hidden="1" customWidth="1"/>
    <col min="15377" max="15377" width="3" style="520" customWidth="1"/>
    <col min="15378" max="15616" width="11.42578125" style="520"/>
    <col min="15617" max="15617" width="0" style="520" hidden="1" customWidth="1"/>
    <col min="15618" max="15618" width="29" style="520" customWidth="1"/>
    <col min="15619" max="15619" width="15.140625" style="520" customWidth="1"/>
    <col min="15620" max="15621" width="13.140625" style="520" customWidth="1"/>
    <col min="15622" max="15622" width="15.140625" style="520" bestFit="1" customWidth="1"/>
    <col min="15623" max="15623" width="18" style="520" bestFit="1" customWidth="1"/>
    <col min="15624" max="15624" width="13.140625" style="520" customWidth="1"/>
    <col min="15625" max="15625" width="15.140625" style="520" bestFit="1" customWidth="1"/>
    <col min="15626" max="15626" width="18" style="520" bestFit="1" customWidth="1"/>
    <col min="15627" max="15627" width="13.140625" style="520" customWidth="1"/>
    <col min="15628" max="15628" width="15.140625" style="520" bestFit="1" customWidth="1"/>
    <col min="15629" max="15629" width="18" style="520" bestFit="1" customWidth="1"/>
    <col min="15630" max="15630" width="13.140625" style="520" customWidth="1"/>
    <col min="15631" max="15632" width="0" style="520" hidden="1" customWidth="1"/>
    <col min="15633" max="15633" width="3" style="520" customWidth="1"/>
    <col min="15634" max="15872" width="11.42578125" style="520"/>
    <col min="15873" max="15873" width="0" style="520" hidden="1" customWidth="1"/>
    <col min="15874" max="15874" width="29" style="520" customWidth="1"/>
    <col min="15875" max="15875" width="15.140625" style="520" customWidth="1"/>
    <col min="15876" max="15877" width="13.140625" style="520" customWidth="1"/>
    <col min="15878" max="15878" width="15.140625" style="520" bestFit="1" customWidth="1"/>
    <col min="15879" max="15879" width="18" style="520" bestFit="1" customWidth="1"/>
    <col min="15880" max="15880" width="13.140625" style="520" customWidth="1"/>
    <col min="15881" max="15881" width="15.140625" style="520" bestFit="1" customWidth="1"/>
    <col min="15882" max="15882" width="18" style="520" bestFit="1" customWidth="1"/>
    <col min="15883" max="15883" width="13.140625" style="520" customWidth="1"/>
    <col min="15884" max="15884" width="15.140625" style="520" bestFit="1" customWidth="1"/>
    <col min="15885" max="15885" width="18" style="520" bestFit="1" customWidth="1"/>
    <col min="15886" max="15886" width="13.140625" style="520" customWidth="1"/>
    <col min="15887" max="15888" width="0" style="520" hidden="1" customWidth="1"/>
    <col min="15889" max="15889" width="3" style="520" customWidth="1"/>
    <col min="15890" max="16128" width="11.42578125" style="520"/>
    <col min="16129" max="16129" width="0" style="520" hidden="1" customWidth="1"/>
    <col min="16130" max="16130" width="29" style="520" customWidth="1"/>
    <col min="16131" max="16131" width="15.140625" style="520" customWidth="1"/>
    <col min="16132" max="16133" width="13.140625" style="520" customWidth="1"/>
    <col min="16134" max="16134" width="15.140625" style="520" bestFit="1" customWidth="1"/>
    <col min="16135" max="16135" width="18" style="520" bestFit="1" customWidth="1"/>
    <col min="16136" max="16136" width="13.140625" style="520" customWidth="1"/>
    <col min="16137" max="16137" width="15.140625" style="520" bestFit="1" customWidth="1"/>
    <col min="16138" max="16138" width="18" style="520" bestFit="1" customWidth="1"/>
    <col min="16139" max="16139" width="13.140625" style="520" customWidth="1"/>
    <col min="16140" max="16140" width="15.140625" style="520" bestFit="1" customWidth="1"/>
    <col min="16141" max="16141" width="18" style="520" bestFit="1" customWidth="1"/>
    <col min="16142" max="16142" width="13.140625" style="520" customWidth="1"/>
    <col min="16143" max="16144" width="0" style="520" hidden="1" customWidth="1"/>
    <col min="16145" max="16145" width="3" style="520" customWidth="1"/>
    <col min="16146" max="16384" width="11.42578125" style="520"/>
  </cols>
  <sheetData>
    <row r="1" spans="1:27" s="62" customFormat="1" ht="2.25" customHeight="1">
      <c r="B1" s="872"/>
      <c r="C1" s="873"/>
      <c r="D1" s="873"/>
      <c r="E1" s="873"/>
      <c r="F1" s="873"/>
      <c r="G1" s="873"/>
      <c r="H1" s="873"/>
      <c r="I1" s="873"/>
      <c r="J1" s="873"/>
      <c r="K1" s="873"/>
      <c r="L1" s="873"/>
      <c r="M1" s="873"/>
      <c r="N1" s="873"/>
      <c r="O1" s="873"/>
      <c r="P1" s="873"/>
      <c r="Q1" s="747"/>
    </row>
    <row r="2" spans="1:27" s="62" customFormat="1" ht="42" customHeight="1">
      <c r="B2" s="1212" t="s">
        <v>1255</v>
      </c>
      <c r="C2" s="1212"/>
      <c r="D2" s="1212"/>
      <c r="E2" s="1212"/>
      <c r="F2" s="1212"/>
      <c r="G2" s="1212"/>
      <c r="H2" s="1212"/>
      <c r="I2" s="1212"/>
      <c r="J2" s="1212"/>
      <c r="K2" s="1212"/>
      <c r="L2" s="1212"/>
      <c r="M2" s="1212"/>
      <c r="N2" s="1212"/>
      <c r="O2" s="1212"/>
      <c r="P2" s="1212"/>
      <c r="Q2" s="747"/>
    </row>
    <row r="3" spans="1:27" s="62" customFormat="1" ht="42" customHeight="1">
      <c r="B3" s="1212" t="s">
        <v>1256</v>
      </c>
      <c r="C3" s="1212"/>
      <c r="D3" s="1212"/>
      <c r="E3" s="1212"/>
      <c r="F3" s="1212"/>
      <c r="G3" s="1212"/>
      <c r="H3" s="1212"/>
      <c r="I3" s="1212"/>
      <c r="J3" s="1212"/>
      <c r="K3" s="1212"/>
      <c r="L3" s="1212"/>
      <c r="M3" s="1212"/>
      <c r="N3" s="1212"/>
      <c r="O3" s="1212"/>
      <c r="P3" s="1212"/>
      <c r="Q3" s="747"/>
    </row>
    <row r="4" spans="1:27" s="62" customFormat="1" ht="9.75" customHeight="1">
      <c r="A4" s="62" t="s">
        <v>578</v>
      </c>
      <c r="B4" s="1212"/>
      <c r="C4" s="1212"/>
      <c r="D4" s="1212"/>
      <c r="E4" s="1212"/>
      <c r="F4" s="1212"/>
      <c r="G4" s="1212"/>
      <c r="H4" s="1212"/>
      <c r="I4" s="1212"/>
      <c r="J4" s="1212"/>
      <c r="K4" s="1212"/>
      <c r="L4" s="1212"/>
      <c r="M4" s="1212"/>
      <c r="N4" s="1212"/>
      <c r="O4" s="1212"/>
      <c r="P4" s="1212"/>
      <c r="Q4" s="747"/>
    </row>
    <row r="5" spans="1:27" s="874" customFormat="1" ht="42" customHeight="1">
      <c r="B5" s="1230" t="s">
        <v>602</v>
      </c>
      <c r="C5" s="1230"/>
      <c r="D5" s="1230"/>
      <c r="E5" s="1230"/>
      <c r="F5" s="1230"/>
      <c r="G5" s="1230"/>
      <c r="H5" s="1230"/>
      <c r="I5" s="1230"/>
      <c r="J5" s="1230"/>
      <c r="K5" s="1230"/>
      <c r="L5" s="1230"/>
      <c r="M5" s="1230"/>
      <c r="N5" s="1230"/>
      <c r="O5" s="1230"/>
      <c r="P5" s="1230"/>
      <c r="Q5" s="875"/>
    </row>
    <row r="6" spans="1:27" s="107" customFormat="1" ht="9">
      <c r="C6" s="876"/>
      <c r="Q6" s="349"/>
    </row>
    <row r="7" spans="1:27" s="107" customFormat="1" ht="15.75">
      <c r="B7" s="877"/>
      <c r="C7" s="1231" t="s">
        <v>1257</v>
      </c>
      <c r="D7" s="1231"/>
      <c r="E7" s="1231"/>
      <c r="F7" s="1231" t="s">
        <v>1258</v>
      </c>
      <c r="G7" s="1231"/>
      <c r="H7" s="1231"/>
      <c r="I7" s="1231" t="s">
        <v>1259</v>
      </c>
      <c r="J7" s="1231"/>
      <c r="K7" s="1231"/>
      <c r="L7" s="1231" t="s">
        <v>1260</v>
      </c>
      <c r="M7" s="1231"/>
      <c r="N7" s="1231"/>
      <c r="O7" s="878" t="s">
        <v>1261</v>
      </c>
      <c r="P7" s="878"/>
      <c r="Q7" s="879"/>
    </row>
    <row r="8" spans="1:27" s="107" customFormat="1" ht="33" customHeight="1" thickBot="1">
      <c r="B8" s="880" t="s">
        <v>580</v>
      </c>
      <c r="C8" s="881" t="s">
        <v>1262</v>
      </c>
      <c r="D8" s="882" t="s">
        <v>1263</v>
      </c>
      <c r="E8" s="881" t="s">
        <v>1264</v>
      </c>
      <c r="F8" s="881" t="s">
        <v>1262</v>
      </c>
      <c r="G8" s="882" t="s">
        <v>1263</v>
      </c>
      <c r="H8" s="881" t="s">
        <v>1264</v>
      </c>
      <c r="I8" s="881" t="s">
        <v>1262</v>
      </c>
      <c r="J8" s="882" t="s">
        <v>1263</v>
      </c>
      <c r="K8" s="881" t="s">
        <v>1264</v>
      </c>
      <c r="L8" s="881" t="s">
        <v>1262</v>
      </c>
      <c r="M8" s="882" t="s">
        <v>1263</v>
      </c>
      <c r="N8" s="881" t="s">
        <v>1264</v>
      </c>
      <c r="O8" s="883" t="s">
        <v>1265</v>
      </c>
      <c r="P8" s="884" t="s">
        <v>1266</v>
      </c>
      <c r="Q8" s="879"/>
    </row>
    <row r="9" spans="1:27" s="598" customFormat="1" ht="22.5" customHeight="1" thickTop="1" thickBot="1">
      <c r="B9" s="885" t="s">
        <v>1267</v>
      </c>
      <c r="C9" s="722"/>
      <c r="D9" s="722"/>
      <c r="E9" s="722"/>
      <c r="F9" s="722"/>
      <c r="G9" s="722"/>
      <c r="H9" s="722"/>
      <c r="I9" s="722"/>
      <c r="J9" s="722"/>
      <c r="K9" s="722"/>
      <c r="L9" s="722"/>
      <c r="M9" s="722"/>
      <c r="N9" s="722"/>
      <c r="O9" s="886"/>
      <c r="P9" s="886"/>
      <c r="Q9" s="887"/>
      <c r="V9" s="888"/>
      <c r="X9" s="656"/>
      <c r="Z9" s="598">
        <v>6.94</v>
      </c>
      <c r="AA9" s="598">
        <v>6.86</v>
      </c>
    </row>
    <row r="10" spans="1:27" s="598" customFormat="1" ht="22.5" customHeight="1" thickTop="1">
      <c r="A10" s="598" t="s">
        <v>1268</v>
      </c>
      <c r="B10" s="889" t="s">
        <v>3</v>
      </c>
      <c r="C10" s="755">
        <v>17728049.874889996</v>
      </c>
      <c r="D10" s="890">
        <v>0.12019231091847729</v>
      </c>
      <c r="E10" s="755">
        <v>2</v>
      </c>
      <c r="F10" s="755">
        <v>20058770</v>
      </c>
      <c r="G10" s="890">
        <v>0.1234</v>
      </c>
      <c r="H10" s="755">
        <v>2</v>
      </c>
      <c r="I10" s="755">
        <v>20736691.288250003</v>
      </c>
      <c r="J10" s="890">
        <v>0.12020736398874966</v>
      </c>
      <c r="K10" s="755">
        <v>3</v>
      </c>
      <c r="L10" s="755">
        <v>20480879.585600004</v>
      </c>
      <c r="M10" s="890">
        <v>0.1224468706682417</v>
      </c>
      <c r="N10" s="755">
        <v>3</v>
      </c>
      <c r="O10" s="866">
        <v>0.15528102245521747</v>
      </c>
      <c r="P10" s="866">
        <v>0.16875368744011787</v>
      </c>
      <c r="Q10" s="891"/>
      <c r="V10" s="888"/>
      <c r="X10" s="656"/>
    </row>
    <row r="11" spans="1:27" s="598" customFormat="1" ht="22.5" customHeight="1">
      <c r="A11" s="598" t="s">
        <v>1268</v>
      </c>
      <c r="B11" s="889" t="s">
        <v>130</v>
      </c>
      <c r="C11" s="755">
        <v>16618225.543059999</v>
      </c>
      <c r="D11" s="890">
        <v>0.11266794404803324</v>
      </c>
      <c r="E11" s="755">
        <v>3</v>
      </c>
      <c r="F11" s="755">
        <v>18946677</v>
      </c>
      <c r="G11" s="890">
        <v>0.11650000000000001</v>
      </c>
      <c r="H11" s="755">
        <v>3</v>
      </c>
      <c r="I11" s="755">
        <v>23236078.39695999</v>
      </c>
      <c r="J11" s="890">
        <v>0.13469592109504802</v>
      </c>
      <c r="K11" s="755">
        <v>2</v>
      </c>
      <c r="L11" s="755">
        <v>20498173.2313</v>
      </c>
      <c r="M11" s="890">
        <v>0.12255026236045685</v>
      </c>
      <c r="N11" s="755">
        <v>2</v>
      </c>
      <c r="O11" s="866">
        <v>0.2334754500825944</v>
      </c>
      <c r="P11" s="866">
        <v>0.24786000343632741</v>
      </c>
      <c r="Q11" s="891"/>
      <c r="V11" s="888"/>
      <c r="X11" s="656"/>
    </row>
    <row r="12" spans="1:27" s="598" customFormat="1" ht="22.5" customHeight="1">
      <c r="A12" s="598" t="s">
        <v>1268</v>
      </c>
      <c r="B12" s="889" t="s">
        <v>5</v>
      </c>
      <c r="C12" s="755">
        <v>23312321.438549999</v>
      </c>
      <c r="D12" s="890">
        <v>0.15805245395560305</v>
      </c>
      <c r="E12" s="755">
        <v>1</v>
      </c>
      <c r="F12" s="755">
        <v>28623183</v>
      </c>
      <c r="G12" s="890">
        <v>0.17610000000000001</v>
      </c>
      <c r="H12" s="755">
        <v>1</v>
      </c>
      <c r="I12" s="755">
        <v>28284389.971500002</v>
      </c>
      <c r="J12" s="890">
        <v>0.16396019563788236</v>
      </c>
      <c r="K12" s="755">
        <v>1</v>
      </c>
      <c r="L12" s="755">
        <v>28300689.338160008</v>
      </c>
      <c r="M12" s="890">
        <v>0.16919834095642167</v>
      </c>
      <c r="N12" s="755">
        <v>1</v>
      </c>
      <c r="O12" s="866">
        <v>0.21397988667748402</v>
      </c>
      <c r="P12" s="866">
        <v>0.22813708652211928</v>
      </c>
      <c r="Q12" s="891"/>
      <c r="V12" s="888"/>
      <c r="X12" s="656"/>
    </row>
    <row r="13" spans="1:27" s="598" customFormat="1" ht="22.5" customHeight="1">
      <c r="A13" s="598" t="s">
        <v>1268</v>
      </c>
      <c r="B13" s="889" t="s">
        <v>7</v>
      </c>
      <c r="C13" s="755">
        <v>13794722.455469999</v>
      </c>
      <c r="D13" s="890">
        <v>9.3525209038946192E-2</v>
      </c>
      <c r="E13" s="755">
        <v>4</v>
      </c>
      <c r="F13" s="755">
        <v>15912767</v>
      </c>
      <c r="G13" s="890">
        <v>9.7900000000000001E-2</v>
      </c>
      <c r="H13" s="755">
        <v>4</v>
      </c>
      <c r="I13" s="755">
        <v>16271119.966759998</v>
      </c>
      <c r="J13" s="890">
        <v>9.4321143771726235E-2</v>
      </c>
      <c r="K13" s="755">
        <v>4</v>
      </c>
      <c r="L13" s="755">
        <v>15976749.499059999</v>
      </c>
      <c r="M13" s="890">
        <v>9.5518504048320324E-2</v>
      </c>
      <c r="N13" s="755">
        <v>4</v>
      </c>
      <c r="O13" s="866">
        <v>0.15817839399333211</v>
      </c>
      <c r="P13" s="866">
        <v>0.1716848475675985</v>
      </c>
      <c r="Q13" s="891"/>
      <c r="V13" s="888"/>
      <c r="X13" s="656"/>
    </row>
    <row r="14" spans="1:27" s="598" customFormat="1" ht="22.5" customHeight="1">
      <c r="A14" s="598" t="s">
        <v>1268</v>
      </c>
      <c r="B14" s="889" t="s">
        <v>15</v>
      </c>
      <c r="C14" s="755">
        <v>12324794.820699997</v>
      </c>
      <c r="D14" s="890">
        <v>8.3559420328244344E-2</v>
      </c>
      <c r="E14" s="755">
        <v>5</v>
      </c>
      <c r="F14" s="755">
        <v>15226029</v>
      </c>
      <c r="G14" s="890">
        <v>9.3700000000000006E-2</v>
      </c>
      <c r="H14" s="755">
        <v>5</v>
      </c>
      <c r="I14" s="755">
        <v>15941866.30373</v>
      </c>
      <c r="J14" s="890">
        <v>9.241251165841978E-2</v>
      </c>
      <c r="K14" s="755">
        <v>5</v>
      </c>
      <c r="L14" s="755">
        <v>15343608.916340003</v>
      </c>
      <c r="M14" s="890">
        <v>9.1733213347151482E-2</v>
      </c>
      <c r="N14" s="755">
        <v>5</v>
      </c>
      <c r="O14" s="866">
        <v>0.24493828413027896</v>
      </c>
      <c r="P14" s="866">
        <v>0.25945651484899934</v>
      </c>
      <c r="Q14" s="891"/>
      <c r="V14" s="888"/>
      <c r="X14" s="656"/>
    </row>
    <row r="15" spans="1:27" s="598" customFormat="1" ht="22.5" customHeight="1">
      <c r="A15" s="598" t="s">
        <v>1268</v>
      </c>
      <c r="B15" s="889" t="s">
        <v>13</v>
      </c>
      <c r="C15" s="755">
        <v>7393961.2400700012</v>
      </c>
      <c r="D15" s="890">
        <v>5.0129444273755909E-2</v>
      </c>
      <c r="E15" s="755">
        <v>8</v>
      </c>
      <c r="F15" s="755">
        <v>8429404</v>
      </c>
      <c r="G15" s="890">
        <v>5.1799999999999999E-2</v>
      </c>
      <c r="H15" s="755">
        <v>7</v>
      </c>
      <c r="I15" s="755">
        <v>8470071.4845300019</v>
      </c>
      <c r="J15" s="890">
        <v>4.9099682866405418E-2</v>
      </c>
      <c r="K15" s="755">
        <v>8</v>
      </c>
      <c r="L15" s="755">
        <v>7840289.8171300013</v>
      </c>
      <c r="M15" s="890">
        <v>4.6873912286200532E-2</v>
      </c>
      <c r="N15" s="755">
        <v>9</v>
      </c>
      <c r="O15" s="866">
        <v>6.0363932480632654E-2</v>
      </c>
      <c r="P15" s="866">
        <v>7.2729692626179343E-2</v>
      </c>
      <c r="Q15" s="891"/>
      <c r="V15" s="888"/>
      <c r="X15" s="656"/>
    </row>
    <row r="16" spans="1:27" s="598" customFormat="1" ht="22.5" customHeight="1">
      <c r="A16" s="598" t="s">
        <v>1268</v>
      </c>
      <c r="B16" s="889" t="s">
        <v>9</v>
      </c>
      <c r="C16" s="755">
        <v>7115733.0353399981</v>
      </c>
      <c r="D16" s="890">
        <v>4.8243117738959548E-2</v>
      </c>
      <c r="E16" s="755">
        <v>9</v>
      </c>
      <c r="F16" s="755">
        <v>7742229</v>
      </c>
      <c r="G16" s="890">
        <v>4.7600000000000003E-2</v>
      </c>
      <c r="H16" s="755">
        <v>9</v>
      </c>
      <c r="I16" s="755">
        <v>7688557.9326999998</v>
      </c>
      <c r="J16" s="890">
        <v>4.4569370740854278E-2</v>
      </c>
      <c r="K16" s="755">
        <v>10</v>
      </c>
      <c r="L16" s="755">
        <v>7518386.2495299978</v>
      </c>
      <c r="M16" s="890">
        <v>4.4949381440500112E-2</v>
      </c>
      <c r="N16" s="755">
        <v>10</v>
      </c>
      <c r="O16" s="866">
        <v>5.6586329502559929E-2</v>
      </c>
      <c r="P16" s="866">
        <v>6.8908035969062142E-2</v>
      </c>
      <c r="Q16" s="891"/>
      <c r="V16" s="888"/>
      <c r="X16" s="656"/>
    </row>
    <row r="17" spans="1:24" s="598" customFormat="1" ht="22.5" customHeight="1">
      <c r="A17" s="598" t="s">
        <v>1268</v>
      </c>
      <c r="B17" s="889" t="s">
        <v>11</v>
      </c>
      <c r="C17" s="755">
        <v>6985483.5407999996</v>
      </c>
      <c r="D17" s="890">
        <v>4.7360054578871102E-2</v>
      </c>
      <c r="E17" s="755">
        <v>10</v>
      </c>
      <c r="F17" s="755">
        <v>7243213</v>
      </c>
      <c r="G17" s="890">
        <v>4.4600000000000001E-2</v>
      </c>
      <c r="H17" s="755">
        <v>10</v>
      </c>
      <c r="I17" s="755">
        <v>8241445.3716200003</v>
      </c>
      <c r="J17" s="890">
        <v>4.777437296089132E-2</v>
      </c>
      <c r="K17" s="755">
        <v>9</v>
      </c>
      <c r="L17" s="755">
        <v>8224715.1707599992</v>
      </c>
      <c r="M17" s="890">
        <v>4.9172235527679929E-2</v>
      </c>
      <c r="N17" s="755">
        <v>8</v>
      </c>
      <c r="O17" s="866">
        <v>0.17740098057951736</v>
      </c>
      <c r="P17" s="866">
        <v>0.19113160425974507</v>
      </c>
      <c r="Q17" s="891"/>
      <c r="V17" s="888"/>
      <c r="X17" s="656"/>
    </row>
    <row r="18" spans="1:24" s="598" customFormat="1" ht="22.5" customHeight="1">
      <c r="A18" s="598" t="s">
        <v>1268</v>
      </c>
      <c r="B18" s="889" t="s">
        <v>17</v>
      </c>
      <c r="C18" s="755">
        <v>64068.78168</v>
      </c>
      <c r="D18" s="890">
        <v>4.3437236369453665E-4</v>
      </c>
      <c r="E18" s="755">
        <v>46</v>
      </c>
      <c r="F18" s="755">
        <v>63412</v>
      </c>
      <c r="G18" s="890">
        <v>4.0000000000000002E-4</v>
      </c>
      <c r="H18" s="755">
        <v>46</v>
      </c>
      <c r="I18" s="755">
        <v>59492.208579999991</v>
      </c>
      <c r="J18" s="890">
        <v>3.4486705096115603E-4</v>
      </c>
      <c r="K18" s="755">
        <v>46</v>
      </c>
      <c r="L18" s="755">
        <v>50644.380299999997</v>
      </c>
      <c r="M18" s="890">
        <v>3.0278220516600325E-4</v>
      </c>
      <c r="N18" s="755">
        <v>47</v>
      </c>
      <c r="O18" s="866">
        <v>-0.2095310856237278</v>
      </c>
      <c r="P18" s="866">
        <v>-0.20031278924616192</v>
      </c>
      <c r="Q18" s="891"/>
      <c r="V18" s="888"/>
      <c r="X18" s="656"/>
    </row>
    <row r="19" spans="1:24" s="598" customFormat="1" ht="22.5" customHeight="1">
      <c r="A19" s="598" t="s">
        <v>1268</v>
      </c>
      <c r="B19" s="889" t="s">
        <v>19</v>
      </c>
      <c r="C19" s="755">
        <v>124543.81117</v>
      </c>
      <c r="D19" s="890">
        <v>8.443798714893705E-4</v>
      </c>
      <c r="E19" s="755">
        <v>34</v>
      </c>
      <c r="F19" s="755">
        <v>92680</v>
      </c>
      <c r="G19" s="890">
        <v>5.9999999999999995E-4</v>
      </c>
      <c r="H19" s="755">
        <v>41</v>
      </c>
      <c r="I19" s="755">
        <v>93553.302759999991</v>
      </c>
      <c r="J19" s="890">
        <v>5.4231389959463804E-4</v>
      </c>
      <c r="K19" s="755">
        <v>42</v>
      </c>
      <c r="L19" s="755">
        <v>85380.709029999998</v>
      </c>
      <c r="M19" s="890">
        <v>5.1045662333319708E-4</v>
      </c>
      <c r="N19" s="755">
        <v>43</v>
      </c>
      <c r="O19" s="866">
        <v>-0.31445241455268369</v>
      </c>
      <c r="P19" s="866">
        <v>-0.30645769052414362</v>
      </c>
      <c r="Q19" s="891"/>
      <c r="V19" s="888"/>
      <c r="X19" s="656"/>
    </row>
    <row r="20" spans="1:24" s="598" customFormat="1" ht="22.5" customHeight="1">
      <c r="A20" s="598" t="s">
        <v>1268</v>
      </c>
      <c r="B20" s="889" t="s">
        <v>21</v>
      </c>
      <c r="C20" s="755">
        <v>8190860.4363599997</v>
      </c>
      <c r="D20" s="890">
        <v>5.5532246987371726E-2</v>
      </c>
      <c r="E20" s="755">
        <v>7</v>
      </c>
      <c r="F20" s="755">
        <v>8264119</v>
      </c>
      <c r="G20" s="890">
        <v>5.0799999999999998E-2</v>
      </c>
      <c r="H20" s="755">
        <v>8</v>
      </c>
      <c r="I20" s="755">
        <v>9352024.9442999978</v>
      </c>
      <c r="J20" s="890">
        <v>5.4212229467308012E-2</v>
      </c>
      <c r="K20" s="755">
        <v>7</v>
      </c>
      <c r="L20" s="755">
        <v>9511816.8100100011</v>
      </c>
      <c r="M20" s="890">
        <v>5.6867294096792149E-2</v>
      </c>
      <c r="N20" s="755">
        <v>7</v>
      </c>
      <c r="O20" s="866">
        <v>0.16127199137543013</v>
      </c>
      <c r="P20" s="866">
        <v>0.17481452188709712</v>
      </c>
      <c r="Q20" s="891"/>
      <c r="V20" s="888"/>
      <c r="X20" s="656"/>
    </row>
    <row r="21" spans="1:24" s="598" customFormat="1" ht="15.75" customHeight="1">
      <c r="B21" s="889" t="s">
        <v>23</v>
      </c>
      <c r="C21" s="755">
        <v>2127895.4636499998</v>
      </c>
      <c r="D21" s="890">
        <v>1.4426667060052209E-2</v>
      </c>
      <c r="E21" s="892">
        <v>14</v>
      </c>
      <c r="F21" s="755">
        <v>2406458</v>
      </c>
      <c r="G21" s="890">
        <v>1.4800000000000001E-2</v>
      </c>
      <c r="H21" s="892">
        <v>13</v>
      </c>
      <c r="I21" s="755">
        <v>2532071.8388699996</v>
      </c>
      <c r="J21" s="890">
        <v>1.4678025387452987E-2</v>
      </c>
      <c r="K21" s="755">
        <v>13</v>
      </c>
      <c r="L21" s="755">
        <v>2587350.3964499999</v>
      </c>
      <c r="M21" s="890">
        <v>1.5468718423123121E-2</v>
      </c>
      <c r="N21" s="755">
        <v>13</v>
      </c>
      <c r="O21" s="866">
        <v>0.21591987982900829</v>
      </c>
      <c r="P21" s="866">
        <v>0.2300997035004837</v>
      </c>
      <c r="Q21" s="891"/>
      <c r="V21" s="888"/>
      <c r="X21" s="656"/>
    </row>
    <row r="22" spans="1:24" s="598" customFormat="1" ht="23.25" customHeight="1">
      <c r="A22" s="598" t="s">
        <v>1268</v>
      </c>
      <c r="B22" s="889" t="s">
        <v>25</v>
      </c>
      <c r="C22" s="755">
        <v>10323670.546439998</v>
      </c>
      <c r="D22" s="890">
        <v>6.9992234278128243E-2</v>
      </c>
      <c r="E22" s="892">
        <v>6</v>
      </c>
      <c r="F22" s="755">
        <v>11019530</v>
      </c>
      <c r="G22" s="890">
        <v>6.7799999999999999E-2</v>
      </c>
      <c r="H22" s="892">
        <v>6</v>
      </c>
      <c r="I22" s="755">
        <v>12057631.436779998</v>
      </c>
      <c r="J22" s="890">
        <v>6.9896208166270193E-2</v>
      </c>
      <c r="K22" s="755">
        <v>6</v>
      </c>
      <c r="L22" s="755">
        <v>11998974.02252</v>
      </c>
      <c r="M22" s="890">
        <v>7.1736998117996401E-2</v>
      </c>
      <c r="N22" s="755">
        <v>6</v>
      </c>
      <c r="O22" s="866">
        <v>0.16227789026623984</v>
      </c>
      <c r="P22" s="866">
        <v>0.17583215137721631</v>
      </c>
      <c r="Q22" s="891"/>
      <c r="V22" s="888"/>
      <c r="X22" s="656"/>
    </row>
    <row r="23" spans="1:24" s="598" customFormat="1" ht="23.25" customHeight="1">
      <c r="A23" s="598" t="s">
        <v>1268</v>
      </c>
      <c r="B23" s="889" t="s">
        <v>27</v>
      </c>
      <c r="C23" s="755">
        <v>6124336.7705499995</v>
      </c>
      <c r="D23" s="890">
        <v>4.1521667328904457E-2</v>
      </c>
      <c r="E23" s="892">
        <v>11</v>
      </c>
      <c r="F23" s="755">
        <v>6370720</v>
      </c>
      <c r="G23" s="890">
        <v>3.9199999999999999E-2</v>
      </c>
      <c r="H23" s="892">
        <v>11</v>
      </c>
      <c r="I23" s="755">
        <v>6971056.9083700003</v>
      </c>
      <c r="J23" s="890">
        <v>4.0410129249767987E-2</v>
      </c>
      <c r="K23" s="755">
        <v>11</v>
      </c>
      <c r="L23" s="755">
        <v>6378957.9554300001</v>
      </c>
      <c r="M23" s="890">
        <v>3.8137201896146312E-2</v>
      </c>
      <c r="N23" s="755">
        <v>11</v>
      </c>
      <c r="O23" s="866">
        <v>4.1575307567081055E-2</v>
      </c>
      <c r="P23" s="866">
        <v>5.3721958384189916E-2</v>
      </c>
      <c r="Q23" s="891"/>
      <c r="V23" s="888"/>
      <c r="X23" s="656"/>
    </row>
    <row r="24" spans="1:24" s="598" customFormat="1" ht="23.25" customHeight="1">
      <c r="A24" s="598" t="s">
        <v>1268</v>
      </c>
      <c r="B24" s="891" t="s">
        <v>582</v>
      </c>
      <c r="C24" s="755">
        <v>132228667.75872998</v>
      </c>
      <c r="D24" s="890">
        <v>0.89648152277053117</v>
      </c>
      <c r="E24" s="892"/>
      <c r="F24" s="755">
        <v>150399190</v>
      </c>
      <c r="G24" s="890">
        <v>0.92510000000000003</v>
      </c>
      <c r="H24" s="892"/>
      <c r="I24" s="755">
        <v>159936051.35570997</v>
      </c>
      <c r="J24" s="890">
        <v>0.92712433594133192</v>
      </c>
      <c r="K24" s="892"/>
      <c r="L24" s="755">
        <v>154796616.08162004</v>
      </c>
      <c r="M24" s="890">
        <v>0.92546617199752967</v>
      </c>
      <c r="N24" s="892"/>
      <c r="O24" s="866">
        <v>0.17067364214898162</v>
      </c>
      <c r="P24" s="866">
        <v>0.18432581290290573</v>
      </c>
      <c r="Q24" s="891"/>
      <c r="V24" s="888"/>
      <c r="X24" s="656"/>
    </row>
    <row r="25" spans="1:24" s="598" customFormat="1" ht="9" customHeight="1">
      <c r="B25" s="889"/>
      <c r="C25" s="755"/>
      <c r="D25" s="890"/>
      <c r="E25" s="892"/>
      <c r="F25" s="755"/>
      <c r="G25" s="890"/>
      <c r="H25" s="892"/>
      <c r="I25" s="755"/>
      <c r="J25" s="890"/>
      <c r="K25" s="892"/>
      <c r="L25" s="755"/>
      <c r="M25" s="890"/>
      <c r="N25" s="892"/>
      <c r="O25" s="866"/>
      <c r="P25" s="866"/>
      <c r="Q25" s="891"/>
      <c r="V25" s="888"/>
      <c r="X25" s="656"/>
    </row>
    <row r="26" spans="1:24" s="598" customFormat="1" ht="19.5" customHeight="1">
      <c r="A26" s="893"/>
      <c r="B26" s="894" t="s">
        <v>583</v>
      </c>
      <c r="C26" s="895"/>
      <c r="D26" s="896"/>
      <c r="E26" s="895"/>
      <c r="F26" s="895"/>
      <c r="G26" s="896"/>
      <c r="H26" s="895"/>
      <c r="I26" s="895"/>
      <c r="J26" s="896"/>
      <c r="K26" s="895"/>
      <c r="L26" s="895"/>
      <c r="M26" s="896"/>
      <c r="N26" s="895"/>
      <c r="O26" s="897"/>
      <c r="P26" s="898"/>
      <c r="Q26" s="887"/>
      <c r="V26" s="888"/>
      <c r="X26" s="656"/>
    </row>
    <row r="27" spans="1:24" s="598" customFormat="1" ht="22.5" customHeight="1">
      <c r="A27" s="598" t="s">
        <v>1268</v>
      </c>
      <c r="B27" s="889" t="s">
        <v>1269</v>
      </c>
      <c r="C27" s="755">
        <v>3669332.5883599999</v>
      </c>
      <c r="D27" s="890">
        <v>2.4877274513319968E-2</v>
      </c>
      <c r="E27" s="755">
        <v>12</v>
      </c>
      <c r="F27" s="890" t="s">
        <v>1270</v>
      </c>
      <c r="G27" s="890" t="s">
        <v>1270</v>
      </c>
      <c r="H27" s="890" t="s">
        <v>1270</v>
      </c>
      <c r="I27" s="890" t="s">
        <v>1270</v>
      </c>
      <c r="J27" s="890" t="s">
        <v>1270</v>
      </c>
      <c r="K27" s="890" t="s">
        <v>1270</v>
      </c>
      <c r="L27" s="890" t="s">
        <v>1270</v>
      </c>
      <c r="M27" s="890" t="s">
        <v>1270</v>
      </c>
      <c r="N27" s="890" t="s">
        <v>1270</v>
      </c>
      <c r="O27" s="866" t="e">
        <v>#VALUE!</v>
      </c>
      <c r="P27" s="866" t="e">
        <v>#VALUE!</v>
      </c>
      <c r="Q27" s="891"/>
      <c r="V27" s="888"/>
      <c r="X27" s="656"/>
    </row>
    <row r="28" spans="1:24" s="598" customFormat="1" ht="23.25" customHeight="1">
      <c r="A28" s="598" t="s">
        <v>1268</v>
      </c>
      <c r="B28" s="889" t="s">
        <v>34</v>
      </c>
      <c r="C28" s="755">
        <v>2544755.2760900003</v>
      </c>
      <c r="D28" s="890">
        <v>1.7252885653738198E-2</v>
      </c>
      <c r="E28" s="892">
        <v>13</v>
      </c>
      <c r="F28" s="755">
        <v>2582576</v>
      </c>
      <c r="G28" s="890">
        <v>1.5900000000000001E-2</v>
      </c>
      <c r="H28" s="892">
        <v>12</v>
      </c>
      <c r="I28" s="755">
        <v>2704387.73691</v>
      </c>
      <c r="J28" s="890">
        <v>1.5676913763077286E-2</v>
      </c>
      <c r="K28" s="755">
        <v>12</v>
      </c>
      <c r="L28" s="755">
        <v>2641150.7565599997</v>
      </c>
      <c r="M28" s="890">
        <v>1.5790368951302865E-2</v>
      </c>
      <c r="N28" s="755">
        <v>12</v>
      </c>
      <c r="O28" s="866">
        <v>3.7880059185145143E-2</v>
      </c>
      <c r="P28" s="866">
        <v>4.9983616726662961E-2</v>
      </c>
      <c r="Q28" s="891"/>
      <c r="V28" s="888"/>
      <c r="X28" s="656"/>
    </row>
    <row r="29" spans="1:24" s="598" customFormat="1" ht="23.25" customHeight="1">
      <c r="A29" s="598" t="s">
        <v>1268</v>
      </c>
      <c r="B29" s="889" t="s">
        <v>32</v>
      </c>
      <c r="C29" s="755">
        <v>807967.51011999999</v>
      </c>
      <c r="D29" s="890">
        <v>5.4778434669184714E-3</v>
      </c>
      <c r="E29" s="892">
        <v>17</v>
      </c>
      <c r="F29" s="755">
        <v>846509</v>
      </c>
      <c r="G29" s="890">
        <v>5.1999999999999998E-3</v>
      </c>
      <c r="H29" s="892">
        <v>16</v>
      </c>
      <c r="I29" s="755">
        <v>825325.81914000004</v>
      </c>
      <c r="J29" s="890">
        <v>4.7842850034079589E-3</v>
      </c>
      <c r="K29" s="755">
        <v>16</v>
      </c>
      <c r="L29" s="755">
        <v>806360.19162000017</v>
      </c>
      <c r="M29" s="890">
        <v>4.8209004736658725E-3</v>
      </c>
      <c r="N29" s="755">
        <v>16</v>
      </c>
      <c r="O29" s="866">
        <v>-1.9893355609820196E-3</v>
      </c>
      <c r="P29" s="866">
        <v>9.6492727706682935E-3</v>
      </c>
      <c r="Q29" s="891"/>
      <c r="V29" s="888"/>
      <c r="X29" s="656"/>
    </row>
    <row r="30" spans="1:24" s="598" customFormat="1" ht="23.25" customHeight="1">
      <c r="A30" s="598" t="s">
        <v>1268</v>
      </c>
      <c r="B30" s="891" t="s">
        <v>582</v>
      </c>
      <c r="C30" s="755">
        <v>7022055.37457</v>
      </c>
      <c r="D30" s="890">
        <v>4.7608003633976638E-2</v>
      </c>
      <c r="E30" s="892"/>
      <c r="F30" s="755">
        <v>3429085</v>
      </c>
      <c r="G30" s="890">
        <v>2.1100000000000001E-2</v>
      </c>
      <c r="H30" s="892"/>
      <c r="I30" s="755">
        <v>3529713.5560499998</v>
      </c>
      <c r="J30" s="890">
        <v>2.0461198766485243E-2</v>
      </c>
      <c r="K30" s="892"/>
      <c r="L30" s="755">
        <v>3447510.9481799998</v>
      </c>
      <c r="M30" s="890">
        <v>2.0611269424968739E-2</v>
      </c>
      <c r="N30" s="892"/>
      <c r="O30" s="866">
        <v>-0.50904532016865356</v>
      </c>
      <c r="P30" s="866">
        <v>-0.50331990116187408</v>
      </c>
      <c r="Q30" s="891"/>
      <c r="V30" s="888"/>
      <c r="X30" s="656"/>
    </row>
    <row r="31" spans="1:24" s="598" customFormat="1" ht="9" customHeight="1">
      <c r="B31" s="889"/>
      <c r="C31" s="755"/>
      <c r="D31" s="890"/>
      <c r="E31" s="892"/>
      <c r="F31" s="755"/>
      <c r="G31" s="890"/>
      <c r="H31" s="892"/>
      <c r="I31" s="755"/>
      <c r="J31" s="890"/>
      <c r="K31" s="892"/>
      <c r="L31" s="755"/>
      <c r="M31" s="890"/>
      <c r="N31" s="892"/>
      <c r="O31" s="866"/>
      <c r="P31" s="866"/>
      <c r="Q31" s="891"/>
      <c r="V31" s="888"/>
      <c r="X31" s="656"/>
    </row>
    <row r="32" spans="1:24" s="598" customFormat="1" ht="19.5" customHeight="1">
      <c r="A32" s="893"/>
      <c r="B32" s="894" t="s">
        <v>1271</v>
      </c>
      <c r="C32" s="895"/>
      <c r="D32" s="896"/>
      <c r="E32" s="895"/>
      <c r="F32" s="895"/>
      <c r="G32" s="896"/>
      <c r="H32" s="895"/>
      <c r="I32" s="895"/>
      <c r="J32" s="896"/>
      <c r="K32" s="895"/>
      <c r="L32" s="895"/>
      <c r="M32" s="896"/>
      <c r="N32" s="895"/>
      <c r="O32" s="897"/>
      <c r="P32" s="898"/>
      <c r="Q32" s="887"/>
      <c r="V32" s="888"/>
      <c r="X32" s="656"/>
    </row>
    <row r="33" spans="1:24" s="598" customFormat="1" ht="23.25" customHeight="1">
      <c r="A33" s="598" t="s">
        <v>1268</v>
      </c>
      <c r="B33" s="889" t="s">
        <v>37</v>
      </c>
      <c r="C33" s="755">
        <v>1567505.7094699997</v>
      </c>
      <c r="D33" s="890">
        <v>1.062734677128584E-2</v>
      </c>
      <c r="E33" s="892">
        <v>15</v>
      </c>
      <c r="F33" s="755">
        <v>1740187</v>
      </c>
      <c r="G33" s="890">
        <v>1.0699999999999999E-2</v>
      </c>
      <c r="H33" s="892">
        <v>14</v>
      </c>
      <c r="I33" s="755">
        <v>1736741.5678399999</v>
      </c>
      <c r="J33" s="890">
        <v>1.0067619896431073E-2</v>
      </c>
      <c r="K33" s="755">
        <v>14</v>
      </c>
      <c r="L33" s="755">
        <v>1760416.7135000001</v>
      </c>
      <c r="M33" s="890">
        <v>1.0524817390738576E-2</v>
      </c>
      <c r="N33" s="755">
        <v>14</v>
      </c>
      <c r="O33" s="866">
        <v>0.12306877280544448</v>
      </c>
      <c r="P33" s="866">
        <v>0.13616578473320473</v>
      </c>
      <c r="Q33" s="891"/>
      <c r="V33" s="888"/>
      <c r="X33" s="656"/>
    </row>
    <row r="34" spans="1:24" s="598" customFormat="1" ht="23.25" customHeight="1">
      <c r="A34" s="598" t="s">
        <v>1268</v>
      </c>
      <c r="B34" s="889" t="s">
        <v>39</v>
      </c>
      <c r="C34" s="755">
        <v>576522.20542999997</v>
      </c>
      <c r="D34" s="890">
        <v>3.9086947890752573E-3</v>
      </c>
      <c r="E34" s="892">
        <v>19</v>
      </c>
      <c r="F34" s="755">
        <v>611080</v>
      </c>
      <c r="G34" s="890">
        <v>3.8E-3</v>
      </c>
      <c r="H34" s="892">
        <v>18</v>
      </c>
      <c r="I34" s="755">
        <v>779716.51650999999</v>
      </c>
      <c r="J34" s="890">
        <v>4.5198949921806597E-3</v>
      </c>
      <c r="K34" s="755">
        <v>17</v>
      </c>
      <c r="L34" s="755">
        <v>768088.35138999997</v>
      </c>
      <c r="M34" s="890">
        <v>4.5920886664731122E-3</v>
      </c>
      <c r="N34" s="755">
        <v>17</v>
      </c>
      <c r="O34" s="866">
        <v>0.33227886828248021</v>
      </c>
      <c r="P34" s="866">
        <v>0.34781564808752363</v>
      </c>
      <c r="Q34" s="891"/>
      <c r="V34" s="888"/>
      <c r="X34" s="656"/>
    </row>
    <row r="35" spans="1:24" s="598" customFormat="1" ht="23.25" customHeight="1">
      <c r="A35" s="598" t="s">
        <v>1268</v>
      </c>
      <c r="B35" s="889" t="s">
        <v>41</v>
      </c>
      <c r="C35" s="755">
        <v>190690.234</v>
      </c>
      <c r="D35" s="890">
        <v>1.2928381889599917E-3</v>
      </c>
      <c r="E35" s="892">
        <v>25</v>
      </c>
      <c r="F35" s="755">
        <v>197130</v>
      </c>
      <c r="G35" s="890">
        <v>1.1999999999999999E-3</v>
      </c>
      <c r="H35" s="892">
        <v>25</v>
      </c>
      <c r="I35" s="755">
        <v>203097.80533</v>
      </c>
      <c r="J35" s="890">
        <v>1.1773262894863613E-3</v>
      </c>
      <c r="K35" s="755">
        <v>27</v>
      </c>
      <c r="L35" s="755">
        <v>202388.98628000001</v>
      </c>
      <c r="M35" s="890">
        <v>1.2100016468593333E-3</v>
      </c>
      <c r="N35" s="755">
        <v>28</v>
      </c>
      <c r="O35" s="866">
        <v>6.1349509277963454E-2</v>
      </c>
      <c r="P35" s="866">
        <v>7.3726763030476095E-2</v>
      </c>
      <c r="Q35" s="891"/>
      <c r="V35" s="888"/>
      <c r="X35" s="656"/>
    </row>
    <row r="36" spans="1:24" s="598" customFormat="1" ht="23.25" customHeight="1">
      <c r="A36" s="598" t="s">
        <v>1268</v>
      </c>
      <c r="B36" s="889" t="s">
        <v>1272</v>
      </c>
      <c r="C36" s="755">
        <v>94851.632230000003</v>
      </c>
      <c r="D36" s="890">
        <v>6.4307337538917902E-4</v>
      </c>
      <c r="E36" s="892">
        <v>39</v>
      </c>
      <c r="F36" s="890" t="s">
        <v>1270</v>
      </c>
      <c r="G36" s="890" t="s">
        <v>1270</v>
      </c>
      <c r="H36" s="890" t="s">
        <v>1270</v>
      </c>
      <c r="I36" s="890" t="s">
        <v>1270</v>
      </c>
      <c r="J36" s="890" t="s">
        <v>1270</v>
      </c>
      <c r="K36" s="890" t="s">
        <v>1270</v>
      </c>
      <c r="L36" s="890" t="s">
        <v>1270</v>
      </c>
      <c r="M36" s="890" t="s">
        <v>1270</v>
      </c>
      <c r="N36" s="890" t="s">
        <v>1270</v>
      </c>
      <c r="O36" s="866" t="e">
        <v>#VALUE!</v>
      </c>
      <c r="P36" s="866" t="e">
        <v>#VALUE!</v>
      </c>
      <c r="Q36" s="891"/>
      <c r="V36" s="888"/>
      <c r="X36" s="656"/>
    </row>
    <row r="37" spans="1:24" s="598" customFormat="1" ht="23.25" customHeight="1">
      <c r="A37" s="598" t="s">
        <v>1268</v>
      </c>
      <c r="B37" s="889" t="s">
        <v>1273</v>
      </c>
      <c r="C37" s="755">
        <v>78787.521559999994</v>
      </c>
      <c r="D37" s="890">
        <v>5.3416220930473394E-4</v>
      </c>
      <c r="E37" s="892">
        <v>45</v>
      </c>
      <c r="F37" s="755">
        <v>74533</v>
      </c>
      <c r="G37" s="890">
        <v>5.0000000000000001E-4</v>
      </c>
      <c r="H37" s="892">
        <v>44</v>
      </c>
      <c r="I37" s="890" t="s">
        <v>1270</v>
      </c>
      <c r="J37" s="890" t="s">
        <v>1270</v>
      </c>
      <c r="K37" s="890" t="s">
        <v>1270</v>
      </c>
      <c r="L37" s="890" t="s">
        <v>1270</v>
      </c>
      <c r="M37" s="890" t="s">
        <v>1270</v>
      </c>
      <c r="N37" s="890" t="s">
        <v>1270</v>
      </c>
      <c r="O37" s="866" t="e">
        <v>#VALUE!</v>
      </c>
      <c r="P37" s="866" t="e">
        <v>#VALUE!</v>
      </c>
      <c r="Q37" s="891"/>
      <c r="V37" s="888"/>
      <c r="X37" s="656"/>
    </row>
    <row r="38" spans="1:24" s="598" customFormat="1" ht="23.25" customHeight="1">
      <c r="A38" s="598" t="s">
        <v>1268</v>
      </c>
      <c r="B38" s="889" t="s">
        <v>1274</v>
      </c>
      <c r="C38" s="755">
        <v>49178.593770000007</v>
      </c>
      <c r="D38" s="890">
        <v>3.3342013784096538E-4</v>
      </c>
      <c r="E38" s="892">
        <v>49</v>
      </c>
      <c r="F38" s="755">
        <v>45616</v>
      </c>
      <c r="G38" s="890">
        <v>2.9999999999999997E-4</v>
      </c>
      <c r="H38" s="892">
        <v>50</v>
      </c>
      <c r="I38" s="890" t="s">
        <v>1270</v>
      </c>
      <c r="J38" s="890" t="s">
        <v>1270</v>
      </c>
      <c r="K38" s="890" t="s">
        <v>1270</v>
      </c>
      <c r="L38" s="890" t="s">
        <v>1270</v>
      </c>
      <c r="M38" s="890" t="s">
        <v>1270</v>
      </c>
      <c r="N38" s="890" t="s">
        <v>1270</v>
      </c>
      <c r="O38" s="866" t="e">
        <v>#VALUE!</v>
      </c>
      <c r="P38" s="866" t="e">
        <v>#VALUE!</v>
      </c>
      <c r="Q38" s="891"/>
      <c r="V38" s="888"/>
      <c r="X38" s="656"/>
    </row>
    <row r="39" spans="1:24" s="598" customFormat="1" ht="23.25" customHeight="1">
      <c r="A39" s="598" t="s">
        <v>1268</v>
      </c>
      <c r="B39" s="889" t="s">
        <v>1275</v>
      </c>
      <c r="C39" s="755">
        <v>37825.399609999993</v>
      </c>
      <c r="D39" s="890">
        <v>2.5644795804529965E-4</v>
      </c>
      <c r="E39" s="892">
        <v>52</v>
      </c>
      <c r="F39" s="755">
        <v>40147</v>
      </c>
      <c r="G39" s="890">
        <v>2.0000000000000001E-4</v>
      </c>
      <c r="H39" s="892">
        <v>51</v>
      </c>
      <c r="I39" s="890" t="s">
        <v>1270</v>
      </c>
      <c r="J39" s="890" t="s">
        <v>1270</v>
      </c>
      <c r="K39" s="890" t="s">
        <v>1270</v>
      </c>
      <c r="L39" s="890" t="s">
        <v>1270</v>
      </c>
      <c r="M39" s="890" t="s">
        <v>1270</v>
      </c>
      <c r="N39" s="890" t="s">
        <v>1270</v>
      </c>
      <c r="O39" s="866" t="e">
        <v>#VALUE!</v>
      </c>
      <c r="P39" s="866" t="e">
        <v>#VALUE!</v>
      </c>
      <c r="Q39" s="891"/>
      <c r="V39" s="888"/>
      <c r="X39" s="656"/>
    </row>
    <row r="40" spans="1:24" s="598" customFormat="1" ht="23.25" customHeight="1">
      <c r="A40" s="598" t="s">
        <v>1268</v>
      </c>
      <c r="B40" s="891" t="s">
        <v>582</v>
      </c>
      <c r="C40" s="755">
        <v>2595361.2960700002</v>
      </c>
      <c r="D40" s="890">
        <v>1.7595983429901266E-2</v>
      </c>
      <c r="E40" s="892"/>
      <c r="F40" s="755">
        <v>2708692</v>
      </c>
      <c r="G40" s="890">
        <v>1.67E-2</v>
      </c>
      <c r="H40" s="892"/>
      <c r="I40" s="755">
        <v>2719555.88968</v>
      </c>
      <c r="J40" s="890">
        <v>1.5764841178098093E-2</v>
      </c>
      <c r="K40" s="892"/>
      <c r="L40" s="755">
        <v>2730894.0511699999</v>
      </c>
      <c r="M40" s="890">
        <v>1.6326907704071022E-2</v>
      </c>
      <c r="N40" s="892"/>
      <c r="O40" s="866">
        <v>5.2221151369263641E-2</v>
      </c>
      <c r="P40" s="866">
        <v>6.4491951968322025E-2</v>
      </c>
      <c r="Q40" s="891"/>
      <c r="V40" s="888"/>
      <c r="X40" s="656"/>
    </row>
    <row r="41" spans="1:24" s="598" customFormat="1" ht="9" customHeight="1">
      <c r="B41" s="889"/>
      <c r="C41" s="755"/>
      <c r="D41" s="890"/>
      <c r="E41" s="892"/>
      <c r="F41" s="755"/>
      <c r="G41" s="890"/>
      <c r="H41" s="892"/>
      <c r="I41" s="755"/>
      <c r="J41" s="890"/>
      <c r="K41" s="892"/>
      <c r="L41" s="755"/>
      <c r="M41" s="890"/>
      <c r="N41" s="892"/>
      <c r="O41" s="866"/>
      <c r="P41" s="866"/>
      <c r="Q41" s="891"/>
      <c r="V41" s="888"/>
      <c r="X41" s="656"/>
    </row>
    <row r="42" spans="1:24" s="217" customFormat="1" ht="15.75">
      <c r="B42" s="894" t="s">
        <v>586</v>
      </c>
      <c r="C42" s="899"/>
      <c r="D42" s="900"/>
      <c r="E42" s="899"/>
      <c r="F42" s="899"/>
      <c r="G42" s="900"/>
      <c r="H42" s="899"/>
      <c r="I42" s="899"/>
      <c r="J42" s="900"/>
      <c r="K42" s="899"/>
      <c r="L42" s="899"/>
      <c r="M42" s="900"/>
      <c r="N42" s="899"/>
      <c r="O42" s="901"/>
      <c r="P42" s="901"/>
      <c r="Q42" s="749"/>
      <c r="V42" s="902"/>
      <c r="X42" s="650"/>
    </row>
    <row r="43" spans="1:24" s="598" customFormat="1" ht="23.25" customHeight="1">
      <c r="A43" s="598" t="s">
        <v>1268</v>
      </c>
      <c r="B43" s="889" t="s">
        <v>52</v>
      </c>
      <c r="C43" s="755">
        <v>1300932.45909</v>
      </c>
      <c r="D43" s="890">
        <v>8.8200382845467808E-3</v>
      </c>
      <c r="E43" s="755">
        <v>16</v>
      </c>
      <c r="F43" s="755">
        <v>1219030</v>
      </c>
      <c r="G43" s="890">
        <v>7.4999999999999997E-3</v>
      </c>
      <c r="H43" s="755">
        <v>15</v>
      </c>
      <c r="I43" s="755">
        <v>1207241.2702500001</v>
      </c>
      <c r="J43" s="890">
        <v>6.99818928574256E-3</v>
      </c>
      <c r="K43" s="755">
        <v>15</v>
      </c>
      <c r="L43" s="755">
        <v>1098398.4218899999</v>
      </c>
      <c r="M43" s="890">
        <v>6.5668785827894139E-3</v>
      </c>
      <c r="N43" s="755">
        <v>15</v>
      </c>
      <c r="O43" s="866">
        <v>-0.15568374498217408</v>
      </c>
      <c r="P43" s="866">
        <v>-0.1458374912793422</v>
      </c>
      <c r="Q43" s="891"/>
      <c r="V43" s="888"/>
      <c r="X43" s="656"/>
    </row>
    <row r="44" spans="1:24" s="598" customFormat="1" ht="23.25" customHeight="1">
      <c r="A44" s="598" t="s">
        <v>1268</v>
      </c>
      <c r="B44" s="889" t="s">
        <v>54</v>
      </c>
      <c r="C44" s="755">
        <v>705424.37806999998</v>
      </c>
      <c r="D44" s="890">
        <v>4.7826234005892889E-3</v>
      </c>
      <c r="E44" s="755">
        <v>18</v>
      </c>
      <c r="F44" s="755">
        <v>723878</v>
      </c>
      <c r="G44" s="890">
        <v>4.4999999999999997E-3</v>
      </c>
      <c r="H44" s="755">
        <v>17</v>
      </c>
      <c r="I44" s="755">
        <v>746589.66215999995</v>
      </c>
      <c r="J44" s="890">
        <v>4.3278637860784059E-3</v>
      </c>
      <c r="K44" s="755">
        <v>18</v>
      </c>
      <c r="L44" s="755">
        <v>730318.60197000008</v>
      </c>
      <c r="M44" s="890">
        <v>4.366278656552724E-3</v>
      </c>
      <c r="N44" s="755">
        <v>18</v>
      </c>
      <c r="O44" s="866">
        <v>3.528971307755091E-2</v>
      </c>
      <c r="P44" s="866">
        <v>4.7363062501195818E-2</v>
      </c>
      <c r="Q44" s="891"/>
      <c r="V44" s="888"/>
      <c r="X44" s="656"/>
    </row>
    <row r="45" spans="1:24" s="598" customFormat="1" ht="23.25" customHeight="1">
      <c r="A45" s="598" t="s">
        <v>1268</v>
      </c>
      <c r="B45" s="889" t="s">
        <v>56</v>
      </c>
      <c r="C45" s="755">
        <v>423927.70278999995</v>
      </c>
      <c r="D45" s="890">
        <v>2.8741373484548411E-3</v>
      </c>
      <c r="E45" s="755">
        <v>20</v>
      </c>
      <c r="F45" s="755">
        <v>419685</v>
      </c>
      <c r="G45" s="890">
        <v>2.5999999999999999E-3</v>
      </c>
      <c r="H45" s="755">
        <v>19</v>
      </c>
      <c r="I45" s="755">
        <v>408954.78363999992</v>
      </c>
      <c r="J45" s="890">
        <v>2.3706470742422118E-3</v>
      </c>
      <c r="K45" s="755">
        <v>19</v>
      </c>
      <c r="L45" s="755">
        <v>404014.84016999992</v>
      </c>
      <c r="M45" s="890">
        <v>2.4154408347348841E-3</v>
      </c>
      <c r="N45" s="755">
        <v>19</v>
      </c>
      <c r="O45" s="866">
        <v>-4.6972307987770745E-2</v>
      </c>
      <c r="P45" s="866">
        <v>-3.5858282424945931E-2</v>
      </c>
      <c r="Q45" s="891"/>
      <c r="V45" s="888"/>
      <c r="X45" s="656"/>
    </row>
    <row r="46" spans="1:24" s="598" customFormat="1" ht="23.25" customHeight="1">
      <c r="A46" s="598" t="s">
        <v>1268</v>
      </c>
      <c r="B46" s="889" t="s">
        <v>58</v>
      </c>
      <c r="C46" s="755">
        <v>109238.31356</v>
      </c>
      <c r="D46" s="890">
        <v>7.4061193646631157E-4</v>
      </c>
      <c r="E46" s="755">
        <v>38</v>
      </c>
      <c r="F46" s="755">
        <v>102616</v>
      </c>
      <c r="G46" s="890">
        <v>5.9999999999999995E-4</v>
      </c>
      <c r="H46" s="755">
        <v>37</v>
      </c>
      <c r="I46" s="755">
        <v>99703.731299999999</v>
      </c>
      <c r="J46" s="890">
        <v>5.7796697423019951E-4</v>
      </c>
      <c r="K46" s="755">
        <v>40</v>
      </c>
      <c r="L46" s="755">
        <v>102624.32772000002</v>
      </c>
      <c r="M46" s="890">
        <v>6.1354922434977846E-4</v>
      </c>
      <c r="N46" s="755">
        <v>39</v>
      </c>
      <c r="O46" s="866">
        <v>-6.0546392785230996E-2</v>
      </c>
      <c r="P46" s="866">
        <v>-4.9590665587391003E-2</v>
      </c>
      <c r="Q46" s="891"/>
      <c r="V46" s="888"/>
      <c r="X46" s="656"/>
    </row>
    <row r="47" spans="1:24" s="598" customFormat="1" ht="23.25" customHeight="1">
      <c r="A47" s="598" t="s">
        <v>1268</v>
      </c>
      <c r="B47" s="889" t="s">
        <v>60</v>
      </c>
      <c r="C47" s="755">
        <v>150268.88065000004</v>
      </c>
      <c r="D47" s="890">
        <v>1.0187902308441826E-3</v>
      </c>
      <c r="E47" s="755">
        <v>29</v>
      </c>
      <c r="F47" s="755">
        <v>173652</v>
      </c>
      <c r="G47" s="890">
        <v>1.1000000000000001E-3</v>
      </c>
      <c r="H47" s="755">
        <v>29</v>
      </c>
      <c r="I47" s="755">
        <v>194555.01633000001</v>
      </c>
      <c r="J47" s="890">
        <v>1.127805074528411E-3</v>
      </c>
      <c r="K47" s="755">
        <v>29</v>
      </c>
      <c r="L47" s="755">
        <v>198120.73717999997</v>
      </c>
      <c r="M47" s="890">
        <v>1.1844835169692964E-3</v>
      </c>
      <c r="N47" s="755">
        <v>29</v>
      </c>
      <c r="O47" s="866">
        <v>0.31844155837864041</v>
      </c>
      <c r="P47" s="866">
        <v>0.33381697013815792</v>
      </c>
      <c r="Q47" s="891"/>
      <c r="V47" s="888"/>
      <c r="X47" s="656"/>
    </row>
    <row r="48" spans="1:24" s="598" customFormat="1" ht="23.25" customHeight="1">
      <c r="A48" s="598" t="s">
        <v>1268</v>
      </c>
      <c r="B48" s="889" t="s">
        <v>94</v>
      </c>
      <c r="C48" s="755">
        <v>109935.7264</v>
      </c>
      <c r="D48" s="890">
        <v>7.4534024338643973E-4</v>
      </c>
      <c r="E48" s="755">
        <v>37</v>
      </c>
      <c r="F48" s="755">
        <v>112053</v>
      </c>
      <c r="G48" s="890">
        <v>6.9999999999999999E-4</v>
      </c>
      <c r="H48" s="755">
        <v>36</v>
      </c>
      <c r="I48" s="755">
        <v>114089.75429</v>
      </c>
      <c r="J48" s="890">
        <v>6.6136050494690183E-4</v>
      </c>
      <c r="K48" s="755">
        <v>36</v>
      </c>
      <c r="L48" s="755">
        <v>115689.18094999999</v>
      </c>
      <c r="M48" s="890">
        <v>6.9165868185951075E-4</v>
      </c>
      <c r="N48" s="755">
        <v>36</v>
      </c>
      <c r="O48" s="866">
        <v>5.233471173025328E-2</v>
      </c>
      <c r="P48" s="866">
        <v>6.4606836648390509E-2</v>
      </c>
      <c r="Q48" s="891"/>
    </row>
    <row r="49" spans="1:24" s="598" customFormat="1" ht="23.25" customHeight="1">
      <c r="A49" s="598" t="s">
        <v>1268</v>
      </c>
      <c r="B49" s="889" t="s">
        <v>62</v>
      </c>
      <c r="C49" s="755">
        <v>202921.03591999999</v>
      </c>
      <c r="D49" s="890">
        <v>1.3757603579252948E-3</v>
      </c>
      <c r="E49" s="755">
        <v>23</v>
      </c>
      <c r="F49" s="755">
        <v>231152</v>
      </c>
      <c r="G49" s="890">
        <v>1.4E-3</v>
      </c>
      <c r="H49" s="755">
        <v>22</v>
      </c>
      <c r="I49" s="755">
        <v>271105.10791999998</v>
      </c>
      <c r="J49" s="890">
        <v>1.5715540118695045E-3</v>
      </c>
      <c r="K49" s="755">
        <v>21</v>
      </c>
      <c r="L49" s="755">
        <v>276664.71554999996</v>
      </c>
      <c r="M49" s="890">
        <v>1.6540661011080436E-3</v>
      </c>
      <c r="N49" s="755">
        <v>20</v>
      </c>
      <c r="O49" s="866">
        <v>0.36341071932568303</v>
      </c>
      <c r="P49" s="866">
        <v>0.37931055278720716</v>
      </c>
      <c r="Q49" s="891"/>
      <c r="V49" s="888"/>
      <c r="X49" s="656"/>
    </row>
    <row r="50" spans="1:24" s="598" customFormat="1" ht="23.25" customHeight="1">
      <c r="A50" s="598" t="s">
        <v>1268</v>
      </c>
      <c r="B50" s="889" t="s">
        <v>64</v>
      </c>
      <c r="C50" s="755">
        <v>148034.71395999999</v>
      </c>
      <c r="D50" s="890">
        <v>1.003643068051701E-3</v>
      </c>
      <c r="E50" s="755">
        <v>32</v>
      </c>
      <c r="F50" s="755">
        <v>158202</v>
      </c>
      <c r="G50" s="890">
        <v>1E-3</v>
      </c>
      <c r="H50" s="755">
        <v>32</v>
      </c>
      <c r="I50" s="755">
        <v>169007.26196999999</v>
      </c>
      <c r="J50" s="890">
        <v>9.7970872855118068E-4</v>
      </c>
      <c r="K50" s="755">
        <v>31</v>
      </c>
      <c r="L50" s="755">
        <v>172527.85588000002</v>
      </c>
      <c r="M50" s="890">
        <v>1.0314740618103447E-3</v>
      </c>
      <c r="N50" s="755">
        <v>31</v>
      </c>
      <c r="O50" s="866">
        <v>0.16545539397345843</v>
      </c>
      <c r="P50" s="866">
        <v>0.17904671052125387</v>
      </c>
      <c r="Q50" s="891"/>
      <c r="V50" s="888"/>
      <c r="X50" s="656"/>
    </row>
    <row r="51" spans="1:24" s="598" customFormat="1" ht="23.25" customHeight="1">
      <c r="A51" s="598" t="s">
        <v>1268</v>
      </c>
      <c r="B51" s="889" t="s">
        <v>66</v>
      </c>
      <c r="C51" s="755">
        <v>148357.4792</v>
      </c>
      <c r="D51" s="890">
        <v>1.0058313459702275E-3</v>
      </c>
      <c r="E51" s="755">
        <v>31</v>
      </c>
      <c r="F51" s="755">
        <v>162604</v>
      </c>
      <c r="G51" s="890">
        <v>1E-3</v>
      </c>
      <c r="H51" s="755">
        <v>31</v>
      </c>
      <c r="I51" s="755">
        <v>167516.54702000003</v>
      </c>
      <c r="J51" s="890">
        <v>9.7106728657245711E-4</v>
      </c>
      <c r="K51" s="755">
        <v>32</v>
      </c>
      <c r="L51" s="755">
        <v>168233.75461</v>
      </c>
      <c r="M51" s="890">
        <v>1.0058013722831962E-3</v>
      </c>
      <c r="N51" s="755">
        <v>32</v>
      </c>
      <c r="O51" s="866">
        <v>0.1339755536234537</v>
      </c>
      <c r="P51" s="866">
        <v>0.14719975833043253</v>
      </c>
      <c r="Q51" s="891"/>
      <c r="V51" s="888"/>
      <c r="X51" s="656"/>
    </row>
    <row r="52" spans="1:24" s="598" customFormat="1" ht="23.25" customHeight="1">
      <c r="A52" s="598" t="s">
        <v>1268</v>
      </c>
      <c r="B52" s="889" t="s">
        <v>68</v>
      </c>
      <c r="C52" s="755">
        <v>131717.59169999999</v>
      </c>
      <c r="D52" s="890">
        <v>8.9301653857952489E-4</v>
      </c>
      <c r="E52" s="755">
        <v>33</v>
      </c>
      <c r="F52" s="755">
        <v>140939</v>
      </c>
      <c r="G52" s="890">
        <v>8.9999999999999998E-4</v>
      </c>
      <c r="H52" s="755">
        <v>33</v>
      </c>
      <c r="I52" s="755">
        <v>143283.38668999998</v>
      </c>
      <c r="J52" s="890">
        <v>8.3059143707969664E-4</v>
      </c>
      <c r="K52" s="755">
        <v>34</v>
      </c>
      <c r="L52" s="755">
        <v>148797.94174000001</v>
      </c>
      <c r="M52" s="890">
        <v>8.8960253156063749E-4</v>
      </c>
      <c r="N52" s="755">
        <v>34</v>
      </c>
      <c r="O52" s="866">
        <v>0.12967402318516585</v>
      </c>
      <c r="P52" s="866">
        <v>0.14284806427187347</v>
      </c>
      <c r="Q52" s="891"/>
      <c r="V52" s="888"/>
      <c r="X52" s="656"/>
    </row>
    <row r="53" spans="1:24" s="598" customFormat="1" ht="23.25" customHeight="1">
      <c r="A53" s="598" t="s">
        <v>1268</v>
      </c>
      <c r="B53" s="889" t="s">
        <v>70</v>
      </c>
      <c r="C53" s="755">
        <v>89296.857060000009</v>
      </c>
      <c r="D53" s="890">
        <v>6.0541321146666412E-4</v>
      </c>
      <c r="E53" s="755">
        <v>40</v>
      </c>
      <c r="F53" s="755">
        <v>96634</v>
      </c>
      <c r="G53" s="890">
        <v>5.9999999999999995E-4</v>
      </c>
      <c r="H53" s="755">
        <v>38</v>
      </c>
      <c r="I53" s="755">
        <v>105178.92832000001</v>
      </c>
      <c r="J53" s="890">
        <v>6.0970583709624366E-4</v>
      </c>
      <c r="K53" s="755">
        <v>37</v>
      </c>
      <c r="L53" s="755">
        <v>107096.94162</v>
      </c>
      <c r="M53" s="890">
        <v>6.4028916847538777E-4</v>
      </c>
      <c r="N53" s="755">
        <v>37</v>
      </c>
      <c r="O53" s="866">
        <v>0.19933607011543342</v>
      </c>
      <c r="P53" s="866">
        <v>0.21332249658908276</v>
      </c>
      <c r="Q53" s="891"/>
    </row>
    <row r="54" spans="1:24" s="598" customFormat="1" ht="23.25" customHeight="1">
      <c r="A54" s="598" t="s">
        <v>1268</v>
      </c>
      <c r="B54" s="889" t="s">
        <v>82</v>
      </c>
      <c r="C54" s="755">
        <v>45893.331019999998</v>
      </c>
      <c r="D54" s="890">
        <v>3.1114677304994133E-4</v>
      </c>
      <c r="E54" s="755">
        <v>51</v>
      </c>
      <c r="F54" s="755">
        <v>46316</v>
      </c>
      <c r="G54" s="890">
        <v>2.9999999999999997E-4</v>
      </c>
      <c r="H54" s="755">
        <v>49</v>
      </c>
      <c r="I54" s="755">
        <v>47959.484479999999</v>
      </c>
      <c r="J54" s="890">
        <v>2.7801364872836825E-4</v>
      </c>
      <c r="K54" s="755">
        <v>48</v>
      </c>
      <c r="L54" s="755">
        <v>47737.618920000001</v>
      </c>
      <c r="M54" s="890">
        <v>2.8540385804606079E-4</v>
      </c>
      <c r="N54" s="755">
        <v>48</v>
      </c>
      <c r="O54" s="866">
        <v>4.0186403100622048E-2</v>
      </c>
      <c r="P54" s="866">
        <v>5.2316856781095877E-2</v>
      </c>
      <c r="Q54" s="891"/>
    </row>
    <row r="55" spans="1:24" s="598" customFormat="1" ht="23.25" customHeight="1">
      <c r="A55" s="598" t="s">
        <v>1268</v>
      </c>
      <c r="B55" s="889" t="s">
        <v>78</v>
      </c>
      <c r="C55" s="755">
        <v>117819.16780999998</v>
      </c>
      <c r="D55" s="890">
        <v>7.9878825643610947E-4</v>
      </c>
      <c r="E55" s="755">
        <v>35</v>
      </c>
      <c r="F55" s="755">
        <v>125996</v>
      </c>
      <c r="G55" s="890">
        <v>8.0000000000000004E-4</v>
      </c>
      <c r="H55" s="755">
        <v>34</v>
      </c>
      <c r="I55" s="755">
        <v>120193.02021</v>
      </c>
      <c r="J55" s="890">
        <v>6.9674018523279595E-4</v>
      </c>
      <c r="K55" s="755">
        <v>35</v>
      </c>
      <c r="L55" s="755">
        <v>117017.34703999999</v>
      </c>
      <c r="M55" s="890">
        <v>6.9959924812125073E-4</v>
      </c>
      <c r="N55" s="755">
        <v>35</v>
      </c>
      <c r="O55" s="866">
        <v>-6.805520569395318E-3</v>
      </c>
      <c r="P55" s="866">
        <v>4.7769223394162896E-3</v>
      </c>
      <c r="Q55" s="891"/>
    </row>
    <row r="56" spans="1:24" s="598" customFormat="1" ht="23.25" customHeight="1">
      <c r="A56" s="598" t="s">
        <v>1268</v>
      </c>
      <c r="B56" s="889" t="s">
        <v>96</v>
      </c>
      <c r="C56" s="755">
        <v>149256.06891</v>
      </c>
      <c r="D56" s="890">
        <v>1.0119235881838192E-3</v>
      </c>
      <c r="E56" s="755">
        <v>30</v>
      </c>
      <c r="F56" s="755">
        <v>173080</v>
      </c>
      <c r="G56" s="890">
        <v>1.1000000000000001E-3</v>
      </c>
      <c r="H56" s="755">
        <v>30</v>
      </c>
      <c r="I56" s="755">
        <v>178349.99309</v>
      </c>
      <c r="J56" s="890">
        <v>1.033867083169076E-3</v>
      </c>
      <c r="K56" s="755">
        <v>30</v>
      </c>
      <c r="L56" s="755">
        <v>186562.45983000001</v>
      </c>
      <c r="M56" s="890">
        <v>1.1153812654811238E-3</v>
      </c>
      <c r="N56" s="755">
        <v>30</v>
      </c>
      <c r="O56" s="866">
        <v>0.24994890453999163</v>
      </c>
      <c r="P56" s="866">
        <v>0.26452556814978756</v>
      </c>
      <c r="Q56" s="891"/>
    </row>
    <row r="57" spans="1:24" s="598" customFormat="1" ht="23.25" customHeight="1">
      <c r="A57" s="598" t="s">
        <v>1268</v>
      </c>
      <c r="B57" s="889" t="s">
        <v>80</v>
      </c>
      <c r="C57" s="755">
        <v>78912.850290000002</v>
      </c>
      <c r="D57" s="890">
        <v>5.3501191075466695E-4</v>
      </c>
      <c r="E57" s="755">
        <v>44</v>
      </c>
      <c r="F57" s="755">
        <v>81024</v>
      </c>
      <c r="G57" s="890">
        <v>5.0000000000000001E-4</v>
      </c>
      <c r="H57" s="755">
        <v>43</v>
      </c>
      <c r="I57" s="755">
        <v>89089.152969999996</v>
      </c>
      <c r="J57" s="890">
        <v>5.1643591977387001E-4</v>
      </c>
      <c r="K57" s="755">
        <v>43</v>
      </c>
      <c r="L57" s="755">
        <v>91882.47997</v>
      </c>
      <c r="M57" s="890">
        <v>5.4932807424316974E-4</v>
      </c>
      <c r="N57" s="755">
        <v>42</v>
      </c>
      <c r="O57" s="866">
        <v>0.16435383631863987</v>
      </c>
      <c r="P57" s="866">
        <v>0.17793230671302629</v>
      </c>
      <c r="Q57" s="891"/>
    </row>
    <row r="58" spans="1:24" s="598" customFormat="1" ht="23.25" customHeight="1">
      <c r="A58" s="598" t="s">
        <v>1268</v>
      </c>
      <c r="B58" s="889" t="s">
        <v>76</v>
      </c>
      <c r="C58" s="755">
        <v>156574.2432</v>
      </c>
      <c r="D58" s="890">
        <v>1.0615392134684218E-3</v>
      </c>
      <c r="E58" s="755">
        <v>28</v>
      </c>
      <c r="F58" s="755">
        <v>174872</v>
      </c>
      <c r="G58" s="890">
        <v>1.1000000000000001E-3</v>
      </c>
      <c r="H58" s="755">
        <v>28</v>
      </c>
      <c r="I58" s="755">
        <v>196727.44584000003</v>
      </c>
      <c r="J58" s="890">
        <v>1.1403983094480264E-3</v>
      </c>
      <c r="K58" s="755">
        <v>28</v>
      </c>
      <c r="L58" s="755">
        <v>204465.21399999998</v>
      </c>
      <c r="M58" s="890">
        <v>1.2224145701444935E-3</v>
      </c>
      <c r="N58" s="755">
        <v>27</v>
      </c>
      <c r="O58" s="866">
        <v>0.30586749021565751</v>
      </c>
      <c r="P58" s="866">
        <v>0.32109626561175841</v>
      </c>
      <c r="Q58" s="891"/>
    </row>
    <row r="59" spans="1:24" s="598" customFormat="1" ht="23.25" customHeight="1">
      <c r="A59" s="598" t="s">
        <v>1268</v>
      </c>
      <c r="B59" s="889" t="s">
        <v>72</v>
      </c>
      <c r="C59" s="755">
        <v>62995.90563999999</v>
      </c>
      <c r="D59" s="890">
        <v>4.2709849818272348E-4</v>
      </c>
      <c r="E59" s="755">
        <v>47</v>
      </c>
      <c r="F59" s="755">
        <v>66699</v>
      </c>
      <c r="G59" s="890">
        <v>4.0000000000000002E-4</v>
      </c>
      <c r="H59" s="755">
        <v>45</v>
      </c>
      <c r="I59" s="755">
        <v>74896.582979999992</v>
      </c>
      <c r="J59" s="890">
        <v>4.3416380591497137E-4</v>
      </c>
      <c r="K59" s="755">
        <v>44</v>
      </c>
      <c r="L59" s="755">
        <v>75596.614270000005</v>
      </c>
      <c r="M59" s="890">
        <v>4.5196148982702331E-4</v>
      </c>
      <c r="N59" s="755">
        <v>44</v>
      </c>
      <c r="O59" s="866">
        <v>0.20002424763934257</v>
      </c>
      <c r="P59" s="866">
        <v>0.2140186995068567</v>
      </c>
      <c r="Q59" s="891"/>
    </row>
    <row r="60" spans="1:24" s="598" customFormat="1" ht="23.25" customHeight="1">
      <c r="A60" s="598" t="s">
        <v>1268</v>
      </c>
      <c r="B60" s="889" t="s">
        <v>74</v>
      </c>
      <c r="C60" s="755">
        <v>48119.749849999993</v>
      </c>
      <c r="D60" s="890">
        <v>3.2624140704175665E-4</v>
      </c>
      <c r="E60" s="755">
        <v>50</v>
      </c>
      <c r="F60" s="755">
        <v>47496</v>
      </c>
      <c r="G60" s="890">
        <v>2.9999999999999997E-4</v>
      </c>
      <c r="H60" s="755">
        <v>48</v>
      </c>
      <c r="I60" s="755">
        <v>52568.967319999996</v>
      </c>
      <c r="J60" s="890">
        <v>3.0473410156462859E-4</v>
      </c>
      <c r="K60" s="755">
        <v>47</v>
      </c>
      <c r="L60" s="755">
        <v>55635.379690000002</v>
      </c>
      <c r="M60" s="890">
        <v>3.3262136584552245E-4</v>
      </c>
      <c r="N60" s="755">
        <v>46</v>
      </c>
      <c r="O60" s="866">
        <v>0.156185970696604</v>
      </c>
      <c r="P60" s="866">
        <v>0.16966918901376538</v>
      </c>
      <c r="Q60" s="891"/>
    </row>
    <row r="61" spans="1:24" s="598" customFormat="1" ht="23.25" customHeight="1">
      <c r="A61" s="598" t="s">
        <v>1268</v>
      </c>
      <c r="B61" s="889" t="s">
        <v>90</v>
      </c>
      <c r="C61" s="755">
        <v>166969.82425999999</v>
      </c>
      <c r="D61" s="890">
        <v>1.1320189853417793E-3</v>
      </c>
      <c r="E61" s="755">
        <v>27</v>
      </c>
      <c r="F61" s="755">
        <v>188293</v>
      </c>
      <c r="G61" s="890">
        <v>1.1999999999999999E-3</v>
      </c>
      <c r="H61" s="755">
        <v>27</v>
      </c>
      <c r="I61" s="755">
        <v>215523.12797000003</v>
      </c>
      <c r="J61" s="890">
        <v>1.2493539461892636E-3</v>
      </c>
      <c r="K61" s="755">
        <v>25</v>
      </c>
      <c r="L61" s="755">
        <v>228825.66706000001</v>
      </c>
      <c r="M61" s="890">
        <v>1.36805583680937E-3</v>
      </c>
      <c r="N61" s="755">
        <v>23</v>
      </c>
      <c r="O61" s="866">
        <v>0.37046120803050075</v>
      </c>
      <c r="P61" s="866">
        <v>0.38644326293464659</v>
      </c>
      <c r="Q61" s="891"/>
    </row>
    <row r="62" spans="1:24" s="598" customFormat="1" ht="23.25" customHeight="1">
      <c r="A62" s="598" t="s">
        <v>1268</v>
      </c>
      <c r="B62" s="889" t="s">
        <v>92</v>
      </c>
      <c r="C62" s="755">
        <v>216077.93917999996</v>
      </c>
      <c r="D62" s="890">
        <v>1.4649612919541458E-3</v>
      </c>
      <c r="E62" s="755">
        <v>22</v>
      </c>
      <c r="F62" s="755">
        <v>233963</v>
      </c>
      <c r="G62" s="890">
        <v>1.4E-3</v>
      </c>
      <c r="H62" s="755">
        <v>21</v>
      </c>
      <c r="I62" s="755">
        <v>256406.96890000001</v>
      </c>
      <c r="J62" s="890">
        <v>1.4863511932242989E-3</v>
      </c>
      <c r="K62" s="755">
        <v>22</v>
      </c>
      <c r="L62" s="755">
        <v>263466.23711999995</v>
      </c>
      <c r="M62" s="890">
        <v>1.5751577527345652E-3</v>
      </c>
      <c r="N62" s="755">
        <v>22</v>
      </c>
      <c r="O62" s="866">
        <v>0.21931113430568216</v>
      </c>
      <c r="P62" s="866">
        <v>0.2335305061343198</v>
      </c>
      <c r="Q62" s="891"/>
    </row>
    <row r="63" spans="1:24" s="598" customFormat="1" ht="23.25" customHeight="1">
      <c r="A63" s="598" t="s">
        <v>1268</v>
      </c>
      <c r="B63" s="889" t="s">
        <v>88</v>
      </c>
      <c r="C63" s="755">
        <v>58789.721849999994</v>
      </c>
      <c r="D63" s="890">
        <v>3.985814896321101E-4</v>
      </c>
      <c r="E63" s="755">
        <v>48</v>
      </c>
      <c r="F63" s="755">
        <v>61709</v>
      </c>
      <c r="G63" s="890">
        <v>4.0000000000000002E-4</v>
      </c>
      <c r="H63" s="755">
        <v>47</v>
      </c>
      <c r="I63" s="755">
        <v>64993.627169999992</v>
      </c>
      <c r="J63" s="890">
        <v>3.767579161773114E-4</v>
      </c>
      <c r="K63" s="755">
        <v>45</v>
      </c>
      <c r="L63" s="755">
        <v>64703.024830000002</v>
      </c>
      <c r="M63" s="890">
        <v>3.8683313771218291E-4</v>
      </c>
      <c r="N63" s="755">
        <v>45</v>
      </c>
      <c r="O63" s="866">
        <v>0.10058395913298579</v>
      </c>
      <c r="P63" s="866">
        <v>0.1134187574902219</v>
      </c>
      <c r="Q63" s="891"/>
    </row>
    <row r="64" spans="1:24" s="598" customFormat="1" ht="23.25" customHeight="1">
      <c r="A64" s="598" t="s">
        <v>1268</v>
      </c>
      <c r="B64" s="889" t="s">
        <v>86</v>
      </c>
      <c r="C64" s="755">
        <v>117002.03373</v>
      </c>
      <c r="D64" s="890">
        <v>7.9324826562501914E-4</v>
      </c>
      <c r="E64" s="755">
        <v>36</v>
      </c>
      <c r="F64" s="755">
        <v>125522</v>
      </c>
      <c r="G64" s="890">
        <v>8.0000000000000004E-4</v>
      </c>
      <c r="H64" s="755">
        <v>35</v>
      </c>
      <c r="I64" s="755">
        <v>148866.95487999998</v>
      </c>
      <c r="J64" s="890">
        <v>8.6295851070979145E-4</v>
      </c>
      <c r="K64" s="755">
        <v>33</v>
      </c>
      <c r="L64" s="755">
        <v>155156.60805999997</v>
      </c>
      <c r="M64" s="890">
        <v>9.2761841800015202E-4</v>
      </c>
      <c r="N64" s="755">
        <v>33</v>
      </c>
      <c r="O64" s="866">
        <v>0.32610180450407777</v>
      </c>
      <c r="P64" s="866">
        <v>0.3415665485799273</v>
      </c>
      <c r="Q64" s="891"/>
    </row>
    <row r="65" spans="1:24" s="598" customFormat="1" ht="23.25" customHeight="1">
      <c r="A65" s="598" t="s">
        <v>1268</v>
      </c>
      <c r="B65" s="889" t="s">
        <v>84</v>
      </c>
      <c r="C65" s="755">
        <v>84807.552919999987</v>
      </c>
      <c r="D65" s="890">
        <v>5.7497670870350619E-4</v>
      </c>
      <c r="E65" s="755">
        <v>43</v>
      </c>
      <c r="F65" s="755">
        <v>91105</v>
      </c>
      <c r="G65" s="890">
        <v>5.9999999999999995E-4</v>
      </c>
      <c r="H65" s="755">
        <v>42</v>
      </c>
      <c r="I65" s="755">
        <v>94600.790609999982</v>
      </c>
      <c r="J65" s="890">
        <v>5.4838602322846428E-4</v>
      </c>
      <c r="K65" s="755">
        <v>41</v>
      </c>
      <c r="L65" s="755">
        <v>97209.39774</v>
      </c>
      <c r="M65" s="890">
        <v>5.8117555464641145E-4</v>
      </c>
      <c r="N65" s="755">
        <v>41</v>
      </c>
      <c r="O65" s="866">
        <v>0.14623514525526793</v>
      </c>
      <c r="P65" s="866">
        <v>0.15960231896086863</v>
      </c>
      <c r="Q65" s="891"/>
    </row>
    <row r="66" spans="1:24" s="598" customFormat="1" ht="23.25" customHeight="1">
      <c r="A66" s="598" t="s">
        <v>1268</v>
      </c>
      <c r="B66" s="889" t="s">
        <v>98</v>
      </c>
      <c r="C66" s="755">
        <v>85845.930650000009</v>
      </c>
      <c r="D66" s="890">
        <v>5.8201668319905178E-4</v>
      </c>
      <c r="E66" s="755">
        <v>42</v>
      </c>
      <c r="F66" s="755">
        <v>92863</v>
      </c>
      <c r="G66" s="890">
        <v>5.9999999999999995E-4</v>
      </c>
      <c r="H66" s="755">
        <v>39</v>
      </c>
      <c r="I66" s="755">
        <v>99902.115419999987</v>
      </c>
      <c r="J66" s="890">
        <v>5.7911697602127299E-4</v>
      </c>
      <c r="K66" s="755">
        <v>39</v>
      </c>
      <c r="L66" s="755">
        <v>100979.46496999999</v>
      </c>
      <c r="M66" s="890">
        <v>6.0371525723061864E-4</v>
      </c>
      <c r="N66" s="755">
        <v>40</v>
      </c>
      <c r="O66" s="866">
        <v>0.17628714844621429</v>
      </c>
      <c r="P66" s="866">
        <v>0.19000478283042677</v>
      </c>
      <c r="Q66" s="891"/>
    </row>
    <row r="67" spans="1:24" s="598" customFormat="1" ht="23.25" customHeight="1">
      <c r="A67" s="598" t="s">
        <v>1268</v>
      </c>
      <c r="B67" s="889" t="s">
        <v>100</v>
      </c>
      <c r="C67" s="755">
        <v>278744.54549000005</v>
      </c>
      <c r="D67" s="890">
        <v>1.8898272125135033E-3</v>
      </c>
      <c r="E67" s="755">
        <v>21</v>
      </c>
      <c r="F67" s="755">
        <v>269355</v>
      </c>
      <c r="G67" s="890">
        <v>1.6999999999999999E-3</v>
      </c>
      <c r="H67" s="755">
        <v>20</v>
      </c>
      <c r="I67" s="755">
        <v>272800.51237000001</v>
      </c>
      <c r="J67" s="890">
        <v>1.5813820069433752E-3</v>
      </c>
      <c r="K67" s="755">
        <v>20</v>
      </c>
      <c r="L67" s="755">
        <v>269781.74034000002</v>
      </c>
      <c r="M67" s="890">
        <v>1.6129155845089351E-3</v>
      </c>
      <c r="N67" s="755">
        <v>21</v>
      </c>
      <c r="O67" s="866">
        <v>-3.2154190261353688E-2</v>
      </c>
      <c r="P67" s="866">
        <v>-2.0867358660903168E-2</v>
      </c>
      <c r="Q67" s="891"/>
    </row>
    <row r="68" spans="1:24" s="598" customFormat="1" ht="23.25" customHeight="1">
      <c r="B68" s="889" t="s">
        <v>102</v>
      </c>
      <c r="C68" s="755">
        <v>87875.894390000001</v>
      </c>
      <c r="D68" s="890">
        <v>5.9577939453578463E-4</v>
      </c>
      <c r="E68" s="755">
        <v>41</v>
      </c>
      <c r="F68" s="755">
        <v>92694</v>
      </c>
      <c r="G68" s="890">
        <v>5.9999999999999995E-4</v>
      </c>
      <c r="H68" s="755">
        <v>40</v>
      </c>
      <c r="I68" s="755">
        <v>102404.96059</v>
      </c>
      <c r="J68" s="890">
        <v>5.9362557896933121E-4</v>
      </c>
      <c r="K68" s="755">
        <v>38</v>
      </c>
      <c r="L68" s="755">
        <v>103829.68407</v>
      </c>
      <c r="M68" s="890">
        <v>6.2075556099565972E-4</v>
      </c>
      <c r="N68" s="755">
        <v>38</v>
      </c>
      <c r="O68" s="866">
        <v>0.18154910161364457</v>
      </c>
      <c r="P68" s="866">
        <v>0.19532809988319144</v>
      </c>
      <c r="Q68" s="891"/>
    </row>
    <row r="69" spans="1:24" s="598" customFormat="1" ht="23.25" customHeight="1">
      <c r="B69" s="889" t="s">
        <v>104</v>
      </c>
      <c r="C69" s="755">
        <v>174541.56512000001</v>
      </c>
      <c r="D69" s="890">
        <v>1.1833537366574486E-3</v>
      </c>
      <c r="E69" s="755">
        <v>26</v>
      </c>
      <c r="F69" s="755">
        <v>194471</v>
      </c>
      <c r="G69" s="890">
        <v>1.1999999999999999E-3</v>
      </c>
      <c r="H69" s="755">
        <v>26</v>
      </c>
      <c r="I69" s="755">
        <v>212881.00112</v>
      </c>
      <c r="J69" s="890">
        <v>1.2340379490734478E-3</v>
      </c>
      <c r="K69" s="755">
        <v>26</v>
      </c>
      <c r="L69" s="755">
        <v>227243.47979000001</v>
      </c>
      <c r="M69" s="890">
        <v>1.3585965809598877E-3</v>
      </c>
      <c r="N69" s="755">
        <v>24</v>
      </c>
      <c r="O69" s="866">
        <v>0.30194478108275602</v>
      </c>
      <c r="P69" s="866">
        <v>0.31712781059975614</v>
      </c>
      <c r="Q69" s="891"/>
    </row>
    <row r="70" spans="1:24" s="598" customFormat="1" ht="23.25" customHeight="1">
      <c r="B70" s="889" t="s">
        <v>106</v>
      </c>
      <c r="C70" s="755">
        <v>201005.37476999999</v>
      </c>
      <c r="D70" s="890">
        <v>1.3627725932145597E-3</v>
      </c>
      <c r="E70" s="755">
        <v>24</v>
      </c>
      <c r="F70" s="755">
        <v>207041</v>
      </c>
      <c r="G70" s="890">
        <v>1.2999999999999999E-3</v>
      </c>
      <c r="H70" s="755">
        <v>23</v>
      </c>
      <c r="I70" s="755">
        <v>222012.12033999999</v>
      </c>
      <c r="J70" s="890">
        <v>1.2869696225234525E-3</v>
      </c>
      <c r="K70" s="755">
        <v>23</v>
      </c>
      <c r="L70" s="755">
        <v>218510.27692</v>
      </c>
      <c r="M70" s="890">
        <v>1.3063843037540658E-3</v>
      </c>
      <c r="N70" s="755">
        <v>26</v>
      </c>
      <c r="O70" s="866">
        <v>8.7086736710547896E-2</v>
      </c>
      <c r="P70" s="866">
        <v>9.9764133057026472E-2</v>
      </c>
      <c r="Q70" s="891"/>
    </row>
    <row r="71" spans="1:24" s="598" customFormat="1" ht="23.25" customHeight="1">
      <c r="B71" s="889" t="s">
        <v>108</v>
      </c>
      <c r="C71" s="336" t="s">
        <v>1270</v>
      </c>
      <c r="D71" s="336" t="s">
        <v>1270</v>
      </c>
      <c r="E71" s="336" t="s">
        <v>1270</v>
      </c>
      <c r="F71" s="336">
        <v>26857</v>
      </c>
      <c r="G71" s="336">
        <v>2.0000000000000001E-4</v>
      </c>
      <c r="H71" s="336">
        <v>52</v>
      </c>
      <c r="I71" s="755">
        <v>29354.260659999996</v>
      </c>
      <c r="J71" s="890">
        <v>1.701620690942464E-4</v>
      </c>
      <c r="K71" s="755">
        <v>49</v>
      </c>
      <c r="L71" s="755">
        <v>34189.880980000002</v>
      </c>
      <c r="M71" s="890">
        <v>2.0440742874461813E-4</v>
      </c>
      <c r="N71" s="755">
        <v>49</v>
      </c>
      <c r="O71" s="866" t="e">
        <v>#VALUE!</v>
      </c>
      <c r="P71" s="866" t="e">
        <v>#VALUE!</v>
      </c>
      <c r="Q71" s="891"/>
    </row>
    <row r="72" spans="1:24" s="598" customFormat="1" ht="23.25" customHeight="1">
      <c r="B72" s="889" t="s">
        <v>110</v>
      </c>
      <c r="C72" s="336" t="s">
        <v>1270</v>
      </c>
      <c r="D72" s="336" t="s">
        <v>1270</v>
      </c>
      <c r="E72" s="336" t="s">
        <v>1270</v>
      </c>
      <c r="F72" s="336">
        <v>203731</v>
      </c>
      <c r="G72" s="336">
        <v>1.2999999999999999E-3</v>
      </c>
      <c r="H72" s="336">
        <v>24</v>
      </c>
      <c r="I72" s="755">
        <v>215584.42356000002</v>
      </c>
      <c r="J72" s="890">
        <v>1.2497092671609467E-3</v>
      </c>
      <c r="K72" s="755">
        <v>24</v>
      </c>
      <c r="L72" s="755">
        <v>223096.39663999999</v>
      </c>
      <c r="M72" s="890">
        <v>1.3338028531321275E-3</v>
      </c>
      <c r="N72" s="755">
        <v>25</v>
      </c>
      <c r="O72" s="866" t="e">
        <v>#VALUE!</v>
      </c>
      <c r="P72" s="866" t="e">
        <v>#VALUE!</v>
      </c>
      <c r="Q72" s="891"/>
    </row>
    <row r="73" spans="1:24" s="217" customFormat="1" ht="23.25" customHeight="1">
      <c r="A73" s="217" t="s">
        <v>1276</v>
      </c>
      <c r="B73" s="749" t="s">
        <v>582</v>
      </c>
      <c r="C73" s="336">
        <v>5651287</v>
      </c>
      <c r="D73" s="337">
        <v>3.8300000000000001E-2</v>
      </c>
      <c r="E73" s="336"/>
      <c r="F73" s="336">
        <v>6043532</v>
      </c>
      <c r="G73" s="337">
        <v>3.7199999999999997E-2</v>
      </c>
      <c r="H73" s="336"/>
      <c r="I73" s="755">
        <v>6322340.9603699995</v>
      </c>
      <c r="J73" s="890">
        <v>3.6649624114084713E-2</v>
      </c>
      <c r="K73" s="755"/>
      <c r="L73" s="755">
        <v>6288376.2915199995</v>
      </c>
      <c r="M73" s="890">
        <v>3.7595650873430468E-2</v>
      </c>
      <c r="N73" s="755"/>
      <c r="O73" s="651">
        <v>0.1127334873489878</v>
      </c>
      <c r="P73" s="651">
        <v>0.12570997116646887</v>
      </c>
      <c r="Q73" s="749"/>
      <c r="V73" s="902"/>
      <c r="X73" s="650"/>
    </row>
    <row r="74" spans="1:24" s="217" customFormat="1" ht="10.5" customHeight="1">
      <c r="B74" s="749"/>
      <c r="C74" s="336"/>
      <c r="D74" s="337"/>
      <c r="E74" s="336"/>
      <c r="F74" s="336"/>
      <c r="G74" s="337"/>
      <c r="H74" s="336"/>
      <c r="I74" s="336"/>
      <c r="J74" s="337"/>
      <c r="K74" s="336"/>
      <c r="L74" s="336"/>
      <c r="M74" s="337"/>
      <c r="N74" s="336"/>
      <c r="O74" s="651"/>
      <c r="P74" s="651"/>
      <c r="Q74" s="749"/>
      <c r="V74" s="902"/>
      <c r="X74" s="650"/>
    </row>
    <row r="75" spans="1:24" s="598" customFormat="1" ht="18.75" customHeight="1">
      <c r="B75" s="894" t="s">
        <v>273</v>
      </c>
      <c r="C75" s="903">
        <v>147497371</v>
      </c>
      <c r="D75" s="896">
        <v>1</v>
      </c>
      <c r="E75" s="895"/>
      <c r="F75" s="903">
        <v>162580499</v>
      </c>
      <c r="G75" s="896">
        <v>1</v>
      </c>
      <c r="H75" s="895"/>
      <c r="I75" s="903">
        <v>172507661.76180997</v>
      </c>
      <c r="J75" s="896">
        <v>1</v>
      </c>
      <c r="K75" s="895"/>
      <c r="L75" s="903">
        <v>167263397.37249002</v>
      </c>
      <c r="M75" s="896">
        <v>1</v>
      </c>
      <c r="N75" s="895"/>
      <c r="O75" s="897"/>
      <c r="P75" s="897"/>
      <c r="Q75" s="891"/>
    </row>
    <row r="76" spans="1:24" s="107" customFormat="1" ht="5.25" customHeight="1" thickBot="1">
      <c r="B76" s="687"/>
      <c r="C76" s="904"/>
      <c r="D76" s="693"/>
      <c r="E76" s="904"/>
      <c r="F76" s="904"/>
      <c r="G76" s="693"/>
      <c r="H76" s="904"/>
      <c r="I76" s="904"/>
      <c r="J76" s="693"/>
      <c r="K76" s="904"/>
      <c r="L76" s="904"/>
      <c r="M76" s="693"/>
      <c r="N76" s="904"/>
      <c r="O76" s="693"/>
      <c r="P76" s="693"/>
      <c r="Q76" s="349"/>
    </row>
    <row r="77" spans="1:24" s="107" customFormat="1" ht="15.75" thickTop="1">
      <c r="B77" s="103" t="s">
        <v>1277</v>
      </c>
      <c r="C77" s="488"/>
      <c r="D77" s="348"/>
      <c r="E77" s="488"/>
      <c r="F77" s="650"/>
      <c r="G77" s="651"/>
      <c r="H77" s="217"/>
      <c r="I77" s="650"/>
      <c r="J77" s="651"/>
      <c r="K77" s="217"/>
      <c r="L77" s="488"/>
      <c r="M77" s="348"/>
      <c r="N77" s="488"/>
      <c r="O77" s="348"/>
      <c r="P77" s="348"/>
      <c r="Q77" s="349"/>
    </row>
    <row r="78" spans="1:24" s="107" customFormat="1">
      <c r="B78" s="103" t="s">
        <v>1278</v>
      </c>
      <c r="C78" s="650"/>
      <c r="D78" s="651"/>
      <c r="E78" s="217"/>
      <c r="F78" s="488"/>
      <c r="G78" s="348"/>
      <c r="H78" s="488"/>
      <c r="I78" s="488"/>
      <c r="J78" s="348"/>
      <c r="K78" s="488"/>
      <c r="L78" s="488"/>
      <c r="M78" s="348"/>
      <c r="N78" s="488"/>
      <c r="O78" s="348"/>
      <c r="P78" s="348"/>
      <c r="Q78" s="349"/>
    </row>
    <row r="79" spans="1:24" s="107" customFormat="1">
      <c r="B79" s="103" t="s">
        <v>1279</v>
      </c>
      <c r="C79" s="488"/>
      <c r="D79" s="348"/>
      <c r="E79" s="488"/>
      <c r="F79" s="650"/>
      <c r="G79" s="651"/>
      <c r="H79" s="217"/>
      <c r="I79" s="650"/>
      <c r="J79" s="651"/>
      <c r="K79" s="217"/>
      <c r="L79" s="488"/>
      <c r="M79" s="348"/>
      <c r="N79" s="488"/>
      <c r="O79" s="348"/>
      <c r="P79" s="348"/>
      <c r="Q79" s="349"/>
    </row>
    <row r="80" spans="1:24" s="107" customFormat="1">
      <c r="B80" s="103" t="s">
        <v>1280</v>
      </c>
      <c r="C80" s="650"/>
      <c r="D80" s="651"/>
      <c r="E80" s="217"/>
      <c r="F80" s="488"/>
      <c r="G80" s="348"/>
      <c r="H80" s="488"/>
      <c r="I80" s="488"/>
      <c r="J80" s="348"/>
      <c r="K80" s="488"/>
      <c r="L80" s="488"/>
      <c r="M80" s="348"/>
      <c r="N80" s="488"/>
      <c r="O80" s="348"/>
      <c r="P80" s="348"/>
      <c r="Q80" s="349"/>
    </row>
    <row r="81" spans="1:17" s="107" customFormat="1">
      <c r="B81" s="103" t="s">
        <v>1281</v>
      </c>
      <c r="C81" s="650"/>
      <c r="D81" s="651"/>
      <c r="E81" s="217"/>
      <c r="F81" s="488"/>
      <c r="G81" s="348"/>
      <c r="H81" s="488"/>
      <c r="I81" s="488"/>
      <c r="J81" s="348"/>
      <c r="K81" s="488"/>
      <c r="L81" s="488"/>
      <c r="M81" s="348"/>
      <c r="N81" s="488"/>
      <c r="O81" s="348"/>
      <c r="P81" s="348"/>
      <c r="Q81" s="349"/>
    </row>
    <row r="82" spans="1:17" s="107" customFormat="1">
      <c r="B82" s="1057" t="s">
        <v>1282</v>
      </c>
      <c r="C82" s="650"/>
      <c r="D82" s="651"/>
      <c r="E82" s="217"/>
      <c r="F82" s="488"/>
      <c r="G82" s="348"/>
      <c r="H82" s="488"/>
      <c r="I82" s="488"/>
      <c r="J82" s="348"/>
      <c r="K82" s="488"/>
      <c r="L82" s="488"/>
      <c r="M82" s="348"/>
      <c r="N82" s="488"/>
      <c r="O82" s="348"/>
      <c r="P82" s="348"/>
      <c r="Q82" s="349"/>
    </row>
    <row r="83" spans="1:17" s="107" customFormat="1">
      <c r="C83" s="650"/>
      <c r="D83" s="651"/>
      <c r="E83" s="217"/>
      <c r="F83" s="488"/>
      <c r="G83" s="348"/>
      <c r="H83" s="488"/>
      <c r="I83" s="488"/>
      <c r="J83" s="348"/>
      <c r="K83" s="488"/>
      <c r="L83" s="488"/>
      <c r="M83" s="348"/>
      <c r="N83" s="488"/>
      <c r="O83" s="348"/>
      <c r="P83" s="348"/>
      <c r="Q83" s="349"/>
    </row>
    <row r="84" spans="1:17" s="107" customFormat="1">
      <c r="C84" s="650"/>
      <c r="D84" s="651"/>
      <c r="E84" s="217"/>
      <c r="F84" s="488"/>
      <c r="G84" s="348"/>
      <c r="H84" s="488"/>
      <c r="I84" s="488"/>
      <c r="J84" s="348"/>
      <c r="K84" s="488"/>
      <c r="L84" s="488"/>
      <c r="M84" s="348"/>
      <c r="N84" s="488"/>
      <c r="O84" s="348"/>
      <c r="P84" s="348"/>
      <c r="Q84" s="349"/>
    </row>
    <row r="85" spans="1:17" s="107" customFormat="1">
      <c r="C85" s="650"/>
      <c r="D85" s="651"/>
      <c r="E85" s="217"/>
      <c r="F85" s="488"/>
      <c r="G85" s="348"/>
      <c r="H85" s="488"/>
      <c r="I85" s="488"/>
      <c r="J85" s="348"/>
      <c r="K85" s="488"/>
      <c r="L85" s="488"/>
      <c r="M85" s="348"/>
      <c r="N85" s="488"/>
      <c r="O85" s="348"/>
      <c r="P85" s="348"/>
      <c r="Q85" s="349"/>
    </row>
    <row r="86" spans="1:17" s="107" customFormat="1">
      <c r="B86" s="107" t="s">
        <v>942</v>
      </c>
      <c r="C86" s="650"/>
      <c r="D86" s="651"/>
      <c r="E86" s="217"/>
      <c r="F86" s="488"/>
      <c r="G86" s="348"/>
      <c r="H86" s="488"/>
      <c r="I86" s="488"/>
      <c r="J86" s="348"/>
      <c r="K86" s="488"/>
      <c r="L86" s="488"/>
      <c r="M86" s="348"/>
      <c r="N86" s="488"/>
      <c r="O86" s="348"/>
      <c r="P86" s="348"/>
      <c r="Q86" s="349"/>
    </row>
    <row r="87" spans="1:17" s="107" customFormat="1">
      <c r="A87" s="107" t="s">
        <v>942</v>
      </c>
      <c r="C87" s="650"/>
      <c r="D87" s="651"/>
      <c r="E87" s="217"/>
      <c r="F87" s="488"/>
      <c r="G87" s="348"/>
      <c r="H87" s="488"/>
      <c r="I87" s="488"/>
      <c r="J87" s="348"/>
      <c r="K87" s="488"/>
      <c r="L87" s="488"/>
      <c r="M87" s="348"/>
      <c r="N87" s="488"/>
      <c r="O87" s="348"/>
      <c r="P87" s="348"/>
      <c r="Q87" s="349"/>
    </row>
    <row r="88" spans="1:17" s="107" customFormat="1">
      <c r="C88" s="650"/>
      <c r="D88" s="651"/>
      <c r="E88" s="217"/>
      <c r="F88" s="488"/>
      <c r="G88" s="348"/>
      <c r="H88" s="488"/>
      <c r="I88" s="488"/>
      <c r="J88" s="348"/>
      <c r="K88" s="488"/>
      <c r="L88" s="488"/>
      <c r="M88" s="348"/>
      <c r="N88" s="488"/>
      <c r="O88" s="348"/>
      <c r="P88" s="348"/>
      <c r="Q88" s="349"/>
    </row>
    <row r="89" spans="1:17" s="107" customFormat="1">
      <c r="C89" s="650"/>
      <c r="D89" s="651"/>
      <c r="E89" s="217"/>
      <c r="F89" s="488"/>
      <c r="G89" s="348"/>
      <c r="H89" s="488"/>
      <c r="I89" s="488"/>
      <c r="J89" s="348"/>
      <c r="K89" s="488"/>
      <c r="L89" s="488"/>
      <c r="M89" s="348"/>
      <c r="N89" s="488"/>
      <c r="O89" s="348"/>
      <c r="P89" s="348"/>
      <c r="Q89" s="349"/>
    </row>
    <row r="90" spans="1:17" s="107" customFormat="1">
      <c r="C90" s="650"/>
      <c r="D90" s="651"/>
      <c r="E90" s="217"/>
      <c r="F90" s="488"/>
      <c r="G90" s="348"/>
      <c r="H90" s="488"/>
      <c r="I90" s="488"/>
      <c r="J90" s="348"/>
      <c r="K90" s="488"/>
      <c r="L90" s="488"/>
      <c r="M90" s="348"/>
      <c r="N90" s="488"/>
      <c r="O90" s="348"/>
      <c r="P90" s="348"/>
      <c r="Q90" s="349"/>
    </row>
    <row r="91" spans="1:17" s="107" customFormat="1">
      <c r="C91" s="650"/>
      <c r="D91" s="651"/>
      <c r="E91" s="217"/>
      <c r="F91" s="488"/>
      <c r="G91" s="348"/>
      <c r="H91" s="488"/>
      <c r="I91" s="488"/>
      <c r="J91" s="348"/>
      <c r="K91" s="488"/>
      <c r="L91" s="488"/>
      <c r="M91" s="348"/>
      <c r="N91" s="488"/>
      <c r="O91" s="348"/>
      <c r="P91" s="348"/>
      <c r="Q91" s="349"/>
    </row>
    <row r="92" spans="1:17" s="107" customFormat="1">
      <c r="C92" s="650"/>
      <c r="D92" s="651"/>
      <c r="E92" s="217"/>
      <c r="F92" s="488"/>
      <c r="G92" s="348"/>
      <c r="H92" s="488"/>
      <c r="I92" s="488"/>
      <c r="J92" s="348"/>
      <c r="K92" s="488"/>
      <c r="L92" s="488"/>
      <c r="M92" s="348"/>
      <c r="N92" s="488"/>
      <c r="O92" s="348"/>
      <c r="P92" s="348"/>
      <c r="Q92" s="349"/>
    </row>
    <row r="93" spans="1:17" s="107" customFormat="1">
      <c r="C93" s="650"/>
      <c r="D93" s="651"/>
      <c r="E93" s="217"/>
      <c r="F93" s="488"/>
      <c r="G93" s="348"/>
      <c r="H93" s="488"/>
      <c r="I93" s="488"/>
      <c r="J93" s="348"/>
      <c r="K93" s="488"/>
      <c r="L93" s="488"/>
      <c r="M93" s="348"/>
      <c r="N93" s="488"/>
      <c r="O93" s="348"/>
      <c r="P93" s="348"/>
      <c r="Q93" s="349"/>
    </row>
    <row r="94" spans="1:17" s="107" customFormat="1">
      <c r="B94" s="905"/>
      <c r="C94" s="650"/>
      <c r="D94" s="651"/>
      <c r="E94" s="217"/>
      <c r="F94" s="488"/>
      <c r="G94" s="348"/>
      <c r="H94" s="488"/>
      <c r="I94" s="488"/>
      <c r="J94" s="348"/>
      <c r="K94" s="488"/>
      <c r="L94" s="488"/>
      <c r="M94" s="348"/>
      <c r="N94" s="488"/>
      <c r="O94" s="348"/>
      <c r="P94" s="348"/>
      <c r="Q94" s="349"/>
    </row>
    <row r="95" spans="1:17" s="107" customFormat="1">
      <c r="B95" s="905"/>
      <c r="C95" s="650"/>
      <c r="D95" s="651"/>
      <c r="E95" s="217"/>
      <c r="F95" s="488"/>
      <c r="G95" s="348"/>
      <c r="H95" s="488"/>
      <c r="I95" s="488"/>
      <c r="J95" s="348"/>
      <c r="K95" s="488"/>
      <c r="L95" s="488"/>
      <c r="M95" s="348"/>
      <c r="N95" s="488"/>
      <c r="O95" s="348"/>
      <c r="P95" s="348"/>
      <c r="Q95" s="349"/>
    </row>
    <row r="96" spans="1:17" s="107" customFormat="1">
      <c r="B96" s="905"/>
      <c r="C96" s="650"/>
      <c r="D96" s="651"/>
      <c r="E96" s="217"/>
      <c r="F96" s="488"/>
      <c r="G96" s="348"/>
      <c r="H96" s="488"/>
      <c r="I96" s="488"/>
      <c r="J96" s="348"/>
      <c r="K96" s="488"/>
      <c r="L96" s="488"/>
      <c r="M96" s="348"/>
      <c r="N96" s="488"/>
      <c r="O96" s="348"/>
      <c r="P96" s="348"/>
      <c r="Q96" s="349"/>
    </row>
    <row r="97" spans="2:17" s="107" customFormat="1">
      <c r="B97" s="905"/>
      <c r="C97" s="650"/>
      <c r="D97" s="651"/>
      <c r="E97" s="217"/>
      <c r="F97" s="488"/>
      <c r="G97" s="348"/>
      <c r="H97" s="488"/>
      <c r="I97" s="488"/>
      <c r="J97" s="348"/>
      <c r="K97" s="488"/>
      <c r="L97" s="488"/>
      <c r="M97" s="348"/>
      <c r="N97" s="488"/>
      <c r="O97" s="348"/>
      <c r="P97" s="348"/>
      <c r="Q97" s="349"/>
    </row>
    <row r="98" spans="2:17" s="107" customFormat="1">
      <c r="B98" s="905"/>
      <c r="C98" s="650"/>
      <c r="D98" s="651"/>
      <c r="E98" s="217"/>
      <c r="F98" s="488"/>
      <c r="G98" s="348"/>
      <c r="H98" s="488"/>
      <c r="I98" s="488"/>
      <c r="J98" s="348"/>
      <c r="K98" s="488"/>
      <c r="L98" s="488"/>
      <c r="M98" s="348"/>
      <c r="N98" s="488"/>
      <c r="O98" s="348"/>
      <c r="P98" s="348"/>
      <c r="Q98" s="349"/>
    </row>
    <row r="99" spans="2:17" s="107" customFormat="1">
      <c r="B99" s="905"/>
      <c r="C99" s="650"/>
      <c r="D99" s="651"/>
      <c r="E99" s="217"/>
      <c r="F99" s="488"/>
      <c r="G99" s="348"/>
      <c r="H99" s="488"/>
      <c r="I99" s="488"/>
      <c r="J99" s="348"/>
      <c r="K99" s="488"/>
      <c r="L99" s="488"/>
      <c r="M99" s="348"/>
      <c r="N99" s="488"/>
      <c r="O99" s="348"/>
      <c r="P99" s="348"/>
      <c r="Q99" s="349"/>
    </row>
    <row r="100" spans="2:17" s="107" customFormat="1">
      <c r="B100" s="905"/>
      <c r="C100" s="650"/>
      <c r="D100" s="651"/>
      <c r="E100" s="217"/>
      <c r="F100" s="488"/>
      <c r="G100" s="348"/>
      <c r="H100" s="488"/>
      <c r="I100" s="488"/>
      <c r="J100" s="348"/>
      <c r="K100" s="488"/>
      <c r="L100" s="488"/>
      <c r="M100" s="348"/>
      <c r="N100" s="488"/>
      <c r="O100" s="348"/>
      <c r="P100" s="348"/>
      <c r="Q100" s="349"/>
    </row>
    <row r="101" spans="2:17" s="107" customFormat="1" ht="15.75">
      <c r="B101" s="87"/>
      <c r="C101" s="650"/>
      <c r="D101" s="651"/>
      <c r="E101" s="217"/>
      <c r="F101" s="488"/>
      <c r="G101" s="348"/>
      <c r="H101" s="488"/>
      <c r="I101" s="488"/>
      <c r="J101" s="348"/>
      <c r="K101" s="488"/>
      <c r="L101" s="488"/>
      <c r="M101" s="348"/>
      <c r="N101" s="488"/>
      <c r="O101" s="348"/>
      <c r="P101" s="348"/>
      <c r="Q101" s="349"/>
    </row>
    <row r="102" spans="2:17" ht="15.75">
      <c r="B102" s="87"/>
      <c r="C102" s="650"/>
      <c r="D102" s="651"/>
      <c r="E102" s="217"/>
      <c r="F102" s="57"/>
      <c r="G102" s="260"/>
      <c r="H102" s="57"/>
      <c r="I102" s="57"/>
      <c r="J102" s="260"/>
      <c r="K102" s="57"/>
      <c r="L102" s="57"/>
      <c r="M102" s="260"/>
      <c r="N102" s="57"/>
      <c r="O102" s="260"/>
      <c r="P102" s="260"/>
    </row>
    <row r="103" spans="2:17" ht="15.75">
      <c r="B103" s="87"/>
      <c r="C103" s="650"/>
      <c r="D103" s="651"/>
      <c r="E103" s="217"/>
      <c r="F103" s="57"/>
      <c r="G103" s="260"/>
      <c r="H103" s="57"/>
      <c r="I103" s="57"/>
      <c r="J103" s="260"/>
      <c r="K103" s="57"/>
      <c r="L103" s="57"/>
      <c r="M103" s="260"/>
      <c r="N103" s="57"/>
      <c r="O103" s="260"/>
      <c r="P103" s="260"/>
    </row>
    <row r="104" spans="2:17" ht="15.75">
      <c r="B104" s="87"/>
      <c r="C104" s="650"/>
      <c r="D104" s="651"/>
      <c r="E104" s="217"/>
      <c r="F104" s="57"/>
      <c r="G104" s="260"/>
      <c r="H104" s="57"/>
      <c r="I104" s="57"/>
      <c r="J104" s="260"/>
      <c r="K104" s="57"/>
      <c r="L104" s="57"/>
      <c r="M104" s="260"/>
      <c r="N104" s="57"/>
      <c r="O104" s="260"/>
      <c r="P104" s="260"/>
    </row>
    <row r="105" spans="2:17" ht="15.75">
      <c r="B105" s="87"/>
      <c r="C105" s="650"/>
      <c r="D105" s="651"/>
      <c r="E105" s="217"/>
      <c r="F105" s="57"/>
      <c r="G105" s="260"/>
      <c r="H105" s="57"/>
      <c r="I105" s="57"/>
      <c r="J105" s="260"/>
      <c r="K105" s="57"/>
      <c r="L105" s="57"/>
      <c r="M105" s="260"/>
      <c r="N105" s="57"/>
      <c r="O105" s="260"/>
      <c r="P105" s="260"/>
    </row>
    <row r="106" spans="2:17" ht="15.75">
      <c r="B106" s="87"/>
      <c r="C106" s="650"/>
      <c r="D106" s="651"/>
      <c r="E106" s="217"/>
      <c r="F106" s="57"/>
      <c r="G106" s="260"/>
      <c r="H106" s="57"/>
      <c r="I106" s="57"/>
      <c r="J106" s="260"/>
      <c r="K106" s="57"/>
      <c r="L106" s="57"/>
      <c r="M106" s="260"/>
      <c r="N106" s="57"/>
      <c r="O106" s="260"/>
      <c r="P106" s="260"/>
    </row>
    <row r="107" spans="2:17" ht="15.75">
      <c r="B107" s="87"/>
      <c r="C107" s="650"/>
      <c r="D107" s="651"/>
      <c r="E107" s="217"/>
      <c r="F107" s="57"/>
      <c r="G107" s="260"/>
      <c r="H107" s="57"/>
      <c r="I107" s="57"/>
      <c r="J107" s="260"/>
      <c r="K107" s="57"/>
      <c r="L107" s="57"/>
      <c r="M107" s="260"/>
      <c r="N107" s="57"/>
      <c r="O107" s="260"/>
      <c r="P107" s="260"/>
    </row>
    <row r="108" spans="2:17" ht="15.75">
      <c r="B108" s="87"/>
      <c r="C108" s="650"/>
      <c r="D108" s="651"/>
      <c r="E108" s="217"/>
      <c r="F108" s="57"/>
      <c r="G108" s="260"/>
      <c r="H108" s="57"/>
      <c r="I108" s="57"/>
      <c r="J108" s="260"/>
      <c r="K108" s="57"/>
      <c r="L108" s="57"/>
      <c r="M108" s="260"/>
      <c r="N108" s="57"/>
      <c r="O108" s="260"/>
      <c r="P108" s="260"/>
    </row>
    <row r="109" spans="2:17" ht="15.75">
      <c r="B109" s="87"/>
      <c r="C109" s="650"/>
      <c r="D109" s="651"/>
      <c r="E109" s="217"/>
      <c r="F109" s="57"/>
      <c r="G109" s="260"/>
      <c r="H109" s="57"/>
      <c r="I109" s="57"/>
      <c r="J109" s="260"/>
      <c r="K109" s="57"/>
      <c r="L109" s="57"/>
      <c r="M109" s="260"/>
      <c r="N109" s="57"/>
      <c r="O109" s="260"/>
      <c r="P109" s="260"/>
    </row>
    <row r="110" spans="2:17" ht="15.75">
      <c r="B110" s="87"/>
      <c r="C110" s="650"/>
      <c r="D110" s="651"/>
      <c r="E110" s="217"/>
      <c r="F110" s="57"/>
      <c r="G110" s="260"/>
      <c r="H110" s="57"/>
      <c r="I110" s="57"/>
      <c r="J110" s="260"/>
      <c r="K110" s="57"/>
      <c r="L110" s="57"/>
      <c r="M110" s="260"/>
      <c r="N110" s="57"/>
      <c r="O110" s="260"/>
      <c r="P110" s="260"/>
    </row>
    <row r="111" spans="2:17" ht="15.75">
      <c r="B111" s="87"/>
      <c r="C111" s="650"/>
      <c r="D111" s="651"/>
      <c r="E111" s="217"/>
      <c r="F111" s="57"/>
      <c r="G111" s="260"/>
      <c r="H111" s="57"/>
      <c r="I111" s="57"/>
      <c r="J111" s="260"/>
      <c r="K111" s="57"/>
      <c r="L111" s="57"/>
      <c r="M111" s="260"/>
      <c r="N111" s="57"/>
      <c r="O111" s="260"/>
      <c r="P111" s="260"/>
    </row>
    <row r="112" spans="2:17" ht="15.75">
      <c r="B112" s="87"/>
      <c r="C112" s="650"/>
      <c r="D112" s="651"/>
      <c r="E112" s="217"/>
      <c r="F112" s="57"/>
      <c r="G112" s="260"/>
      <c r="H112" s="57"/>
      <c r="I112" s="57"/>
      <c r="J112" s="260"/>
      <c r="K112" s="57"/>
      <c r="L112" s="57"/>
      <c r="M112" s="260"/>
      <c r="N112" s="57"/>
      <c r="O112" s="260"/>
      <c r="P112" s="260"/>
    </row>
    <row r="113" spans="2:16" ht="15.75">
      <c r="B113" s="87"/>
      <c r="C113" s="650"/>
      <c r="D113" s="651"/>
      <c r="E113" s="217"/>
      <c r="F113" s="57"/>
      <c r="G113" s="260"/>
      <c r="H113" s="57"/>
      <c r="I113" s="57"/>
      <c r="J113" s="260"/>
      <c r="K113" s="57"/>
      <c r="L113" s="57"/>
      <c r="M113" s="260"/>
      <c r="N113" s="57"/>
      <c r="O113" s="260"/>
      <c r="P113" s="260"/>
    </row>
    <row r="114" spans="2:16" ht="15.75">
      <c r="B114" s="87"/>
      <c r="C114" s="650"/>
      <c r="D114" s="651"/>
      <c r="E114" s="217"/>
      <c r="F114" s="57"/>
      <c r="G114" s="260"/>
      <c r="H114" s="57"/>
      <c r="I114" s="57"/>
      <c r="J114" s="260"/>
      <c r="K114" s="57"/>
      <c r="L114" s="57"/>
      <c r="M114" s="260"/>
      <c r="N114" s="57"/>
      <c r="O114" s="260"/>
      <c r="P114" s="260"/>
    </row>
    <row r="115" spans="2:16" ht="15.75">
      <c r="B115" s="87"/>
      <c r="C115" s="650"/>
      <c r="D115" s="651"/>
      <c r="E115" s="217"/>
      <c r="F115" s="57"/>
      <c r="G115" s="260"/>
      <c r="H115" s="57"/>
      <c r="I115" s="57"/>
      <c r="J115" s="260"/>
      <c r="K115" s="57"/>
      <c r="L115" s="57"/>
      <c r="M115" s="260"/>
      <c r="N115" s="57"/>
      <c r="O115" s="260"/>
      <c r="P115" s="260"/>
    </row>
    <row r="116" spans="2:16" ht="15.75">
      <c r="B116" s="87"/>
      <c r="C116" s="650"/>
      <c r="D116" s="651"/>
      <c r="E116" s="217"/>
      <c r="F116" s="57"/>
      <c r="G116" s="260"/>
      <c r="H116" s="57"/>
      <c r="I116" s="57"/>
      <c r="J116" s="260"/>
      <c r="K116" s="57"/>
      <c r="L116" s="57"/>
      <c r="M116" s="260"/>
      <c r="N116" s="57"/>
      <c r="O116" s="260"/>
      <c r="P116" s="260"/>
    </row>
    <row r="117" spans="2:16" ht="15.75">
      <c r="B117" s="87"/>
      <c r="C117" s="650"/>
      <c r="D117" s="651"/>
      <c r="E117" s="217"/>
      <c r="F117" s="57"/>
      <c r="G117" s="260"/>
      <c r="H117" s="57"/>
      <c r="I117" s="57"/>
      <c r="J117" s="260"/>
      <c r="K117" s="57"/>
      <c r="L117" s="57"/>
      <c r="M117" s="260"/>
      <c r="N117" s="57"/>
      <c r="O117" s="260"/>
      <c r="P117" s="260"/>
    </row>
    <row r="118" spans="2:16" ht="15.75">
      <c r="B118" s="87"/>
      <c r="C118" s="650"/>
      <c r="D118" s="651"/>
      <c r="E118" s="217"/>
      <c r="F118" s="57"/>
      <c r="G118" s="260"/>
      <c r="H118" s="57"/>
      <c r="I118" s="57"/>
      <c r="J118" s="260"/>
      <c r="K118" s="57"/>
      <c r="L118" s="57"/>
      <c r="M118" s="260"/>
      <c r="N118" s="57"/>
      <c r="O118" s="260"/>
      <c r="P118" s="260"/>
    </row>
    <row r="119" spans="2:16" ht="15.75">
      <c r="B119" s="87"/>
      <c r="C119" s="650"/>
      <c r="D119" s="651"/>
      <c r="E119" s="217"/>
      <c r="F119" s="57"/>
      <c r="G119" s="260"/>
      <c r="H119" s="57"/>
      <c r="I119" s="57"/>
      <c r="J119" s="260"/>
      <c r="K119" s="57"/>
      <c r="L119" s="57"/>
      <c r="M119" s="260"/>
      <c r="N119" s="57"/>
      <c r="O119" s="260"/>
      <c r="P119" s="260"/>
    </row>
    <row r="120" spans="2:16" ht="15.75">
      <c r="B120" s="87"/>
      <c r="C120" s="650"/>
      <c r="D120" s="651"/>
      <c r="E120" s="217"/>
      <c r="F120" s="57"/>
      <c r="G120" s="260"/>
      <c r="H120" s="57"/>
      <c r="I120" s="57"/>
      <c r="J120" s="260"/>
      <c r="K120" s="57"/>
      <c r="L120" s="57"/>
      <c r="M120" s="260"/>
      <c r="N120" s="57"/>
      <c r="O120" s="260"/>
      <c r="P120" s="260"/>
    </row>
    <row r="121" spans="2:16" ht="15.75">
      <c r="B121" s="87"/>
      <c r="C121" s="650"/>
      <c r="D121" s="651"/>
      <c r="E121" s="217"/>
      <c r="F121" s="57"/>
      <c r="G121" s="260"/>
      <c r="H121" s="57"/>
      <c r="I121" s="57"/>
      <c r="J121" s="260"/>
      <c r="K121" s="57"/>
      <c r="L121" s="57"/>
      <c r="M121" s="260"/>
      <c r="N121" s="57"/>
      <c r="O121" s="260"/>
      <c r="P121" s="260"/>
    </row>
    <row r="122" spans="2:16" ht="15.75">
      <c r="B122" s="87"/>
      <c r="C122" s="650"/>
      <c r="D122" s="651"/>
      <c r="E122" s="217"/>
      <c r="F122" s="57"/>
      <c r="G122" s="260"/>
      <c r="H122" s="57"/>
      <c r="I122" s="57"/>
      <c r="J122" s="260"/>
      <c r="K122" s="57"/>
      <c r="L122" s="57"/>
      <c r="M122" s="260"/>
      <c r="N122" s="57"/>
      <c r="O122" s="260"/>
      <c r="P122" s="260"/>
    </row>
    <row r="123" spans="2:16" ht="15.75">
      <c r="B123" s="87"/>
      <c r="C123" s="650"/>
      <c r="D123" s="651"/>
      <c r="E123" s="217"/>
      <c r="F123" s="57"/>
      <c r="G123" s="260"/>
      <c r="H123" s="57"/>
      <c r="I123" s="57"/>
      <c r="J123" s="260"/>
      <c r="K123" s="57"/>
      <c r="L123" s="57"/>
      <c r="M123" s="260"/>
      <c r="N123" s="57"/>
      <c r="O123" s="260"/>
      <c r="P123" s="260"/>
    </row>
    <row r="124" spans="2:16" ht="15.75">
      <c r="B124" s="87"/>
      <c r="C124" s="650"/>
      <c r="D124" s="651"/>
      <c r="E124" s="217"/>
      <c r="F124" s="57"/>
      <c r="G124" s="260"/>
      <c r="H124" s="57"/>
      <c r="I124" s="57"/>
      <c r="J124" s="260"/>
      <c r="K124" s="57"/>
      <c r="L124" s="57"/>
      <c r="M124" s="260"/>
      <c r="N124" s="57"/>
      <c r="O124" s="260"/>
      <c r="P124" s="260"/>
    </row>
    <row r="125" spans="2:16" ht="15.75">
      <c r="B125" s="87"/>
      <c r="C125" s="650"/>
      <c r="D125" s="651"/>
      <c r="E125" s="217"/>
      <c r="F125" s="57"/>
      <c r="G125" s="260"/>
      <c r="H125" s="57"/>
      <c r="I125" s="57"/>
      <c r="J125" s="260"/>
      <c r="K125" s="57"/>
      <c r="L125" s="57"/>
      <c r="M125" s="260"/>
      <c r="N125" s="57"/>
      <c r="O125" s="260"/>
      <c r="P125" s="260"/>
    </row>
    <row r="126" spans="2:16" ht="15.75">
      <c r="B126" s="87"/>
      <c r="C126" s="650"/>
      <c r="D126" s="651"/>
      <c r="E126" s="217"/>
      <c r="F126" s="57"/>
      <c r="G126" s="260"/>
      <c r="H126" s="57"/>
      <c r="I126" s="57"/>
      <c r="J126" s="260"/>
      <c r="K126" s="57"/>
      <c r="L126" s="57"/>
      <c r="M126" s="260"/>
      <c r="N126" s="57"/>
      <c r="O126" s="260"/>
      <c r="P126" s="260"/>
    </row>
    <row r="127" spans="2:16" ht="15.75">
      <c r="B127" s="87"/>
      <c r="C127" s="650"/>
      <c r="D127" s="651"/>
      <c r="E127" s="217"/>
      <c r="F127" s="57"/>
      <c r="G127" s="260"/>
      <c r="H127" s="57"/>
      <c r="I127" s="57"/>
      <c r="J127" s="260"/>
      <c r="K127" s="57"/>
      <c r="L127" s="57"/>
      <c r="M127" s="260"/>
      <c r="N127" s="57"/>
      <c r="O127" s="260"/>
      <c r="P127" s="260"/>
    </row>
    <row r="128" spans="2:16" ht="15.75">
      <c r="B128" s="87"/>
      <c r="C128" s="650"/>
      <c r="D128" s="651"/>
      <c r="E128" s="217"/>
      <c r="F128" s="57"/>
      <c r="G128" s="260"/>
      <c r="H128" s="57"/>
      <c r="I128" s="57"/>
      <c r="J128" s="260"/>
      <c r="K128" s="57"/>
      <c r="L128" s="57"/>
      <c r="M128" s="260"/>
      <c r="N128" s="57"/>
      <c r="O128" s="260"/>
      <c r="P128" s="260"/>
    </row>
    <row r="129" spans="2:16" ht="15.75">
      <c r="B129" s="87"/>
      <c r="C129" s="650"/>
      <c r="D129" s="651"/>
      <c r="E129" s="217"/>
      <c r="F129" s="57"/>
      <c r="G129" s="260"/>
      <c r="H129" s="57"/>
      <c r="I129" s="57"/>
      <c r="J129" s="260"/>
      <c r="K129" s="57"/>
      <c r="L129" s="57"/>
      <c r="M129" s="260"/>
      <c r="N129" s="57"/>
      <c r="O129" s="260"/>
      <c r="P129" s="260"/>
    </row>
    <row r="130" spans="2:16" ht="15.75">
      <c r="B130" s="87"/>
      <c r="C130" s="650"/>
      <c r="D130" s="651"/>
      <c r="E130" s="217"/>
      <c r="F130" s="57"/>
      <c r="G130" s="260"/>
      <c r="H130" s="57"/>
      <c r="I130" s="57"/>
      <c r="J130" s="260"/>
      <c r="K130" s="57"/>
      <c r="L130" s="57"/>
      <c r="M130" s="260"/>
      <c r="N130" s="57"/>
      <c r="O130" s="260"/>
      <c r="P130" s="260"/>
    </row>
    <row r="131" spans="2:16" ht="15.75">
      <c r="B131" s="87"/>
      <c r="C131" s="650"/>
      <c r="D131" s="651"/>
      <c r="E131" s="217"/>
      <c r="F131" s="57"/>
      <c r="G131" s="260"/>
      <c r="H131" s="57"/>
      <c r="I131" s="57"/>
      <c r="J131" s="260"/>
      <c r="K131" s="57"/>
      <c r="L131" s="57"/>
      <c r="M131" s="260"/>
      <c r="N131" s="57"/>
      <c r="O131" s="260"/>
      <c r="P131" s="260"/>
    </row>
    <row r="132" spans="2:16" ht="15.75">
      <c r="B132" s="87"/>
      <c r="C132" s="650"/>
      <c r="D132" s="651"/>
      <c r="E132" s="217"/>
      <c r="F132" s="57"/>
      <c r="G132" s="260"/>
      <c r="H132" s="57"/>
      <c r="I132" s="57"/>
      <c r="J132" s="260"/>
      <c r="K132" s="57"/>
      <c r="L132" s="57"/>
      <c r="M132" s="260"/>
      <c r="N132" s="57"/>
      <c r="O132" s="260"/>
      <c r="P132" s="260"/>
    </row>
    <row r="133" spans="2:16" ht="15.75">
      <c r="B133" s="87"/>
      <c r="C133" s="650"/>
      <c r="D133" s="651"/>
      <c r="E133" s="217"/>
      <c r="F133" s="57"/>
      <c r="G133" s="260"/>
      <c r="H133" s="57"/>
      <c r="I133" s="57"/>
      <c r="J133" s="260"/>
      <c r="K133" s="57"/>
      <c r="L133" s="57"/>
      <c r="M133" s="260"/>
      <c r="N133" s="57"/>
      <c r="O133" s="260"/>
      <c r="P133" s="260"/>
    </row>
    <row r="134" spans="2:16" ht="15.75">
      <c r="B134" s="87"/>
      <c r="C134" s="650"/>
      <c r="D134" s="651"/>
      <c r="E134" s="217"/>
      <c r="F134" s="57"/>
      <c r="G134" s="260"/>
      <c r="H134" s="57"/>
      <c r="I134" s="57"/>
      <c r="J134" s="260"/>
      <c r="K134" s="57"/>
      <c r="L134" s="57"/>
      <c r="M134" s="260"/>
      <c r="N134" s="57"/>
      <c r="O134" s="260"/>
      <c r="P134" s="260"/>
    </row>
    <row r="135" spans="2:16" ht="15.75">
      <c r="B135" s="87"/>
      <c r="C135" s="650"/>
      <c r="D135" s="651"/>
      <c r="E135" s="217"/>
      <c r="F135" s="57"/>
      <c r="G135" s="260"/>
      <c r="H135" s="57"/>
      <c r="I135" s="57"/>
      <c r="J135" s="260"/>
      <c r="K135" s="57"/>
      <c r="L135" s="57"/>
      <c r="M135" s="260"/>
      <c r="N135" s="57"/>
      <c r="O135" s="260"/>
      <c r="P135" s="260"/>
    </row>
    <row r="136" spans="2:16" ht="15.75">
      <c r="B136" s="87"/>
      <c r="C136" s="650"/>
      <c r="D136" s="651"/>
      <c r="E136" s="217"/>
      <c r="F136" s="57"/>
      <c r="G136" s="260"/>
      <c r="H136" s="57"/>
      <c r="I136" s="57"/>
      <c r="J136" s="260"/>
      <c r="K136" s="57"/>
      <c r="L136" s="57"/>
      <c r="M136" s="260"/>
      <c r="N136" s="57"/>
      <c r="O136" s="260"/>
      <c r="P136" s="260"/>
    </row>
    <row r="137" spans="2:16" ht="15.75">
      <c r="B137" s="87"/>
      <c r="C137" s="650"/>
      <c r="D137" s="651"/>
      <c r="E137" s="217"/>
      <c r="F137" s="57"/>
      <c r="G137" s="260"/>
      <c r="H137" s="57"/>
      <c r="I137" s="57"/>
      <c r="J137" s="260"/>
      <c r="K137" s="57"/>
      <c r="L137" s="57"/>
      <c r="M137" s="260"/>
      <c r="N137" s="57"/>
      <c r="O137" s="260"/>
      <c r="P137" s="260"/>
    </row>
    <row r="138" spans="2:16" ht="15.75">
      <c r="B138" s="87"/>
      <c r="C138" s="650"/>
      <c r="D138" s="651"/>
      <c r="E138" s="217"/>
      <c r="F138" s="57"/>
      <c r="G138" s="260"/>
      <c r="H138" s="57"/>
      <c r="I138" s="57"/>
      <c r="J138" s="260"/>
      <c r="K138" s="57"/>
      <c r="L138" s="57"/>
      <c r="M138" s="260"/>
      <c r="N138" s="57"/>
      <c r="O138" s="260"/>
      <c r="P138" s="260"/>
    </row>
    <row r="139" spans="2:16" ht="15.75">
      <c r="B139" s="87"/>
      <c r="C139" s="650"/>
      <c r="D139" s="651"/>
      <c r="E139" s="217"/>
      <c r="F139" s="57"/>
      <c r="G139" s="260"/>
      <c r="H139" s="57"/>
      <c r="I139" s="57"/>
      <c r="J139" s="260"/>
      <c r="K139" s="57"/>
      <c r="L139" s="57"/>
      <c r="M139" s="260"/>
      <c r="N139" s="57"/>
      <c r="O139" s="260"/>
      <c r="P139" s="260"/>
    </row>
    <row r="140" spans="2:16" ht="15.75">
      <c r="B140" s="87"/>
      <c r="C140" s="650"/>
      <c r="D140" s="651"/>
      <c r="E140" s="217"/>
      <c r="F140" s="57"/>
      <c r="G140" s="260"/>
      <c r="H140" s="57"/>
      <c r="I140" s="57"/>
      <c r="J140" s="260"/>
      <c r="K140" s="57"/>
      <c r="L140" s="57"/>
      <c r="M140" s="260"/>
      <c r="N140" s="57"/>
      <c r="O140" s="260"/>
      <c r="P140" s="260"/>
    </row>
    <row r="141" spans="2:16" ht="15.75">
      <c r="B141" s="87"/>
      <c r="C141" s="650"/>
      <c r="D141" s="651"/>
      <c r="E141" s="217"/>
      <c r="F141" s="57"/>
      <c r="G141" s="260"/>
      <c r="H141" s="57"/>
      <c r="I141" s="57"/>
      <c r="J141" s="260"/>
      <c r="K141" s="57"/>
      <c r="L141" s="57"/>
      <c r="M141" s="260"/>
      <c r="N141" s="57"/>
      <c r="O141" s="260"/>
      <c r="P141" s="260"/>
    </row>
    <row r="142" spans="2:16" ht="15.75">
      <c r="B142" s="87"/>
      <c r="C142" s="650"/>
      <c r="D142" s="651"/>
      <c r="E142" s="217"/>
      <c r="F142" s="57"/>
      <c r="G142" s="260"/>
      <c r="H142" s="57"/>
      <c r="I142" s="57"/>
      <c r="J142" s="260"/>
      <c r="K142" s="57"/>
      <c r="L142" s="57"/>
      <c r="M142" s="260"/>
      <c r="N142" s="57"/>
      <c r="O142" s="260"/>
      <c r="P142" s="260"/>
    </row>
    <row r="143" spans="2:16" ht="15.75">
      <c r="B143" s="87"/>
      <c r="C143" s="650"/>
      <c r="D143" s="651"/>
      <c r="E143" s="217"/>
      <c r="F143" s="57"/>
      <c r="G143" s="260"/>
      <c r="H143" s="57"/>
      <c r="I143" s="57"/>
      <c r="J143" s="260"/>
      <c r="K143" s="57"/>
      <c r="L143" s="57"/>
      <c r="M143" s="260"/>
      <c r="N143" s="57"/>
      <c r="O143" s="260"/>
      <c r="P143" s="260"/>
    </row>
    <row r="144" spans="2:16" ht="15.75">
      <c r="B144" s="87"/>
      <c r="C144" s="650"/>
      <c r="D144" s="651"/>
      <c r="E144" s="217"/>
      <c r="F144" s="57"/>
      <c r="G144" s="260"/>
      <c r="H144" s="57"/>
      <c r="I144" s="57"/>
      <c r="J144" s="260"/>
      <c r="K144" s="57"/>
      <c r="L144" s="57"/>
      <c r="M144" s="260"/>
      <c r="N144" s="57"/>
      <c r="O144" s="260"/>
      <c r="P144" s="260"/>
    </row>
    <row r="145" spans="2:16" ht="15.75">
      <c r="B145" s="87"/>
      <c r="C145" s="650"/>
      <c r="D145" s="651"/>
      <c r="E145" s="217"/>
      <c r="F145" s="57"/>
      <c r="G145" s="260"/>
      <c r="H145" s="57"/>
      <c r="I145" s="57"/>
      <c r="J145" s="260"/>
      <c r="K145" s="57"/>
      <c r="L145" s="57"/>
      <c r="M145" s="260"/>
      <c r="N145" s="57"/>
      <c r="O145" s="260"/>
      <c r="P145" s="260"/>
    </row>
    <row r="146" spans="2:16" ht="15.75">
      <c r="B146" s="87"/>
      <c r="C146" s="650"/>
      <c r="D146" s="651"/>
      <c r="E146" s="217"/>
      <c r="F146" s="57"/>
      <c r="G146" s="260"/>
      <c r="H146" s="57"/>
      <c r="I146" s="57"/>
      <c r="J146" s="260"/>
      <c r="K146" s="57"/>
      <c r="L146" s="57"/>
      <c r="M146" s="260"/>
      <c r="N146" s="57"/>
      <c r="O146" s="260"/>
      <c r="P146" s="260"/>
    </row>
    <row r="147" spans="2:16" ht="15.75">
      <c r="B147" s="87"/>
      <c r="C147" s="650"/>
      <c r="D147" s="651"/>
      <c r="E147" s="217"/>
      <c r="F147" s="57"/>
      <c r="G147" s="260"/>
      <c r="H147" s="57"/>
      <c r="I147" s="57"/>
      <c r="J147" s="260"/>
      <c r="K147" s="57"/>
      <c r="L147" s="57"/>
      <c r="M147" s="260"/>
      <c r="N147" s="57"/>
      <c r="O147" s="260"/>
      <c r="P147" s="260"/>
    </row>
    <row r="148" spans="2:16" ht="15.75">
      <c r="B148" s="87"/>
      <c r="C148" s="650"/>
      <c r="D148" s="651"/>
      <c r="E148" s="217"/>
      <c r="F148" s="57"/>
      <c r="G148" s="260"/>
      <c r="H148" s="57"/>
      <c r="I148" s="57"/>
      <c r="J148" s="260"/>
      <c r="K148" s="57"/>
      <c r="L148" s="57"/>
      <c r="M148" s="260"/>
      <c r="N148" s="57"/>
      <c r="O148" s="260"/>
      <c r="P148" s="260"/>
    </row>
    <row r="149" spans="2:16" ht="15.75">
      <c r="B149" s="87"/>
      <c r="C149" s="650"/>
      <c r="D149" s="651"/>
      <c r="E149" s="217"/>
      <c r="F149" s="57"/>
      <c r="G149" s="260"/>
      <c r="H149" s="57"/>
      <c r="I149" s="57"/>
      <c r="J149" s="260"/>
      <c r="K149" s="57"/>
      <c r="L149" s="57"/>
      <c r="M149" s="260"/>
      <c r="N149" s="57"/>
      <c r="O149" s="260"/>
      <c r="P149" s="260"/>
    </row>
    <row r="150" spans="2:16" ht="15.75">
      <c r="B150" s="87"/>
      <c r="C150" s="650"/>
      <c r="D150" s="651"/>
      <c r="E150" s="217"/>
      <c r="F150" s="57"/>
      <c r="H150" s="57"/>
      <c r="I150" s="57"/>
      <c r="K150" s="57"/>
      <c r="L150" s="57"/>
      <c r="N150" s="57"/>
      <c r="O150" s="260"/>
      <c r="P150" s="260"/>
    </row>
    <row r="151" spans="2:16" ht="15.75">
      <c r="B151" s="87"/>
      <c r="C151" s="650"/>
      <c r="D151" s="651"/>
      <c r="E151" s="217"/>
      <c r="F151" s="57"/>
      <c r="H151" s="57"/>
      <c r="I151" s="57"/>
      <c r="K151" s="57"/>
      <c r="L151" s="57"/>
      <c r="N151" s="57"/>
      <c r="O151" s="260"/>
      <c r="P151" s="260"/>
    </row>
    <row r="152" spans="2:16" ht="15.75">
      <c r="B152" s="87"/>
      <c r="C152" s="650"/>
      <c r="D152" s="651"/>
      <c r="E152" s="217"/>
      <c r="F152" s="57"/>
      <c r="H152" s="57"/>
      <c r="I152" s="57"/>
      <c r="K152" s="57"/>
      <c r="L152" s="57"/>
      <c r="N152" s="57"/>
      <c r="O152" s="260"/>
      <c r="P152" s="260"/>
    </row>
    <row r="153" spans="2:16" ht="15.75">
      <c r="B153" s="87"/>
      <c r="C153" s="650"/>
      <c r="D153" s="651"/>
      <c r="E153" s="217"/>
      <c r="F153" s="57"/>
      <c r="H153" s="57"/>
      <c r="I153" s="57"/>
      <c r="K153" s="57"/>
      <c r="L153" s="57"/>
      <c r="N153" s="57"/>
      <c r="O153" s="260"/>
      <c r="P153" s="260"/>
    </row>
    <row r="154" spans="2:16" ht="15.75">
      <c r="B154" s="87"/>
      <c r="C154" s="650"/>
      <c r="D154" s="651"/>
      <c r="E154" s="217"/>
      <c r="F154" s="57"/>
      <c r="H154" s="57"/>
      <c r="I154" s="57"/>
      <c r="K154" s="57"/>
      <c r="L154" s="57"/>
      <c r="N154" s="57"/>
      <c r="O154" s="260"/>
      <c r="P154" s="260"/>
    </row>
    <row r="155" spans="2:16" ht="15.75">
      <c r="B155" s="87"/>
      <c r="C155" s="650"/>
      <c r="D155" s="651"/>
      <c r="E155" s="217"/>
      <c r="F155" s="57"/>
      <c r="H155" s="57"/>
      <c r="I155" s="57"/>
      <c r="K155" s="57"/>
      <c r="L155" s="57"/>
      <c r="N155" s="57"/>
      <c r="O155" s="260"/>
      <c r="P155" s="260"/>
    </row>
    <row r="156" spans="2:16" ht="15.75">
      <c r="B156" s="87"/>
      <c r="C156" s="650"/>
      <c r="D156" s="651"/>
      <c r="E156" s="217"/>
      <c r="F156" s="57"/>
      <c r="H156" s="57"/>
      <c r="I156" s="57"/>
      <c r="K156" s="57"/>
      <c r="L156" s="57"/>
      <c r="N156" s="57"/>
      <c r="O156" s="260"/>
      <c r="P156" s="260"/>
    </row>
    <row r="157" spans="2:16" ht="15.75">
      <c r="B157" s="87"/>
      <c r="C157" s="650"/>
      <c r="D157" s="651"/>
      <c r="E157" s="217"/>
      <c r="F157" s="57"/>
      <c r="H157" s="57"/>
      <c r="I157" s="57"/>
      <c r="K157" s="57"/>
      <c r="L157" s="57"/>
      <c r="N157" s="57"/>
      <c r="O157" s="260"/>
      <c r="P157" s="260"/>
    </row>
    <row r="158" spans="2:16" ht="15.75">
      <c r="B158" s="87"/>
      <c r="C158" s="650"/>
      <c r="D158" s="651"/>
      <c r="E158" s="217"/>
      <c r="F158" s="57"/>
      <c r="H158" s="57"/>
      <c r="I158" s="57"/>
      <c r="K158" s="57"/>
      <c r="L158" s="57"/>
      <c r="N158" s="57"/>
      <c r="O158" s="260"/>
      <c r="P158" s="260"/>
    </row>
    <row r="159" spans="2:16" ht="15.75">
      <c r="B159" s="87"/>
      <c r="C159" s="650"/>
      <c r="D159" s="651"/>
      <c r="E159" s="217"/>
      <c r="F159" s="57"/>
      <c r="H159" s="57"/>
      <c r="I159" s="57"/>
      <c r="K159" s="57"/>
      <c r="L159" s="57"/>
      <c r="N159" s="57"/>
      <c r="O159" s="260"/>
      <c r="P159" s="260"/>
    </row>
    <row r="160" spans="2:16" ht="15.75">
      <c r="B160" s="87"/>
      <c r="C160" s="650"/>
      <c r="D160" s="651"/>
      <c r="E160" s="217"/>
      <c r="F160" s="57"/>
      <c r="H160" s="57"/>
      <c r="I160" s="57"/>
      <c r="K160" s="57"/>
      <c r="L160" s="57"/>
      <c r="N160" s="57"/>
      <c r="O160" s="260"/>
      <c r="P160" s="260"/>
    </row>
    <row r="161" spans="2:16" ht="15.75">
      <c r="B161" s="87"/>
      <c r="C161" s="650"/>
      <c r="D161" s="651"/>
      <c r="E161" s="217"/>
      <c r="F161" s="57"/>
      <c r="H161" s="57"/>
      <c r="I161" s="57"/>
      <c r="K161" s="57"/>
      <c r="L161" s="57"/>
      <c r="N161" s="57"/>
      <c r="O161" s="260"/>
      <c r="P161" s="260"/>
    </row>
    <row r="162" spans="2:16" ht="15.75">
      <c r="B162" s="87"/>
      <c r="C162" s="650"/>
      <c r="D162" s="651"/>
      <c r="E162" s="217"/>
      <c r="F162" s="57"/>
      <c r="H162" s="57"/>
      <c r="I162" s="57"/>
      <c r="K162" s="57"/>
      <c r="L162" s="57"/>
      <c r="N162" s="57"/>
      <c r="O162" s="260"/>
      <c r="P162" s="260"/>
    </row>
    <row r="163" spans="2:16" ht="15.75">
      <c r="B163" s="87"/>
      <c r="C163" s="650"/>
      <c r="D163" s="651"/>
      <c r="E163" s="217"/>
      <c r="F163" s="57"/>
      <c r="H163" s="57"/>
      <c r="I163" s="57"/>
      <c r="K163" s="57"/>
      <c r="L163" s="57"/>
      <c r="N163" s="57"/>
      <c r="O163" s="260"/>
      <c r="P163" s="260"/>
    </row>
    <row r="164" spans="2:16" ht="15.75">
      <c r="B164" s="87"/>
      <c r="C164" s="650"/>
      <c r="D164" s="651"/>
      <c r="E164" s="217"/>
      <c r="F164" s="57"/>
      <c r="H164" s="57"/>
      <c r="I164" s="57"/>
      <c r="K164" s="57"/>
      <c r="L164" s="57"/>
      <c r="N164" s="57"/>
      <c r="O164" s="260"/>
      <c r="P164" s="260"/>
    </row>
    <row r="165" spans="2:16" ht="15.75">
      <c r="B165" s="87"/>
      <c r="C165" s="650"/>
      <c r="D165" s="651"/>
      <c r="E165" s="217"/>
      <c r="F165" s="57"/>
      <c r="H165" s="57"/>
      <c r="I165" s="57"/>
      <c r="K165" s="57"/>
      <c r="L165" s="57"/>
      <c r="N165" s="57"/>
      <c r="O165" s="260"/>
      <c r="P165" s="260"/>
    </row>
    <row r="166" spans="2:16" ht="15.75">
      <c r="B166" s="87"/>
      <c r="C166" s="650"/>
      <c r="D166" s="651"/>
      <c r="E166" s="217"/>
      <c r="F166" s="57"/>
      <c r="H166" s="57"/>
      <c r="I166" s="57"/>
      <c r="K166" s="57"/>
      <c r="L166" s="57"/>
      <c r="N166" s="57"/>
      <c r="O166" s="260"/>
      <c r="P166" s="260"/>
    </row>
    <row r="167" spans="2:16" ht="15.75">
      <c r="B167" s="87"/>
      <c r="C167" s="650"/>
      <c r="D167" s="651"/>
      <c r="E167" s="217"/>
      <c r="F167" s="57"/>
      <c r="H167" s="57"/>
      <c r="I167" s="57"/>
      <c r="K167" s="57"/>
      <c r="L167" s="57"/>
      <c r="N167" s="57"/>
      <c r="O167" s="260"/>
      <c r="P167" s="260"/>
    </row>
    <row r="168" spans="2:16" ht="15.75">
      <c r="B168" s="87"/>
      <c r="C168" s="650"/>
      <c r="D168" s="651"/>
      <c r="E168" s="217"/>
      <c r="F168" s="57"/>
      <c r="H168" s="57"/>
      <c r="I168" s="57"/>
      <c r="K168" s="57"/>
      <c r="L168" s="57"/>
      <c r="N168" s="57"/>
      <c r="O168" s="260"/>
      <c r="P168" s="260"/>
    </row>
    <row r="169" spans="2:16" ht="15.75">
      <c r="B169" s="87"/>
      <c r="C169" s="650"/>
      <c r="D169" s="651"/>
      <c r="E169" s="217"/>
      <c r="F169" s="57"/>
      <c r="H169" s="57"/>
      <c r="I169" s="57"/>
      <c r="K169" s="57"/>
      <c r="L169" s="57"/>
      <c r="N169" s="57"/>
      <c r="O169" s="260"/>
      <c r="P169" s="260"/>
    </row>
    <row r="170" spans="2:16" ht="15.75">
      <c r="B170" s="87"/>
      <c r="C170" s="650"/>
      <c r="D170" s="651"/>
      <c r="E170" s="217"/>
      <c r="F170" s="57"/>
      <c r="H170" s="57"/>
      <c r="I170" s="57"/>
      <c r="K170" s="57"/>
      <c r="L170" s="57"/>
      <c r="N170" s="57"/>
      <c r="O170" s="260"/>
      <c r="P170" s="260"/>
    </row>
    <row r="171" spans="2:16" ht="15.75">
      <c r="B171" s="87"/>
      <c r="C171" s="650"/>
      <c r="D171" s="651"/>
      <c r="E171" s="217"/>
      <c r="F171" s="57"/>
      <c r="H171" s="57"/>
      <c r="I171" s="57"/>
      <c r="K171" s="57"/>
      <c r="L171" s="57"/>
      <c r="N171" s="57"/>
      <c r="O171" s="260"/>
      <c r="P171" s="260"/>
    </row>
    <row r="172" spans="2:16" ht="15.75">
      <c r="B172" s="87"/>
      <c r="C172" s="650"/>
      <c r="D172" s="651"/>
      <c r="E172" s="217"/>
      <c r="F172" s="57"/>
      <c r="H172" s="260"/>
      <c r="I172" s="57"/>
      <c r="K172" s="260"/>
      <c r="L172" s="57"/>
      <c r="N172" s="260"/>
      <c r="O172" s="260"/>
      <c r="P172" s="260"/>
    </row>
    <row r="173" spans="2:16" ht="15.75">
      <c r="B173" s="87"/>
      <c r="C173" s="650"/>
      <c r="D173" s="651"/>
      <c r="E173" s="217"/>
      <c r="F173" s="57"/>
      <c r="H173" s="260"/>
      <c r="I173" s="57"/>
      <c r="K173" s="260"/>
      <c r="L173" s="57"/>
      <c r="N173" s="260"/>
      <c r="O173" s="260"/>
      <c r="P173" s="260"/>
    </row>
    <row r="174" spans="2:16" ht="15.75">
      <c r="B174" s="87"/>
      <c r="C174" s="650"/>
      <c r="D174" s="651"/>
      <c r="E174" s="217"/>
      <c r="F174" s="57"/>
      <c r="H174" s="260"/>
      <c r="I174" s="57"/>
      <c r="K174" s="260"/>
      <c r="L174" s="57"/>
      <c r="N174" s="260"/>
      <c r="O174" s="260"/>
      <c r="P174" s="260"/>
    </row>
    <row r="175" spans="2:16" ht="15.75">
      <c r="B175" s="87"/>
      <c r="C175" s="650"/>
      <c r="D175" s="651"/>
      <c r="E175" s="217"/>
      <c r="F175" s="57"/>
      <c r="H175" s="260"/>
      <c r="I175" s="57"/>
      <c r="K175" s="260"/>
      <c r="L175" s="57"/>
      <c r="N175" s="260"/>
      <c r="O175" s="260"/>
      <c r="P175" s="260"/>
    </row>
    <row r="176" spans="2:16" ht="15.75">
      <c r="B176" s="87"/>
      <c r="C176" s="650"/>
      <c r="D176" s="651"/>
      <c r="E176" s="217"/>
      <c r="F176" s="57"/>
      <c r="H176" s="260"/>
      <c r="I176" s="57"/>
      <c r="K176" s="260"/>
      <c r="L176" s="57"/>
      <c r="N176" s="260"/>
      <c r="O176" s="260"/>
      <c r="P176" s="260"/>
    </row>
    <row r="177" spans="2:16" ht="15.75">
      <c r="B177" s="87"/>
      <c r="C177" s="650"/>
      <c r="D177" s="651"/>
      <c r="E177" s="217"/>
      <c r="F177" s="57"/>
      <c r="H177" s="260"/>
      <c r="I177" s="57"/>
      <c r="K177" s="260"/>
      <c r="L177" s="57"/>
      <c r="N177" s="260"/>
      <c r="O177" s="260"/>
      <c r="P177" s="260"/>
    </row>
    <row r="178" spans="2:16" ht="15.75">
      <c r="B178" s="87"/>
      <c r="C178" s="650"/>
      <c r="D178" s="651"/>
      <c r="E178" s="217"/>
      <c r="F178" s="57"/>
      <c r="H178" s="260"/>
      <c r="I178" s="57"/>
      <c r="K178" s="260"/>
      <c r="L178" s="57"/>
      <c r="N178" s="260"/>
      <c r="O178" s="260"/>
      <c r="P178" s="260"/>
    </row>
    <row r="179" spans="2:16" ht="15.75">
      <c r="B179" s="87"/>
      <c r="C179" s="650"/>
      <c r="D179" s="651"/>
      <c r="E179" s="217"/>
      <c r="F179" s="57"/>
      <c r="H179" s="260"/>
      <c r="I179" s="57"/>
      <c r="K179" s="260"/>
      <c r="L179" s="57"/>
      <c r="N179" s="260"/>
      <c r="O179" s="260"/>
      <c r="P179" s="260"/>
    </row>
    <row r="180" spans="2:16" ht="15.75">
      <c r="B180" s="87"/>
      <c r="C180" s="650"/>
      <c r="D180" s="651"/>
      <c r="E180" s="217"/>
      <c r="F180" s="57"/>
      <c r="H180" s="260"/>
      <c r="I180" s="57"/>
      <c r="K180" s="260"/>
      <c r="L180" s="57"/>
      <c r="N180" s="260"/>
      <c r="O180" s="260"/>
      <c r="P180" s="260"/>
    </row>
    <row r="181" spans="2:16" ht="15.75">
      <c r="B181" s="87"/>
      <c r="C181" s="650"/>
      <c r="D181" s="651"/>
      <c r="E181" s="217"/>
      <c r="F181" s="57"/>
      <c r="H181" s="260"/>
      <c r="I181" s="57"/>
      <c r="K181" s="260"/>
      <c r="L181" s="57"/>
      <c r="N181" s="260"/>
      <c r="O181" s="260"/>
      <c r="P181" s="260"/>
    </row>
    <row r="182" spans="2:16" ht="15.75">
      <c r="B182" s="87"/>
      <c r="C182" s="650"/>
      <c r="D182" s="651"/>
      <c r="E182" s="217"/>
      <c r="F182" s="57"/>
      <c r="H182" s="260"/>
      <c r="I182" s="57"/>
      <c r="K182" s="260"/>
      <c r="L182" s="57"/>
      <c r="N182" s="260"/>
      <c r="O182" s="260"/>
      <c r="P182" s="260"/>
    </row>
    <row r="183" spans="2:16" ht="15.75">
      <c r="B183" s="87"/>
      <c r="C183" s="650"/>
      <c r="D183" s="651"/>
      <c r="E183" s="217"/>
      <c r="F183" s="57"/>
      <c r="H183" s="260"/>
      <c r="I183" s="57"/>
      <c r="K183" s="260"/>
      <c r="L183" s="57"/>
      <c r="N183" s="260"/>
      <c r="O183" s="260"/>
      <c r="P183" s="260"/>
    </row>
    <row r="184" spans="2:16" ht="15.75">
      <c r="B184" s="87"/>
      <c r="C184" s="650"/>
      <c r="D184" s="651"/>
      <c r="E184" s="217"/>
      <c r="F184" s="57"/>
      <c r="H184" s="260"/>
      <c r="I184" s="57"/>
      <c r="K184" s="260"/>
      <c r="L184" s="57"/>
      <c r="N184" s="260"/>
      <c r="O184" s="260"/>
      <c r="P184" s="260"/>
    </row>
    <row r="185" spans="2:16" ht="15.75">
      <c r="B185" s="87"/>
      <c r="C185" s="650"/>
      <c r="D185" s="651"/>
      <c r="E185" s="217"/>
      <c r="F185" s="57"/>
      <c r="H185" s="260"/>
      <c r="I185" s="57"/>
      <c r="K185" s="260"/>
      <c r="L185" s="57"/>
      <c r="N185" s="260"/>
      <c r="O185" s="260"/>
      <c r="P185" s="260"/>
    </row>
    <row r="186" spans="2:16" ht="15.75">
      <c r="B186" s="87"/>
      <c r="C186" s="650"/>
      <c r="D186" s="651"/>
      <c r="E186" s="217"/>
      <c r="F186" s="57"/>
      <c r="H186" s="260"/>
      <c r="I186" s="57"/>
      <c r="K186" s="260"/>
      <c r="L186" s="57"/>
      <c r="N186" s="260"/>
      <c r="O186" s="260"/>
      <c r="P186" s="260"/>
    </row>
    <row r="187" spans="2:16" ht="15.75">
      <c r="B187" s="87"/>
      <c r="C187" s="650"/>
      <c r="D187" s="651"/>
      <c r="E187" s="217"/>
      <c r="F187" s="57"/>
      <c r="H187" s="260"/>
      <c r="I187" s="57"/>
      <c r="K187" s="260"/>
      <c r="L187" s="57"/>
      <c r="N187" s="260"/>
      <c r="O187" s="260"/>
      <c r="P187" s="260"/>
    </row>
    <row r="188" spans="2:16" ht="15.75">
      <c r="B188" s="87"/>
      <c r="C188" s="650"/>
      <c r="D188" s="651"/>
      <c r="E188" s="217"/>
      <c r="F188" s="57"/>
      <c r="H188" s="260"/>
      <c r="I188" s="57"/>
      <c r="K188" s="260"/>
      <c r="L188" s="57"/>
      <c r="N188" s="260"/>
      <c r="O188" s="260"/>
      <c r="P188" s="260"/>
    </row>
    <row r="189" spans="2:16" ht="15.75">
      <c r="B189" s="87"/>
      <c r="C189" s="650"/>
      <c r="D189" s="651"/>
      <c r="E189" s="217"/>
      <c r="F189" s="57"/>
      <c r="H189" s="260"/>
      <c r="I189" s="57"/>
      <c r="K189" s="260"/>
      <c r="L189" s="57"/>
      <c r="N189" s="260"/>
      <c r="O189" s="260"/>
      <c r="P189" s="260"/>
    </row>
    <row r="190" spans="2:16" ht="15.75">
      <c r="B190" s="87"/>
      <c r="C190" s="650"/>
      <c r="D190" s="651"/>
      <c r="E190" s="217"/>
      <c r="F190" s="57"/>
      <c r="H190" s="260"/>
      <c r="I190" s="57"/>
      <c r="K190" s="260"/>
      <c r="L190" s="57"/>
      <c r="N190" s="260"/>
      <c r="O190" s="260"/>
      <c r="P190" s="260"/>
    </row>
    <row r="191" spans="2:16" ht="15.75">
      <c r="B191" s="87"/>
      <c r="C191" s="650"/>
      <c r="D191" s="651"/>
      <c r="E191" s="217"/>
      <c r="F191" s="57"/>
      <c r="I191" s="57"/>
      <c r="L191" s="57"/>
    </row>
    <row r="192" spans="2:16" ht="15.75">
      <c r="B192" s="87"/>
      <c r="C192" s="650"/>
      <c r="D192" s="651"/>
      <c r="E192" s="217"/>
    </row>
    <row r="193" spans="2:5" ht="15.75">
      <c r="B193" s="87"/>
      <c r="C193" s="650"/>
      <c r="D193" s="651"/>
      <c r="E193" s="217"/>
    </row>
    <row r="194" spans="2:5" ht="15.75">
      <c r="B194" s="87"/>
      <c r="C194" s="650"/>
      <c r="D194" s="651"/>
      <c r="E194" s="217"/>
    </row>
    <row r="195" spans="2:5" ht="15.75">
      <c r="B195" s="87"/>
      <c r="C195" s="650"/>
      <c r="D195" s="651"/>
      <c r="E195" s="217"/>
    </row>
    <row r="196" spans="2:5" ht="15.75">
      <c r="B196" s="87"/>
    </row>
    <row r="197" spans="2:5" ht="15.75">
      <c r="B197" s="87"/>
    </row>
    <row r="198" spans="2:5" ht="15.75">
      <c r="B198" s="87"/>
    </row>
    <row r="199" spans="2:5" ht="15.75">
      <c r="B199" s="87"/>
    </row>
    <row r="200" spans="2:5" ht="15.75">
      <c r="B200" s="87"/>
    </row>
    <row r="201" spans="2:5" ht="15.75">
      <c r="B201" s="87"/>
    </row>
    <row r="202" spans="2:5" ht="15.75">
      <c r="B202" s="87"/>
    </row>
    <row r="203" spans="2:5" ht="15.75">
      <c r="B203" s="87"/>
    </row>
    <row r="204" spans="2:5" ht="15.75">
      <c r="B204" s="87"/>
    </row>
    <row r="205" spans="2:5" ht="15.75">
      <c r="B205" s="87"/>
    </row>
    <row r="206" spans="2:5" ht="15.75">
      <c r="B206" s="87"/>
    </row>
    <row r="207" spans="2:5" ht="15.75">
      <c r="B207" s="87"/>
    </row>
    <row r="208" spans="2:5" ht="15.75">
      <c r="B208" s="87"/>
    </row>
    <row r="209" spans="2:2" ht="15.75">
      <c r="B209" s="87"/>
    </row>
    <row r="210" spans="2:2" ht="15.75">
      <c r="B210" s="87"/>
    </row>
    <row r="211" spans="2:2" ht="15.75">
      <c r="B211" s="87"/>
    </row>
    <row r="212" spans="2:2" ht="15.75">
      <c r="B212" s="87"/>
    </row>
    <row r="213" spans="2:2" ht="15.75">
      <c r="B213" s="87"/>
    </row>
    <row r="214" spans="2:2" ht="15.75">
      <c r="B214" s="87"/>
    </row>
    <row r="215" spans="2:2" ht="15.75">
      <c r="B215" s="87"/>
    </row>
    <row r="216" spans="2:2" ht="15.75">
      <c r="B216" s="87"/>
    </row>
    <row r="217" spans="2:2" ht="15.75">
      <c r="B217" s="87"/>
    </row>
    <row r="218" spans="2:2" ht="15.75">
      <c r="B218" s="87"/>
    </row>
    <row r="219" spans="2:2" ht="15.75">
      <c r="B219" s="87"/>
    </row>
    <row r="220" spans="2:2" ht="15.75">
      <c r="B220" s="87"/>
    </row>
    <row r="221" spans="2:2" ht="15.75">
      <c r="B221" s="87"/>
    </row>
    <row r="222" spans="2:2" ht="15.75">
      <c r="B222" s="87"/>
    </row>
    <row r="223" spans="2:2" ht="15.75">
      <c r="B223" s="87"/>
    </row>
    <row r="224" spans="2:2" ht="15.75">
      <c r="B224" s="87"/>
    </row>
    <row r="225" spans="2:2" ht="15.75">
      <c r="B225" s="87"/>
    </row>
    <row r="226" spans="2:2" ht="15.75">
      <c r="B226" s="87"/>
    </row>
    <row r="227" spans="2:2" ht="15.75">
      <c r="B227" s="87"/>
    </row>
    <row r="228" spans="2:2" ht="15.75">
      <c r="B228" s="87"/>
    </row>
    <row r="229" spans="2:2" ht="15.75">
      <c r="B229" s="87"/>
    </row>
    <row r="230" spans="2:2" ht="15.75">
      <c r="B230" s="87"/>
    </row>
    <row r="231" spans="2:2" ht="15.75">
      <c r="B231" s="87"/>
    </row>
    <row r="232" spans="2:2" ht="15.75">
      <c r="B232" s="87"/>
    </row>
    <row r="233" spans="2:2" ht="15.75">
      <c r="B233" s="87"/>
    </row>
    <row r="234" spans="2:2" ht="15.75">
      <c r="B234" s="87"/>
    </row>
    <row r="235" spans="2:2" ht="15.75">
      <c r="B235" s="87"/>
    </row>
    <row r="236" spans="2:2" ht="15.75">
      <c r="B236" s="87"/>
    </row>
    <row r="237" spans="2:2" ht="15.75">
      <c r="B237" s="87"/>
    </row>
    <row r="238" spans="2:2" ht="15.75">
      <c r="B238" s="87"/>
    </row>
    <row r="239" spans="2:2" ht="15.75">
      <c r="B239" s="87"/>
    </row>
    <row r="240" spans="2:2" ht="15.75">
      <c r="B240" s="87"/>
    </row>
    <row r="241" spans="2:2" ht="15.75">
      <c r="B241" s="87"/>
    </row>
    <row r="242" spans="2:2" ht="15.75">
      <c r="B242" s="87"/>
    </row>
    <row r="243" spans="2:2" ht="15.75">
      <c r="B243" s="87"/>
    </row>
    <row r="244" spans="2:2" ht="15.75">
      <c r="B244" s="87"/>
    </row>
    <row r="245" spans="2:2" ht="15.75">
      <c r="B245" s="87"/>
    </row>
    <row r="246" spans="2:2" ht="15.75">
      <c r="B246" s="87"/>
    </row>
    <row r="247" spans="2:2" ht="15.75">
      <c r="B247" s="87"/>
    </row>
    <row r="248" spans="2:2" ht="15.75">
      <c r="B248" s="87"/>
    </row>
    <row r="249" spans="2:2" ht="15.75">
      <c r="B249" s="87"/>
    </row>
    <row r="250" spans="2:2" ht="15.75">
      <c r="B250" s="87"/>
    </row>
    <row r="251" spans="2:2" ht="15.75">
      <c r="B251" s="87"/>
    </row>
    <row r="252" spans="2:2" ht="15.75">
      <c r="B252" s="87"/>
    </row>
    <row r="253" spans="2:2" ht="15.75">
      <c r="B253" s="87"/>
    </row>
    <row r="254" spans="2:2" ht="15.75">
      <c r="B254" s="87"/>
    </row>
    <row r="255" spans="2:2" ht="15.75">
      <c r="B255" s="87"/>
    </row>
    <row r="256" spans="2:2" ht="15.75">
      <c r="B256" s="87"/>
    </row>
    <row r="257" spans="2:2" ht="15.75">
      <c r="B257" s="87"/>
    </row>
    <row r="258" spans="2:2" ht="15.75">
      <c r="B258" s="87"/>
    </row>
    <row r="259" spans="2:2" ht="15.75">
      <c r="B259" s="87"/>
    </row>
    <row r="260" spans="2:2" ht="15.75">
      <c r="B260" s="87"/>
    </row>
    <row r="261" spans="2:2" ht="15.75">
      <c r="B261" s="87"/>
    </row>
    <row r="262" spans="2:2" ht="15.75">
      <c r="B262" s="87"/>
    </row>
    <row r="263" spans="2:2" ht="15.75">
      <c r="B263" s="87"/>
    </row>
    <row r="264" spans="2:2" ht="15.75">
      <c r="B264" s="87"/>
    </row>
    <row r="265" spans="2:2" ht="15.75">
      <c r="B265" s="87"/>
    </row>
    <row r="266" spans="2:2" ht="15.75">
      <c r="B266" s="87"/>
    </row>
    <row r="267" spans="2:2" ht="15.75">
      <c r="B267" s="87"/>
    </row>
    <row r="268" spans="2:2" ht="15.75">
      <c r="B268" s="87"/>
    </row>
    <row r="269" spans="2:2" ht="15.75">
      <c r="B269" s="87"/>
    </row>
    <row r="270" spans="2:2" ht="15.75">
      <c r="B270" s="87"/>
    </row>
    <row r="271" spans="2:2" ht="15.75">
      <c r="B271" s="87"/>
    </row>
    <row r="272" spans="2:2" ht="15.75">
      <c r="B272" s="87"/>
    </row>
    <row r="273" spans="2:2" ht="15.75">
      <c r="B273" s="87"/>
    </row>
    <row r="274" spans="2:2" ht="15.75">
      <c r="B274" s="87"/>
    </row>
    <row r="275" spans="2:2" ht="15.75">
      <c r="B275" s="87"/>
    </row>
    <row r="276" spans="2:2" ht="15.75">
      <c r="B276" s="87"/>
    </row>
    <row r="277" spans="2:2" ht="15.75">
      <c r="B277" s="87"/>
    </row>
    <row r="278" spans="2:2" ht="15.75">
      <c r="B278" s="87"/>
    </row>
    <row r="279" spans="2:2" ht="15.75">
      <c r="B279" s="87"/>
    </row>
    <row r="280" spans="2:2" ht="15.75">
      <c r="B280" s="87"/>
    </row>
    <row r="281" spans="2:2" ht="15.75">
      <c r="B281" s="87"/>
    </row>
    <row r="282" spans="2:2" ht="15.75">
      <c r="B282" s="87"/>
    </row>
    <row r="283" spans="2:2" ht="15.75">
      <c r="B283" s="87"/>
    </row>
    <row r="284" spans="2:2" ht="15.75">
      <c r="B284" s="87"/>
    </row>
    <row r="285" spans="2:2" ht="15.75">
      <c r="B285" s="87"/>
    </row>
    <row r="286" spans="2:2" ht="15.75">
      <c r="B286" s="87"/>
    </row>
    <row r="287" spans="2:2" ht="15.75">
      <c r="B287" s="87"/>
    </row>
    <row r="288" spans="2:2" ht="15.75">
      <c r="B288" s="87"/>
    </row>
    <row r="289" spans="2:2" ht="15.75">
      <c r="B289" s="87"/>
    </row>
    <row r="290" spans="2:2" ht="15.75">
      <c r="B290" s="87"/>
    </row>
    <row r="291" spans="2:2" ht="15.75">
      <c r="B291" s="87"/>
    </row>
    <row r="292" spans="2:2" ht="15.75">
      <c r="B292" s="87"/>
    </row>
    <row r="293" spans="2:2" ht="15.75">
      <c r="B293" s="87"/>
    </row>
    <row r="294" spans="2:2" ht="15.75">
      <c r="B294" s="87"/>
    </row>
    <row r="295" spans="2:2" ht="15.75">
      <c r="B295" s="87"/>
    </row>
    <row r="296" spans="2:2" ht="15.75">
      <c r="B296" s="87"/>
    </row>
    <row r="297" spans="2:2" ht="15.75">
      <c r="B297" s="87"/>
    </row>
    <row r="298" spans="2:2" ht="15.75">
      <c r="B298" s="87"/>
    </row>
    <row r="299" spans="2:2" ht="15.75">
      <c r="B299" s="87"/>
    </row>
    <row r="300" spans="2:2" ht="15.75">
      <c r="B300" s="87"/>
    </row>
    <row r="301" spans="2:2" ht="15.75">
      <c r="B301" s="87"/>
    </row>
    <row r="302" spans="2:2" ht="15.75">
      <c r="B302" s="87"/>
    </row>
    <row r="303" spans="2:2" ht="15.75">
      <c r="B303" s="87"/>
    </row>
    <row r="304" spans="2:2" ht="15.75">
      <c r="B304" s="87"/>
    </row>
    <row r="305" spans="2:2" ht="15.75">
      <c r="B305" s="87"/>
    </row>
    <row r="306" spans="2:2" ht="15.75">
      <c r="B306" s="87"/>
    </row>
    <row r="307" spans="2:2" ht="15.75">
      <c r="B307" s="87"/>
    </row>
    <row r="308" spans="2:2" ht="15.75">
      <c r="B308" s="87"/>
    </row>
    <row r="309" spans="2:2" ht="15.75">
      <c r="B309" s="87"/>
    </row>
    <row r="310" spans="2:2" ht="15.75">
      <c r="B310" s="87"/>
    </row>
    <row r="311" spans="2:2" ht="15.75">
      <c r="B311" s="87"/>
    </row>
    <row r="312" spans="2:2" ht="15.75">
      <c r="B312" s="87"/>
    </row>
    <row r="313" spans="2:2" ht="15.75">
      <c r="B313" s="87"/>
    </row>
    <row r="314" spans="2:2" ht="15.75">
      <c r="B314" s="87"/>
    </row>
    <row r="315" spans="2:2" ht="15.75">
      <c r="B315" s="87"/>
    </row>
    <row r="316" spans="2:2" ht="15.75">
      <c r="B316" s="87"/>
    </row>
    <row r="317" spans="2:2" ht="15.75">
      <c r="B317" s="87"/>
    </row>
    <row r="318" spans="2:2" ht="15.75">
      <c r="B318" s="87"/>
    </row>
    <row r="319" spans="2:2" ht="15.75">
      <c r="B319" s="87"/>
    </row>
    <row r="320" spans="2:2" ht="15.75">
      <c r="B320" s="87"/>
    </row>
    <row r="321" spans="2:2" ht="15.75">
      <c r="B321" s="87"/>
    </row>
    <row r="322" spans="2:2" ht="15.75">
      <c r="B322" s="87"/>
    </row>
    <row r="323" spans="2:2" ht="15.75">
      <c r="B323" s="87"/>
    </row>
    <row r="324" spans="2:2" ht="15.75">
      <c r="B324" s="87"/>
    </row>
    <row r="325" spans="2:2" ht="15.75">
      <c r="B325" s="87"/>
    </row>
    <row r="326" spans="2:2" ht="15.75">
      <c r="B326" s="87"/>
    </row>
    <row r="327" spans="2:2" ht="15.75">
      <c r="B327" s="87"/>
    </row>
    <row r="328" spans="2:2" ht="15.75">
      <c r="B328" s="87"/>
    </row>
    <row r="329" spans="2:2" ht="15.75">
      <c r="B329" s="87"/>
    </row>
    <row r="330" spans="2:2" ht="15.75">
      <c r="B330" s="87"/>
    </row>
    <row r="331" spans="2:2" ht="15.75">
      <c r="B331" s="87"/>
    </row>
    <row r="332" spans="2:2" ht="15.75">
      <c r="B332" s="87"/>
    </row>
    <row r="333" spans="2:2" ht="15.75">
      <c r="B333" s="87"/>
    </row>
    <row r="334" spans="2:2" ht="15.75">
      <c r="B334" s="87"/>
    </row>
    <row r="335" spans="2:2" ht="15.75">
      <c r="B335" s="87"/>
    </row>
    <row r="336" spans="2:2" ht="15.75">
      <c r="B336" s="87"/>
    </row>
    <row r="337" spans="2:2" ht="15.75">
      <c r="B337" s="87"/>
    </row>
    <row r="338" spans="2:2" ht="15.75">
      <c r="B338" s="87"/>
    </row>
    <row r="339" spans="2:2" ht="15.75">
      <c r="B339" s="87"/>
    </row>
    <row r="340" spans="2:2" ht="15.75">
      <c r="B340" s="87"/>
    </row>
    <row r="341" spans="2:2" ht="15.75">
      <c r="B341" s="87"/>
    </row>
    <row r="342" spans="2:2" ht="15.75">
      <c r="B342" s="87"/>
    </row>
    <row r="343" spans="2:2" ht="15.75">
      <c r="B343" s="87"/>
    </row>
    <row r="344" spans="2:2" ht="15.75">
      <c r="B344" s="87"/>
    </row>
    <row r="345" spans="2:2" ht="15.75">
      <c r="B345" s="87"/>
    </row>
    <row r="346" spans="2:2" ht="15.75">
      <c r="B346" s="87"/>
    </row>
    <row r="347" spans="2:2" ht="15.75">
      <c r="B347" s="87"/>
    </row>
    <row r="348" spans="2:2" ht="15.75">
      <c r="B348" s="87"/>
    </row>
    <row r="349" spans="2:2" ht="15.75">
      <c r="B349" s="87"/>
    </row>
    <row r="350" spans="2:2" ht="15.75">
      <c r="B350" s="87"/>
    </row>
    <row r="351" spans="2:2" ht="15.75">
      <c r="B351" s="87"/>
    </row>
    <row r="352" spans="2:2" ht="15.75">
      <c r="B352" s="87"/>
    </row>
    <row r="353" spans="2:2" ht="15.75">
      <c r="B353" s="87"/>
    </row>
    <row r="354" spans="2:2" ht="15.75">
      <c r="B354" s="87"/>
    </row>
    <row r="355" spans="2:2" ht="15.75">
      <c r="B355" s="87"/>
    </row>
    <row r="356" spans="2:2" ht="15.75">
      <c r="B356" s="87"/>
    </row>
    <row r="357" spans="2:2" ht="15.75">
      <c r="B357" s="87"/>
    </row>
    <row r="358" spans="2:2" ht="15.75">
      <c r="B358" s="87"/>
    </row>
    <row r="359" spans="2:2" ht="15.75">
      <c r="B359" s="87"/>
    </row>
    <row r="360" spans="2:2" ht="15.75">
      <c r="B360" s="87"/>
    </row>
    <row r="361" spans="2:2" ht="15.75">
      <c r="B361" s="87"/>
    </row>
    <row r="362" spans="2:2" ht="15.75">
      <c r="B362" s="87"/>
    </row>
    <row r="363" spans="2:2" ht="15.75">
      <c r="B363" s="87"/>
    </row>
    <row r="364" spans="2:2" ht="15.75">
      <c r="B364" s="87"/>
    </row>
    <row r="365" spans="2:2" ht="15.75">
      <c r="B365" s="87"/>
    </row>
    <row r="366" spans="2:2" ht="15.75">
      <c r="B366" s="87"/>
    </row>
    <row r="367" spans="2:2" ht="15.75">
      <c r="B367" s="87"/>
    </row>
    <row r="368" spans="2:2" ht="15.75">
      <c r="B368" s="87"/>
    </row>
    <row r="369" spans="2:2" ht="15.75">
      <c r="B369" s="87"/>
    </row>
    <row r="370" spans="2:2" ht="15.75">
      <c r="B370" s="87"/>
    </row>
    <row r="371" spans="2:2" ht="15.75">
      <c r="B371" s="87"/>
    </row>
    <row r="372" spans="2:2" ht="15.75">
      <c r="B372" s="87"/>
    </row>
    <row r="373" spans="2:2" ht="15.75">
      <c r="B373" s="87"/>
    </row>
    <row r="374" spans="2:2" ht="15.75">
      <c r="B374" s="87"/>
    </row>
    <row r="375" spans="2:2" ht="15.75">
      <c r="B375" s="87"/>
    </row>
    <row r="376" spans="2:2" ht="15.75">
      <c r="B376" s="87"/>
    </row>
    <row r="377" spans="2:2" ht="15.75">
      <c r="B377" s="87"/>
    </row>
    <row r="378" spans="2:2" ht="15.75">
      <c r="B378" s="87"/>
    </row>
    <row r="379" spans="2:2" ht="15.75">
      <c r="B379" s="87"/>
    </row>
    <row r="380" spans="2:2" ht="15.75">
      <c r="B380" s="87"/>
    </row>
    <row r="381" spans="2:2" ht="15.75">
      <c r="B381" s="87"/>
    </row>
    <row r="382" spans="2:2" ht="15.75">
      <c r="B382" s="87"/>
    </row>
    <row r="383" spans="2:2" ht="15.75">
      <c r="B383" s="87"/>
    </row>
    <row r="384" spans="2:2" ht="15.75">
      <c r="B384" s="87"/>
    </row>
    <row r="385" spans="2:2" ht="15.75">
      <c r="B385" s="87"/>
    </row>
    <row r="386" spans="2:2" ht="15.75">
      <c r="B386" s="87"/>
    </row>
    <row r="387" spans="2:2" ht="15.75">
      <c r="B387" s="87"/>
    </row>
    <row r="388" spans="2:2" ht="15.75">
      <c r="B388" s="87"/>
    </row>
    <row r="389" spans="2:2" ht="15.75">
      <c r="B389" s="87"/>
    </row>
    <row r="390" spans="2:2" ht="15.75">
      <c r="B390" s="87"/>
    </row>
    <row r="391" spans="2:2" ht="15.75">
      <c r="B391" s="87"/>
    </row>
    <row r="392" spans="2:2" ht="15.75">
      <c r="B392" s="87"/>
    </row>
    <row r="393" spans="2:2" ht="15.75">
      <c r="B393" s="87"/>
    </row>
    <row r="394" spans="2:2" ht="15.75">
      <c r="B394" s="87"/>
    </row>
    <row r="395" spans="2:2" ht="15.75">
      <c r="B395" s="87"/>
    </row>
    <row r="396" spans="2:2" ht="15.75">
      <c r="B396" s="87"/>
    </row>
    <row r="397" spans="2:2" ht="15.75">
      <c r="B397" s="87"/>
    </row>
    <row r="398" spans="2:2" ht="15.75">
      <c r="B398" s="87"/>
    </row>
    <row r="399" spans="2:2" ht="15.75">
      <c r="B399" s="87"/>
    </row>
    <row r="400" spans="2:2" ht="15.75">
      <c r="B400" s="87"/>
    </row>
    <row r="401" spans="2:2" ht="15.75">
      <c r="B401" s="87"/>
    </row>
    <row r="402" spans="2:2" ht="15.75">
      <c r="B402" s="87"/>
    </row>
    <row r="403" spans="2:2" ht="15.75">
      <c r="B403" s="87"/>
    </row>
    <row r="404" spans="2:2" ht="15.75">
      <c r="B404" s="87"/>
    </row>
    <row r="405" spans="2:2" ht="15.75">
      <c r="B405" s="87"/>
    </row>
    <row r="406" spans="2:2" ht="15.75">
      <c r="B406" s="87"/>
    </row>
    <row r="407" spans="2:2" ht="15.75">
      <c r="B407" s="87"/>
    </row>
    <row r="408" spans="2:2" ht="15.75">
      <c r="B408" s="87"/>
    </row>
    <row r="409" spans="2:2" ht="15.75">
      <c r="B409" s="87"/>
    </row>
    <row r="410" spans="2:2" ht="15.75">
      <c r="B410" s="87"/>
    </row>
    <row r="411" spans="2:2" ht="15.75">
      <c r="B411" s="87"/>
    </row>
    <row r="412" spans="2:2" ht="15.75">
      <c r="B412" s="87"/>
    </row>
    <row r="413" spans="2:2" ht="15.75">
      <c r="B413" s="87"/>
    </row>
    <row r="414" spans="2:2" ht="15.75">
      <c r="B414" s="87"/>
    </row>
    <row r="415" spans="2:2" ht="15.75">
      <c r="B415" s="87"/>
    </row>
    <row r="416" spans="2:2" ht="15.75">
      <c r="B416" s="87"/>
    </row>
    <row r="417" spans="2:2" ht="15.75">
      <c r="B417" s="87"/>
    </row>
    <row r="418" spans="2:2" ht="15.75">
      <c r="B418" s="87"/>
    </row>
    <row r="419" spans="2:2" ht="15.75">
      <c r="B419" s="87"/>
    </row>
    <row r="420" spans="2:2" ht="15.75">
      <c r="B420" s="87"/>
    </row>
    <row r="421" spans="2:2" ht="15.75">
      <c r="B421" s="87"/>
    </row>
    <row r="422" spans="2:2" ht="15.75">
      <c r="B422" s="87"/>
    </row>
    <row r="423" spans="2:2" ht="15.75">
      <c r="B423" s="87"/>
    </row>
    <row r="424" spans="2:2" ht="15.75">
      <c r="B424" s="87"/>
    </row>
    <row r="425" spans="2:2" ht="15.75">
      <c r="B425" s="87"/>
    </row>
    <row r="426" spans="2:2" ht="15.75">
      <c r="B426" s="87"/>
    </row>
    <row r="427" spans="2:2" ht="15.75">
      <c r="B427" s="87"/>
    </row>
    <row r="428" spans="2:2" ht="15.75">
      <c r="B428" s="87"/>
    </row>
    <row r="429" spans="2:2" ht="15.75">
      <c r="B429" s="87"/>
    </row>
    <row r="430" spans="2:2" ht="15.75">
      <c r="B430" s="87"/>
    </row>
    <row r="431" spans="2:2" ht="15.75">
      <c r="B431" s="87"/>
    </row>
    <row r="432" spans="2:2" ht="15.75">
      <c r="B432" s="87"/>
    </row>
    <row r="433" spans="2:2" ht="15.75">
      <c r="B433" s="87"/>
    </row>
    <row r="434" spans="2:2" ht="15.75">
      <c r="B434" s="87"/>
    </row>
    <row r="435" spans="2:2" ht="15.75">
      <c r="B435" s="87"/>
    </row>
    <row r="436" spans="2:2" ht="15.75">
      <c r="B436" s="87"/>
    </row>
    <row r="437" spans="2:2" ht="15.75">
      <c r="B437" s="87"/>
    </row>
    <row r="438" spans="2:2" ht="15.75">
      <c r="B438" s="87"/>
    </row>
    <row r="439" spans="2:2" ht="15.75">
      <c r="B439" s="87"/>
    </row>
    <row r="440" spans="2:2" ht="15.75">
      <c r="B440" s="87"/>
    </row>
    <row r="441" spans="2:2" ht="15.75">
      <c r="B441" s="87"/>
    </row>
    <row r="442" spans="2:2" ht="15.75">
      <c r="B442" s="87"/>
    </row>
    <row r="443" spans="2:2" ht="15.75">
      <c r="B443" s="87"/>
    </row>
    <row r="444" spans="2:2" ht="15.75">
      <c r="B444" s="87"/>
    </row>
    <row r="445" spans="2:2" ht="15.75">
      <c r="B445" s="87"/>
    </row>
    <row r="446" spans="2:2" ht="15.75">
      <c r="B446" s="87"/>
    </row>
    <row r="447" spans="2:2" ht="15.75">
      <c r="B447" s="87"/>
    </row>
    <row r="448" spans="2:2" ht="15.75">
      <c r="B448" s="87"/>
    </row>
    <row r="449" spans="2:2" ht="15.75">
      <c r="B449" s="87"/>
    </row>
    <row r="450" spans="2:2" ht="15.75">
      <c r="B450" s="87"/>
    </row>
    <row r="451" spans="2:2" ht="15.75">
      <c r="B451" s="87"/>
    </row>
    <row r="452" spans="2:2" ht="15.75">
      <c r="B452" s="87"/>
    </row>
    <row r="453" spans="2:2" ht="15.75">
      <c r="B453" s="87"/>
    </row>
    <row r="454" spans="2:2" ht="15.75">
      <c r="B454" s="87"/>
    </row>
    <row r="455" spans="2:2" ht="15.75">
      <c r="B455" s="87"/>
    </row>
    <row r="456" spans="2:2" ht="15.75">
      <c r="B456" s="87"/>
    </row>
    <row r="457" spans="2:2" ht="15.75">
      <c r="B457" s="87"/>
    </row>
    <row r="458" spans="2:2" ht="15.75">
      <c r="B458" s="87"/>
    </row>
    <row r="459" spans="2:2" ht="15.75">
      <c r="B459" s="87"/>
    </row>
    <row r="460" spans="2:2" ht="15.75">
      <c r="B460" s="87"/>
    </row>
    <row r="461" spans="2:2" ht="15.75">
      <c r="B461" s="87"/>
    </row>
    <row r="462" spans="2:2" ht="15.75">
      <c r="B462" s="87"/>
    </row>
    <row r="463" spans="2:2" ht="15.75">
      <c r="B463" s="87"/>
    </row>
    <row r="464" spans="2:2" ht="15.75">
      <c r="B464" s="87"/>
    </row>
    <row r="465" spans="2:2" ht="15.75">
      <c r="B465" s="87"/>
    </row>
    <row r="466" spans="2:2" ht="15.75">
      <c r="B466" s="87"/>
    </row>
    <row r="467" spans="2:2" ht="15.75">
      <c r="B467" s="87"/>
    </row>
    <row r="468" spans="2:2" ht="15.75">
      <c r="B468" s="87"/>
    </row>
    <row r="469" spans="2:2" ht="15.75">
      <c r="B469" s="87"/>
    </row>
    <row r="470" spans="2:2" ht="15.75">
      <c r="B470" s="87"/>
    </row>
    <row r="471" spans="2:2" ht="15.75">
      <c r="B471" s="87"/>
    </row>
    <row r="472" spans="2:2" ht="15.75">
      <c r="B472" s="87"/>
    </row>
    <row r="473" spans="2:2" ht="15.75">
      <c r="B473" s="87"/>
    </row>
    <row r="474" spans="2:2" ht="15.75">
      <c r="B474" s="87"/>
    </row>
    <row r="475" spans="2:2" ht="15.75">
      <c r="B475" s="87"/>
    </row>
    <row r="476" spans="2:2" ht="15.75">
      <c r="B476" s="87"/>
    </row>
    <row r="477" spans="2:2" ht="15.75">
      <c r="B477" s="87"/>
    </row>
    <row r="478" spans="2:2" ht="15.75">
      <c r="B478" s="87"/>
    </row>
    <row r="479" spans="2:2" ht="15.75">
      <c r="B479" s="87"/>
    </row>
    <row r="480" spans="2:2" ht="15.75">
      <c r="B480" s="87"/>
    </row>
    <row r="481" spans="2:2" ht="15.75">
      <c r="B481" s="87"/>
    </row>
    <row r="482" spans="2:2" ht="15.75">
      <c r="B482" s="87"/>
    </row>
    <row r="483" spans="2:2" ht="15.75">
      <c r="B483" s="87"/>
    </row>
    <row r="484" spans="2:2" ht="15.75">
      <c r="B484" s="87"/>
    </row>
    <row r="485" spans="2:2" ht="15.75">
      <c r="B485" s="87"/>
    </row>
    <row r="486" spans="2:2" ht="15.75">
      <c r="B486" s="87"/>
    </row>
    <row r="487" spans="2:2" ht="15.75">
      <c r="B487" s="87"/>
    </row>
    <row r="488" spans="2:2" ht="15.75">
      <c r="B488" s="87"/>
    </row>
    <row r="489" spans="2:2" ht="15.75">
      <c r="B489" s="87"/>
    </row>
    <row r="490" spans="2:2" ht="15.75">
      <c r="B490" s="87"/>
    </row>
    <row r="491" spans="2:2" ht="15.75">
      <c r="B491" s="87"/>
    </row>
    <row r="492" spans="2:2" ht="15.75">
      <c r="B492" s="87"/>
    </row>
    <row r="493" spans="2:2" ht="15.75">
      <c r="B493" s="87"/>
    </row>
    <row r="494" spans="2:2" ht="15.75">
      <c r="B494" s="87"/>
    </row>
    <row r="495" spans="2:2" ht="15.75">
      <c r="B495" s="87"/>
    </row>
    <row r="496" spans="2:2" ht="15.75">
      <c r="B496" s="87"/>
    </row>
    <row r="497" spans="2:2" ht="15.75">
      <c r="B497" s="87"/>
    </row>
    <row r="498" spans="2:2" ht="15.75">
      <c r="B498" s="87"/>
    </row>
    <row r="499" spans="2:2" ht="15.75">
      <c r="B499" s="87"/>
    </row>
    <row r="500" spans="2:2" ht="15.75">
      <c r="B500" s="87"/>
    </row>
    <row r="501" spans="2:2" ht="15.75">
      <c r="B501" s="87"/>
    </row>
    <row r="502" spans="2:2" ht="15.75">
      <c r="B502" s="87"/>
    </row>
    <row r="503" spans="2:2" ht="15.75">
      <c r="B503" s="87"/>
    </row>
    <row r="504" spans="2:2" ht="15.75">
      <c r="B504" s="87"/>
    </row>
    <row r="505" spans="2:2" ht="15.75">
      <c r="B505" s="87"/>
    </row>
    <row r="506" spans="2:2" ht="15.75">
      <c r="B506" s="87"/>
    </row>
    <row r="507" spans="2:2" ht="15.75">
      <c r="B507" s="87"/>
    </row>
    <row r="508" spans="2:2" ht="15.75">
      <c r="B508" s="87"/>
    </row>
    <row r="509" spans="2:2" ht="15.75">
      <c r="B509" s="87"/>
    </row>
    <row r="510" spans="2:2" ht="15.75">
      <c r="B510" s="87"/>
    </row>
    <row r="511" spans="2:2" ht="15.75">
      <c r="B511" s="87"/>
    </row>
    <row r="512" spans="2:2" ht="15.75">
      <c r="B512" s="87"/>
    </row>
    <row r="513" spans="2:2" ht="15.75">
      <c r="B513" s="87"/>
    </row>
    <row r="514" spans="2:2" ht="15.75">
      <c r="B514" s="87"/>
    </row>
    <row r="515" spans="2:2" ht="15.75">
      <c r="B515" s="87"/>
    </row>
    <row r="516" spans="2:2" ht="15.75">
      <c r="B516" s="87"/>
    </row>
    <row r="517" spans="2:2" ht="15.75">
      <c r="B517" s="87"/>
    </row>
    <row r="518" spans="2:2" ht="15.75">
      <c r="B518" s="87"/>
    </row>
    <row r="519" spans="2:2" ht="15.75">
      <c r="B519" s="87"/>
    </row>
    <row r="520" spans="2:2" ht="15.75">
      <c r="B520" s="87"/>
    </row>
    <row r="521" spans="2:2" ht="15.75">
      <c r="B521" s="87"/>
    </row>
    <row r="522" spans="2:2" ht="15.75">
      <c r="B522" s="87"/>
    </row>
    <row r="523" spans="2:2" ht="15.75">
      <c r="B523" s="87"/>
    </row>
    <row r="524" spans="2:2" ht="15.75">
      <c r="B524" s="87"/>
    </row>
    <row r="525" spans="2:2" ht="15.75">
      <c r="B525" s="87"/>
    </row>
    <row r="526" spans="2:2" ht="15.75">
      <c r="B526" s="87"/>
    </row>
    <row r="527" spans="2:2" ht="15.75">
      <c r="B527" s="87"/>
    </row>
    <row r="528" spans="2:2" ht="15.75">
      <c r="B528" s="87"/>
    </row>
    <row r="529" spans="2:2" ht="15.75">
      <c r="B529" s="87"/>
    </row>
    <row r="530" spans="2:2" ht="15.75">
      <c r="B530" s="87"/>
    </row>
    <row r="531" spans="2:2" ht="15.75">
      <c r="B531" s="87"/>
    </row>
    <row r="532" spans="2:2" ht="15.75">
      <c r="B532" s="87"/>
    </row>
    <row r="533" spans="2:2" ht="15.75">
      <c r="B533" s="87"/>
    </row>
    <row r="534" spans="2:2" ht="15.75">
      <c r="B534" s="87"/>
    </row>
    <row r="535" spans="2:2" ht="15.75">
      <c r="B535" s="87"/>
    </row>
    <row r="536" spans="2:2" ht="15.75">
      <c r="B536" s="87"/>
    </row>
    <row r="537" spans="2:2" ht="15.75">
      <c r="B537" s="87"/>
    </row>
    <row r="538" spans="2:2" ht="15.75">
      <c r="B538" s="87"/>
    </row>
    <row r="539" spans="2:2" ht="15.75">
      <c r="B539" s="87"/>
    </row>
    <row r="540" spans="2:2" ht="15.75">
      <c r="B540" s="87"/>
    </row>
    <row r="541" spans="2:2" ht="15.75">
      <c r="B541" s="87"/>
    </row>
    <row r="542" spans="2:2" ht="15.75">
      <c r="B542" s="87"/>
    </row>
    <row r="543" spans="2:2" ht="15.75">
      <c r="B543" s="87"/>
    </row>
    <row r="544" spans="2:2" ht="15.75">
      <c r="B544" s="87"/>
    </row>
    <row r="545" spans="2:2" ht="15.75">
      <c r="B545" s="87"/>
    </row>
    <row r="546" spans="2:2" ht="15.75">
      <c r="B546" s="87"/>
    </row>
    <row r="547" spans="2:2" ht="15.75">
      <c r="B547" s="87"/>
    </row>
    <row r="548" spans="2:2" ht="15.75">
      <c r="B548" s="87"/>
    </row>
    <row r="549" spans="2:2" ht="15.75">
      <c r="B549" s="87"/>
    </row>
    <row r="550" spans="2:2" ht="15.75">
      <c r="B550" s="87"/>
    </row>
    <row r="551" spans="2:2" ht="15.75">
      <c r="B551" s="87"/>
    </row>
    <row r="552" spans="2:2" ht="15.75">
      <c r="B552" s="87"/>
    </row>
    <row r="553" spans="2:2" ht="15.75">
      <c r="B553" s="87"/>
    </row>
    <row r="554" spans="2:2" ht="15.75">
      <c r="B554" s="87"/>
    </row>
    <row r="555" spans="2:2" ht="15.75">
      <c r="B555" s="87"/>
    </row>
    <row r="556" spans="2:2" ht="15.75">
      <c r="B556" s="87"/>
    </row>
    <row r="557" spans="2:2" ht="15.75">
      <c r="B557" s="87"/>
    </row>
    <row r="558" spans="2:2" ht="15.75">
      <c r="B558" s="87"/>
    </row>
    <row r="559" spans="2:2" ht="15.75">
      <c r="B559" s="87"/>
    </row>
    <row r="560" spans="2:2" ht="15.75">
      <c r="B560" s="87"/>
    </row>
    <row r="561" spans="2:2" ht="15.75">
      <c r="B561" s="87"/>
    </row>
    <row r="562" spans="2:2" ht="15.75">
      <c r="B562" s="87"/>
    </row>
    <row r="563" spans="2:2" ht="15.75">
      <c r="B563" s="87"/>
    </row>
    <row r="564" spans="2:2" ht="15.75">
      <c r="B564" s="87"/>
    </row>
    <row r="565" spans="2:2" ht="15.75">
      <c r="B565" s="87"/>
    </row>
    <row r="566" spans="2:2" ht="15.75">
      <c r="B566" s="87"/>
    </row>
    <row r="567" spans="2:2" ht="15.75">
      <c r="B567" s="87"/>
    </row>
    <row r="568" spans="2:2" ht="15.75">
      <c r="B568" s="87"/>
    </row>
    <row r="569" spans="2:2" ht="15.75">
      <c r="B569" s="87"/>
    </row>
    <row r="570" spans="2:2" ht="15.75">
      <c r="B570" s="87"/>
    </row>
    <row r="571" spans="2:2" ht="15.75">
      <c r="B571" s="87"/>
    </row>
    <row r="572" spans="2:2" ht="15.75">
      <c r="B572" s="87"/>
    </row>
    <row r="573" spans="2:2" ht="15.75">
      <c r="B573" s="87"/>
    </row>
    <row r="574" spans="2:2" ht="15.75">
      <c r="B574" s="87"/>
    </row>
    <row r="575" spans="2:2" ht="15.75">
      <c r="B575" s="87"/>
    </row>
    <row r="576" spans="2:2" ht="15.75">
      <c r="B576" s="87"/>
    </row>
    <row r="577" spans="2:2" ht="15.75">
      <c r="B577" s="87"/>
    </row>
    <row r="578" spans="2:2" ht="15.75">
      <c r="B578" s="87"/>
    </row>
    <row r="579" spans="2:2" ht="15.75">
      <c r="B579" s="87"/>
    </row>
    <row r="580" spans="2:2" ht="15.75">
      <c r="B580" s="87"/>
    </row>
    <row r="581" spans="2:2" ht="15.75">
      <c r="B581" s="87"/>
    </row>
    <row r="582" spans="2:2" ht="15.75">
      <c r="B582" s="87"/>
    </row>
    <row r="583" spans="2:2" ht="15.75">
      <c r="B583" s="87"/>
    </row>
    <row r="584" spans="2:2" ht="15.75">
      <c r="B584" s="87"/>
    </row>
    <row r="585" spans="2:2" ht="15.75">
      <c r="B585" s="87"/>
    </row>
    <row r="586" spans="2:2" ht="15.75">
      <c r="B586" s="87"/>
    </row>
    <row r="587" spans="2:2" ht="15.75">
      <c r="B587" s="87"/>
    </row>
    <row r="588" spans="2:2" ht="15.75">
      <c r="B588" s="87"/>
    </row>
    <row r="589" spans="2:2" ht="15.75">
      <c r="B589" s="87"/>
    </row>
    <row r="590" spans="2:2" ht="15.75">
      <c r="B590" s="87"/>
    </row>
    <row r="591" spans="2:2" ht="15.75">
      <c r="B591" s="87"/>
    </row>
    <row r="592" spans="2:2" ht="15.75">
      <c r="B592" s="87"/>
    </row>
    <row r="593" spans="2:2" ht="15.75">
      <c r="B593" s="87"/>
    </row>
    <row r="594" spans="2:2" ht="15.75">
      <c r="B594" s="87"/>
    </row>
    <row r="595" spans="2:2" ht="15.75">
      <c r="B595" s="87"/>
    </row>
    <row r="596" spans="2:2" ht="15.75">
      <c r="B596" s="87"/>
    </row>
    <row r="597" spans="2:2" ht="15.75">
      <c r="B597" s="87"/>
    </row>
    <row r="598" spans="2:2" ht="15.75">
      <c r="B598" s="87"/>
    </row>
    <row r="599" spans="2:2" ht="15.75">
      <c r="B599" s="87"/>
    </row>
    <row r="600" spans="2:2" ht="15.75">
      <c r="B600" s="87"/>
    </row>
    <row r="601" spans="2:2" ht="15.75">
      <c r="B601" s="87"/>
    </row>
    <row r="602" spans="2:2" ht="15.75">
      <c r="B602" s="87"/>
    </row>
    <row r="603" spans="2:2" ht="15.75">
      <c r="B603" s="87"/>
    </row>
    <row r="604" spans="2:2" ht="15.75">
      <c r="B604" s="87"/>
    </row>
    <row r="605" spans="2:2" ht="15.75">
      <c r="B605" s="87"/>
    </row>
    <row r="606" spans="2:2" ht="15.75">
      <c r="B606" s="87"/>
    </row>
    <row r="607" spans="2:2" ht="15.75">
      <c r="B607" s="87"/>
    </row>
    <row r="608" spans="2:2" ht="15.75">
      <c r="B608" s="87"/>
    </row>
    <row r="609" spans="2:2" ht="15.75">
      <c r="B609" s="87"/>
    </row>
    <row r="610" spans="2:2" ht="15.75">
      <c r="B610" s="87"/>
    </row>
    <row r="611" spans="2:2" ht="15.75">
      <c r="B611" s="87"/>
    </row>
    <row r="612" spans="2:2" ht="15.75">
      <c r="B612" s="87"/>
    </row>
    <row r="613" spans="2:2" ht="15.75">
      <c r="B613" s="87"/>
    </row>
    <row r="614" spans="2:2" ht="15.75">
      <c r="B614" s="87"/>
    </row>
    <row r="615" spans="2:2" ht="15.75">
      <c r="B615" s="87"/>
    </row>
    <row r="616" spans="2:2" ht="15.75">
      <c r="B616" s="87"/>
    </row>
    <row r="617" spans="2:2" ht="15.75">
      <c r="B617" s="87"/>
    </row>
    <row r="618" spans="2:2" ht="15.75">
      <c r="B618" s="87"/>
    </row>
    <row r="619" spans="2:2" ht="15.75">
      <c r="B619" s="87"/>
    </row>
    <row r="620" spans="2:2" ht="15.75">
      <c r="B620" s="87"/>
    </row>
    <row r="621" spans="2:2" ht="15.75">
      <c r="B621" s="87"/>
    </row>
    <row r="622" spans="2:2" ht="15.75">
      <c r="B622" s="87"/>
    </row>
    <row r="623" spans="2:2" ht="15.75">
      <c r="B623" s="87"/>
    </row>
    <row r="624" spans="2:2" ht="15.75">
      <c r="B624" s="87"/>
    </row>
    <row r="625" spans="2:2" ht="15.75">
      <c r="B625" s="87"/>
    </row>
    <row r="626" spans="2:2" ht="15.75">
      <c r="B626" s="87"/>
    </row>
    <row r="627" spans="2:2" ht="15.75">
      <c r="B627" s="87"/>
    </row>
    <row r="628" spans="2:2" ht="15.75">
      <c r="B628" s="87"/>
    </row>
    <row r="629" spans="2:2" ht="15.75">
      <c r="B629" s="87"/>
    </row>
    <row r="630" spans="2:2" ht="15.75">
      <c r="B630" s="87"/>
    </row>
    <row r="631" spans="2:2" ht="15.75">
      <c r="B631" s="87"/>
    </row>
    <row r="632" spans="2:2" ht="15.75">
      <c r="B632" s="87"/>
    </row>
    <row r="633" spans="2:2" ht="15.75">
      <c r="B633" s="87"/>
    </row>
    <row r="634" spans="2:2" ht="15.75">
      <c r="B634" s="87"/>
    </row>
    <row r="635" spans="2:2" ht="15.75">
      <c r="B635" s="87"/>
    </row>
    <row r="636" spans="2:2" ht="15.75">
      <c r="B636" s="87"/>
    </row>
    <row r="637" spans="2:2" ht="15.75">
      <c r="B637" s="87"/>
    </row>
    <row r="638" spans="2:2" ht="15.75">
      <c r="B638" s="87"/>
    </row>
    <row r="639" spans="2:2" ht="15.75">
      <c r="B639" s="87"/>
    </row>
    <row r="640" spans="2:2" ht="15.75">
      <c r="B640" s="87"/>
    </row>
  </sheetData>
  <mergeCells count="8">
    <mergeCell ref="B2:P2"/>
    <mergeCell ref="B3:P3"/>
    <mergeCell ref="B4:P4"/>
    <mergeCell ref="B5:P5"/>
    <mergeCell ref="C7:E7"/>
    <mergeCell ref="F7:H7"/>
    <mergeCell ref="I7:K7"/>
    <mergeCell ref="L7:N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50"/>
  <sheetViews>
    <sheetView topLeftCell="B1" zoomScale="70" zoomScaleNormal="70" workbookViewId="0">
      <selection activeCell="B3" sqref="B3:P3"/>
    </sheetView>
  </sheetViews>
  <sheetFormatPr defaultColWidth="11.42578125" defaultRowHeight="15"/>
  <cols>
    <col min="1" max="1" width="18.28515625" style="520" hidden="1" customWidth="1"/>
    <col min="2" max="2" width="28.28515625" style="88" customWidth="1"/>
    <col min="3" max="3" width="14.5703125" style="520" bestFit="1" customWidth="1"/>
    <col min="4" max="4" width="12.85546875" style="520" customWidth="1"/>
    <col min="5" max="5" width="12.85546875" style="22" customWidth="1"/>
    <col min="6" max="6" width="14.42578125" style="520" bestFit="1" customWidth="1"/>
    <col min="7" max="8" width="12.85546875" style="520" customWidth="1"/>
    <col min="9" max="9" width="14.42578125" style="520" bestFit="1" customWidth="1"/>
    <col min="10" max="11" width="12.85546875" style="520" customWidth="1"/>
    <col min="12" max="12" width="14.42578125" style="520" bestFit="1" customWidth="1"/>
    <col min="13" max="14" width="12.85546875" style="520" customWidth="1"/>
    <col min="15" max="16" width="12.85546875" style="520" hidden="1" customWidth="1"/>
    <col min="17" max="17" width="2.85546875" style="79" customWidth="1"/>
    <col min="18" max="256" width="11.42578125" style="520"/>
    <col min="257" max="257" width="0" style="520" hidden="1" customWidth="1"/>
    <col min="258" max="258" width="28.28515625" style="520" customWidth="1"/>
    <col min="259" max="259" width="14.5703125" style="520" bestFit="1" customWidth="1"/>
    <col min="260" max="261" width="12.85546875" style="520" customWidth="1"/>
    <col min="262" max="262" width="14.42578125" style="520" bestFit="1" customWidth="1"/>
    <col min="263" max="264" width="12.85546875" style="520" customWidth="1"/>
    <col min="265" max="265" width="14.42578125" style="520" bestFit="1" customWidth="1"/>
    <col min="266" max="267" width="12.85546875" style="520" customWidth="1"/>
    <col min="268" max="268" width="14.42578125" style="520" bestFit="1" customWidth="1"/>
    <col min="269" max="270" width="12.85546875" style="520" customWidth="1"/>
    <col min="271" max="272" width="0" style="520" hidden="1" customWidth="1"/>
    <col min="273" max="273" width="2.85546875" style="520" customWidth="1"/>
    <col min="274" max="512" width="11.42578125" style="520"/>
    <col min="513" max="513" width="0" style="520" hidden="1" customWidth="1"/>
    <col min="514" max="514" width="28.28515625" style="520" customWidth="1"/>
    <col min="515" max="515" width="14.5703125" style="520" bestFit="1" customWidth="1"/>
    <col min="516" max="517" width="12.85546875" style="520" customWidth="1"/>
    <col min="518" max="518" width="14.42578125" style="520" bestFit="1" customWidth="1"/>
    <col min="519" max="520" width="12.85546875" style="520" customWidth="1"/>
    <col min="521" max="521" width="14.42578125" style="520" bestFit="1" customWidth="1"/>
    <col min="522" max="523" width="12.85546875" style="520" customWidth="1"/>
    <col min="524" max="524" width="14.42578125" style="520" bestFit="1" customWidth="1"/>
    <col min="525" max="526" width="12.85546875" style="520" customWidth="1"/>
    <col min="527" max="528" width="0" style="520" hidden="1" customWidth="1"/>
    <col min="529" max="529" width="2.85546875" style="520" customWidth="1"/>
    <col min="530" max="768" width="11.42578125" style="520"/>
    <col min="769" max="769" width="0" style="520" hidden="1" customWidth="1"/>
    <col min="770" max="770" width="28.28515625" style="520" customWidth="1"/>
    <col min="771" max="771" width="14.5703125" style="520" bestFit="1" customWidth="1"/>
    <col min="772" max="773" width="12.85546875" style="520" customWidth="1"/>
    <col min="774" max="774" width="14.42578125" style="520" bestFit="1" customWidth="1"/>
    <col min="775" max="776" width="12.85546875" style="520" customWidth="1"/>
    <col min="777" max="777" width="14.42578125" style="520" bestFit="1" customWidth="1"/>
    <col min="778" max="779" width="12.85546875" style="520" customWidth="1"/>
    <col min="780" max="780" width="14.42578125" style="520" bestFit="1" customWidth="1"/>
    <col min="781" max="782" width="12.85546875" style="520" customWidth="1"/>
    <col min="783" max="784" width="0" style="520" hidden="1" customWidth="1"/>
    <col min="785" max="785" width="2.85546875" style="520" customWidth="1"/>
    <col min="786" max="1024" width="11.42578125" style="520"/>
    <col min="1025" max="1025" width="0" style="520" hidden="1" customWidth="1"/>
    <col min="1026" max="1026" width="28.28515625" style="520" customWidth="1"/>
    <col min="1027" max="1027" width="14.5703125" style="520" bestFit="1" customWidth="1"/>
    <col min="1028" max="1029" width="12.85546875" style="520" customWidth="1"/>
    <col min="1030" max="1030" width="14.42578125" style="520" bestFit="1" customWidth="1"/>
    <col min="1031" max="1032" width="12.85546875" style="520" customWidth="1"/>
    <col min="1033" max="1033" width="14.42578125" style="520" bestFit="1" customWidth="1"/>
    <col min="1034" max="1035" width="12.85546875" style="520" customWidth="1"/>
    <col min="1036" max="1036" width="14.42578125" style="520" bestFit="1" customWidth="1"/>
    <col min="1037" max="1038" width="12.85546875" style="520" customWidth="1"/>
    <col min="1039" max="1040" width="0" style="520" hidden="1" customWidth="1"/>
    <col min="1041" max="1041" width="2.85546875" style="520" customWidth="1"/>
    <col min="1042" max="1280" width="11.42578125" style="520"/>
    <col min="1281" max="1281" width="0" style="520" hidden="1" customWidth="1"/>
    <col min="1282" max="1282" width="28.28515625" style="520" customWidth="1"/>
    <col min="1283" max="1283" width="14.5703125" style="520" bestFit="1" customWidth="1"/>
    <col min="1284" max="1285" width="12.85546875" style="520" customWidth="1"/>
    <col min="1286" max="1286" width="14.42578125" style="520" bestFit="1" customWidth="1"/>
    <col min="1287" max="1288" width="12.85546875" style="520" customWidth="1"/>
    <col min="1289" max="1289" width="14.42578125" style="520" bestFit="1" customWidth="1"/>
    <col min="1290" max="1291" width="12.85546875" style="520" customWidth="1"/>
    <col min="1292" max="1292" width="14.42578125" style="520" bestFit="1" customWidth="1"/>
    <col min="1293" max="1294" width="12.85546875" style="520" customWidth="1"/>
    <col min="1295" max="1296" width="0" style="520" hidden="1" customWidth="1"/>
    <col min="1297" max="1297" width="2.85546875" style="520" customWidth="1"/>
    <col min="1298" max="1536" width="11.42578125" style="520"/>
    <col min="1537" max="1537" width="0" style="520" hidden="1" customWidth="1"/>
    <col min="1538" max="1538" width="28.28515625" style="520" customWidth="1"/>
    <col min="1539" max="1539" width="14.5703125" style="520" bestFit="1" customWidth="1"/>
    <col min="1540" max="1541" width="12.85546875" style="520" customWidth="1"/>
    <col min="1542" max="1542" width="14.42578125" style="520" bestFit="1" customWidth="1"/>
    <col min="1543" max="1544" width="12.85546875" style="520" customWidth="1"/>
    <col min="1545" max="1545" width="14.42578125" style="520" bestFit="1" customWidth="1"/>
    <col min="1546" max="1547" width="12.85546875" style="520" customWidth="1"/>
    <col min="1548" max="1548" width="14.42578125" style="520" bestFit="1" customWidth="1"/>
    <col min="1549" max="1550" width="12.85546875" style="520" customWidth="1"/>
    <col min="1551" max="1552" width="0" style="520" hidden="1" customWidth="1"/>
    <col min="1553" max="1553" width="2.85546875" style="520" customWidth="1"/>
    <col min="1554" max="1792" width="11.42578125" style="520"/>
    <col min="1793" max="1793" width="0" style="520" hidden="1" customWidth="1"/>
    <col min="1794" max="1794" width="28.28515625" style="520" customWidth="1"/>
    <col min="1795" max="1795" width="14.5703125" style="520" bestFit="1" customWidth="1"/>
    <col min="1796" max="1797" width="12.85546875" style="520" customWidth="1"/>
    <col min="1798" max="1798" width="14.42578125" style="520" bestFit="1" customWidth="1"/>
    <col min="1799" max="1800" width="12.85546875" style="520" customWidth="1"/>
    <col min="1801" max="1801" width="14.42578125" style="520" bestFit="1" customWidth="1"/>
    <col min="1802" max="1803" width="12.85546875" style="520" customWidth="1"/>
    <col min="1804" max="1804" width="14.42578125" style="520" bestFit="1" customWidth="1"/>
    <col min="1805" max="1806" width="12.85546875" style="520" customWidth="1"/>
    <col min="1807" max="1808" width="0" style="520" hidden="1" customWidth="1"/>
    <col min="1809" max="1809" width="2.85546875" style="520" customWidth="1"/>
    <col min="1810" max="2048" width="11.42578125" style="520"/>
    <col min="2049" max="2049" width="0" style="520" hidden="1" customWidth="1"/>
    <col min="2050" max="2050" width="28.28515625" style="520" customWidth="1"/>
    <col min="2051" max="2051" width="14.5703125" style="520" bestFit="1" customWidth="1"/>
    <col min="2052" max="2053" width="12.85546875" style="520" customWidth="1"/>
    <col min="2054" max="2054" width="14.42578125" style="520" bestFit="1" customWidth="1"/>
    <col min="2055" max="2056" width="12.85546875" style="520" customWidth="1"/>
    <col min="2057" max="2057" width="14.42578125" style="520" bestFit="1" customWidth="1"/>
    <col min="2058" max="2059" width="12.85546875" style="520" customWidth="1"/>
    <col min="2060" max="2060" width="14.42578125" style="520" bestFit="1" customWidth="1"/>
    <col min="2061" max="2062" width="12.85546875" style="520" customWidth="1"/>
    <col min="2063" max="2064" width="0" style="520" hidden="1" customWidth="1"/>
    <col min="2065" max="2065" width="2.85546875" style="520" customWidth="1"/>
    <col min="2066" max="2304" width="11.42578125" style="520"/>
    <col min="2305" max="2305" width="0" style="520" hidden="1" customWidth="1"/>
    <col min="2306" max="2306" width="28.28515625" style="520" customWidth="1"/>
    <col min="2307" max="2307" width="14.5703125" style="520" bestFit="1" customWidth="1"/>
    <col min="2308" max="2309" width="12.85546875" style="520" customWidth="1"/>
    <col min="2310" max="2310" width="14.42578125" style="520" bestFit="1" customWidth="1"/>
    <col min="2311" max="2312" width="12.85546875" style="520" customWidth="1"/>
    <col min="2313" max="2313" width="14.42578125" style="520" bestFit="1" customWidth="1"/>
    <col min="2314" max="2315" width="12.85546875" style="520" customWidth="1"/>
    <col min="2316" max="2316" width="14.42578125" style="520" bestFit="1" customWidth="1"/>
    <col min="2317" max="2318" width="12.85546875" style="520" customWidth="1"/>
    <col min="2319" max="2320" width="0" style="520" hidden="1" customWidth="1"/>
    <col min="2321" max="2321" width="2.85546875" style="520" customWidth="1"/>
    <col min="2322" max="2560" width="11.42578125" style="520"/>
    <col min="2561" max="2561" width="0" style="520" hidden="1" customWidth="1"/>
    <col min="2562" max="2562" width="28.28515625" style="520" customWidth="1"/>
    <col min="2563" max="2563" width="14.5703125" style="520" bestFit="1" customWidth="1"/>
    <col min="2564" max="2565" width="12.85546875" style="520" customWidth="1"/>
    <col min="2566" max="2566" width="14.42578125" style="520" bestFit="1" customWidth="1"/>
    <col min="2567" max="2568" width="12.85546875" style="520" customWidth="1"/>
    <col min="2569" max="2569" width="14.42578125" style="520" bestFit="1" customWidth="1"/>
    <col min="2570" max="2571" width="12.85546875" style="520" customWidth="1"/>
    <col min="2572" max="2572" width="14.42578125" style="520" bestFit="1" customWidth="1"/>
    <col min="2573" max="2574" width="12.85546875" style="520" customWidth="1"/>
    <col min="2575" max="2576" width="0" style="520" hidden="1" customWidth="1"/>
    <col min="2577" max="2577" width="2.85546875" style="520" customWidth="1"/>
    <col min="2578" max="2816" width="11.42578125" style="520"/>
    <col min="2817" max="2817" width="0" style="520" hidden="1" customWidth="1"/>
    <col min="2818" max="2818" width="28.28515625" style="520" customWidth="1"/>
    <col min="2819" max="2819" width="14.5703125" style="520" bestFit="1" customWidth="1"/>
    <col min="2820" max="2821" width="12.85546875" style="520" customWidth="1"/>
    <col min="2822" max="2822" width="14.42578125" style="520" bestFit="1" customWidth="1"/>
    <col min="2823" max="2824" width="12.85546875" style="520" customWidth="1"/>
    <col min="2825" max="2825" width="14.42578125" style="520" bestFit="1" customWidth="1"/>
    <col min="2826" max="2827" width="12.85546875" style="520" customWidth="1"/>
    <col min="2828" max="2828" width="14.42578125" style="520" bestFit="1" customWidth="1"/>
    <col min="2829" max="2830" width="12.85546875" style="520" customWidth="1"/>
    <col min="2831" max="2832" width="0" style="520" hidden="1" customWidth="1"/>
    <col min="2833" max="2833" width="2.85546875" style="520" customWidth="1"/>
    <col min="2834" max="3072" width="11.42578125" style="520"/>
    <col min="3073" max="3073" width="0" style="520" hidden="1" customWidth="1"/>
    <col min="3074" max="3074" width="28.28515625" style="520" customWidth="1"/>
    <col min="3075" max="3075" width="14.5703125" style="520" bestFit="1" customWidth="1"/>
    <col min="3076" max="3077" width="12.85546875" style="520" customWidth="1"/>
    <col min="3078" max="3078" width="14.42578125" style="520" bestFit="1" customWidth="1"/>
    <col min="3079" max="3080" width="12.85546875" style="520" customWidth="1"/>
    <col min="3081" max="3081" width="14.42578125" style="520" bestFit="1" customWidth="1"/>
    <col min="3082" max="3083" width="12.85546875" style="520" customWidth="1"/>
    <col min="3084" max="3084" width="14.42578125" style="520" bestFit="1" customWidth="1"/>
    <col min="3085" max="3086" width="12.85546875" style="520" customWidth="1"/>
    <col min="3087" max="3088" width="0" style="520" hidden="1" customWidth="1"/>
    <col min="3089" max="3089" width="2.85546875" style="520" customWidth="1"/>
    <col min="3090" max="3328" width="11.42578125" style="520"/>
    <col min="3329" max="3329" width="0" style="520" hidden="1" customWidth="1"/>
    <col min="3330" max="3330" width="28.28515625" style="520" customWidth="1"/>
    <col min="3331" max="3331" width="14.5703125" style="520" bestFit="1" customWidth="1"/>
    <col min="3332" max="3333" width="12.85546875" style="520" customWidth="1"/>
    <col min="3334" max="3334" width="14.42578125" style="520" bestFit="1" customWidth="1"/>
    <col min="3335" max="3336" width="12.85546875" style="520" customWidth="1"/>
    <col min="3337" max="3337" width="14.42578125" style="520" bestFit="1" customWidth="1"/>
    <col min="3338" max="3339" width="12.85546875" style="520" customWidth="1"/>
    <col min="3340" max="3340" width="14.42578125" style="520" bestFit="1" customWidth="1"/>
    <col min="3341" max="3342" width="12.85546875" style="520" customWidth="1"/>
    <col min="3343" max="3344" width="0" style="520" hidden="1" customWidth="1"/>
    <col min="3345" max="3345" width="2.85546875" style="520" customWidth="1"/>
    <col min="3346" max="3584" width="11.42578125" style="520"/>
    <col min="3585" max="3585" width="0" style="520" hidden="1" customWidth="1"/>
    <col min="3586" max="3586" width="28.28515625" style="520" customWidth="1"/>
    <col min="3587" max="3587" width="14.5703125" style="520" bestFit="1" customWidth="1"/>
    <col min="3588" max="3589" width="12.85546875" style="520" customWidth="1"/>
    <col min="3590" max="3590" width="14.42578125" style="520" bestFit="1" customWidth="1"/>
    <col min="3591" max="3592" width="12.85546875" style="520" customWidth="1"/>
    <col min="3593" max="3593" width="14.42578125" style="520" bestFit="1" customWidth="1"/>
    <col min="3594" max="3595" width="12.85546875" style="520" customWidth="1"/>
    <col min="3596" max="3596" width="14.42578125" style="520" bestFit="1" customWidth="1"/>
    <col min="3597" max="3598" width="12.85546875" style="520" customWidth="1"/>
    <col min="3599" max="3600" width="0" style="520" hidden="1" customWidth="1"/>
    <col min="3601" max="3601" width="2.85546875" style="520" customWidth="1"/>
    <col min="3602" max="3840" width="11.42578125" style="520"/>
    <col min="3841" max="3841" width="0" style="520" hidden="1" customWidth="1"/>
    <col min="3842" max="3842" width="28.28515625" style="520" customWidth="1"/>
    <col min="3843" max="3843" width="14.5703125" style="520" bestFit="1" customWidth="1"/>
    <col min="3844" max="3845" width="12.85546875" style="520" customWidth="1"/>
    <col min="3846" max="3846" width="14.42578125" style="520" bestFit="1" customWidth="1"/>
    <col min="3847" max="3848" width="12.85546875" style="520" customWidth="1"/>
    <col min="3849" max="3849" width="14.42578125" style="520" bestFit="1" customWidth="1"/>
    <col min="3850" max="3851" width="12.85546875" style="520" customWidth="1"/>
    <col min="3852" max="3852" width="14.42578125" style="520" bestFit="1" customWidth="1"/>
    <col min="3853" max="3854" width="12.85546875" style="520" customWidth="1"/>
    <col min="3855" max="3856" width="0" style="520" hidden="1" customWidth="1"/>
    <col min="3857" max="3857" width="2.85546875" style="520" customWidth="1"/>
    <col min="3858" max="4096" width="11.42578125" style="520"/>
    <col min="4097" max="4097" width="0" style="520" hidden="1" customWidth="1"/>
    <col min="4098" max="4098" width="28.28515625" style="520" customWidth="1"/>
    <col min="4099" max="4099" width="14.5703125" style="520" bestFit="1" customWidth="1"/>
    <col min="4100" max="4101" width="12.85546875" style="520" customWidth="1"/>
    <col min="4102" max="4102" width="14.42578125" style="520" bestFit="1" customWidth="1"/>
    <col min="4103" max="4104" width="12.85546875" style="520" customWidth="1"/>
    <col min="4105" max="4105" width="14.42578125" style="520" bestFit="1" customWidth="1"/>
    <col min="4106" max="4107" width="12.85546875" style="520" customWidth="1"/>
    <col min="4108" max="4108" width="14.42578125" style="520" bestFit="1" customWidth="1"/>
    <col min="4109" max="4110" width="12.85546875" style="520" customWidth="1"/>
    <col min="4111" max="4112" width="0" style="520" hidden="1" customWidth="1"/>
    <col min="4113" max="4113" width="2.85546875" style="520" customWidth="1"/>
    <col min="4114" max="4352" width="11.42578125" style="520"/>
    <col min="4353" max="4353" width="0" style="520" hidden="1" customWidth="1"/>
    <col min="4354" max="4354" width="28.28515625" style="520" customWidth="1"/>
    <col min="4355" max="4355" width="14.5703125" style="520" bestFit="1" customWidth="1"/>
    <col min="4356" max="4357" width="12.85546875" style="520" customWidth="1"/>
    <col min="4358" max="4358" width="14.42578125" style="520" bestFit="1" customWidth="1"/>
    <col min="4359" max="4360" width="12.85546875" style="520" customWidth="1"/>
    <col min="4361" max="4361" width="14.42578125" style="520" bestFit="1" customWidth="1"/>
    <col min="4362" max="4363" width="12.85546875" style="520" customWidth="1"/>
    <col min="4364" max="4364" width="14.42578125" style="520" bestFit="1" customWidth="1"/>
    <col min="4365" max="4366" width="12.85546875" style="520" customWidth="1"/>
    <col min="4367" max="4368" width="0" style="520" hidden="1" customWidth="1"/>
    <col min="4369" max="4369" width="2.85546875" style="520" customWidth="1"/>
    <col min="4370" max="4608" width="11.42578125" style="520"/>
    <col min="4609" max="4609" width="0" style="520" hidden="1" customWidth="1"/>
    <col min="4610" max="4610" width="28.28515625" style="520" customWidth="1"/>
    <col min="4611" max="4611" width="14.5703125" style="520" bestFit="1" customWidth="1"/>
    <col min="4612" max="4613" width="12.85546875" style="520" customWidth="1"/>
    <col min="4614" max="4614" width="14.42578125" style="520" bestFit="1" customWidth="1"/>
    <col min="4615" max="4616" width="12.85546875" style="520" customWidth="1"/>
    <col min="4617" max="4617" width="14.42578125" style="520" bestFit="1" customWidth="1"/>
    <col min="4618" max="4619" width="12.85546875" style="520" customWidth="1"/>
    <col min="4620" max="4620" width="14.42578125" style="520" bestFit="1" customWidth="1"/>
    <col min="4621" max="4622" width="12.85546875" style="520" customWidth="1"/>
    <col min="4623" max="4624" width="0" style="520" hidden="1" customWidth="1"/>
    <col min="4625" max="4625" width="2.85546875" style="520" customWidth="1"/>
    <col min="4626" max="4864" width="11.42578125" style="520"/>
    <col min="4865" max="4865" width="0" style="520" hidden="1" customWidth="1"/>
    <col min="4866" max="4866" width="28.28515625" style="520" customWidth="1"/>
    <col min="4867" max="4867" width="14.5703125" style="520" bestFit="1" customWidth="1"/>
    <col min="4868" max="4869" width="12.85546875" style="520" customWidth="1"/>
    <col min="4870" max="4870" width="14.42578125" style="520" bestFit="1" customWidth="1"/>
    <col min="4871" max="4872" width="12.85546875" style="520" customWidth="1"/>
    <col min="4873" max="4873" width="14.42578125" style="520" bestFit="1" customWidth="1"/>
    <col min="4874" max="4875" width="12.85546875" style="520" customWidth="1"/>
    <col min="4876" max="4876" width="14.42578125" style="520" bestFit="1" customWidth="1"/>
    <col min="4877" max="4878" width="12.85546875" style="520" customWidth="1"/>
    <col min="4879" max="4880" width="0" style="520" hidden="1" customWidth="1"/>
    <col min="4881" max="4881" width="2.85546875" style="520" customWidth="1"/>
    <col min="4882" max="5120" width="11.42578125" style="520"/>
    <col min="5121" max="5121" width="0" style="520" hidden="1" customWidth="1"/>
    <col min="5122" max="5122" width="28.28515625" style="520" customWidth="1"/>
    <col min="5123" max="5123" width="14.5703125" style="520" bestFit="1" customWidth="1"/>
    <col min="5124" max="5125" width="12.85546875" style="520" customWidth="1"/>
    <col min="5126" max="5126" width="14.42578125" style="520" bestFit="1" customWidth="1"/>
    <col min="5127" max="5128" width="12.85546875" style="520" customWidth="1"/>
    <col min="5129" max="5129" width="14.42578125" style="520" bestFit="1" customWidth="1"/>
    <col min="5130" max="5131" width="12.85546875" style="520" customWidth="1"/>
    <col min="5132" max="5132" width="14.42578125" style="520" bestFit="1" customWidth="1"/>
    <col min="5133" max="5134" width="12.85546875" style="520" customWidth="1"/>
    <col min="5135" max="5136" width="0" style="520" hidden="1" customWidth="1"/>
    <col min="5137" max="5137" width="2.85546875" style="520" customWidth="1"/>
    <col min="5138" max="5376" width="11.42578125" style="520"/>
    <col min="5377" max="5377" width="0" style="520" hidden="1" customWidth="1"/>
    <col min="5378" max="5378" width="28.28515625" style="520" customWidth="1"/>
    <col min="5379" max="5379" width="14.5703125" style="520" bestFit="1" customWidth="1"/>
    <col min="5380" max="5381" width="12.85546875" style="520" customWidth="1"/>
    <col min="5382" max="5382" width="14.42578125" style="520" bestFit="1" customWidth="1"/>
    <col min="5383" max="5384" width="12.85546875" style="520" customWidth="1"/>
    <col min="5385" max="5385" width="14.42578125" style="520" bestFit="1" customWidth="1"/>
    <col min="5386" max="5387" width="12.85546875" style="520" customWidth="1"/>
    <col min="5388" max="5388" width="14.42578125" style="520" bestFit="1" customWidth="1"/>
    <col min="5389" max="5390" width="12.85546875" style="520" customWidth="1"/>
    <col min="5391" max="5392" width="0" style="520" hidden="1" customWidth="1"/>
    <col min="5393" max="5393" width="2.85546875" style="520" customWidth="1"/>
    <col min="5394" max="5632" width="11.42578125" style="520"/>
    <col min="5633" max="5633" width="0" style="520" hidden="1" customWidth="1"/>
    <col min="5634" max="5634" width="28.28515625" style="520" customWidth="1"/>
    <col min="5635" max="5635" width="14.5703125" style="520" bestFit="1" customWidth="1"/>
    <col min="5636" max="5637" width="12.85546875" style="520" customWidth="1"/>
    <col min="5638" max="5638" width="14.42578125" style="520" bestFit="1" customWidth="1"/>
    <col min="5639" max="5640" width="12.85546875" style="520" customWidth="1"/>
    <col min="5641" max="5641" width="14.42578125" style="520" bestFit="1" customWidth="1"/>
    <col min="5642" max="5643" width="12.85546875" style="520" customWidth="1"/>
    <col min="5644" max="5644" width="14.42578125" style="520" bestFit="1" customWidth="1"/>
    <col min="5645" max="5646" width="12.85546875" style="520" customWidth="1"/>
    <col min="5647" max="5648" width="0" style="520" hidden="1" customWidth="1"/>
    <col min="5649" max="5649" width="2.85546875" style="520" customWidth="1"/>
    <col min="5650" max="5888" width="11.42578125" style="520"/>
    <col min="5889" max="5889" width="0" style="520" hidden="1" customWidth="1"/>
    <col min="5890" max="5890" width="28.28515625" style="520" customWidth="1"/>
    <col min="5891" max="5891" width="14.5703125" style="520" bestFit="1" customWidth="1"/>
    <col min="5892" max="5893" width="12.85546875" style="520" customWidth="1"/>
    <col min="5894" max="5894" width="14.42578125" style="520" bestFit="1" customWidth="1"/>
    <col min="5895" max="5896" width="12.85546875" style="520" customWidth="1"/>
    <col min="5897" max="5897" width="14.42578125" style="520" bestFit="1" customWidth="1"/>
    <col min="5898" max="5899" width="12.85546875" style="520" customWidth="1"/>
    <col min="5900" max="5900" width="14.42578125" style="520" bestFit="1" customWidth="1"/>
    <col min="5901" max="5902" width="12.85546875" style="520" customWidth="1"/>
    <col min="5903" max="5904" width="0" style="520" hidden="1" customWidth="1"/>
    <col min="5905" max="5905" width="2.85546875" style="520" customWidth="1"/>
    <col min="5906" max="6144" width="11.42578125" style="520"/>
    <col min="6145" max="6145" width="0" style="520" hidden="1" customWidth="1"/>
    <col min="6146" max="6146" width="28.28515625" style="520" customWidth="1"/>
    <col min="6147" max="6147" width="14.5703125" style="520" bestFit="1" customWidth="1"/>
    <col min="6148" max="6149" width="12.85546875" style="520" customWidth="1"/>
    <col min="6150" max="6150" width="14.42578125" style="520" bestFit="1" customWidth="1"/>
    <col min="6151" max="6152" width="12.85546875" style="520" customWidth="1"/>
    <col min="6153" max="6153" width="14.42578125" style="520" bestFit="1" customWidth="1"/>
    <col min="6154" max="6155" width="12.85546875" style="520" customWidth="1"/>
    <col min="6156" max="6156" width="14.42578125" style="520" bestFit="1" customWidth="1"/>
    <col min="6157" max="6158" width="12.85546875" style="520" customWidth="1"/>
    <col min="6159" max="6160" width="0" style="520" hidden="1" customWidth="1"/>
    <col min="6161" max="6161" width="2.85546875" style="520" customWidth="1"/>
    <col min="6162" max="6400" width="11.42578125" style="520"/>
    <col min="6401" max="6401" width="0" style="520" hidden="1" customWidth="1"/>
    <col min="6402" max="6402" width="28.28515625" style="520" customWidth="1"/>
    <col min="6403" max="6403" width="14.5703125" style="520" bestFit="1" customWidth="1"/>
    <col min="6404" max="6405" width="12.85546875" style="520" customWidth="1"/>
    <col min="6406" max="6406" width="14.42578125" style="520" bestFit="1" customWidth="1"/>
    <col min="6407" max="6408" width="12.85546875" style="520" customWidth="1"/>
    <col min="6409" max="6409" width="14.42578125" style="520" bestFit="1" customWidth="1"/>
    <col min="6410" max="6411" width="12.85546875" style="520" customWidth="1"/>
    <col min="6412" max="6412" width="14.42578125" style="520" bestFit="1" customWidth="1"/>
    <col min="6413" max="6414" width="12.85546875" style="520" customWidth="1"/>
    <col min="6415" max="6416" width="0" style="520" hidden="1" customWidth="1"/>
    <col min="6417" max="6417" width="2.85546875" style="520" customWidth="1"/>
    <col min="6418" max="6656" width="11.42578125" style="520"/>
    <col min="6657" max="6657" width="0" style="520" hidden="1" customWidth="1"/>
    <col min="6658" max="6658" width="28.28515625" style="520" customWidth="1"/>
    <col min="6659" max="6659" width="14.5703125" style="520" bestFit="1" customWidth="1"/>
    <col min="6660" max="6661" width="12.85546875" style="520" customWidth="1"/>
    <col min="6662" max="6662" width="14.42578125" style="520" bestFit="1" customWidth="1"/>
    <col min="6663" max="6664" width="12.85546875" style="520" customWidth="1"/>
    <col min="6665" max="6665" width="14.42578125" style="520" bestFit="1" customWidth="1"/>
    <col min="6666" max="6667" width="12.85546875" style="520" customWidth="1"/>
    <col min="6668" max="6668" width="14.42578125" style="520" bestFit="1" customWidth="1"/>
    <col min="6669" max="6670" width="12.85546875" style="520" customWidth="1"/>
    <col min="6671" max="6672" width="0" style="520" hidden="1" customWidth="1"/>
    <col min="6673" max="6673" width="2.85546875" style="520" customWidth="1"/>
    <col min="6674" max="6912" width="11.42578125" style="520"/>
    <col min="6913" max="6913" width="0" style="520" hidden="1" customWidth="1"/>
    <col min="6914" max="6914" width="28.28515625" style="520" customWidth="1"/>
    <col min="6915" max="6915" width="14.5703125" style="520" bestFit="1" customWidth="1"/>
    <col min="6916" max="6917" width="12.85546875" style="520" customWidth="1"/>
    <col min="6918" max="6918" width="14.42578125" style="520" bestFit="1" customWidth="1"/>
    <col min="6919" max="6920" width="12.85546875" style="520" customWidth="1"/>
    <col min="6921" max="6921" width="14.42578125" style="520" bestFit="1" customWidth="1"/>
    <col min="6922" max="6923" width="12.85546875" style="520" customWidth="1"/>
    <col min="6924" max="6924" width="14.42578125" style="520" bestFit="1" customWidth="1"/>
    <col min="6925" max="6926" width="12.85546875" style="520" customWidth="1"/>
    <col min="6927" max="6928" width="0" style="520" hidden="1" customWidth="1"/>
    <col min="6929" max="6929" width="2.85546875" style="520" customWidth="1"/>
    <col min="6930" max="7168" width="11.42578125" style="520"/>
    <col min="7169" max="7169" width="0" style="520" hidden="1" customWidth="1"/>
    <col min="7170" max="7170" width="28.28515625" style="520" customWidth="1"/>
    <col min="7171" max="7171" width="14.5703125" style="520" bestFit="1" customWidth="1"/>
    <col min="7172" max="7173" width="12.85546875" style="520" customWidth="1"/>
    <col min="7174" max="7174" width="14.42578125" style="520" bestFit="1" customWidth="1"/>
    <col min="7175" max="7176" width="12.85546875" style="520" customWidth="1"/>
    <col min="7177" max="7177" width="14.42578125" style="520" bestFit="1" customWidth="1"/>
    <col min="7178" max="7179" width="12.85546875" style="520" customWidth="1"/>
    <col min="7180" max="7180" width="14.42578125" style="520" bestFit="1" customWidth="1"/>
    <col min="7181" max="7182" width="12.85546875" style="520" customWidth="1"/>
    <col min="7183" max="7184" width="0" style="520" hidden="1" customWidth="1"/>
    <col min="7185" max="7185" width="2.85546875" style="520" customWidth="1"/>
    <col min="7186" max="7424" width="11.42578125" style="520"/>
    <col min="7425" max="7425" width="0" style="520" hidden="1" customWidth="1"/>
    <col min="7426" max="7426" width="28.28515625" style="520" customWidth="1"/>
    <col min="7427" max="7427" width="14.5703125" style="520" bestFit="1" customWidth="1"/>
    <col min="7428" max="7429" width="12.85546875" style="520" customWidth="1"/>
    <col min="7430" max="7430" width="14.42578125" style="520" bestFit="1" customWidth="1"/>
    <col min="7431" max="7432" width="12.85546875" style="520" customWidth="1"/>
    <col min="7433" max="7433" width="14.42578125" style="520" bestFit="1" customWidth="1"/>
    <col min="7434" max="7435" width="12.85546875" style="520" customWidth="1"/>
    <col min="7436" max="7436" width="14.42578125" style="520" bestFit="1" customWidth="1"/>
    <col min="7437" max="7438" width="12.85546875" style="520" customWidth="1"/>
    <col min="7439" max="7440" width="0" style="520" hidden="1" customWidth="1"/>
    <col min="7441" max="7441" width="2.85546875" style="520" customWidth="1"/>
    <col min="7442" max="7680" width="11.42578125" style="520"/>
    <col min="7681" max="7681" width="0" style="520" hidden="1" customWidth="1"/>
    <col min="7682" max="7682" width="28.28515625" style="520" customWidth="1"/>
    <col min="7683" max="7683" width="14.5703125" style="520" bestFit="1" customWidth="1"/>
    <col min="7684" max="7685" width="12.85546875" style="520" customWidth="1"/>
    <col min="7686" max="7686" width="14.42578125" style="520" bestFit="1" customWidth="1"/>
    <col min="7687" max="7688" width="12.85546875" style="520" customWidth="1"/>
    <col min="7689" max="7689" width="14.42578125" style="520" bestFit="1" customWidth="1"/>
    <col min="7690" max="7691" width="12.85546875" style="520" customWidth="1"/>
    <col min="7692" max="7692" width="14.42578125" style="520" bestFit="1" customWidth="1"/>
    <col min="7693" max="7694" width="12.85546875" style="520" customWidth="1"/>
    <col min="7695" max="7696" width="0" style="520" hidden="1" customWidth="1"/>
    <col min="7697" max="7697" width="2.85546875" style="520" customWidth="1"/>
    <col min="7698" max="7936" width="11.42578125" style="520"/>
    <col min="7937" max="7937" width="0" style="520" hidden="1" customWidth="1"/>
    <col min="7938" max="7938" width="28.28515625" style="520" customWidth="1"/>
    <col min="7939" max="7939" width="14.5703125" style="520" bestFit="1" customWidth="1"/>
    <col min="7940" max="7941" width="12.85546875" style="520" customWidth="1"/>
    <col min="7942" max="7942" width="14.42578125" style="520" bestFit="1" customWidth="1"/>
    <col min="7943" max="7944" width="12.85546875" style="520" customWidth="1"/>
    <col min="7945" max="7945" width="14.42578125" style="520" bestFit="1" customWidth="1"/>
    <col min="7946" max="7947" width="12.85546875" style="520" customWidth="1"/>
    <col min="7948" max="7948" width="14.42578125" style="520" bestFit="1" customWidth="1"/>
    <col min="7949" max="7950" width="12.85546875" style="520" customWidth="1"/>
    <col min="7951" max="7952" width="0" style="520" hidden="1" customWidth="1"/>
    <col min="7953" max="7953" width="2.85546875" style="520" customWidth="1"/>
    <col min="7954" max="8192" width="11.42578125" style="520"/>
    <col min="8193" max="8193" width="0" style="520" hidden="1" customWidth="1"/>
    <col min="8194" max="8194" width="28.28515625" style="520" customWidth="1"/>
    <col min="8195" max="8195" width="14.5703125" style="520" bestFit="1" customWidth="1"/>
    <col min="8196" max="8197" width="12.85546875" style="520" customWidth="1"/>
    <col min="8198" max="8198" width="14.42578125" style="520" bestFit="1" customWidth="1"/>
    <col min="8199" max="8200" width="12.85546875" style="520" customWidth="1"/>
    <col min="8201" max="8201" width="14.42578125" style="520" bestFit="1" customWidth="1"/>
    <col min="8202" max="8203" width="12.85546875" style="520" customWidth="1"/>
    <col min="8204" max="8204" width="14.42578125" style="520" bestFit="1" customWidth="1"/>
    <col min="8205" max="8206" width="12.85546875" style="520" customWidth="1"/>
    <col min="8207" max="8208" width="0" style="520" hidden="1" customWidth="1"/>
    <col min="8209" max="8209" width="2.85546875" style="520" customWidth="1"/>
    <col min="8210" max="8448" width="11.42578125" style="520"/>
    <col min="8449" max="8449" width="0" style="520" hidden="1" customWidth="1"/>
    <col min="8450" max="8450" width="28.28515625" style="520" customWidth="1"/>
    <col min="8451" max="8451" width="14.5703125" style="520" bestFit="1" customWidth="1"/>
    <col min="8452" max="8453" width="12.85546875" style="520" customWidth="1"/>
    <col min="8454" max="8454" width="14.42578125" style="520" bestFit="1" customWidth="1"/>
    <col min="8455" max="8456" width="12.85546875" style="520" customWidth="1"/>
    <col min="8457" max="8457" width="14.42578125" style="520" bestFit="1" customWidth="1"/>
    <col min="8458" max="8459" width="12.85546875" style="520" customWidth="1"/>
    <col min="8460" max="8460" width="14.42578125" style="520" bestFit="1" customWidth="1"/>
    <col min="8461" max="8462" width="12.85546875" style="520" customWidth="1"/>
    <col min="8463" max="8464" width="0" style="520" hidden="1" customWidth="1"/>
    <col min="8465" max="8465" width="2.85546875" style="520" customWidth="1"/>
    <col min="8466" max="8704" width="11.42578125" style="520"/>
    <col min="8705" max="8705" width="0" style="520" hidden="1" customWidth="1"/>
    <col min="8706" max="8706" width="28.28515625" style="520" customWidth="1"/>
    <col min="8707" max="8707" width="14.5703125" style="520" bestFit="1" customWidth="1"/>
    <col min="8708" max="8709" width="12.85546875" style="520" customWidth="1"/>
    <col min="8710" max="8710" width="14.42578125" style="520" bestFit="1" customWidth="1"/>
    <col min="8711" max="8712" width="12.85546875" style="520" customWidth="1"/>
    <col min="8713" max="8713" width="14.42578125" style="520" bestFit="1" customWidth="1"/>
    <col min="8714" max="8715" width="12.85546875" style="520" customWidth="1"/>
    <col min="8716" max="8716" width="14.42578125" style="520" bestFit="1" customWidth="1"/>
    <col min="8717" max="8718" width="12.85546875" style="520" customWidth="1"/>
    <col min="8719" max="8720" width="0" style="520" hidden="1" customWidth="1"/>
    <col min="8721" max="8721" width="2.85546875" style="520" customWidth="1"/>
    <col min="8722" max="8960" width="11.42578125" style="520"/>
    <col min="8961" max="8961" width="0" style="520" hidden="1" customWidth="1"/>
    <col min="8962" max="8962" width="28.28515625" style="520" customWidth="1"/>
    <col min="8963" max="8963" width="14.5703125" style="520" bestFit="1" customWidth="1"/>
    <col min="8964" max="8965" width="12.85546875" style="520" customWidth="1"/>
    <col min="8966" max="8966" width="14.42578125" style="520" bestFit="1" customWidth="1"/>
    <col min="8967" max="8968" width="12.85546875" style="520" customWidth="1"/>
    <col min="8969" max="8969" width="14.42578125" style="520" bestFit="1" customWidth="1"/>
    <col min="8970" max="8971" width="12.85546875" style="520" customWidth="1"/>
    <col min="8972" max="8972" width="14.42578125" style="520" bestFit="1" customWidth="1"/>
    <col min="8973" max="8974" width="12.85546875" style="520" customWidth="1"/>
    <col min="8975" max="8976" width="0" style="520" hidden="1" customWidth="1"/>
    <col min="8977" max="8977" width="2.85546875" style="520" customWidth="1"/>
    <col min="8978" max="9216" width="11.42578125" style="520"/>
    <col min="9217" max="9217" width="0" style="520" hidden="1" customWidth="1"/>
    <col min="9218" max="9218" width="28.28515625" style="520" customWidth="1"/>
    <col min="9219" max="9219" width="14.5703125" style="520" bestFit="1" customWidth="1"/>
    <col min="9220" max="9221" width="12.85546875" style="520" customWidth="1"/>
    <col min="9222" max="9222" width="14.42578125" style="520" bestFit="1" customWidth="1"/>
    <col min="9223" max="9224" width="12.85546875" style="520" customWidth="1"/>
    <col min="9225" max="9225" width="14.42578125" style="520" bestFit="1" customWidth="1"/>
    <col min="9226" max="9227" width="12.85546875" style="520" customWidth="1"/>
    <col min="9228" max="9228" width="14.42578125" style="520" bestFit="1" customWidth="1"/>
    <col min="9229" max="9230" width="12.85546875" style="520" customWidth="1"/>
    <col min="9231" max="9232" width="0" style="520" hidden="1" customWidth="1"/>
    <col min="9233" max="9233" width="2.85546875" style="520" customWidth="1"/>
    <col min="9234" max="9472" width="11.42578125" style="520"/>
    <col min="9473" max="9473" width="0" style="520" hidden="1" customWidth="1"/>
    <col min="9474" max="9474" width="28.28515625" style="520" customWidth="1"/>
    <col min="9475" max="9475" width="14.5703125" style="520" bestFit="1" customWidth="1"/>
    <col min="9476" max="9477" width="12.85546875" style="520" customWidth="1"/>
    <col min="9478" max="9478" width="14.42578125" style="520" bestFit="1" customWidth="1"/>
    <col min="9479" max="9480" width="12.85546875" style="520" customWidth="1"/>
    <col min="9481" max="9481" width="14.42578125" style="520" bestFit="1" customWidth="1"/>
    <col min="9482" max="9483" width="12.85546875" style="520" customWidth="1"/>
    <col min="9484" max="9484" width="14.42578125" style="520" bestFit="1" customWidth="1"/>
    <col min="9485" max="9486" width="12.85546875" style="520" customWidth="1"/>
    <col min="9487" max="9488" width="0" style="520" hidden="1" customWidth="1"/>
    <col min="9489" max="9489" width="2.85546875" style="520" customWidth="1"/>
    <col min="9490" max="9728" width="11.42578125" style="520"/>
    <col min="9729" max="9729" width="0" style="520" hidden="1" customWidth="1"/>
    <col min="9730" max="9730" width="28.28515625" style="520" customWidth="1"/>
    <col min="9731" max="9731" width="14.5703125" style="520" bestFit="1" customWidth="1"/>
    <col min="9732" max="9733" width="12.85546875" style="520" customWidth="1"/>
    <col min="9734" max="9734" width="14.42578125" style="520" bestFit="1" customWidth="1"/>
    <col min="9735" max="9736" width="12.85546875" style="520" customWidth="1"/>
    <col min="9737" max="9737" width="14.42578125" style="520" bestFit="1" customWidth="1"/>
    <col min="9738" max="9739" width="12.85546875" style="520" customWidth="1"/>
    <col min="9740" max="9740" width="14.42578125" style="520" bestFit="1" customWidth="1"/>
    <col min="9741" max="9742" width="12.85546875" style="520" customWidth="1"/>
    <col min="9743" max="9744" width="0" style="520" hidden="1" customWidth="1"/>
    <col min="9745" max="9745" width="2.85546875" style="520" customWidth="1"/>
    <col min="9746" max="9984" width="11.42578125" style="520"/>
    <col min="9985" max="9985" width="0" style="520" hidden="1" customWidth="1"/>
    <col min="9986" max="9986" width="28.28515625" style="520" customWidth="1"/>
    <col min="9987" max="9987" width="14.5703125" style="520" bestFit="1" customWidth="1"/>
    <col min="9988" max="9989" width="12.85546875" style="520" customWidth="1"/>
    <col min="9990" max="9990" width="14.42578125" style="520" bestFit="1" customWidth="1"/>
    <col min="9991" max="9992" width="12.85546875" style="520" customWidth="1"/>
    <col min="9993" max="9993" width="14.42578125" style="520" bestFit="1" customWidth="1"/>
    <col min="9994" max="9995" width="12.85546875" style="520" customWidth="1"/>
    <col min="9996" max="9996" width="14.42578125" style="520" bestFit="1" customWidth="1"/>
    <col min="9997" max="9998" width="12.85546875" style="520" customWidth="1"/>
    <col min="9999" max="10000" width="0" style="520" hidden="1" customWidth="1"/>
    <col min="10001" max="10001" width="2.85546875" style="520" customWidth="1"/>
    <col min="10002" max="10240" width="11.42578125" style="520"/>
    <col min="10241" max="10241" width="0" style="520" hidden="1" customWidth="1"/>
    <col min="10242" max="10242" width="28.28515625" style="520" customWidth="1"/>
    <col min="10243" max="10243" width="14.5703125" style="520" bestFit="1" customWidth="1"/>
    <col min="10244" max="10245" width="12.85546875" style="520" customWidth="1"/>
    <col min="10246" max="10246" width="14.42578125" style="520" bestFit="1" customWidth="1"/>
    <col min="10247" max="10248" width="12.85546875" style="520" customWidth="1"/>
    <col min="10249" max="10249" width="14.42578125" style="520" bestFit="1" customWidth="1"/>
    <col min="10250" max="10251" width="12.85546875" style="520" customWidth="1"/>
    <col min="10252" max="10252" width="14.42578125" style="520" bestFit="1" customWidth="1"/>
    <col min="10253" max="10254" width="12.85546875" style="520" customWidth="1"/>
    <col min="10255" max="10256" width="0" style="520" hidden="1" customWidth="1"/>
    <col min="10257" max="10257" width="2.85546875" style="520" customWidth="1"/>
    <col min="10258" max="10496" width="11.42578125" style="520"/>
    <col min="10497" max="10497" width="0" style="520" hidden="1" customWidth="1"/>
    <col min="10498" max="10498" width="28.28515625" style="520" customWidth="1"/>
    <col min="10499" max="10499" width="14.5703125" style="520" bestFit="1" customWidth="1"/>
    <col min="10500" max="10501" width="12.85546875" style="520" customWidth="1"/>
    <col min="10502" max="10502" width="14.42578125" style="520" bestFit="1" customWidth="1"/>
    <col min="10503" max="10504" width="12.85546875" style="520" customWidth="1"/>
    <col min="10505" max="10505" width="14.42578125" style="520" bestFit="1" customWidth="1"/>
    <col min="10506" max="10507" width="12.85546875" style="520" customWidth="1"/>
    <col min="10508" max="10508" width="14.42578125" style="520" bestFit="1" customWidth="1"/>
    <col min="10509" max="10510" width="12.85546875" style="520" customWidth="1"/>
    <col min="10511" max="10512" width="0" style="520" hidden="1" customWidth="1"/>
    <col min="10513" max="10513" width="2.85546875" style="520" customWidth="1"/>
    <col min="10514" max="10752" width="11.42578125" style="520"/>
    <col min="10753" max="10753" width="0" style="520" hidden="1" customWidth="1"/>
    <col min="10754" max="10754" width="28.28515625" style="520" customWidth="1"/>
    <col min="10755" max="10755" width="14.5703125" style="520" bestFit="1" customWidth="1"/>
    <col min="10756" max="10757" width="12.85546875" style="520" customWidth="1"/>
    <col min="10758" max="10758" width="14.42578125" style="520" bestFit="1" customWidth="1"/>
    <col min="10759" max="10760" width="12.85546875" style="520" customWidth="1"/>
    <col min="10761" max="10761" width="14.42578125" style="520" bestFit="1" customWidth="1"/>
    <col min="10762" max="10763" width="12.85546875" style="520" customWidth="1"/>
    <col min="10764" max="10764" width="14.42578125" style="520" bestFit="1" customWidth="1"/>
    <col min="10765" max="10766" width="12.85546875" style="520" customWidth="1"/>
    <col min="10767" max="10768" width="0" style="520" hidden="1" customWidth="1"/>
    <col min="10769" max="10769" width="2.85546875" style="520" customWidth="1"/>
    <col min="10770" max="11008" width="11.42578125" style="520"/>
    <col min="11009" max="11009" width="0" style="520" hidden="1" customWidth="1"/>
    <col min="11010" max="11010" width="28.28515625" style="520" customWidth="1"/>
    <col min="11011" max="11011" width="14.5703125" style="520" bestFit="1" customWidth="1"/>
    <col min="11012" max="11013" width="12.85546875" style="520" customWidth="1"/>
    <col min="11014" max="11014" width="14.42578125" style="520" bestFit="1" customWidth="1"/>
    <col min="11015" max="11016" width="12.85546875" style="520" customWidth="1"/>
    <col min="11017" max="11017" width="14.42578125" style="520" bestFit="1" customWidth="1"/>
    <col min="11018" max="11019" width="12.85546875" style="520" customWidth="1"/>
    <col min="11020" max="11020" width="14.42578125" style="520" bestFit="1" customWidth="1"/>
    <col min="11021" max="11022" width="12.85546875" style="520" customWidth="1"/>
    <col min="11023" max="11024" width="0" style="520" hidden="1" customWidth="1"/>
    <col min="11025" max="11025" width="2.85546875" style="520" customWidth="1"/>
    <col min="11026" max="11264" width="11.42578125" style="520"/>
    <col min="11265" max="11265" width="0" style="520" hidden="1" customWidth="1"/>
    <col min="11266" max="11266" width="28.28515625" style="520" customWidth="1"/>
    <col min="11267" max="11267" width="14.5703125" style="520" bestFit="1" customWidth="1"/>
    <col min="11268" max="11269" width="12.85546875" style="520" customWidth="1"/>
    <col min="11270" max="11270" width="14.42578125" style="520" bestFit="1" customWidth="1"/>
    <col min="11271" max="11272" width="12.85546875" style="520" customWidth="1"/>
    <col min="11273" max="11273" width="14.42578125" style="520" bestFit="1" customWidth="1"/>
    <col min="11274" max="11275" width="12.85546875" style="520" customWidth="1"/>
    <col min="11276" max="11276" width="14.42578125" style="520" bestFit="1" customWidth="1"/>
    <col min="11277" max="11278" width="12.85546875" style="520" customWidth="1"/>
    <col min="11279" max="11280" width="0" style="520" hidden="1" customWidth="1"/>
    <col min="11281" max="11281" width="2.85546875" style="520" customWidth="1"/>
    <col min="11282" max="11520" width="11.42578125" style="520"/>
    <col min="11521" max="11521" width="0" style="520" hidden="1" customWidth="1"/>
    <col min="11522" max="11522" width="28.28515625" style="520" customWidth="1"/>
    <col min="11523" max="11523" width="14.5703125" style="520" bestFit="1" customWidth="1"/>
    <col min="11524" max="11525" width="12.85546875" style="520" customWidth="1"/>
    <col min="11526" max="11526" width="14.42578125" style="520" bestFit="1" customWidth="1"/>
    <col min="11527" max="11528" width="12.85546875" style="520" customWidth="1"/>
    <col min="11529" max="11529" width="14.42578125" style="520" bestFit="1" customWidth="1"/>
    <col min="11530" max="11531" width="12.85546875" style="520" customWidth="1"/>
    <col min="11532" max="11532" width="14.42578125" style="520" bestFit="1" customWidth="1"/>
    <col min="11533" max="11534" width="12.85546875" style="520" customWidth="1"/>
    <col min="11535" max="11536" width="0" style="520" hidden="1" customWidth="1"/>
    <col min="11537" max="11537" width="2.85546875" style="520" customWidth="1"/>
    <col min="11538" max="11776" width="11.42578125" style="520"/>
    <col min="11777" max="11777" width="0" style="520" hidden="1" customWidth="1"/>
    <col min="11778" max="11778" width="28.28515625" style="520" customWidth="1"/>
    <col min="11779" max="11779" width="14.5703125" style="520" bestFit="1" customWidth="1"/>
    <col min="11780" max="11781" width="12.85546875" style="520" customWidth="1"/>
    <col min="11782" max="11782" width="14.42578125" style="520" bestFit="1" customWidth="1"/>
    <col min="11783" max="11784" width="12.85546875" style="520" customWidth="1"/>
    <col min="11785" max="11785" width="14.42578125" style="520" bestFit="1" customWidth="1"/>
    <col min="11786" max="11787" width="12.85546875" style="520" customWidth="1"/>
    <col min="11788" max="11788" width="14.42578125" style="520" bestFit="1" customWidth="1"/>
    <col min="11789" max="11790" width="12.85546875" style="520" customWidth="1"/>
    <col min="11791" max="11792" width="0" style="520" hidden="1" customWidth="1"/>
    <col min="11793" max="11793" width="2.85546875" style="520" customWidth="1"/>
    <col min="11794" max="12032" width="11.42578125" style="520"/>
    <col min="12033" max="12033" width="0" style="520" hidden="1" customWidth="1"/>
    <col min="12034" max="12034" width="28.28515625" style="520" customWidth="1"/>
    <col min="12035" max="12035" width="14.5703125" style="520" bestFit="1" customWidth="1"/>
    <col min="12036" max="12037" width="12.85546875" style="520" customWidth="1"/>
    <col min="12038" max="12038" width="14.42578125" style="520" bestFit="1" customWidth="1"/>
    <col min="12039" max="12040" width="12.85546875" style="520" customWidth="1"/>
    <col min="12041" max="12041" width="14.42578125" style="520" bestFit="1" customWidth="1"/>
    <col min="12042" max="12043" width="12.85546875" style="520" customWidth="1"/>
    <col min="12044" max="12044" width="14.42578125" style="520" bestFit="1" customWidth="1"/>
    <col min="12045" max="12046" width="12.85546875" style="520" customWidth="1"/>
    <col min="12047" max="12048" width="0" style="520" hidden="1" customWidth="1"/>
    <col min="12049" max="12049" width="2.85546875" style="520" customWidth="1"/>
    <col min="12050" max="12288" width="11.42578125" style="520"/>
    <col min="12289" max="12289" width="0" style="520" hidden="1" customWidth="1"/>
    <col min="12290" max="12290" width="28.28515625" style="520" customWidth="1"/>
    <col min="12291" max="12291" width="14.5703125" style="520" bestFit="1" customWidth="1"/>
    <col min="12292" max="12293" width="12.85546875" style="520" customWidth="1"/>
    <col min="12294" max="12294" width="14.42578125" style="520" bestFit="1" customWidth="1"/>
    <col min="12295" max="12296" width="12.85546875" style="520" customWidth="1"/>
    <col min="12297" max="12297" width="14.42578125" style="520" bestFit="1" customWidth="1"/>
    <col min="12298" max="12299" width="12.85546875" style="520" customWidth="1"/>
    <col min="12300" max="12300" width="14.42578125" style="520" bestFit="1" customWidth="1"/>
    <col min="12301" max="12302" width="12.85546875" style="520" customWidth="1"/>
    <col min="12303" max="12304" width="0" style="520" hidden="1" customWidth="1"/>
    <col min="12305" max="12305" width="2.85546875" style="520" customWidth="1"/>
    <col min="12306" max="12544" width="11.42578125" style="520"/>
    <col min="12545" max="12545" width="0" style="520" hidden="1" customWidth="1"/>
    <col min="12546" max="12546" width="28.28515625" style="520" customWidth="1"/>
    <col min="12547" max="12547" width="14.5703125" style="520" bestFit="1" customWidth="1"/>
    <col min="12548" max="12549" width="12.85546875" style="520" customWidth="1"/>
    <col min="12550" max="12550" width="14.42578125" style="520" bestFit="1" customWidth="1"/>
    <col min="12551" max="12552" width="12.85546875" style="520" customWidth="1"/>
    <col min="12553" max="12553" width="14.42578125" style="520" bestFit="1" customWidth="1"/>
    <col min="12554" max="12555" width="12.85546875" style="520" customWidth="1"/>
    <col min="12556" max="12556" width="14.42578125" style="520" bestFit="1" customWidth="1"/>
    <col min="12557" max="12558" width="12.85546875" style="520" customWidth="1"/>
    <col min="12559" max="12560" width="0" style="520" hidden="1" customWidth="1"/>
    <col min="12561" max="12561" width="2.85546875" style="520" customWidth="1"/>
    <col min="12562" max="12800" width="11.42578125" style="520"/>
    <col min="12801" max="12801" width="0" style="520" hidden="1" customWidth="1"/>
    <col min="12802" max="12802" width="28.28515625" style="520" customWidth="1"/>
    <col min="12803" max="12803" width="14.5703125" style="520" bestFit="1" customWidth="1"/>
    <col min="12804" max="12805" width="12.85546875" style="520" customWidth="1"/>
    <col min="12806" max="12806" width="14.42578125" style="520" bestFit="1" customWidth="1"/>
    <col min="12807" max="12808" width="12.85546875" style="520" customWidth="1"/>
    <col min="12809" max="12809" width="14.42578125" style="520" bestFit="1" customWidth="1"/>
    <col min="12810" max="12811" width="12.85546875" style="520" customWidth="1"/>
    <col min="12812" max="12812" width="14.42578125" style="520" bestFit="1" customWidth="1"/>
    <col min="12813" max="12814" width="12.85546875" style="520" customWidth="1"/>
    <col min="12815" max="12816" width="0" style="520" hidden="1" customWidth="1"/>
    <col min="12817" max="12817" width="2.85546875" style="520" customWidth="1"/>
    <col min="12818" max="13056" width="11.42578125" style="520"/>
    <col min="13057" max="13057" width="0" style="520" hidden="1" customWidth="1"/>
    <col min="13058" max="13058" width="28.28515625" style="520" customWidth="1"/>
    <col min="13059" max="13059" width="14.5703125" style="520" bestFit="1" customWidth="1"/>
    <col min="13060" max="13061" width="12.85546875" style="520" customWidth="1"/>
    <col min="13062" max="13062" width="14.42578125" style="520" bestFit="1" customWidth="1"/>
    <col min="13063" max="13064" width="12.85546875" style="520" customWidth="1"/>
    <col min="13065" max="13065" width="14.42578125" style="520" bestFit="1" customWidth="1"/>
    <col min="13066" max="13067" width="12.85546875" style="520" customWidth="1"/>
    <col min="13068" max="13068" width="14.42578125" style="520" bestFit="1" customWidth="1"/>
    <col min="13069" max="13070" width="12.85546875" style="520" customWidth="1"/>
    <col min="13071" max="13072" width="0" style="520" hidden="1" customWidth="1"/>
    <col min="13073" max="13073" width="2.85546875" style="520" customWidth="1"/>
    <col min="13074" max="13312" width="11.42578125" style="520"/>
    <col min="13313" max="13313" width="0" style="520" hidden="1" customWidth="1"/>
    <col min="13314" max="13314" width="28.28515625" style="520" customWidth="1"/>
    <col min="13315" max="13315" width="14.5703125" style="520" bestFit="1" customWidth="1"/>
    <col min="13316" max="13317" width="12.85546875" style="520" customWidth="1"/>
    <col min="13318" max="13318" width="14.42578125" style="520" bestFit="1" customWidth="1"/>
    <col min="13319" max="13320" width="12.85546875" style="520" customWidth="1"/>
    <col min="13321" max="13321" width="14.42578125" style="520" bestFit="1" customWidth="1"/>
    <col min="13322" max="13323" width="12.85546875" style="520" customWidth="1"/>
    <col min="13324" max="13324" width="14.42578125" style="520" bestFit="1" customWidth="1"/>
    <col min="13325" max="13326" width="12.85546875" style="520" customWidth="1"/>
    <col min="13327" max="13328" width="0" style="520" hidden="1" customWidth="1"/>
    <col min="13329" max="13329" width="2.85546875" style="520" customWidth="1"/>
    <col min="13330" max="13568" width="11.42578125" style="520"/>
    <col min="13569" max="13569" width="0" style="520" hidden="1" customWidth="1"/>
    <col min="13570" max="13570" width="28.28515625" style="520" customWidth="1"/>
    <col min="13571" max="13571" width="14.5703125" style="520" bestFit="1" customWidth="1"/>
    <col min="13572" max="13573" width="12.85546875" style="520" customWidth="1"/>
    <col min="13574" max="13574" width="14.42578125" style="520" bestFit="1" customWidth="1"/>
    <col min="13575" max="13576" width="12.85546875" style="520" customWidth="1"/>
    <col min="13577" max="13577" width="14.42578125" style="520" bestFit="1" customWidth="1"/>
    <col min="13578" max="13579" width="12.85546875" style="520" customWidth="1"/>
    <col min="13580" max="13580" width="14.42578125" style="520" bestFit="1" customWidth="1"/>
    <col min="13581" max="13582" width="12.85546875" style="520" customWidth="1"/>
    <col min="13583" max="13584" width="0" style="520" hidden="1" customWidth="1"/>
    <col min="13585" max="13585" width="2.85546875" style="520" customWidth="1"/>
    <col min="13586" max="13824" width="11.42578125" style="520"/>
    <col min="13825" max="13825" width="0" style="520" hidden="1" customWidth="1"/>
    <col min="13826" max="13826" width="28.28515625" style="520" customWidth="1"/>
    <col min="13827" max="13827" width="14.5703125" style="520" bestFit="1" customWidth="1"/>
    <col min="13828" max="13829" width="12.85546875" style="520" customWidth="1"/>
    <col min="13830" max="13830" width="14.42578125" style="520" bestFit="1" customWidth="1"/>
    <col min="13831" max="13832" width="12.85546875" style="520" customWidth="1"/>
    <col min="13833" max="13833" width="14.42578125" style="520" bestFit="1" customWidth="1"/>
    <col min="13834" max="13835" width="12.85546875" style="520" customWidth="1"/>
    <col min="13836" max="13836" width="14.42578125" style="520" bestFit="1" customWidth="1"/>
    <col min="13837" max="13838" width="12.85546875" style="520" customWidth="1"/>
    <col min="13839" max="13840" width="0" style="520" hidden="1" customWidth="1"/>
    <col min="13841" max="13841" width="2.85546875" style="520" customWidth="1"/>
    <col min="13842" max="14080" width="11.42578125" style="520"/>
    <col min="14081" max="14081" width="0" style="520" hidden="1" customWidth="1"/>
    <col min="14082" max="14082" width="28.28515625" style="520" customWidth="1"/>
    <col min="14083" max="14083" width="14.5703125" style="520" bestFit="1" customWidth="1"/>
    <col min="14084" max="14085" width="12.85546875" style="520" customWidth="1"/>
    <col min="14086" max="14086" width="14.42578125" style="520" bestFit="1" customWidth="1"/>
    <col min="14087" max="14088" width="12.85546875" style="520" customWidth="1"/>
    <col min="14089" max="14089" width="14.42578125" style="520" bestFit="1" customWidth="1"/>
    <col min="14090" max="14091" width="12.85546875" style="520" customWidth="1"/>
    <col min="14092" max="14092" width="14.42578125" style="520" bestFit="1" customWidth="1"/>
    <col min="14093" max="14094" width="12.85546875" style="520" customWidth="1"/>
    <col min="14095" max="14096" width="0" style="520" hidden="1" customWidth="1"/>
    <col min="14097" max="14097" width="2.85546875" style="520" customWidth="1"/>
    <col min="14098" max="14336" width="11.42578125" style="520"/>
    <col min="14337" max="14337" width="0" style="520" hidden="1" customWidth="1"/>
    <col min="14338" max="14338" width="28.28515625" style="520" customWidth="1"/>
    <col min="14339" max="14339" width="14.5703125" style="520" bestFit="1" customWidth="1"/>
    <col min="14340" max="14341" width="12.85546875" style="520" customWidth="1"/>
    <col min="14342" max="14342" width="14.42578125" style="520" bestFit="1" customWidth="1"/>
    <col min="14343" max="14344" width="12.85546875" style="520" customWidth="1"/>
    <col min="14345" max="14345" width="14.42578125" style="520" bestFit="1" customWidth="1"/>
    <col min="14346" max="14347" width="12.85546875" style="520" customWidth="1"/>
    <col min="14348" max="14348" width="14.42578125" style="520" bestFit="1" customWidth="1"/>
    <col min="14349" max="14350" width="12.85546875" style="520" customWidth="1"/>
    <col min="14351" max="14352" width="0" style="520" hidden="1" customWidth="1"/>
    <col min="14353" max="14353" width="2.85546875" style="520" customWidth="1"/>
    <col min="14354" max="14592" width="11.42578125" style="520"/>
    <col min="14593" max="14593" width="0" style="520" hidden="1" customWidth="1"/>
    <col min="14594" max="14594" width="28.28515625" style="520" customWidth="1"/>
    <col min="14595" max="14595" width="14.5703125" style="520" bestFit="1" customWidth="1"/>
    <col min="14596" max="14597" width="12.85546875" style="520" customWidth="1"/>
    <col min="14598" max="14598" width="14.42578125" style="520" bestFit="1" customWidth="1"/>
    <col min="14599" max="14600" width="12.85546875" style="520" customWidth="1"/>
    <col min="14601" max="14601" width="14.42578125" style="520" bestFit="1" customWidth="1"/>
    <col min="14602" max="14603" width="12.85546875" style="520" customWidth="1"/>
    <col min="14604" max="14604" width="14.42578125" style="520" bestFit="1" customWidth="1"/>
    <col min="14605" max="14606" width="12.85546875" style="520" customWidth="1"/>
    <col min="14607" max="14608" width="0" style="520" hidden="1" customWidth="1"/>
    <col min="14609" max="14609" width="2.85546875" style="520" customWidth="1"/>
    <col min="14610" max="14848" width="11.42578125" style="520"/>
    <col min="14849" max="14849" width="0" style="520" hidden="1" customWidth="1"/>
    <col min="14850" max="14850" width="28.28515625" style="520" customWidth="1"/>
    <col min="14851" max="14851" width="14.5703125" style="520" bestFit="1" customWidth="1"/>
    <col min="14852" max="14853" width="12.85546875" style="520" customWidth="1"/>
    <col min="14854" max="14854" width="14.42578125" style="520" bestFit="1" customWidth="1"/>
    <col min="14855" max="14856" width="12.85546875" style="520" customWidth="1"/>
    <col min="14857" max="14857" width="14.42578125" style="520" bestFit="1" customWidth="1"/>
    <col min="14858" max="14859" width="12.85546875" style="520" customWidth="1"/>
    <col min="14860" max="14860" width="14.42578125" style="520" bestFit="1" customWidth="1"/>
    <col min="14861" max="14862" width="12.85546875" style="520" customWidth="1"/>
    <col min="14863" max="14864" width="0" style="520" hidden="1" customWidth="1"/>
    <col min="14865" max="14865" width="2.85546875" style="520" customWidth="1"/>
    <col min="14866" max="15104" width="11.42578125" style="520"/>
    <col min="15105" max="15105" width="0" style="520" hidden="1" customWidth="1"/>
    <col min="15106" max="15106" width="28.28515625" style="520" customWidth="1"/>
    <col min="15107" max="15107" width="14.5703125" style="520" bestFit="1" customWidth="1"/>
    <col min="15108" max="15109" width="12.85546875" style="520" customWidth="1"/>
    <col min="15110" max="15110" width="14.42578125" style="520" bestFit="1" customWidth="1"/>
    <col min="15111" max="15112" width="12.85546875" style="520" customWidth="1"/>
    <col min="15113" max="15113" width="14.42578125" style="520" bestFit="1" customWidth="1"/>
    <col min="15114" max="15115" width="12.85546875" style="520" customWidth="1"/>
    <col min="15116" max="15116" width="14.42578125" style="520" bestFit="1" customWidth="1"/>
    <col min="15117" max="15118" width="12.85546875" style="520" customWidth="1"/>
    <col min="15119" max="15120" width="0" style="520" hidden="1" customWidth="1"/>
    <col min="15121" max="15121" width="2.85546875" style="520" customWidth="1"/>
    <col min="15122" max="15360" width="11.42578125" style="520"/>
    <col min="15361" max="15361" width="0" style="520" hidden="1" customWidth="1"/>
    <col min="15362" max="15362" width="28.28515625" style="520" customWidth="1"/>
    <col min="15363" max="15363" width="14.5703125" style="520" bestFit="1" customWidth="1"/>
    <col min="15364" max="15365" width="12.85546875" style="520" customWidth="1"/>
    <col min="15366" max="15366" width="14.42578125" style="520" bestFit="1" customWidth="1"/>
    <col min="15367" max="15368" width="12.85546875" style="520" customWidth="1"/>
    <col min="15369" max="15369" width="14.42578125" style="520" bestFit="1" customWidth="1"/>
    <col min="15370" max="15371" width="12.85546875" style="520" customWidth="1"/>
    <col min="15372" max="15372" width="14.42578125" style="520" bestFit="1" customWidth="1"/>
    <col min="15373" max="15374" width="12.85546875" style="520" customWidth="1"/>
    <col min="15375" max="15376" width="0" style="520" hidden="1" customWidth="1"/>
    <col min="15377" max="15377" width="2.85546875" style="520" customWidth="1"/>
    <col min="15378" max="15616" width="11.42578125" style="520"/>
    <col min="15617" max="15617" width="0" style="520" hidden="1" customWidth="1"/>
    <col min="15618" max="15618" width="28.28515625" style="520" customWidth="1"/>
    <col min="15619" max="15619" width="14.5703125" style="520" bestFit="1" customWidth="1"/>
    <col min="15620" max="15621" width="12.85546875" style="520" customWidth="1"/>
    <col min="15622" max="15622" width="14.42578125" style="520" bestFit="1" customWidth="1"/>
    <col min="15623" max="15624" width="12.85546875" style="520" customWidth="1"/>
    <col min="15625" max="15625" width="14.42578125" style="520" bestFit="1" customWidth="1"/>
    <col min="15626" max="15627" width="12.85546875" style="520" customWidth="1"/>
    <col min="15628" max="15628" width="14.42578125" style="520" bestFit="1" customWidth="1"/>
    <col min="15629" max="15630" width="12.85546875" style="520" customWidth="1"/>
    <col min="15631" max="15632" width="0" style="520" hidden="1" customWidth="1"/>
    <col min="15633" max="15633" width="2.85546875" style="520" customWidth="1"/>
    <col min="15634" max="15872" width="11.42578125" style="520"/>
    <col min="15873" max="15873" width="0" style="520" hidden="1" customWidth="1"/>
    <col min="15874" max="15874" width="28.28515625" style="520" customWidth="1"/>
    <col min="15875" max="15875" width="14.5703125" style="520" bestFit="1" customWidth="1"/>
    <col min="15876" max="15877" width="12.85546875" style="520" customWidth="1"/>
    <col min="15878" max="15878" width="14.42578125" style="520" bestFit="1" customWidth="1"/>
    <col min="15879" max="15880" width="12.85546875" style="520" customWidth="1"/>
    <col min="15881" max="15881" width="14.42578125" style="520" bestFit="1" customWidth="1"/>
    <col min="15882" max="15883" width="12.85546875" style="520" customWidth="1"/>
    <col min="15884" max="15884" width="14.42578125" style="520" bestFit="1" customWidth="1"/>
    <col min="15885" max="15886" width="12.85546875" style="520" customWidth="1"/>
    <col min="15887" max="15888" width="0" style="520" hidden="1" customWidth="1"/>
    <col min="15889" max="15889" width="2.85546875" style="520" customWidth="1"/>
    <col min="15890" max="16128" width="11.42578125" style="520"/>
    <col min="16129" max="16129" width="0" style="520" hidden="1" customWidth="1"/>
    <col min="16130" max="16130" width="28.28515625" style="520" customWidth="1"/>
    <col min="16131" max="16131" width="14.5703125" style="520" bestFit="1" customWidth="1"/>
    <col min="16132" max="16133" width="12.85546875" style="520" customWidth="1"/>
    <col min="16134" max="16134" width="14.42578125" style="520" bestFit="1" customWidth="1"/>
    <col min="16135" max="16136" width="12.85546875" style="520" customWidth="1"/>
    <col min="16137" max="16137" width="14.42578125" style="520" bestFit="1" customWidth="1"/>
    <col min="16138" max="16139" width="12.85546875" style="520" customWidth="1"/>
    <col min="16140" max="16140" width="14.42578125" style="520" bestFit="1" customWidth="1"/>
    <col min="16141" max="16142" width="12.85546875" style="520" customWidth="1"/>
    <col min="16143" max="16144" width="0" style="520" hidden="1" customWidth="1"/>
    <col min="16145" max="16145" width="2.85546875" style="520" customWidth="1"/>
    <col min="16146" max="16384" width="11.42578125" style="520"/>
  </cols>
  <sheetData>
    <row r="1" spans="1:27" s="62" customFormat="1" ht="2.25" customHeight="1">
      <c r="B1" s="872"/>
      <c r="C1" s="873"/>
      <c r="D1" s="873"/>
      <c r="E1" s="906"/>
      <c r="F1" s="873"/>
      <c r="G1" s="873"/>
      <c r="H1" s="873"/>
      <c r="I1" s="873"/>
      <c r="J1" s="873"/>
      <c r="K1" s="873"/>
      <c r="L1" s="873"/>
      <c r="M1" s="873"/>
      <c r="N1" s="873"/>
      <c r="O1" s="873"/>
      <c r="P1" s="873"/>
      <c r="Q1" s="747"/>
    </row>
    <row r="2" spans="1:27" s="62" customFormat="1" ht="41.25" customHeight="1">
      <c r="B2" s="1212" t="s">
        <v>193</v>
      </c>
      <c r="C2" s="1212"/>
      <c r="D2" s="1212"/>
      <c r="E2" s="1212"/>
      <c r="F2" s="1212"/>
      <c r="G2" s="1212"/>
      <c r="H2" s="1212"/>
      <c r="I2" s="1212"/>
      <c r="J2" s="1212"/>
      <c r="K2" s="1212"/>
      <c r="L2" s="1212"/>
      <c r="M2" s="1212"/>
      <c r="N2" s="1212"/>
      <c r="O2" s="1212"/>
      <c r="P2" s="1212"/>
      <c r="Q2" s="747"/>
    </row>
    <row r="3" spans="1:27" s="62" customFormat="1" ht="35.25" customHeight="1">
      <c r="B3" s="1212" t="s">
        <v>1283</v>
      </c>
      <c r="C3" s="1212"/>
      <c r="D3" s="1212"/>
      <c r="E3" s="1212"/>
      <c r="F3" s="1212"/>
      <c r="G3" s="1212"/>
      <c r="H3" s="1212"/>
      <c r="I3" s="1212"/>
      <c r="J3" s="1212"/>
      <c r="K3" s="1212"/>
      <c r="L3" s="1212"/>
      <c r="M3" s="1212"/>
      <c r="N3" s="1212"/>
      <c r="O3" s="1212"/>
      <c r="P3" s="1212"/>
      <c r="Q3" s="747"/>
    </row>
    <row r="4" spans="1:27" s="62" customFormat="1" ht="26.25" hidden="1">
      <c r="A4" s="62" t="s">
        <v>578</v>
      </c>
      <c r="B4" s="1212"/>
      <c r="C4" s="1212"/>
      <c r="D4" s="1212"/>
      <c r="E4" s="1212"/>
      <c r="F4" s="1212"/>
      <c r="G4" s="1212"/>
      <c r="H4" s="1212"/>
      <c r="I4" s="1212"/>
      <c r="J4" s="1212"/>
      <c r="K4" s="1212"/>
      <c r="L4" s="1212"/>
      <c r="M4" s="1212"/>
      <c r="N4" s="1212"/>
      <c r="O4" s="1212"/>
      <c r="P4" s="1212"/>
      <c r="Q4" s="747"/>
    </row>
    <row r="5" spans="1:27" s="874" customFormat="1" ht="44.25" customHeight="1">
      <c r="B5" s="1230" t="s">
        <v>602</v>
      </c>
      <c r="C5" s="1230"/>
      <c r="D5" s="1230"/>
      <c r="E5" s="1230"/>
      <c r="F5" s="1230"/>
      <c r="G5" s="1230"/>
      <c r="H5" s="1230"/>
      <c r="I5" s="1230"/>
      <c r="J5" s="1230"/>
      <c r="K5" s="1230"/>
      <c r="L5" s="1230"/>
      <c r="M5" s="1230"/>
      <c r="N5" s="1230"/>
      <c r="O5" s="1230"/>
      <c r="P5" s="1230"/>
      <c r="Q5" s="875"/>
    </row>
    <row r="6" spans="1:27" s="107" customFormat="1" ht="9">
      <c r="C6" s="876"/>
      <c r="E6" s="778"/>
      <c r="Q6" s="349"/>
    </row>
    <row r="7" spans="1:27" s="107" customFormat="1" ht="15.75">
      <c r="B7" s="907"/>
      <c r="C7" s="1231" t="s">
        <v>1257</v>
      </c>
      <c r="D7" s="1231"/>
      <c r="E7" s="1231"/>
      <c r="F7" s="1231" t="s">
        <v>1258</v>
      </c>
      <c r="G7" s="1231"/>
      <c r="H7" s="1231"/>
      <c r="I7" s="1231" t="s">
        <v>1259</v>
      </c>
      <c r="J7" s="1231"/>
      <c r="K7" s="1231"/>
      <c r="L7" s="1231" t="s">
        <v>1260</v>
      </c>
      <c r="M7" s="1231"/>
      <c r="N7" s="1231"/>
      <c r="O7" s="908" t="s">
        <v>1261</v>
      </c>
      <c r="P7" s="908"/>
      <c r="Q7" s="1232"/>
    </row>
    <row r="8" spans="1:27" s="107" customFormat="1" ht="33" customHeight="1" thickBot="1">
      <c r="B8" s="909" t="s">
        <v>580</v>
      </c>
      <c r="C8" s="910" t="s">
        <v>1284</v>
      </c>
      <c r="D8" s="911" t="s">
        <v>1263</v>
      </c>
      <c r="E8" s="910" t="s">
        <v>1264</v>
      </c>
      <c r="F8" s="910" t="s">
        <v>1284</v>
      </c>
      <c r="G8" s="911" t="s">
        <v>1263</v>
      </c>
      <c r="H8" s="910" t="s">
        <v>1264</v>
      </c>
      <c r="I8" s="910" t="s">
        <v>1284</v>
      </c>
      <c r="J8" s="911" t="s">
        <v>1263</v>
      </c>
      <c r="K8" s="910" t="s">
        <v>1264</v>
      </c>
      <c r="L8" s="910" t="s">
        <v>1284</v>
      </c>
      <c r="M8" s="911" t="s">
        <v>1263</v>
      </c>
      <c r="N8" s="910" t="s">
        <v>1264</v>
      </c>
      <c r="O8" s="884" t="s">
        <v>1265</v>
      </c>
      <c r="P8" s="884" t="s">
        <v>1266</v>
      </c>
      <c r="Q8" s="1232"/>
    </row>
    <row r="9" spans="1:27" s="217" customFormat="1" ht="18.75" customHeight="1" thickTop="1">
      <c r="B9" s="912" t="s">
        <v>581</v>
      </c>
      <c r="C9" s="913"/>
      <c r="D9" s="913"/>
      <c r="E9" s="913"/>
      <c r="F9" s="913"/>
      <c r="G9" s="913"/>
      <c r="H9" s="913"/>
      <c r="I9" s="913"/>
      <c r="J9" s="913"/>
      <c r="K9" s="913"/>
      <c r="L9" s="913"/>
      <c r="M9" s="913"/>
      <c r="N9" s="913"/>
      <c r="O9" s="914"/>
      <c r="P9" s="914"/>
      <c r="Q9" s="749"/>
      <c r="V9" s="902"/>
      <c r="X9" s="650"/>
      <c r="Z9" s="598">
        <v>6.94</v>
      </c>
      <c r="AA9" s="598">
        <v>6.92</v>
      </c>
    </row>
    <row r="10" spans="1:27" s="217" customFormat="1" ht="22.5" customHeight="1">
      <c r="A10" s="217" t="s">
        <v>1276</v>
      </c>
      <c r="B10" s="374" t="s">
        <v>3</v>
      </c>
      <c r="C10" s="868">
        <v>13283256.780620001</v>
      </c>
      <c r="D10" s="128">
        <v>0.10137164690506691</v>
      </c>
      <c r="E10" s="868">
        <v>2</v>
      </c>
      <c r="F10" s="868">
        <v>14941829</v>
      </c>
      <c r="G10" s="128">
        <v>9.8599999999999993E-2</v>
      </c>
      <c r="H10" s="868">
        <v>2</v>
      </c>
      <c r="I10" s="868">
        <v>17655504.70654</v>
      </c>
      <c r="J10" s="128">
        <v>0.10418120194268575</v>
      </c>
      <c r="K10" s="868">
        <v>2</v>
      </c>
      <c r="L10" s="868">
        <v>18010456.982930001</v>
      </c>
      <c r="M10" s="128">
        <v>0.10382360309971929</v>
      </c>
      <c r="N10" s="868">
        <v>2</v>
      </c>
      <c r="O10" s="651">
        <v>0.13481078795886559</v>
      </c>
      <c r="P10" s="651">
        <v>0.13809058792406481</v>
      </c>
      <c r="Q10" s="749"/>
      <c r="V10" s="902"/>
      <c r="X10" s="650"/>
    </row>
    <row r="11" spans="1:27" s="217" customFormat="1" ht="22.5" customHeight="1">
      <c r="A11" s="217" t="s">
        <v>1276</v>
      </c>
      <c r="B11" s="374" t="s">
        <v>130</v>
      </c>
      <c r="C11" s="868">
        <v>12731691.252039999</v>
      </c>
      <c r="D11" s="128">
        <v>9.7162354942135445E-2</v>
      </c>
      <c r="E11" s="868">
        <v>3</v>
      </c>
      <c r="F11" s="868">
        <v>14766444</v>
      </c>
      <c r="G11" s="128">
        <v>9.74E-2</v>
      </c>
      <c r="H11" s="868">
        <v>3</v>
      </c>
      <c r="I11" s="868">
        <v>16877251.830179997</v>
      </c>
      <c r="J11" s="128">
        <v>9.9588905011944145E-2</v>
      </c>
      <c r="K11" s="868">
        <v>3</v>
      </c>
      <c r="L11" s="868">
        <v>17534835.927549999</v>
      </c>
      <c r="M11" s="128">
        <v>0.10108182415838288</v>
      </c>
      <c r="N11" s="868">
        <v>3</v>
      </c>
      <c r="O11" s="651">
        <v>0.18980199515165874</v>
      </c>
      <c r="P11" s="651">
        <v>0.19324072924169244</v>
      </c>
      <c r="Q11" s="749"/>
      <c r="V11" s="902"/>
      <c r="X11" s="650"/>
    </row>
    <row r="12" spans="1:27" s="217" customFormat="1" ht="22.5" customHeight="1">
      <c r="A12" s="217" t="s">
        <v>1276</v>
      </c>
      <c r="B12" s="374" t="s">
        <v>5</v>
      </c>
      <c r="C12" s="868">
        <v>16451470.49375</v>
      </c>
      <c r="D12" s="128">
        <v>0.12554998262133352</v>
      </c>
      <c r="E12" s="868">
        <v>1</v>
      </c>
      <c r="F12" s="868">
        <v>22254481</v>
      </c>
      <c r="G12" s="128">
        <v>0.1469</v>
      </c>
      <c r="H12" s="868">
        <v>1</v>
      </c>
      <c r="I12" s="868">
        <v>24152794.26619</v>
      </c>
      <c r="J12" s="128">
        <v>0.14252026089030467</v>
      </c>
      <c r="K12" s="868">
        <v>1</v>
      </c>
      <c r="L12" s="868">
        <v>24751836.706239998</v>
      </c>
      <c r="M12" s="128">
        <v>0.14268515632964562</v>
      </c>
      <c r="N12" s="868">
        <v>1</v>
      </c>
      <c r="O12" s="651">
        <v>0.18652980497104465</v>
      </c>
      <c r="P12" s="651">
        <v>0.18995908186402466</v>
      </c>
      <c r="Q12" s="749"/>
      <c r="V12" s="902"/>
      <c r="X12" s="650"/>
    </row>
    <row r="13" spans="1:27" s="217" customFormat="1" ht="22.5" customHeight="1">
      <c r="A13" s="217" t="s">
        <v>1276</v>
      </c>
      <c r="B13" s="374" t="s">
        <v>7</v>
      </c>
      <c r="C13" s="868">
        <v>11069005.085080002</v>
      </c>
      <c r="D13" s="128">
        <v>8.4473506279891877E-2</v>
      </c>
      <c r="E13" s="868">
        <v>5</v>
      </c>
      <c r="F13" s="868">
        <v>13113585</v>
      </c>
      <c r="G13" s="128">
        <v>8.6499999999999994E-2</v>
      </c>
      <c r="H13" s="868">
        <v>5</v>
      </c>
      <c r="I13" s="868">
        <v>15080999.789770002</v>
      </c>
      <c r="J13" s="128">
        <v>8.8989621690828122E-2</v>
      </c>
      <c r="K13" s="868">
        <v>4</v>
      </c>
      <c r="L13" s="868">
        <v>15179653.419220001</v>
      </c>
      <c r="M13" s="128">
        <v>8.7505070708761346E-2</v>
      </c>
      <c r="N13" s="868">
        <v>4</v>
      </c>
      <c r="O13" s="651">
        <v>0.17163095662231043</v>
      </c>
      <c r="P13" s="651">
        <v>0.17501717325994726</v>
      </c>
      <c r="Q13" s="749"/>
      <c r="V13" s="902"/>
      <c r="X13" s="650"/>
    </row>
    <row r="14" spans="1:27" s="217" customFormat="1" ht="22.5" customHeight="1">
      <c r="A14" s="217" t="s">
        <v>1276</v>
      </c>
      <c r="B14" s="374" t="s">
        <v>15</v>
      </c>
      <c r="C14" s="868">
        <v>11155536.7697</v>
      </c>
      <c r="D14" s="128">
        <v>8.513387591094479E-2</v>
      </c>
      <c r="E14" s="868">
        <v>4</v>
      </c>
      <c r="F14" s="868">
        <v>13256418</v>
      </c>
      <c r="G14" s="128">
        <v>8.7499999999999994E-2</v>
      </c>
      <c r="H14" s="868">
        <v>4</v>
      </c>
      <c r="I14" s="868">
        <v>14644226.039619999</v>
      </c>
      <c r="J14" s="128">
        <v>8.6412317047093637E-2</v>
      </c>
      <c r="K14" s="868">
        <v>5</v>
      </c>
      <c r="L14" s="868">
        <v>14961598.162829999</v>
      </c>
      <c r="M14" s="128">
        <v>8.6248063048450438E-2</v>
      </c>
      <c r="N14" s="868">
        <v>5</v>
      </c>
      <c r="O14" s="651">
        <v>0.18193736172228703</v>
      </c>
      <c r="P14" s="651">
        <v>0.18535336565790073</v>
      </c>
      <c r="Q14" s="749"/>
      <c r="V14" s="902"/>
      <c r="X14" s="650"/>
    </row>
    <row r="15" spans="1:27" s="217" customFormat="1" ht="22.5" customHeight="1">
      <c r="A15" s="217" t="s">
        <v>1276</v>
      </c>
      <c r="B15" s="374" t="s">
        <v>13</v>
      </c>
      <c r="C15" s="868">
        <v>6886660.3398199994</v>
      </c>
      <c r="D15" s="128">
        <v>5.2555793496508497E-2</v>
      </c>
      <c r="E15" s="868">
        <v>9</v>
      </c>
      <c r="F15" s="868">
        <v>7845483</v>
      </c>
      <c r="G15" s="128">
        <v>5.1799999999999999E-2</v>
      </c>
      <c r="H15" s="868">
        <v>9</v>
      </c>
      <c r="I15" s="868">
        <v>8916099.2851099987</v>
      </c>
      <c r="J15" s="128">
        <v>5.2611916544022606E-2</v>
      </c>
      <c r="K15" s="868">
        <v>9</v>
      </c>
      <c r="L15" s="868">
        <v>9119680.9225600008</v>
      </c>
      <c r="M15" s="128">
        <v>5.2571577356274088E-2</v>
      </c>
      <c r="N15" s="868">
        <v>9</v>
      </c>
      <c r="O15" s="651">
        <v>0.13808898336489261</v>
      </c>
      <c r="P15" s="651">
        <v>0.14137825788328828</v>
      </c>
      <c r="Q15" s="749"/>
      <c r="V15" s="902"/>
      <c r="X15" s="650"/>
    </row>
    <row r="16" spans="1:27" s="217" customFormat="1" ht="22.5" customHeight="1">
      <c r="A16" s="217" t="s">
        <v>1276</v>
      </c>
      <c r="B16" s="374" t="s">
        <v>9</v>
      </c>
      <c r="C16" s="868">
        <v>6653114.5884199999</v>
      </c>
      <c r="D16" s="128">
        <v>5.0773480782231942E-2</v>
      </c>
      <c r="E16" s="868">
        <v>10</v>
      </c>
      <c r="F16" s="868">
        <v>7229273</v>
      </c>
      <c r="G16" s="128">
        <v>4.7699999999999999E-2</v>
      </c>
      <c r="H16" s="868">
        <v>10</v>
      </c>
      <c r="I16" s="868">
        <v>7916016.5899199992</v>
      </c>
      <c r="J16" s="128">
        <v>4.6710651246951805E-2</v>
      </c>
      <c r="K16" s="868">
        <v>11</v>
      </c>
      <c r="L16" s="868">
        <v>8185568.3112600008</v>
      </c>
      <c r="M16" s="128">
        <v>4.7186764683393424E-2</v>
      </c>
      <c r="N16" s="868">
        <v>11</v>
      </c>
      <c r="O16" s="651">
        <v>0.16725559144342883</v>
      </c>
      <c r="P16" s="651">
        <v>0.17062916251696492</v>
      </c>
      <c r="Q16" s="749"/>
      <c r="V16" s="902"/>
      <c r="X16" s="650"/>
    </row>
    <row r="17" spans="1:24" s="217" customFormat="1" ht="22.5" customHeight="1">
      <c r="A17" s="217" t="s">
        <v>1276</v>
      </c>
      <c r="B17" s="374" t="s">
        <v>11</v>
      </c>
      <c r="C17" s="868">
        <v>8950797.4621099997</v>
      </c>
      <c r="D17" s="128">
        <v>6.8308329412979443E-2</v>
      </c>
      <c r="E17" s="868">
        <v>8</v>
      </c>
      <c r="F17" s="868">
        <v>9991127</v>
      </c>
      <c r="G17" s="128">
        <v>6.59E-2</v>
      </c>
      <c r="H17" s="868">
        <v>8</v>
      </c>
      <c r="I17" s="868">
        <v>11126613.816030001</v>
      </c>
      <c r="J17" s="128">
        <v>6.5655670578293399E-2</v>
      </c>
      <c r="K17" s="868">
        <v>8</v>
      </c>
      <c r="L17" s="868">
        <v>11352634.736299999</v>
      </c>
      <c r="M17" s="128">
        <v>6.5443727725222181E-2</v>
      </c>
      <c r="N17" s="868">
        <v>8</v>
      </c>
      <c r="O17" s="651">
        <v>0.11282284059867886</v>
      </c>
      <c r="P17" s="651">
        <v>0.11603909158306824</v>
      </c>
      <c r="Q17" s="749"/>
      <c r="V17" s="902"/>
      <c r="X17" s="650"/>
    </row>
    <row r="18" spans="1:24" s="217" customFormat="1" ht="22.5" customHeight="1">
      <c r="A18" s="217" t="s">
        <v>1276</v>
      </c>
      <c r="B18" s="374" t="s">
        <v>17</v>
      </c>
      <c r="C18" s="868">
        <v>111631.132</v>
      </c>
      <c r="D18" s="128">
        <v>8.5191695708443013E-4</v>
      </c>
      <c r="E18" s="868">
        <v>43</v>
      </c>
      <c r="F18" s="868">
        <v>133820</v>
      </c>
      <c r="G18" s="128">
        <v>8.9999999999999998E-4</v>
      </c>
      <c r="H18" s="868">
        <v>41</v>
      </c>
      <c r="I18" s="868">
        <v>126087.49089</v>
      </c>
      <c r="J18" s="128">
        <v>7.4401420798759653E-4</v>
      </c>
      <c r="K18" s="868">
        <v>42</v>
      </c>
      <c r="L18" s="868">
        <v>121542.63578999999</v>
      </c>
      <c r="M18" s="128">
        <v>7.0064820620125074E-4</v>
      </c>
      <c r="N18" s="868">
        <v>43</v>
      </c>
      <c r="O18" s="651">
        <v>-1.6988596771767228E-2</v>
      </c>
      <c r="P18" s="651">
        <v>-1.4147523352032287E-2</v>
      </c>
      <c r="Q18" s="749"/>
      <c r="V18" s="902"/>
      <c r="X18" s="650"/>
    </row>
    <row r="19" spans="1:24" s="217" customFormat="1" ht="22.5" customHeight="1">
      <c r="A19" s="217" t="s">
        <v>1276</v>
      </c>
      <c r="B19" s="374" t="s">
        <v>19</v>
      </c>
      <c r="C19" s="868">
        <v>288107.51157999999</v>
      </c>
      <c r="D19" s="128">
        <v>2.198702729077412E-3</v>
      </c>
      <c r="E19" s="868">
        <v>25</v>
      </c>
      <c r="F19" s="868">
        <v>329890</v>
      </c>
      <c r="G19" s="128">
        <v>2.2000000000000001E-3</v>
      </c>
      <c r="H19" s="868">
        <v>24</v>
      </c>
      <c r="I19" s="868">
        <v>425320.86174000002</v>
      </c>
      <c r="J19" s="128">
        <v>2.5097236994283418E-3</v>
      </c>
      <c r="K19" s="868">
        <v>23</v>
      </c>
      <c r="L19" s="868">
        <v>477291.82994999998</v>
      </c>
      <c r="M19" s="128">
        <v>2.7514103369189404E-3</v>
      </c>
      <c r="N19" s="868">
        <v>23</v>
      </c>
      <c r="O19" s="651">
        <v>0.38755906806254692</v>
      </c>
      <c r="P19" s="651">
        <v>0.39156935438642715</v>
      </c>
      <c r="Q19" s="749"/>
      <c r="V19" s="902"/>
      <c r="X19" s="650"/>
    </row>
    <row r="20" spans="1:24" s="217" customFormat="1" ht="22.5" customHeight="1">
      <c r="A20" s="217" t="s">
        <v>1285</v>
      </c>
      <c r="B20" s="374" t="s">
        <v>21</v>
      </c>
      <c r="C20" s="868">
        <v>9139602.4229100011</v>
      </c>
      <c r="D20" s="128">
        <v>6.9749201191357385E-2</v>
      </c>
      <c r="E20" s="868">
        <v>7</v>
      </c>
      <c r="F20" s="868">
        <v>9998014</v>
      </c>
      <c r="G20" s="128">
        <v>6.6000000000000003E-2</v>
      </c>
      <c r="H20" s="868">
        <v>7</v>
      </c>
      <c r="I20" s="868">
        <v>11431088.314270001</v>
      </c>
      <c r="J20" s="128">
        <v>6.7452306795426825E-2</v>
      </c>
      <c r="K20" s="868">
        <v>7</v>
      </c>
      <c r="L20" s="868">
        <v>11863304.23918</v>
      </c>
      <c r="M20" s="128">
        <v>6.8387547964341891E-2</v>
      </c>
      <c r="N20" s="868">
        <v>7</v>
      </c>
      <c r="O20" s="651">
        <v>0.12053846747668873</v>
      </c>
      <c r="P20" s="651">
        <v>0.1237770179607256</v>
      </c>
      <c r="Q20" s="749"/>
      <c r="V20" s="902"/>
      <c r="X20" s="650"/>
    </row>
    <row r="21" spans="1:24" s="217" customFormat="1" ht="22.5" customHeight="1">
      <c r="B21" s="374" t="s">
        <v>23</v>
      </c>
      <c r="C21" s="383">
        <v>2205524.8435399998</v>
      </c>
      <c r="D21" s="128">
        <v>1.6831541343526917E-2</v>
      </c>
      <c r="E21" s="383">
        <v>14</v>
      </c>
      <c r="F21" s="383">
        <v>2586011</v>
      </c>
      <c r="G21" s="128">
        <v>1.7100000000000001E-2</v>
      </c>
      <c r="H21" s="383">
        <v>13</v>
      </c>
      <c r="I21" s="868">
        <v>2827506.4120299998</v>
      </c>
      <c r="J21" s="128">
        <v>1.6684485739839525E-2</v>
      </c>
      <c r="K21" s="868">
        <v>13</v>
      </c>
      <c r="L21" s="868">
        <v>2928161.4674900002</v>
      </c>
      <c r="M21" s="128">
        <v>1.687976458902242E-2</v>
      </c>
      <c r="N21" s="868">
        <v>13</v>
      </c>
      <c r="O21" s="651">
        <v>0.21549321159026413</v>
      </c>
      <c r="P21" s="651">
        <v>0.21900619775092967</v>
      </c>
      <c r="Q21" s="749"/>
      <c r="V21" s="902"/>
      <c r="X21" s="650"/>
    </row>
    <row r="22" spans="1:24" s="217" customFormat="1" ht="23.25" customHeight="1">
      <c r="A22" s="217" t="s">
        <v>1276</v>
      </c>
      <c r="B22" s="374" t="s">
        <v>25</v>
      </c>
      <c r="C22" s="868">
        <v>9515076.2672499996</v>
      </c>
      <c r="D22" s="128">
        <v>7.2614643198475298E-2</v>
      </c>
      <c r="E22" s="868">
        <v>6</v>
      </c>
      <c r="F22" s="868">
        <v>11083750</v>
      </c>
      <c r="G22" s="128">
        <v>7.3099999999999998E-2</v>
      </c>
      <c r="H22" s="868">
        <v>6</v>
      </c>
      <c r="I22" s="868">
        <v>11697429.677080002</v>
      </c>
      <c r="J22" s="128">
        <v>6.9023927871448537E-2</v>
      </c>
      <c r="K22" s="868">
        <v>6</v>
      </c>
      <c r="L22" s="868">
        <v>12089080.34348</v>
      </c>
      <c r="M22" s="128">
        <v>6.9689063448621982E-2</v>
      </c>
      <c r="N22" s="868">
        <v>6</v>
      </c>
      <c r="O22" s="651">
        <v>0.29609671062288156</v>
      </c>
      <c r="P22" s="651">
        <v>0.29984265487323691</v>
      </c>
      <c r="Q22" s="749"/>
      <c r="V22" s="902"/>
      <c r="X22" s="650"/>
    </row>
    <row r="23" spans="1:24" s="217" customFormat="1" ht="23.25" customHeight="1">
      <c r="A23" s="217" t="s">
        <v>1276</v>
      </c>
      <c r="B23" s="374" t="s">
        <v>27</v>
      </c>
      <c r="C23" s="868">
        <v>6465185.7603799999</v>
      </c>
      <c r="D23" s="128">
        <v>4.9339295242195678E-2</v>
      </c>
      <c r="E23" s="868">
        <v>11</v>
      </c>
      <c r="F23" s="868">
        <v>7192778</v>
      </c>
      <c r="G23" s="128">
        <v>4.7500000000000001E-2</v>
      </c>
      <c r="H23" s="868">
        <v>11</v>
      </c>
      <c r="I23" s="868">
        <v>8068185.8952900004</v>
      </c>
      <c r="J23" s="128">
        <v>4.7608568434578724E-2</v>
      </c>
      <c r="K23" s="868">
        <v>10</v>
      </c>
      <c r="L23" s="868">
        <v>8239468.10035</v>
      </c>
      <c r="M23" s="128">
        <v>4.7497476972090072E-2</v>
      </c>
      <c r="N23" s="868">
        <v>10</v>
      </c>
      <c r="O23" s="651">
        <v>0.11672693595507733</v>
      </c>
      <c r="P23" s="651">
        <v>0.11995447045205743</v>
      </c>
      <c r="Q23" s="749"/>
      <c r="V23" s="902"/>
      <c r="X23" s="650"/>
    </row>
    <row r="24" spans="1:24" s="217" customFormat="1" ht="23.25" customHeight="1">
      <c r="A24" s="217" t="s">
        <v>1276</v>
      </c>
      <c r="B24" s="375" t="s">
        <v>582</v>
      </c>
      <c r="C24" s="868">
        <v>114906660.70920001</v>
      </c>
      <c r="D24" s="128">
        <v>0.87691427101280972</v>
      </c>
      <c r="E24" s="868"/>
      <c r="F24" s="868">
        <v>134722902</v>
      </c>
      <c r="G24" s="128">
        <v>0.88900000000000001</v>
      </c>
      <c r="H24" s="868"/>
      <c r="I24" s="868">
        <v>150945124.97465995</v>
      </c>
      <c r="J24" s="128">
        <v>0.89069357170083374</v>
      </c>
      <c r="K24" s="868"/>
      <c r="L24" s="868">
        <v>154815113.78512999</v>
      </c>
      <c r="M24" s="128">
        <v>0.89245169862704588</v>
      </c>
      <c r="N24" s="868"/>
      <c r="O24" s="651">
        <v>0.16805827313452681</v>
      </c>
      <c r="P24" s="651">
        <v>0.17143416409734336</v>
      </c>
      <c r="Q24" s="749"/>
      <c r="V24" s="902"/>
      <c r="X24" s="650"/>
    </row>
    <row r="25" spans="1:24" s="217" customFormat="1" ht="10.5" customHeight="1">
      <c r="B25" s="375"/>
      <c r="C25" s="868"/>
      <c r="D25" s="128"/>
      <c r="E25" s="868"/>
      <c r="F25" s="868"/>
      <c r="G25" s="128"/>
      <c r="H25" s="868"/>
      <c r="I25" s="868"/>
      <c r="J25" s="128"/>
      <c r="K25" s="868"/>
      <c r="L25" s="868"/>
      <c r="M25" s="128"/>
      <c r="N25" s="868"/>
      <c r="O25" s="651"/>
      <c r="P25" s="651"/>
      <c r="Q25" s="749"/>
      <c r="V25" s="902"/>
      <c r="X25" s="650"/>
    </row>
    <row r="26" spans="1:24" s="107" customFormat="1">
      <c r="B26" s="912" t="s">
        <v>583</v>
      </c>
      <c r="C26" s="913"/>
      <c r="D26" s="915"/>
      <c r="E26" s="913"/>
      <c r="F26" s="913"/>
      <c r="G26" s="915"/>
      <c r="H26" s="913"/>
      <c r="I26" s="913"/>
      <c r="J26" s="915"/>
      <c r="K26" s="913"/>
      <c r="L26" s="913"/>
      <c r="M26" s="915"/>
      <c r="N26" s="913"/>
      <c r="O26" s="916"/>
      <c r="P26" s="916"/>
      <c r="Q26" s="79"/>
      <c r="V26" s="917"/>
      <c r="X26" s="488"/>
    </row>
    <row r="27" spans="1:24" s="217" customFormat="1" ht="22.5" customHeight="1">
      <c r="A27" s="217" t="s">
        <v>1276</v>
      </c>
      <c r="B27" s="374" t="s">
        <v>1269</v>
      </c>
      <c r="C27" s="868">
        <v>4279361.6743100006</v>
      </c>
      <c r="D27" s="128">
        <v>3.2658100930499458E-2</v>
      </c>
      <c r="E27" s="868">
        <v>12</v>
      </c>
      <c r="F27" s="128" t="s">
        <v>1270</v>
      </c>
      <c r="G27" s="128" t="s">
        <v>1270</v>
      </c>
      <c r="H27" s="128" t="s">
        <v>1270</v>
      </c>
      <c r="I27" s="128" t="s">
        <v>1270</v>
      </c>
      <c r="J27" s="128" t="s">
        <v>1270</v>
      </c>
      <c r="K27" s="128" t="s">
        <v>1270</v>
      </c>
      <c r="L27" s="128" t="s">
        <v>1270</v>
      </c>
      <c r="M27" s="128" t="s">
        <v>1270</v>
      </c>
      <c r="N27" s="128" t="s">
        <v>1270</v>
      </c>
      <c r="O27" s="651">
        <v>2.5275332569856923E-2</v>
      </c>
      <c r="P27" s="651">
        <v>2.823855607439385E-2</v>
      </c>
      <c r="Q27" s="749"/>
      <c r="V27" s="902"/>
      <c r="X27" s="650"/>
    </row>
    <row r="28" spans="1:24" s="217" customFormat="1" ht="23.25" customHeight="1">
      <c r="A28" s="217" t="s">
        <v>1276</v>
      </c>
      <c r="B28" s="374" t="s">
        <v>34</v>
      </c>
      <c r="C28" s="868">
        <v>2795265.0993900006</v>
      </c>
      <c r="D28" s="128">
        <v>2.1332165096351764E-2</v>
      </c>
      <c r="E28" s="868">
        <v>13</v>
      </c>
      <c r="F28" s="868">
        <v>2890651</v>
      </c>
      <c r="G28" s="128">
        <v>1.9099999999999999E-2</v>
      </c>
      <c r="H28" s="868">
        <v>12</v>
      </c>
      <c r="I28" s="868">
        <v>3142750.8922299999</v>
      </c>
      <c r="J28" s="128">
        <v>1.8544673222379605E-2</v>
      </c>
      <c r="K28" s="868">
        <v>12</v>
      </c>
      <c r="L28" s="868">
        <v>3218234.0291699995</v>
      </c>
      <c r="M28" s="128">
        <v>1.8551925297799931E-2</v>
      </c>
      <c r="N28" s="868">
        <v>12</v>
      </c>
      <c r="O28" s="651">
        <v>6.7980724624389532E-2</v>
      </c>
      <c r="P28" s="651">
        <v>7.106737411752384E-2</v>
      </c>
      <c r="Q28" s="749"/>
      <c r="V28" s="902"/>
      <c r="X28" s="650"/>
    </row>
    <row r="29" spans="1:24" s="217" customFormat="1" ht="23.25" customHeight="1">
      <c r="A29" s="217" t="s">
        <v>1276</v>
      </c>
      <c r="B29" s="374" t="s">
        <v>32</v>
      </c>
      <c r="C29" s="868">
        <v>883835.38824</v>
      </c>
      <c r="D29" s="128">
        <v>6.7450212232279139E-3</v>
      </c>
      <c r="E29" s="918">
        <v>18</v>
      </c>
      <c r="F29" s="868">
        <v>928787</v>
      </c>
      <c r="G29" s="128">
        <v>6.1000000000000004E-3</v>
      </c>
      <c r="H29" s="918">
        <v>18</v>
      </c>
      <c r="I29" s="868">
        <v>929963.66335000005</v>
      </c>
      <c r="J29" s="128">
        <v>5.487508503505871E-3</v>
      </c>
      <c r="K29" s="868">
        <v>18</v>
      </c>
      <c r="L29" s="868">
        <v>926547.64490999992</v>
      </c>
      <c r="M29" s="128">
        <v>5.3412034480463111E-3</v>
      </c>
      <c r="N29" s="868">
        <v>18</v>
      </c>
      <c r="O29" s="651">
        <v>0.13058096498216654</v>
      </c>
      <c r="P29" s="651">
        <v>0.13384854002546742</v>
      </c>
      <c r="Q29" s="749"/>
      <c r="V29" s="902"/>
      <c r="X29" s="650"/>
    </row>
    <row r="30" spans="1:24" s="217" customFormat="1" ht="23.25" customHeight="1">
      <c r="A30" s="217" t="s">
        <v>1276</v>
      </c>
      <c r="B30" s="375" t="s">
        <v>582</v>
      </c>
      <c r="C30" s="868">
        <v>7958462.161940001</v>
      </c>
      <c r="D30" s="128">
        <v>6.0735287250079137E-2</v>
      </c>
      <c r="E30" s="918"/>
      <c r="F30" s="868">
        <v>3819439</v>
      </c>
      <c r="G30" s="128">
        <v>2.52E-2</v>
      </c>
      <c r="H30" s="918"/>
      <c r="I30" s="868">
        <v>4072714.5555799999</v>
      </c>
      <c r="J30" s="128">
        <v>2.4032181725885476E-2</v>
      </c>
      <c r="K30" s="918"/>
      <c r="L30" s="868">
        <v>4144781.6740799993</v>
      </c>
      <c r="M30" s="128">
        <v>2.3893128745846242E-2</v>
      </c>
      <c r="N30" s="918"/>
      <c r="O30" s="651">
        <v>5.0905670102073364E-2</v>
      </c>
      <c r="P30" s="651">
        <v>5.394296972664625E-2</v>
      </c>
      <c r="Q30" s="749"/>
      <c r="V30" s="902"/>
      <c r="X30" s="650"/>
    </row>
    <row r="31" spans="1:24" s="217" customFormat="1" ht="10.5" customHeight="1">
      <c r="B31" s="375"/>
      <c r="C31" s="868"/>
      <c r="D31" s="128"/>
      <c r="E31" s="868"/>
      <c r="F31" s="868"/>
      <c r="G31" s="128"/>
      <c r="H31" s="868"/>
      <c r="I31" s="868"/>
      <c r="J31" s="128"/>
      <c r="K31" s="868"/>
      <c r="L31" s="868"/>
      <c r="M31" s="128"/>
      <c r="N31" s="868"/>
      <c r="O31" s="651"/>
      <c r="P31" s="651"/>
      <c r="Q31" s="749"/>
      <c r="V31" s="902"/>
      <c r="X31" s="650"/>
    </row>
    <row r="32" spans="1:24" s="217" customFormat="1" ht="15.75">
      <c r="B32" s="912" t="s">
        <v>1286</v>
      </c>
      <c r="C32" s="913"/>
      <c r="D32" s="915"/>
      <c r="E32" s="913"/>
      <c r="F32" s="913"/>
      <c r="G32" s="915"/>
      <c r="H32" s="913"/>
      <c r="I32" s="913"/>
      <c r="J32" s="915"/>
      <c r="K32" s="913"/>
      <c r="L32" s="913"/>
      <c r="M32" s="915"/>
      <c r="N32" s="913"/>
      <c r="O32" s="901"/>
      <c r="P32" s="901"/>
      <c r="Q32" s="749"/>
      <c r="V32" s="902"/>
      <c r="X32" s="650"/>
    </row>
    <row r="33" spans="1:24" s="217" customFormat="1" ht="24" customHeight="1">
      <c r="A33" s="217" t="s">
        <v>1276</v>
      </c>
      <c r="B33" s="374" t="s">
        <v>37</v>
      </c>
      <c r="C33" s="868">
        <v>1578970.0931899999</v>
      </c>
      <c r="D33" s="128">
        <v>1.204996646560696E-2</v>
      </c>
      <c r="E33" s="868">
        <v>15</v>
      </c>
      <c r="F33" s="868">
        <v>1763254</v>
      </c>
      <c r="G33" s="128">
        <v>1.1599999999999999E-2</v>
      </c>
      <c r="H33" s="868">
        <v>14</v>
      </c>
      <c r="I33" s="868">
        <v>1866850.9819799997</v>
      </c>
      <c r="J33" s="128">
        <v>1.1015871955136787E-2</v>
      </c>
      <c r="K33" s="868">
        <v>15</v>
      </c>
      <c r="L33" s="868">
        <v>1909544.36681</v>
      </c>
      <c r="M33" s="128">
        <v>1.1007814883813865E-2</v>
      </c>
      <c r="N33" s="868">
        <v>15</v>
      </c>
      <c r="O33" s="651">
        <v>1.0621192448723171E-2</v>
      </c>
      <c r="P33" s="651">
        <v>1.3542062947129896E-2</v>
      </c>
      <c r="Q33" s="749"/>
      <c r="V33" s="902"/>
      <c r="X33" s="650"/>
    </row>
    <row r="34" spans="1:24" s="217" customFormat="1" ht="24" customHeight="1">
      <c r="A34" s="217" t="s">
        <v>1276</v>
      </c>
      <c r="B34" s="374" t="s">
        <v>39</v>
      </c>
      <c r="C34" s="868">
        <v>554414.03983000002</v>
      </c>
      <c r="D34" s="128">
        <v>4.2310304779213355E-3</v>
      </c>
      <c r="E34" s="868">
        <v>22</v>
      </c>
      <c r="F34" s="868">
        <v>606850</v>
      </c>
      <c r="G34" s="128">
        <v>4.0000000000000001E-3</v>
      </c>
      <c r="H34" s="868">
        <v>21</v>
      </c>
      <c r="I34" s="868">
        <v>788129.38903000008</v>
      </c>
      <c r="J34" s="128">
        <v>4.6505760328157154E-3</v>
      </c>
      <c r="K34" s="868">
        <v>19</v>
      </c>
      <c r="L34" s="868">
        <v>783416.55078000005</v>
      </c>
      <c r="M34" s="128">
        <v>4.5161057882664351E-3</v>
      </c>
      <c r="N34" s="868">
        <v>19</v>
      </c>
      <c r="O34" s="651">
        <v>3.4315503423878901E-2</v>
      </c>
      <c r="P34" s="651">
        <v>3.7304854589844005E-2</v>
      </c>
      <c r="Q34" s="749"/>
      <c r="V34" s="902"/>
      <c r="X34" s="650"/>
    </row>
    <row r="35" spans="1:24" s="217" customFormat="1" ht="24" customHeight="1">
      <c r="A35" s="217" t="s">
        <v>1276</v>
      </c>
      <c r="B35" s="374" t="s">
        <v>41</v>
      </c>
      <c r="C35" s="868">
        <v>190879.33322999999</v>
      </c>
      <c r="D35" s="128">
        <v>1.4567024254094865E-3</v>
      </c>
      <c r="E35" s="868">
        <v>30</v>
      </c>
      <c r="F35" s="868">
        <v>202718</v>
      </c>
      <c r="G35" s="128">
        <v>1.2999999999999999E-3</v>
      </c>
      <c r="H35" s="868">
        <v>31</v>
      </c>
      <c r="I35" s="868">
        <v>231130.14385999998</v>
      </c>
      <c r="J35" s="128">
        <v>1.3638475134387467E-3</v>
      </c>
      <c r="K35" s="868">
        <v>32</v>
      </c>
      <c r="L35" s="868">
        <v>244486.91540999999</v>
      </c>
      <c r="M35" s="128">
        <v>1.4093763691093756E-3</v>
      </c>
      <c r="N35" s="868">
        <v>31</v>
      </c>
      <c r="O35" s="651">
        <v>3.7303061450446595E-3</v>
      </c>
      <c r="P35" s="651">
        <v>6.6312607870824269E-3</v>
      </c>
      <c r="Q35" s="749"/>
      <c r="V35" s="902"/>
      <c r="X35" s="650"/>
    </row>
    <row r="36" spans="1:24" s="217" customFormat="1" ht="24" customHeight="1">
      <c r="A36" s="217" t="s">
        <v>1276</v>
      </c>
      <c r="B36" s="374" t="s">
        <v>1272</v>
      </c>
      <c r="C36" s="868">
        <v>127046.90186000001</v>
      </c>
      <c r="D36" s="128">
        <v>9.6956295345616882E-4</v>
      </c>
      <c r="E36" s="868">
        <v>42</v>
      </c>
      <c r="F36" s="128" t="s">
        <v>1270</v>
      </c>
      <c r="G36" s="128" t="s">
        <v>1270</v>
      </c>
      <c r="H36" s="128" t="s">
        <v>1270</v>
      </c>
      <c r="I36" s="128" t="s">
        <v>1270</v>
      </c>
      <c r="J36" s="128" t="s">
        <v>1270</v>
      </c>
      <c r="K36" s="128" t="s">
        <v>1270</v>
      </c>
      <c r="L36" s="128" t="s">
        <v>1270</v>
      </c>
      <c r="M36" s="128" t="s">
        <v>1270</v>
      </c>
      <c r="N36" s="128" t="s">
        <v>1270</v>
      </c>
      <c r="O36" s="651">
        <v>9.6325119281785998E-3</v>
      </c>
      <c r="P36" s="651">
        <v>1.2550524968433452E-2</v>
      </c>
      <c r="Q36" s="749"/>
      <c r="V36" s="902"/>
      <c r="X36" s="650"/>
    </row>
    <row r="37" spans="1:24" s="217" customFormat="1" ht="24" customHeight="1">
      <c r="A37" s="217" t="s">
        <v>1276</v>
      </c>
      <c r="B37" s="374" t="s">
        <v>1273</v>
      </c>
      <c r="C37" s="868">
        <v>68327.477250000011</v>
      </c>
      <c r="D37" s="128">
        <v>5.2144357457627178E-4</v>
      </c>
      <c r="E37" s="868">
        <v>53</v>
      </c>
      <c r="F37" s="868">
        <v>68212</v>
      </c>
      <c r="G37" s="128">
        <v>5.0000000000000001E-4</v>
      </c>
      <c r="H37" s="868">
        <v>52</v>
      </c>
      <c r="I37" s="128" t="s">
        <v>1270</v>
      </c>
      <c r="J37" s="128" t="s">
        <v>1270</v>
      </c>
      <c r="K37" s="128" t="s">
        <v>1270</v>
      </c>
      <c r="L37" s="128" t="s">
        <v>1270</v>
      </c>
      <c r="M37" s="128" t="s">
        <v>1270</v>
      </c>
      <c r="N37" s="128" t="s">
        <v>1270</v>
      </c>
      <c r="O37" s="651">
        <v>-3.2569699921244588E-2</v>
      </c>
      <c r="P37" s="651">
        <v>-2.9773658591537133E-2</v>
      </c>
      <c r="Q37" s="749"/>
      <c r="V37" s="902"/>
      <c r="X37" s="650"/>
    </row>
    <row r="38" spans="1:24" s="217" customFormat="1" ht="24" customHeight="1">
      <c r="A38" s="217" t="s">
        <v>1276</v>
      </c>
      <c r="B38" s="374" t="s">
        <v>1274</v>
      </c>
      <c r="C38" s="868">
        <v>45111.635399999999</v>
      </c>
      <c r="D38" s="128">
        <v>3.442710511891097E-4</v>
      </c>
      <c r="E38" s="868">
        <v>57</v>
      </c>
      <c r="F38" s="868">
        <v>46582</v>
      </c>
      <c r="G38" s="128">
        <v>2.9999999999999997E-4</v>
      </c>
      <c r="H38" s="868">
        <v>58</v>
      </c>
      <c r="I38" s="128" t="s">
        <v>1270</v>
      </c>
      <c r="J38" s="128" t="s">
        <v>1270</v>
      </c>
      <c r="K38" s="128" t="s">
        <v>1270</v>
      </c>
      <c r="L38" s="128" t="s">
        <v>1270</v>
      </c>
      <c r="M38" s="128" t="s">
        <v>1270</v>
      </c>
      <c r="N38" s="128" t="s">
        <v>1270</v>
      </c>
      <c r="O38" s="651">
        <v>-7.0672628320548769E-2</v>
      </c>
      <c r="P38" s="651">
        <v>-6.7986711061359562E-2</v>
      </c>
      <c r="Q38" s="749"/>
      <c r="V38" s="902"/>
      <c r="X38" s="650"/>
    </row>
    <row r="39" spans="1:24" s="217" customFormat="1" ht="24" customHeight="1">
      <c r="A39" s="217" t="s">
        <v>1276</v>
      </c>
      <c r="B39" s="374" t="s">
        <v>1275</v>
      </c>
      <c r="C39" s="868">
        <v>44682.681970000005</v>
      </c>
      <c r="D39" s="128">
        <v>3.4099747782055759E-4</v>
      </c>
      <c r="E39" s="868">
        <v>58</v>
      </c>
      <c r="F39" s="868">
        <v>47451</v>
      </c>
      <c r="G39" s="128">
        <v>2.9999999999999997E-4</v>
      </c>
      <c r="H39" s="868">
        <v>57</v>
      </c>
      <c r="I39" s="128" t="s">
        <v>1270</v>
      </c>
      <c r="J39" s="128" t="s">
        <v>1270</v>
      </c>
      <c r="K39" s="128" t="s">
        <v>1270</v>
      </c>
      <c r="L39" s="128" t="s">
        <v>1270</v>
      </c>
      <c r="M39" s="128" t="s">
        <v>1270</v>
      </c>
      <c r="N39" s="128" t="s">
        <v>1270</v>
      </c>
      <c r="O39" s="651">
        <v>-7.3983426784723916E-3</v>
      </c>
      <c r="P39" s="651">
        <v>-4.5295517613580527E-3</v>
      </c>
      <c r="Q39" s="749"/>
      <c r="V39" s="902"/>
      <c r="X39" s="650"/>
    </row>
    <row r="40" spans="1:24" s="217" customFormat="1" ht="23.25" customHeight="1">
      <c r="A40" s="217" t="s">
        <v>1276</v>
      </c>
      <c r="B40" s="375" t="s">
        <v>582</v>
      </c>
      <c r="C40" s="868">
        <v>2609432.16273</v>
      </c>
      <c r="D40" s="128">
        <v>1.9913974425979888E-2</v>
      </c>
      <c r="E40" s="868"/>
      <c r="F40" s="868">
        <v>2735068</v>
      </c>
      <c r="G40" s="128">
        <v>1.7999999999999999E-2</v>
      </c>
      <c r="H40" s="868"/>
      <c r="I40" s="868">
        <v>2886110.5148700001</v>
      </c>
      <c r="J40" s="128">
        <v>1.7030295501391252E-2</v>
      </c>
      <c r="K40" s="868"/>
      <c r="L40" s="868">
        <v>2937447.8330000001</v>
      </c>
      <c r="M40" s="128">
        <v>1.6933297041189677E-2</v>
      </c>
      <c r="N40" s="868"/>
      <c r="O40" s="651">
        <v>-0.23098643214354575</v>
      </c>
      <c r="P40" s="651">
        <v>-0.22876384957748652</v>
      </c>
      <c r="Q40" s="749"/>
      <c r="V40" s="902"/>
      <c r="X40" s="650"/>
    </row>
    <row r="41" spans="1:24" s="217" customFormat="1" ht="10.5" customHeight="1">
      <c r="B41" s="375"/>
      <c r="C41" s="868"/>
      <c r="D41" s="128"/>
      <c r="E41" s="868"/>
      <c r="F41" s="868"/>
      <c r="G41" s="128"/>
      <c r="H41" s="868"/>
      <c r="I41" s="868"/>
      <c r="J41" s="128"/>
      <c r="K41" s="868"/>
      <c r="L41" s="868"/>
      <c r="M41" s="128"/>
      <c r="N41" s="868"/>
      <c r="O41" s="651"/>
      <c r="P41" s="651"/>
      <c r="Q41" s="749"/>
      <c r="V41" s="902"/>
      <c r="X41" s="650"/>
    </row>
    <row r="42" spans="1:24" s="217" customFormat="1" ht="15.75">
      <c r="B42" s="912" t="s">
        <v>586</v>
      </c>
      <c r="C42" s="913"/>
      <c r="D42" s="915"/>
      <c r="E42" s="913"/>
      <c r="F42" s="913"/>
      <c r="G42" s="915"/>
      <c r="H42" s="913"/>
      <c r="I42" s="913"/>
      <c r="J42" s="915"/>
      <c r="K42" s="913"/>
      <c r="L42" s="913"/>
      <c r="M42" s="915"/>
      <c r="N42" s="913"/>
      <c r="O42" s="901"/>
      <c r="P42" s="901"/>
      <c r="Q42" s="749"/>
      <c r="V42" s="902"/>
      <c r="X42" s="650"/>
    </row>
    <row r="43" spans="1:24" s="217" customFormat="1" ht="23.25" customHeight="1">
      <c r="A43" s="217" t="s">
        <v>1276</v>
      </c>
      <c r="B43" s="374" t="s">
        <v>52</v>
      </c>
      <c r="C43" s="868">
        <v>1185517.06862</v>
      </c>
      <c r="D43" s="128">
        <v>9.0473157046405666E-3</v>
      </c>
      <c r="E43" s="868">
        <v>17</v>
      </c>
      <c r="F43" s="868">
        <v>1262908</v>
      </c>
      <c r="G43" s="128">
        <v>8.3000000000000001E-3</v>
      </c>
      <c r="H43" s="868">
        <v>16</v>
      </c>
      <c r="I43" s="868">
        <v>1288278.6943300001</v>
      </c>
      <c r="J43" s="128">
        <v>7.6018457157295081E-3</v>
      </c>
      <c r="K43" s="868">
        <v>16</v>
      </c>
      <c r="L43" s="868">
        <v>1277028.10983</v>
      </c>
      <c r="M43" s="128">
        <v>7.3615933092556754E-3</v>
      </c>
      <c r="N43" s="868">
        <v>16</v>
      </c>
      <c r="O43" s="651">
        <v>2.515076131498728E-2</v>
      </c>
      <c r="P43" s="651">
        <v>2.8113624786995972E-2</v>
      </c>
      <c r="Q43" s="749"/>
      <c r="V43" s="902"/>
      <c r="X43" s="650"/>
    </row>
    <row r="44" spans="1:24" s="217" customFormat="1" ht="23.25" customHeight="1">
      <c r="A44" s="217" t="s">
        <v>1276</v>
      </c>
      <c r="B44" s="374" t="s">
        <v>54</v>
      </c>
      <c r="C44" s="868">
        <v>700244.5803400001</v>
      </c>
      <c r="D44" s="128">
        <v>5.343941438290859E-3</v>
      </c>
      <c r="E44" s="868">
        <v>20</v>
      </c>
      <c r="F44" s="868">
        <v>718825</v>
      </c>
      <c r="G44" s="128">
        <v>4.7000000000000002E-3</v>
      </c>
      <c r="H44" s="868">
        <v>19</v>
      </c>
      <c r="I44" s="868">
        <v>771010.86765999999</v>
      </c>
      <c r="J44" s="128">
        <v>4.5495634499724989E-3</v>
      </c>
      <c r="K44" s="868">
        <v>20</v>
      </c>
      <c r="L44" s="868">
        <v>771384.86030000006</v>
      </c>
      <c r="M44" s="128">
        <v>4.4467475560906423E-3</v>
      </c>
      <c r="N44" s="868">
        <v>20</v>
      </c>
      <c r="O44" s="651">
        <v>4.028608141128931E-4</v>
      </c>
      <c r="P44" s="651">
        <v>3.2941985621304237E-3</v>
      </c>
      <c r="Q44" s="749"/>
      <c r="V44" s="902"/>
      <c r="X44" s="650"/>
    </row>
    <row r="45" spans="1:24" s="217" customFormat="1" ht="23.25" customHeight="1">
      <c r="A45" s="217" t="s">
        <v>1276</v>
      </c>
      <c r="B45" s="374" t="s">
        <v>56</v>
      </c>
      <c r="C45" s="868">
        <v>374324.83134999993</v>
      </c>
      <c r="D45" s="128">
        <v>2.8566732735885404E-3</v>
      </c>
      <c r="E45" s="868">
        <v>24</v>
      </c>
      <c r="F45" s="868">
        <v>351039</v>
      </c>
      <c r="G45" s="128">
        <v>2.3E-3</v>
      </c>
      <c r="H45" s="868">
        <v>23</v>
      </c>
      <c r="I45" s="868">
        <v>364203.91824000003</v>
      </c>
      <c r="J45" s="128">
        <v>2.1490862246732506E-3</v>
      </c>
      <c r="K45" s="868">
        <v>24</v>
      </c>
      <c r="L45" s="868">
        <v>366731.04488</v>
      </c>
      <c r="M45" s="128">
        <v>2.1140684261400813E-3</v>
      </c>
      <c r="N45" s="868">
        <v>24</v>
      </c>
      <c r="O45" s="651">
        <v>1.7557623810890099E-2</v>
      </c>
      <c r="P45" s="651">
        <v>2.0498541798782854E-2</v>
      </c>
      <c r="Q45" s="749"/>
      <c r="V45" s="902"/>
      <c r="X45" s="650"/>
    </row>
    <row r="46" spans="1:24" s="217" customFormat="1" ht="23.25" customHeight="1">
      <c r="A46" s="217" t="s">
        <v>1276</v>
      </c>
      <c r="B46" s="374" t="s">
        <v>58</v>
      </c>
      <c r="C46" s="868">
        <v>86792.387760000027</v>
      </c>
      <c r="D46" s="128">
        <v>6.6235919634489743E-4</v>
      </c>
      <c r="E46" s="868">
        <v>48</v>
      </c>
      <c r="F46" s="868">
        <v>83426</v>
      </c>
      <c r="G46" s="128">
        <v>5.9999999999999995E-4</v>
      </c>
      <c r="H46" s="868">
        <v>49</v>
      </c>
      <c r="I46" s="868">
        <v>83339.113890000008</v>
      </c>
      <c r="J46" s="128">
        <v>4.9176555404176192E-4</v>
      </c>
      <c r="K46" s="868">
        <v>50</v>
      </c>
      <c r="L46" s="868">
        <v>88696.303939999998</v>
      </c>
      <c r="M46" s="128">
        <v>5.1130128821309426E-4</v>
      </c>
      <c r="N46" s="868">
        <v>50</v>
      </c>
      <c r="O46" s="651">
        <v>-8.6095384149883936E-2</v>
      </c>
      <c r="P46" s="651">
        <v>-8.3454041329507733E-2</v>
      </c>
      <c r="Q46" s="749"/>
      <c r="V46" s="902"/>
      <c r="X46" s="650"/>
    </row>
    <row r="47" spans="1:24" s="217" customFormat="1" ht="23.25" customHeight="1">
      <c r="A47" s="217" t="s">
        <v>1276</v>
      </c>
      <c r="B47" s="374" t="s">
        <v>60</v>
      </c>
      <c r="C47" s="868">
        <v>162939.63941</v>
      </c>
      <c r="D47" s="128">
        <v>1.2434796575797645E-3</v>
      </c>
      <c r="E47" s="868">
        <v>35</v>
      </c>
      <c r="F47" s="868">
        <v>184264</v>
      </c>
      <c r="G47" s="128">
        <v>1.1999999999999999E-3</v>
      </c>
      <c r="H47" s="868">
        <v>35</v>
      </c>
      <c r="I47" s="868">
        <v>189730.29246</v>
      </c>
      <c r="J47" s="128">
        <v>1.1195562087838922E-3</v>
      </c>
      <c r="K47" s="868">
        <v>37</v>
      </c>
      <c r="L47" s="868">
        <v>192082.44471000004</v>
      </c>
      <c r="M47" s="128">
        <v>1.1072840362071966E-3</v>
      </c>
      <c r="N47" s="868">
        <v>37</v>
      </c>
      <c r="O47" s="651">
        <v>0.14546598013998002</v>
      </c>
      <c r="P47" s="651">
        <v>0.14877657545830369</v>
      </c>
      <c r="Q47" s="749"/>
      <c r="V47" s="902"/>
      <c r="X47" s="650"/>
    </row>
    <row r="48" spans="1:24" s="217" customFormat="1" ht="23.25" customHeight="1">
      <c r="A48" s="217" t="s">
        <v>1276</v>
      </c>
      <c r="B48" s="374" t="s">
        <v>94</v>
      </c>
      <c r="C48" s="868">
        <v>105979.68848</v>
      </c>
      <c r="D48" s="128">
        <v>8.0878776471278132E-4</v>
      </c>
      <c r="E48" s="868">
        <v>45</v>
      </c>
      <c r="F48" s="868">
        <v>108519</v>
      </c>
      <c r="G48" s="128">
        <v>6.9999999999999999E-4</v>
      </c>
      <c r="H48" s="868">
        <v>43</v>
      </c>
      <c r="I48" s="868">
        <v>113451.42066</v>
      </c>
      <c r="J48" s="128">
        <v>6.6945157121936244E-4</v>
      </c>
      <c r="K48" s="868">
        <v>44</v>
      </c>
      <c r="L48" s="868">
        <v>112551.9898</v>
      </c>
      <c r="M48" s="128">
        <v>6.4882046736261154E-4</v>
      </c>
      <c r="N48" s="868">
        <v>45</v>
      </c>
      <c r="O48" s="651">
        <v>7.5530706160014782E-2</v>
      </c>
      <c r="P48" s="651">
        <v>7.8639176409032174E-2</v>
      </c>
      <c r="Q48" s="749"/>
    </row>
    <row r="49" spans="1:24" s="217" customFormat="1" ht="23.25" customHeight="1">
      <c r="A49" s="217" t="s">
        <v>1276</v>
      </c>
      <c r="B49" s="374" t="s">
        <v>62</v>
      </c>
      <c r="C49" s="868">
        <v>247604.09329000002</v>
      </c>
      <c r="D49" s="128">
        <v>1.8895994507810436E-3</v>
      </c>
      <c r="E49" s="868">
        <v>26</v>
      </c>
      <c r="F49" s="868">
        <v>277508</v>
      </c>
      <c r="G49" s="128">
        <v>1.8E-3</v>
      </c>
      <c r="H49" s="868">
        <v>25</v>
      </c>
      <c r="I49" s="868">
        <v>327531.76511999994</v>
      </c>
      <c r="J49" s="128">
        <v>1.9326920148576227E-3</v>
      </c>
      <c r="K49" s="868">
        <v>25</v>
      </c>
      <c r="L49" s="868">
        <v>328350.23476000002</v>
      </c>
      <c r="M49" s="128">
        <v>1.8928172940715655E-3</v>
      </c>
      <c r="N49" s="868">
        <v>25</v>
      </c>
      <c r="O49" s="651">
        <v>8.6599093572336194E-2</v>
      </c>
      <c r="P49" s="651">
        <v>8.9739553380348891E-2</v>
      </c>
      <c r="Q49" s="749"/>
      <c r="V49" s="902"/>
      <c r="X49" s="650"/>
    </row>
    <row r="50" spans="1:24" s="217" customFormat="1" ht="23.25" customHeight="1">
      <c r="A50" s="217" t="s">
        <v>1276</v>
      </c>
      <c r="B50" s="374" t="s">
        <v>64</v>
      </c>
      <c r="C50" s="868">
        <v>172363.33953</v>
      </c>
      <c r="D50" s="128">
        <v>1.3153969604581997E-3</v>
      </c>
      <c r="E50" s="868">
        <v>33</v>
      </c>
      <c r="F50" s="868">
        <v>187435</v>
      </c>
      <c r="G50" s="128">
        <v>1.1999999999999999E-3</v>
      </c>
      <c r="H50" s="868">
        <v>33</v>
      </c>
      <c r="I50" s="868">
        <v>196442.20200999998</v>
      </c>
      <c r="J50" s="128">
        <v>1.1591616925053839E-3</v>
      </c>
      <c r="K50" s="868">
        <v>36</v>
      </c>
      <c r="L50" s="868">
        <v>195207.01624999996</v>
      </c>
      <c r="M50" s="128">
        <v>1.1252960320012565E-3</v>
      </c>
      <c r="N50" s="868">
        <v>36</v>
      </c>
      <c r="O50" s="651">
        <v>7.1268218650006654E-2</v>
      </c>
      <c r="P50" s="651">
        <v>7.4364369570960598E-2</v>
      </c>
      <c r="Q50" s="749"/>
      <c r="V50" s="902"/>
      <c r="X50" s="650"/>
    </row>
    <row r="51" spans="1:24" s="217" customFormat="1" ht="23.25" customHeight="1">
      <c r="A51" s="217" t="s">
        <v>1276</v>
      </c>
      <c r="B51" s="374" t="s">
        <v>66</v>
      </c>
      <c r="C51" s="868">
        <v>159458.22405000002</v>
      </c>
      <c r="D51" s="128">
        <v>1.2169111123477932E-3</v>
      </c>
      <c r="E51" s="868">
        <v>36</v>
      </c>
      <c r="F51" s="868">
        <v>169863</v>
      </c>
      <c r="G51" s="128">
        <v>1.1000000000000001E-3</v>
      </c>
      <c r="H51" s="868">
        <v>37</v>
      </c>
      <c r="I51" s="868">
        <v>179185.04944999999</v>
      </c>
      <c r="J51" s="128">
        <v>1.0573310778788237E-3</v>
      </c>
      <c r="K51" s="868">
        <v>38</v>
      </c>
      <c r="L51" s="868">
        <v>183369.61207</v>
      </c>
      <c r="M51" s="128">
        <v>1.0570577882698451E-3</v>
      </c>
      <c r="N51" s="868">
        <v>38</v>
      </c>
      <c r="O51" s="651">
        <v>7.267929494532166E-2</v>
      </c>
      <c r="P51" s="651">
        <v>7.5779524121464048E-2</v>
      </c>
      <c r="Q51" s="749"/>
      <c r="V51" s="902"/>
      <c r="X51" s="650"/>
    </row>
    <row r="52" spans="1:24" s="217" customFormat="1" ht="23.25" customHeight="1">
      <c r="A52" s="217" t="s">
        <v>1276</v>
      </c>
      <c r="B52" s="374" t="s">
        <v>68</v>
      </c>
      <c r="C52" s="868">
        <v>153987.07272999999</v>
      </c>
      <c r="D52" s="128">
        <v>1.1751578263174867E-3</v>
      </c>
      <c r="E52" s="868">
        <v>38</v>
      </c>
      <c r="F52" s="868">
        <v>150811</v>
      </c>
      <c r="G52" s="128">
        <v>1E-3</v>
      </c>
      <c r="H52" s="868">
        <v>39</v>
      </c>
      <c r="I52" s="868">
        <v>155856.70339000001</v>
      </c>
      <c r="J52" s="128">
        <v>9.1967570227432735E-4</v>
      </c>
      <c r="K52" s="868">
        <v>41</v>
      </c>
      <c r="L52" s="868">
        <v>158018.36144000001</v>
      </c>
      <c r="M52" s="128">
        <v>9.1091723303655784E-4</v>
      </c>
      <c r="N52" s="868">
        <v>41</v>
      </c>
      <c r="O52" s="651">
        <v>0.10942988599319903</v>
      </c>
      <c r="P52" s="651">
        <v>0.1126363307504048</v>
      </c>
      <c r="Q52" s="749"/>
      <c r="V52" s="902"/>
      <c r="X52" s="650"/>
    </row>
    <row r="53" spans="1:24" s="217" customFormat="1" ht="23.25" customHeight="1">
      <c r="A53" s="217" t="s">
        <v>1276</v>
      </c>
      <c r="B53" s="374" t="s">
        <v>70</v>
      </c>
      <c r="C53" s="868">
        <v>106834.32735000001</v>
      </c>
      <c r="D53" s="128">
        <v>8.1530997166788489E-4</v>
      </c>
      <c r="E53" s="868">
        <v>44</v>
      </c>
      <c r="F53" s="868">
        <v>113390</v>
      </c>
      <c r="G53" s="128">
        <v>6.9999999999999999E-4</v>
      </c>
      <c r="H53" s="868">
        <v>42</v>
      </c>
      <c r="I53" s="868">
        <v>123650.57569999999</v>
      </c>
      <c r="J53" s="128">
        <v>7.2963451407646483E-4</v>
      </c>
      <c r="K53" s="868">
        <v>43</v>
      </c>
      <c r="L53" s="868">
        <v>123361.08244999999</v>
      </c>
      <c r="M53" s="128">
        <v>7.1113087660016336E-4</v>
      </c>
      <c r="N53" s="868">
        <v>42</v>
      </c>
      <c r="O53" s="651">
        <v>3.8624587111036668E-2</v>
      </c>
      <c r="P53" s="651">
        <v>4.1626392276097546E-2</v>
      </c>
      <c r="Q53" s="749"/>
    </row>
    <row r="54" spans="1:24" s="217" customFormat="1" ht="23.25" customHeight="1">
      <c r="A54" s="217" t="s">
        <v>1276</v>
      </c>
      <c r="B54" s="374" t="s">
        <v>82</v>
      </c>
      <c r="C54" s="868">
        <v>52597.270360000002</v>
      </c>
      <c r="D54" s="128">
        <v>4.0139794081850118E-4</v>
      </c>
      <c r="E54" s="868">
        <v>55</v>
      </c>
      <c r="F54" s="868">
        <v>53112</v>
      </c>
      <c r="G54" s="128">
        <v>4.0000000000000002E-4</v>
      </c>
      <c r="H54" s="868">
        <v>55</v>
      </c>
      <c r="I54" s="868">
        <v>58532.957779999997</v>
      </c>
      <c r="J54" s="128">
        <v>3.4538995039445284E-4</v>
      </c>
      <c r="K54" s="868">
        <v>54</v>
      </c>
      <c r="L54" s="868">
        <v>58802.923309999998</v>
      </c>
      <c r="M54" s="128">
        <v>3.3897703854083265E-4</v>
      </c>
      <c r="N54" s="868">
        <v>55</v>
      </c>
      <c r="O54" s="651">
        <v>2.8019463748944595E-2</v>
      </c>
      <c r="P54" s="651">
        <v>3.0990618268450287E-2</v>
      </c>
      <c r="Q54" s="749"/>
    </row>
    <row r="55" spans="1:24" s="217" customFormat="1" ht="23.25" customHeight="1">
      <c r="A55" s="217" t="s">
        <v>1276</v>
      </c>
      <c r="B55" s="374" t="s">
        <v>78</v>
      </c>
      <c r="C55" s="868">
        <v>94940.770810000016</v>
      </c>
      <c r="D55" s="128">
        <v>7.2454387161195776E-4</v>
      </c>
      <c r="E55" s="868">
        <v>46</v>
      </c>
      <c r="F55" s="868">
        <v>106369</v>
      </c>
      <c r="G55" s="128">
        <v>6.9999999999999999E-4</v>
      </c>
      <c r="H55" s="868">
        <v>44</v>
      </c>
      <c r="I55" s="868">
        <v>111041.5212</v>
      </c>
      <c r="J55" s="128">
        <v>6.5523129111539973E-4</v>
      </c>
      <c r="K55" s="868">
        <v>45</v>
      </c>
      <c r="L55" s="868">
        <v>113936.99434999999</v>
      </c>
      <c r="M55" s="128">
        <v>6.5680450479302171E-4</v>
      </c>
      <c r="N55" s="868">
        <v>44</v>
      </c>
      <c r="O55" s="651">
        <v>-2.9907646108273456E-2</v>
      </c>
      <c r="P55" s="651">
        <v>-2.7103910981418844E-2</v>
      </c>
      <c r="Q55" s="749"/>
    </row>
    <row r="56" spans="1:24" s="217" customFormat="1" ht="23.25" customHeight="1">
      <c r="A56" s="217" t="s">
        <v>1276</v>
      </c>
      <c r="B56" s="374" t="s">
        <v>96</v>
      </c>
      <c r="C56" s="868">
        <v>142034.16965999999</v>
      </c>
      <c r="D56" s="128">
        <v>1.0839388211055755E-3</v>
      </c>
      <c r="E56" s="868">
        <v>39</v>
      </c>
      <c r="F56" s="868">
        <v>158272</v>
      </c>
      <c r="G56" s="128">
        <v>1E-3</v>
      </c>
      <c r="H56" s="868">
        <v>38</v>
      </c>
      <c r="I56" s="868">
        <v>176626.84106999999</v>
      </c>
      <c r="J56" s="128">
        <v>1.042235659861715E-3</v>
      </c>
      <c r="K56" s="868">
        <v>39</v>
      </c>
      <c r="L56" s="868">
        <v>177892.71678000002</v>
      </c>
      <c r="M56" s="128">
        <v>1.0254855187074117E-3</v>
      </c>
      <c r="N56" s="868">
        <v>39</v>
      </c>
      <c r="O56" s="651">
        <v>8.7342133334168404E-2</v>
      </c>
      <c r="P56" s="651">
        <v>9.0484740655943474E-2</v>
      </c>
      <c r="Q56" s="749"/>
    </row>
    <row r="57" spans="1:24" s="217" customFormat="1" ht="23.25" customHeight="1">
      <c r="A57" s="217" t="s">
        <v>1276</v>
      </c>
      <c r="B57" s="374" t="s">
        <v>80</v>
      </c>
      <c r="C57" s="868">
        <v>73072.275450000001</v>
      </c>
      <c r="D57" s="128">
        <v>5.576536709186046E-4</v>
      </c>
      <c r="E57" s="868">
        <v>52</v>
      </c>
      <c r="F57" s="868">
        <v>82308</v>
      </c>
      <c r="G57" s="128">
        <v>5.0000000000000001E-4</v>
      </c>
      <c r="H57" s="868">
        <v>50</v>
      </c>
      <c r="I57" s="868">
        <v>79101.092940000002</v>
      </c>
      <c r="J57" s="128">
        <v>4.6675793609098569E-4</v>
      </c>
      <c r="K57" s="868">
        <v>51</v>
      </c>
      <c r="L57" s="868">
        <v>77802.46967000002</v>
      </c>
      <c r="M57" s="128">
        <v>4.4850237497315949E-4</v>
      </c>
      <c r="N57" s="868">
        <v>51</v>
      </c>
      <c r="O57" s="651">
        <v>9.0832062801857738E-2</v>
      </c>
      <c r="P57" s="651">
        <v>9.3984756624984511E-2</v>
      </c>
      <c r="Q57" s="749"/>
    </row>
    <row r="58" spans="1:24" s="217" customFormat="1" ht="23.25" customHeight="1">
      <c r="A58" s="217" t="s">
        <v>1276</v>
      </c>
      <c r="B58" s="374" t="s">
        <v>76</v>
      </c>
      <c r="C58" s="868">
        <v>171337.07311</v>
      </c>
      <c r="D58" s="128">
        <v>1.3075649717466248E-3</v>
      </c>
      <c r="E58" s="868">
        <v>34</v>
      </c>
      <c r="F58" s="868">
        <v>185391</v>
      </c>
      <c r="G58" s="128">
        <v>1.1999999999999999E-3</v>
      </c>
      <c r="H58" s="868">
        <v>34</v>
      </c>
      <c r="I58" s="868">
        <v>208068.86620999998</v>
      </c>
      <c r="J58" s="128">
        <v>1.2277680490538495E-3</v>
      </c>
      <c r="K58" s="868">
        <v>35</v>
      </c>
      <c r="L58" s="868">
        <v>211730.08053000001</v>
      </c>
      <c r="M58" s="128">
        <v>1.220545367952242E-3</v>
      </c>
      <c r="N58" s="868">
        <v>34</v>
      </c>
      <c r="O58" s="651">
        <v>7.6639795978845848E-2</v>
      </c>
      <c r="P58" s="651">
        <v>7.9751471689767595E-2</v>
      </c>
      <c r="Q58" s="749"/>
    </row>
    <row r="59" spans="1:24" s="217" customFormat="1" ht="23.25" customHeight="1">
      <c r="A59" s="217" t="s">
        <v>1276</v>
      </c>
      <c r="B59" s="374" t="s">
        <v>72</v>
      </c>
      <c r="C59" s="868">
        <v>84030.966970000009</v>
      </c>
      <c r="D59" s="128">
        <v>6.4128531530025748E-4</v>
      </c>
      <c r="E59" s="868">
        <v>50</v>
      </c>
      <c r="F59" s="868">
        <v>90020</v>
      </c>
      <c r="G59" s="128">
        <v>5.9999999999999995E-4</v>
      </c>
      <c r="H59" s="868">
        <v>47</v>
      </c>
      <c r="I59" s="868">
        <v>98747.20848999999</v>
      </c>
      <c r="J59" s="128">
        <v>5.8268528937393789E-4</v>
      </c>
      <c r="K59" s="868">
        <v>47</v>
      </c>
      <c r="L59" s="868">
        <v>100819.90808000001</v>
      </c>
      <c r="M59" s="128">
        <v>5.8118936854123168E-4</v>
      </c>
      <c r="N59" s="868">
        <v>47</v>
      </c>
      <c r="O59" s="651">
        <v>9.6284764761467079E-2</v>
      </c>
      <c r="P59" s="651">
        <v>9.9453217838812558E-2</v>
      </c>
      <c r="Q59" s="749"/>
    </row>
    <row r="60" spans="1:24" s="217" customFormat="1" ht="23.25" customHeight="1">
      <c r="A60" s="217" t="s">
        <v>1276</v>
      </c>
      <c r="B60" s="374" t="s">
        <v>74</v>
      </c>
      <c r="C60" s="868">
        <v>50510.18899000001</v>
      </c>
      <c r="D60" s="128">
        <v>3.8547030505898925E-4</v>
      </c>
      <c r="E60" s="868">
        <v>56</v>
      </c>
      <c r="F60" s="868">
        <v>52555</v>
      </c>
      <c r="G60" s="128">
        <v>2.9999999999999997E-4</v>
      </c>
      <c r="H60" s="868">
        <v>56</v>
      </c>
      <c r="I60" s="868">
        <v>58459.645840000005</v>
      </c>
      <c r="J60" s="128">
        <v>3.4495735296079689E-4</v>
      </c>
      <c r="K60" s="868">
        <v>55</v>
      </c>
      <c r="L60" s="868">
        <v>61066.085469999991</v>
      </c>
      <c r="M60" s="128">
        <v>3.5202332881946593E-4</v>
      </c>
      <c r="N60" s="868">
        <v>53</v>
      </c>
      <c r="O60" s="651">
        <v>-5.7236648709287463E-2</v>
      </c>
      <c r="P60" s="651">
        <v>-5.4511899139083053E-2</v>
      </c>
      <c r="Q60" s="749"/>
    </row>
    <row r="61" spans="1:24" s="217" customFormat="1" ht="23.25" customHeight="1">
      <c r="A61" s="217" t="s">
        <v>1276</v>
      </c>
      <c r="B61" s="374" t="s">
        <v>90</v>
      </c>
      <c r="C61" s="868">
        <v>155184.41085000001</v>
      </c>
      <c r="D61" s="128">
        <v>1.1842953547964742E-3</v>
      </c>
      <c r="E61" s="868">
        <v>37</v>
      </c>
      <c r="F61" s="868">
        <v>177516</v>
      </c>
      <c r="G61" s="128">
        <v>1.1999999999999999E-3</v>
      </c>
      <c r="H61" s="868">
        <v>36</v>
      </c>
      <c r="I61" s="868">
        <v>210071.35300000003</v>
      </c>
      <c r="J61" s="128">
        <v>1.2395842777102456E-3</v>
      </c>
      <c r="K61" s="868">
        <v>33</v>
      </c>
      <c r="L61" s="868">
        <v>219069.93138999998</v>
      </c>
      <c r="M61" s="128">
        <v>1.2628568852681007E-3</v>
      </c>
      <c r="N61" s="868">
        <v>33</v>
      </c>
      <c r="O61" s="651">
        <v>7.0375775809571106E-2</v>
      </c>
      <c r="P61" s="651">
        <v>7.3469347415957342E-2</v>
      </c>
      <c r="Q61" s="749"/>
    </row>
    <row r="62" spans="1:24" s="217" customFormat="1" ht="23.25" customHeight="1">
      <c r="A62" s="217" t="s">
        <v>1276</v>
      </c>
      <c r="B62" s="374" t="s">
        <v>92</v>
      </c>
      <c r="C62" s="868">
        <v>190413.29255000001</v>
      </c>
      <c r="D62" s="128">
        <v>1.4531458193725332E-3</v>
      </c>
      <c r="E62" s="868">
        <v>31</v>
      </c>
      <c r="F62" s="868">
        <v>212481</v>
      </c>
      <c r="G62" s="128">
        <v>1.4E-3</v>
      </c>
      <c r="H62" s="868">
        <v>30</v>
      </c>
      <c r="I62" s="868">
        <v>244899.06930999999</v>
      </c>
      <c r="J62" s="128">
        <v>1.4450948766086525E-3</v>
      </c>
      <c r="K62" s="868">
        <v>29</v>
      </c>
      <c r="L62" s="868">
        <v>249577.32641999997</v>
      </c>
      <c r="M62" s="128">
        <v>1.438720700173134E-3</v>
      </c>
      <c r="N62" s="868">
        <v>28</v>
      </c>
      <c r="O62" s="651">
        <v>7.680456069878705E-2</v>
      </c>
      <c r="P62" s="651">
        <v>7.9916712608321339E-2</v>
      </c>
      <c r="Q62" s="749"/>
    </row>
    <row r="63" spans="1:24" s="217" customFormat="1" ht="23.25" customHeight="1">
      <c r="A63" s="217" t="s">
        <v>1276</v>
      </c>
      <c r="B63" s="374" t="s">
        <v>88</v>
      </c>
      <c r="C63" s="868">
        <v>55390.432699999998</v>
      </c>
      <c r="D63" s="128">
        <v>4.2271405863172575E-4</v>
      </c>
      <c r="E63" s="868">
        <v>54</v>
      </c>
      <c r="F63" s="868">
        <v>59680</v>
      </c>
      <c r="G63" s="128">
        <v>4.0000000000000002E-4</v>
      </c>
      <c r="H63" s="868">
        <v>53</v>
      </c>
      <c r="I63" s="868">
        <v>69525.326289999997</v>
      </c>
      <c r="J63" s="128">
        <v>4.1025346931410864E-4</v>
      </c>
      <c r="K63" s="868">
        <v>53</v>
      </c>
      <c r="L63" s="868">
        <v>70454.898549999998</v>
      </c>
      <c r="M63" s="128">
        <v>4.061463532224144E-4</v>
      </c>
      <c r="N63" s="868">
        <v>52</v>
      </c>
      <c r="O63" s="651">
        <v>-1.2645278098955437E-2</v>
      </c>
      <c r="P63" s="651">
        <v>-9.7916517350795651E-3</v>
      </c>
      <c r="Q63" s="749"/>
    </row>
    <row r="64" spans="1:24" s="217" customFormat="1" ht="23.25" customHeight="1">
      <c r="A64" s="217" t="s">
        <v>1276</v>
      </c>
      <c r="B64" s="374" t="s">
        <v>86</v>
      </c>
      <c r="C64" s="868">
        <v>134996.51210999998</v>
      </c>
      <c r="D64" s="128">
        <v>1.0302306870252163E-3</v>
      </c>
      <c r="E64" s="868">
        <v>41</v>
      </c>
      <c r="F64" s="868">
        <v>143672</v>
      </c>
      <c r="G64" s="128">
        <v>8.9999999999999998E-4</v>
      </c>
      <c r="H64" s="868">
        <v>40</v>
      </c>
      <c r="I64" s="868">
        <v>156734.11573999998</v>
      </c>
      <c r="J64" s="128">
        <v>9.2485311717929427E-4</v>
      </c>
      <c r="K64" s="868">
        <v>40</v>
      </c>
      <c r="L64" s="868">
        <v>161605.13522999999</v>
      </c>
      <c r="M64" s="128">
        <v>9.315936533369634E-4</v>
      </c>
      <c r="N64" s="868">
        <v>40</v>
      </c>
      <c r="O64" s="651">
        <v>0.17809956023232032</v>
      </c>
      <c r="P64" s="651">
        <v>0.18150447225611344</v>
      </c>
      <c r="Q64" s="749"/>
    </row>
    <row r="65" spans="1:24" s="217" customFormat="1" ht="23.25" customHeight="1">
      <c r="A65" s="217" t="s">
        <v>1276</v>
      </c>
      <c r="B65" s="374" t="s">
        <v>84</v>
      </c>
      <c r="C65" s="868">
        <v>78114.531410000011</v>
      </c>
      <c r="D65" s="128">
        <v>5.9613382674363058E-4</v>
      </c>
      <c r="E65" s="868">
        <v>51</v>
      </c>
      <c r="F65" s="868">
        <v>79629</v>
      </c>
      <c r="G65" s="128">
        <v>5.0000000000000001E-4</v>
      </c>
      <c r="H65" s="868">
        <v>51</v>
      </c>
      <c r="I65" s="868">
        <v>92306.438940000007</v>
      </c>
      <c r="J65" s="128">
        <v>5.4467974241801916E-4</v>
      </c>
      <c r="K65" s="868">
        <v>49</v>
      </c>
      <c r="L65" s="868">
        <v>94231.041280000005</v>
      </c>
      <c r="M65" s="128">
        <v>5.4320699573589539E-4</v>
      </c>
      <c r="N65" s="868">
        <v>49</v>
      </c>
      <c r="O65" s="651">
        <v>6.3687550819317318E-2</v>
      </c>
      <c r="P65" s="651">
        <v>6.6761792295673805E-2</v>
      </c>
      <c r="Q65" s="749"/>
    </row>
    <row r="66" spans="1:24" s="217" customFormat="1" ht="23.25" customHeight="1">
      <c r="A66" s="217" t="s">
        <v>1276</v>
      </c>
      <c r="B66" s="374" t="s">
        <v>98</v>
      </c>
      <c r="C66" s="868">
        <v>84672.68366000001</v>
      </c>
      <c r="D66" s="128">
        <v>6.4618259906026713E-4</v>
      </c>
      <c r="E66" s="868">
        <v>49</v>
      </c>
      <c r="F66" s="868">
        <v>89364</v>
      </c>
      <c r="G66" s="128">
        <v>5.9999999999999995E-4</v>
      </c>
      <c r="H66" s="868">
        <v>48</v>
      </c>
      <c r="I66" s="868">
        <v>98677.295780000015</v>
      </c>
      <c r="J66" s="128">
        <v>5.8227275003960952E-4</v>
      </c>
      <c r="K66" s="868">
        <v>48</v>
      </c>
      <c r="L66" s="868">
        <v>99021.360259999987</v>
      </c>
      <c r="M66" s="128">
        <v>5.7082140757297147E-4</v>
      </c>
      <c r="N66" s="868">
        <v>48</v>
      </c>
      <c r="O66" s="651">
        <v>5.9923179020099138E-2</v>
      </c>
      <c r="P66" s="651">
        <v>6.298654080917454E-2</v>
      </c>
      <c r="Q66" s="749"/>
    </row>
    <row r="67" spans="1:24" s="217" customFormat="1" ht="23.25" customHeight="1">
      <c r="A67" s="217" t="s">
        <v>1276</v>
      </c>
      <c r="B67" s="374" t="s">
        <v>100</v>
      </c>
      <c r="C67" s="868">
        <v>241326.75918999998</v>
      </c>
      <c r="D67" s="128">
        <v>1.8416937521711402E-3</v>
      </c>
      <c r="E67" s="868">
        <v>28</v>
      </c>
      <c r="F67" s="868">
        <v>240232</v>
      </c>
      <c r="G67" s="128">
        <v>1.6000000000000001E-3</v>
      </c>
      <c r="H67" s="868">
        <v>27</v>
      </c>
      <c r="I67" s="868">
        <v>250909.86620999995</v>
      </c>
      <c r="J67" s="128">
        <v>1.4805632506984287E-3</v>
      </c>
      <c r="K67" s="868">
        <v>28</v>
      </c>
      <c r="L67" s="868">
        <v>247914.23276999997</v>
      </c>
      <c r="M67" s="128">
        <v>1.4291335822449818E-3</v>
      </c>
      <c r="N67" s="868">
        <v>29</v>
      </c>
      <c r="O67" s="651">
        <v>4.6380575315769335E-2</v>
      </c>
      <c r="P67" s="651">
        <v>4.9404796631710823E-2</v>
      </c>
      <c r="Q67" s="749"/>
    </row>
    <row r="68" spans="1:24" s="217" customFormat="1" ht="23.25" customHeight="1">
      <c r="B68" s="374" t="s">
        <v>102</v>
      </c>
      <c r="C68" s="868">
        <v>91440.577129999991</v>
      </c>
      <c r="D68" s="128">
        <v>6.9783201896253934E-4</v>
      </c>
      <c r="E68" s="868">
        <v>47</v>
      </c>
      <c r="F68" s="868">
        <v>96351</v>
      </c>
      <c r="G68" s="128">
        <v>5.9999999999999995E-4</v>
      </c>
      <c r="H68" s="868">
        <v>46</v>
      </c>
      <c r="I68" s="868">
        <v>108544.70018</v>
      </c>
      <c r="J68" s="128">
        <v>6.404981062405993E-4</v>
      </c>
      <c r="K68" s="868">
        <v>46</v>
      </c>
      <c r="L68" s="868">
        <v>108991.92992999998</v>
      </c>
      <c r="M68" s="128">
        <v>6.2829804290084261E-4</v>
      </c>
      <c r="N68" s="868">
        <v>46</v>
      </c>
      <c r="O68" s="651">
        <v>0.12831007946180684</v>
      </c>
      <c r="P68" s="651">
        <v>0.13157109125215882</v>
      </c>
      <c r="Q68" s="749"/>
    </row>
    <row r="69" spans="1:24" s="217" customFormat="1" ht="23.25" customHeight="1">
      <c r="B69" s="374" t="s">
        <v>104</v>
      </c>
      <c r="C69" s="868">
        <v>188653.31239999997</v>
      </c>
      <c r="D69" s="128">
        <v>1.4397144682157875E-3</v>
      </c>
      <c r="E69" s="868">
        <v>32</v>
      </c>
      <c r="F69" s="868">
        <v>216664</v>
      </c>
      <c r="G69" s="128">
        <v>1.4E-3</v>
      </c>
      <c r="H69" s="868">
        <v>29</v>
      </c>
      <c r="I69" s="868">
        <v>244190.63350999999</v>
      </c>
      <c r="J69" s="128">
        <v>1.4409145546994244E-3</v>
      </c>
      <c r="K69" s="868">
        <v>30</v>
      </c>
      <c r="L69" s="868">
        <v>246223.05532999997</v>
      </c>
      <c r="M69" s="128">
        <v>1.4193845716858285E-3</v>
      </c>
      <c r="N69" s="868">
        <v>30</v>
      </c>
      <c r="O69" s="651" t="e">
        <v>#VALUE!</v>
      </c>
      <c r="P69" s="651" t="e">
        <v>#VALUE!</v>
      </c>
      <c r="Q69" s="749"/>
    </row>
    <row r="70" spans="1:24" s="217" customFormat="1" ht="23.25" customHeight="1">
      <c r="B70" s="374" t="s">
        <v>106</v>
      </c>
      <c r="C70" s="868">
        <v>215911.65406999999</v>
      </c>
      <c r="D70" s="128">
        <v>1.6477374728617866E-3</v>
      </c>
      <c r="E70" s="868">
        <v>29</v>
      </c>
      <c r="F70" s="868">
        <v>221939</v>
      </c>
      <c r="G70" s="128">
        <v>1.5E-3</v>
      </c>
      <c r="H70" s="868">
        <v>28</v>
      </c>
      <c r="I70" s="868">
        <v>235339.82723</v>
      </c>
      <c r="J70" s="128">
        <v>1.3886879176398387E-3</v>
      </c>
      <c r="K70" s="868">
        <v>31</v>
      </c>
      <c r="L70" s="868">
        <v>235775.13863</v>
      </c>
      <c r="M70" s="128">
        <v>1.3591562078132283E-3</v>
      </c>
      <c r="N70" s="868">
        <v>32</v>
      </c>
      <c r="O70" s="651" t="e">
        <v>#VALUE!</v>
      </c>
      <c r="P70" s="651" t="e">
        <v>#VALUE!</v>
      </c>
      <c r="Q70" s="749"/>
    </row>
    <row r="71" spans="1:24" s="217" customFormat="1" ht="23.25" customHeight="1">
      <c r="B71" s="374" t="s">
        <v>108</v>
      </c>
      <c r="C71" s="128" t="s">
        <v>1270</v>
      </c>
      <c r="D71" s="128" t="s">
        <v>1270</v>
      </c>
      <c r="E71" s="128" t="s">
        <v>1270</v>
      </c>
      <c r="F71" s="868">
        <v>55466</v>
      </c>
      <c r="G71" s="128">
        <v>4.0000000000000002E-4</v>
      </c>
      <c r="H71" s="868">
        <v>54</v>
      </c>
      <c r="I71" s="868">
        <v>57337.720070000003</v>
      </c>
      <c r="J71" s="128">
        <v>3.3833711880992741E-4</v>
      </c>
      <c r="K71" s="868">
        <v>56</v>
      </c>
      <c r="L71" s="868">
        <v>52563.812749999997</v>
      </c>
      <c r="M71" s="128">
        <v>3.0301088070871048E-4</v>
      </c>
      <c r="N71" s="868">
        <v>56</v>
      </c>
      <c r="O71" s="651" t="e">
        <v>#VALUE!</v>
      </c>
      <c r="P71" s="651" t="e">
        <v>#VALUE!</v>
      </c>
      <c r="Q71" s="749"/>
    </row>
    <row r="72" spans="1:24" s="217" customFormat="1" ht="23.25" customHeight="1">
      <c r="B72" s="374" t="s">
        <v>110</v>
      </c>
      <c r="C72" s="128" t="s">
        <v>1270</v>
      </c>
      <c r="D72" s="128" t="s">
        <v>1270</v>
      </c>
      <c r="E72" s="128" t="s">
        <v>1270</v>
      </c>
      <c r="F72" s="868">
        <v>193568</v>
      </c>
      <c r="G72" s="128">
        <v>1.2999999999999999E-3</v>
      </c>
      <c r="H72" s="868">
        <v>32</v>
      </c>
      <c r="I72" s="868">
        <v>208166.65814999997</v>
      </c>
      <c r="J72" s="128">
        <v>1.2283450975165723E-3</v>
      </c>
      <c r="K72" s="868">
        <v>34</v>
      </c>
      <c r="L72" s="868">
        <v>211685.82578000001</v>
      </c>
      <c r="M72" s="128">
        <v>1.2202902557358428E-3</v>
      </c>
      <c r="N72" s="868">
        <v>35</v>
      </c>
      <c r="O72" s="651" t="e">
        <v>#VALUE!</v>
      </c>
      <c r="P72" s="651" t="e">
        <v>#VALUE!</v>
      </c>
      <c r="Q72" s="749"/>
    </row>
    <row r="73" spans="1:24" s="217" customFormat="1" ht="23.25" customHeight="1">
      <c r="A73" s="217" t="s">
        <v>1276</v>
      </c>
      <c r="B73" s="375" t="s">
        <v>582</v>
      </c>
      <c r="C73" s="868">
        <v>5560672.1343299998</v>
      </c>
      <c r="D73" s="128">
        <v>4.2436467311131425E-2</v>
      </c>
      <c r="E73" s="868"/>
      <c r="F73" s="868">
        <v>6122576</v>
      </c>
      <c r="G73" s="128">
        <v>4.0399999999999998E-2</v>
      </c>
      <c r="H73" s="868"/>
      <c r="I73" s="868">
        <v>6559961.7408499997</v>
      </c>
      <c r="J73" s="128">
        <v>3.8708873533738745E-2</v>
      </c>
      <c r="K73" s="868"/>
      <c r="L73" s="868">
        <v>6595945.9269399997</v>
      </c>
      <c r="M73" s="128">
        <v>3.8023181345974967E-2</v>
      </c>
      <c r="N73" s="868"/>
      <c r="O73" s="651">
        <v>0.12733002087102818</v>
      </c>
      <c r="P73" s="651">
        <v>0.1305882001221006</v>
      </c>
      <c r="Q73" s="749"/>
      <c r="V73" s="902"/>
      <c r="X73" s="650"/>
    </row>
    <row r="74" spans="1:24" s="217" customFormat="1" ht="14.25" customHeight="1">
      <c r="B74" s="375"/>
      <c r="C74" s="383"/>
      <c r="D74" s="128"/>
      <c r="E74" s="868"/>
      <c r="F74" s="383"/>
      <c r="G74" s="128"/>
      <c r="H74" s="868"/>
      <c r="I74" s="383"/>
      <c r="J74" s="128"/>
      <c r="K74" s="868"/>
      <c r="L74" s="383"/>
      <c r="M74" s="128"/>
      <c r="N74" s="868"/>
      <c r="O74" s="651"/>
      <c r="P74" s="651"/>
      <c r="Q74" s="749"/>
      <c r="V74" s="902"/>
      <c r="X74" s="650"/>
    </row>
    <row r="75" spans="1:24" s="217" customFormat="1" ht="23.25" customHeight="1">
      <c r="B75" s="912" t="s">
        <v>591</v>
      </c>
      <c r="C75" s="913"/>
      <c r="D75" s="915"/>
      <c r="E75" s="913"/>
      <c r="F75" s="913"/>
      <c r="G75" s="915"/>
      <c r="H75" s="913"/>
      <c r="I75" s="913"/>
      <c r="J75" s="915"/>
      <c r="K75" s="913"/>
      <c r="L75" s="913"/>
      <c r="M75" s="915"/>
      <c r="N75" s="913"/>
      <c r="O75" s="651"/>
      <c r="P75" s="651"/>
      <c r="Q75" s="749"/>
      <c r="V75" s="902"/>
      <c r="X75" s="650"/>
    </row>
    <row r="76" spans="1:24" s="217" customFormat="1" ht="23.25" customHeight="1">
      <c r="B76" s="374" t="s">
        <v>113</v>
      </c>
      <c r="C76" s="868">
        <v>598873</v>
      </c>
      <c r="D76" s="128">
        <v>4.4000000000000003E-3</v>
      </c>
      <c r="E76" s="383">
        <v>21</v>
      </c>
      <c r="F76" s="868">
        <v>652923</v>
      </c>
      <c r="G76" s="128">
        <v>4.3E-3</v>
      </c>
      <c r="H76" s="383">
        <v>20</v>
      </c>
      <c r="I76" s="868">
        <v>688032.21108000004</v>
      </c>
      <c r="J76" s="128">
        <v>4.0599248742544392E-3</v>
      </c>
      <c r="K76" s="383">
        <v>21</v>
      </c>
      <c r="L76" s="868">
        <v>698836.43556999974</v>
      </c>
      <c r="M76" s="128">
        <v>4.0285328010837961E-3</v>
      </c>
      <c r="N76" s="383">
        <v>21</v>
      </c>
      <c r="O76" s="651"/>
      <c r="P76" s="651"/>
      <c r="Q76" s="749"/>
      <c r="V76" s="902"/>
      <c r="X76" s="650"/>
    </row>
    <row r="77" spans="1:24" s="217" customFormat="1" ht="23.25" customHeight="1">
      <c r="B77" s="374" t="s">
        <v>115</v>
      </c>
      <c r="C77" s="868">
        <v>1521947</v>
      </c>
      <c r="D77" s="128">
        <v>1.1299999999999999E-2</v>
      </c>
      <c r="E77" s="383">
        <v>16</v>
      </c>
      <c r="F77" s="868">
        <v>1695865</v>
      </c>
      <c r="G77" s="128">
        <v>1.12E-2</v>
      </c>
      <c r="H77" s="383">
        <v>15</v>
      </c>
      <c r="I77" s="868">
        <v>1951289.03562</v>
      </c>
      <c r="J77" s="128">
        <v>1.1514122107943671E-2</v>
      </c>
      <c r="K77" s="383">
        <v>14</v>
      </c>
      <c r="L77" s="868">
        <v>1918705.7076900001</v>
      </c>
      <c r="M77" s="128">
        <v>1.1060626615370031E-2</v>
      </c>
      <c r="N77" s="383">
        <v>14</v>
      </c>
      <c r="O77" s="651"/>
      <c r="P77" s="651"/>
      <c r="Q77" s="749"/>
      <c r="V77" s="902"/>
      <c r="X77" s="650"/>
    </row>
    <row r="78" spans="1:24" s="217" customFormat="1" ht="23.25" customHeight="1">
      <c r="B78" s="374" t="s">
        <v>117</v>
      </c>
      <c r="C78" s="868">
        <v>855752</v>
      </c>
      <c r="D78" s="128">
        <v>6.3E-3</v>
      </c>
      <c r="E78" s="383">
        <v>19</v>
      </c>
      <c r="F78" s="868">
        <v>1045624</v>
      </c>
      <c r="G78" s="128">
        <v>6.8999999999999999E-3</v>
      </c>
      <c r="H78" s="383">
        <v>17</v>
      </c>
      <c r="I78" s="868">
        <v>1078411.3914700001</v>
      </c>
      <c r="J78" s="128">
        <v>6.3634654924597973E-3</v>
      </c>
      <c r="K78" s="383">
        <v>17</v>
      </c>
      <c r="L78" s="868">
        <v>1122100.99395</v>
      </c>
      <c r="M78" s="128">
        <v>6.468495960101542E-3</v>
      </c>
      <c r="N78" s="383">
        <v>17</v>
      </c>
      <c r="O78" s="651"/>
      <c r="P78" s="651"/>
      <c r="Q78" s="749"/>
      <c r="V78" s="902"/>
      <c r="X78" s="650"/>
    </row>
    <row r="79" spans="1:24" s="217" customFormat="1" ht="23.25" customHeight="1">
      <c r="B79" s="374" t="s">
        <v>119</v>
      </c>
      <c r="C79" s="868">
        <v>141312</v>
      </c>
      <c r="D79" s="128">
        <v>1E-3</v>
      </c>
      <c r="E79" s="383">
        <v>40</v>
      </c>
      <c r="F79" s="868">
        <v>99248</v>
      </c>
      <c r="G79" s="128">
        <v>6.9999999999999999E-4</v>
      </c>
      <c r="H79" s="383">
        <v>45</v>
      </c>
      <c r="I79" s="868">
        <v>70036.839229999998</v>
      </c>
      <c r="J79" s="128">
        <v>4.1327179327505989E-4</v>
      </c>
      <c r="K79" s="383">
        <v>52</v>
      </c>
      <c r="L79" s="868">
        <v>60904.790930000003</v>
      </c>
      <c r="M79" s="128">
        <v>3.510935256324073E-4</v>
      </c>
      <c r="N79" s="383">
        <v>54</v>
      </c>
      <c r="O79" s="651"/>
      <c r="P79" s="651"/>
      <c r="Q79" s="749"/>
      <c r="V79" s="902"/>
      <c r="X79" s="650"/>
    </row>
    <row r="80" spans="1:24" s="217" customFormat="1" ht="23.25" customHeight="1">
      <c r="B80" s="374" t="s">
        <v>121</v>
      </c>
      <c r="C80" s="868">
        <v>245549</v>
      </c>
      <c r="D80" s="128">
        <v>1.8E-3</v>
      </c>
      <c r="E80" s="383">
        <v>27</v>
      </c>
      <c r="F80" s="868">
        <v>259760</v>
      </c>
      <c r="G80" s="128">
        <v>1.6999999999999999E-3</v>
      </c>
      <c r="H80" s="383">
        <v>26</v>
      </c>
      <c r="I80" s="868">
        <v>270938.52343</v>
      </c>
      <c r="J80" s="128">
        <v>1.5987478971959445E-3</v>
      </c>
      <c r="K80" s="383">
        <v>27</v>
      </c>
      <c r="L80" s="868">
        <v>273605.53354000003</v>
      </c>
      <c r="M80" s="128">
        <v>1.5772344003856919E-3</v>
      </c>
      <c r="N80" s="383">
        <v>27</v>
      </c>
      <c r="O80" s="651"/>
      <c r="P80" s="651"/>
      <c r="Q80" s="749"/>
      <c r="V80" s="902"/>
      <c r="X80" s="650"/>
    </row>
    <row r="81" spans="1:24" s="217" customFormat="1" ht="23.25" customHeight="1">
      <c r="B81" s="374" t="s">
        <v>123</v>
      </c>
      <c r="C81" s="868">
        <v>377680</v>
      </c>
      <c r="D81" s="128">
        <v>2.8E-3</v>
      </c>
      <c r="E81" s="383">
        <v>23</v>
      </c>
      <c r="F81" s="868">
        <v>362299</v>
      </c>
      <c r="G81" s="128">
        <v>2.3999999999999998E-3</v>
      </c>
      <c r="H81" s="383">
        <v>22</v>
      </c>
      <c r="I81" s="868">
        <v>306715.43326000002</v>
      </c>
      <c r="J81" s="128">
        <v>1.8098594757000595E-3</v>
      </c>
      <c r="K81" s="383">
        <v>26</v>
      </c>
      <c r="L81" s="868">
        <v>297714.30202</v>
      </c>
      <c r="M81" s="128">
        <v>1.716212506952499E-3</v>
      </c>
      <c r="N81" s="383">
        <v>26</v>
      </c>
      <c r="O81" s="651"/>
      <c r="P81" s="651"/>
      <c r="Q81" s="749"/>
      <c r="V81" s="902"/>
      <c r="X81" s="650"/>
    </row>
    <row r="82" spans="1:24" s="217" customFormat="1" ht="23.25" customHeight="1">
      <c r="B82" s="374" t="s">
        <v>125</v>
      </c>
      <c r="C82" s="868">
        <v>27199</v>
      </c>
      <c r="D82" s="128">
        <v>2.0000000000000001E-4</v>
      </c>
      <c r="E82" s="383">
        <v>60</v>
      </c>
      <c r="F82" s="868">
        <v>29071</v>
      </c>
      <c r="G82" s="128">
        <v>2.0000000000000001E-4</v>
      </c>
      <c r="H82" s="383">
        <v>59</v>
      </c>
      <c r="I82" s="868">
        <v>30854.300990000003</v>
      </c>
      <c r="J82" s="128">
        <v>1.8206435985083442E-4</v>
      </c>
      <c r="K82" s="383">
        <v>58</v>
      </c>
      <c r="L82" s="868">
        <v>31667.96716</v>
      </c>
      <c r="M82" s="128">
        <v>1.8255408269268142E-4</v>
      </c>
      <c r="N82" s="383">
        <v>57</v>
      </c>
      <c r="O82" s="651"/>
      <c r="P82" s="651"/>
      <c r="Q82" s="749"/>
      <c r="V82" s="902"/>
      <c r="X82" s="650"/>
    </row>
    <row r="83" spans="1:24" s="217" customFormat="1" ht="23.25" customHeight="1">
      <c r="B83" s="374" t="s">
        <v>127</v>
      </c>
      <c r="C83" s="383" t="s">
        <v>1287</v>
      </c>
      <c r="D83" s="383" t="s">
        <v>1287</v>
      </c>
      <c r="E83" s="383" t="s">
        <v>1287</v>
      </c>
      <c r="F83" s="383" t="s">
        <v>1287</v>
      </c>
      <c r="G83" s="383" t="s">
        <v>1287</v>
      </c>
      <c r="H83" s="383" t="s">
        <v>1287</v>
      </c>
      <c r="I83" s="868">
        <v>609008.15871999995</v>
      </c>
      <c r="J83" s="128">
        <v>3.5936215374714974E-3</v>
      </c>
      <c r="K83" s="383">
        <v>22</v>
      </c>
      <c r="L83" s="868">
        <v>574875.56140000001</v>
      </c>
      <c r="M83" s="128">
        <v>3.3139443477248208E-3</v>
      </c>
      <c r="N83" s="383">
        <v>22</v>
      </c>
      <c r="O83" s="651"/>
      <c r="P83" s="651"/>
      <c r="Q83" s="749"/>
      <c r="V83" s="902"/>
      <c r="X83" s="650"/>
    </row>
    <row r="84" spans="1:24" s="217" customFormat="1" ht="23.25" customHeight="1">
      <c r="B84" s="375" t="s">
        <v>582</v>
      </c>
      <c r="C84" s="868">
        <v>3768312</v>
      </c>
      <c r="D84" s="128">
        <v>2.8000000000000001E-2</v>
      </c>
      <c r="E84" s="383"/>
      <c r="F84" s="868">
        <v>4144790</v>
      </c>
      <c r="G84" s="128">
        <v>2.7400000000000001E-2</v>
      </c>
      <c r="H84" s="383"/>
      <c r="I84" s="868">
        <v>5005285.8938000007</v>
      </c>
      <c r="J84" s="128">
        <v>2.9535077538151305E-2</v>
      </c>
      <c r="K84" s="383"/>
      <c r="L84" s="868">
        <v>4978411.2922600005</v>
      </c>
      <c r="M84" s="128">
        <v>2.8698694239943468E-2</v>
      </c>
      <c r="N84" s="383"/>
      <c r="O84" s="651"/>
      <c r="P84" s="651"/>
      <c r="Q84" s="749"/>
      <c r="V84" s="902"/>
      <c r="X84" s="650"/>
    </row>
    <row r="85" spans="1:24" s="217" customFormat="1" ht="10.5" customHeight="1">
      <c r="B85" s="375"/>
      <c r="C85" s="868"/>
      <c r="D85" s="128"/>
      <c r="E85" s="868"/>
      <c r="F85" s="868"/>
      <c r="G85" s="128"/>
      <c r="H85" s="868"/>
      <c r="I85" s="868"/>
      <c r="J85" s="128"/>
      <c r="K85" s="868"/>
      <c r="L85" s="868"/>
      <c r="M85" s="128"/>
      <c r="N85" s="868"/>
      <c r="O85" s="651"/>
      <c r="P85" s="651"/>
      <c r="Q85" s="749"/>
      <c r="V85" s="902"/>
      <c r="X85" s="650"/>
    </row>
    <row r="86" spans="1:24" s="598" customFormat="1" ht="18.75" customHeight="1">
      <c r="B86" s="919" t="s">
        <v>273</v>
      </c>
      <c r="C86" s="920">
        <v>134803540</v>
      </c>
      <c r="D86" s="921">
        <v>1</v>
      </c>
      <c r="E86" s="922"/>
      <c r="F86" s="920">
        <v>151544775</v>
      </c>
      <c r="G86" s="921">
        <v>1</v>
      </c>
      <c r="H86" s="922"/>
      <c r="I86" s="920">
        <v>169469197.67975992</v>
      </c>
      <c r="J86" s="921">
        <v>1</v>
      </c>
      <c r="K86" s="922"/>
      <c r="L86" s="920">
        <v>173471700.51140997</v>
      </c>
      <c r="M86" s="921">
        <v>1</v>
      </c>
      <c r="N86" s="922"/>
      <c r="O86" s="897"/>
      <c r="P86" s="897"/>
      <c r="Q86" s="891"/>
    </row>
    <row r="87" spans="1:24" s="107" customFormat="1" ht="5.25" customHeight="1" thickBot="1">
      <c r="B87" s="923"/>
      <c r="C87" s="489"/>
      <c r="D87" s="924"/>
      <c r="E87" s="925"/>
      <c r="F87" s="489"/>
      <c r="G87" s="924"/>
      <c r="H87" s="489"/>
      <c r="I87" s="489"/>
      <c r="J87" s="924"/>
      <c r="K87" s="489"/>
      <c r="L87" s="489"/>
      <c r="M87" s="924"/>
      <c r="N87" s="489"/>
      <c r="O87" s="924"/>
      <c r="P87" s="924"/>
      <c r="Q87" s="79"/>
    </row>
    <row r="88" spans="1:24" s="107" customFormat="1" ht="15.75" thickTop="1">
      <c r="B88" s="103" t="s">
        <v>1288</v>
      </c>
      <c r="C88" s="650"/>
      <c r="D88" s="651"/>
      <c r="E88" s="828"/>
      <c r="F88" s="488"/>
      <c r="G88" s="348"/>
      <c r="H88" s="488"/>
      <c r="I88" s="488"/>
      <c r="J88" s="348"/>
      <c r="K88" s="488"/>
      <c r="L88" s="488"/>
      <c r="M88" s="348"/>
      <c r="N88" s="488"/>
      <c r="O88" s="348"/>
      <c r="P88" s="348"/>
      <c r="Q88" s="349"/>
    </row>
    <row r="89" spans="1:24" s="107" customFormat="1" ht="12.75" customHeight="1">
      <c r="B89" s="103" t="s">
        <v>1278</v>
      </c>
      <c r="C89" s="650"/>
      <c r="D89" s="651"/>
      <c r="E89" s="828"/>
      <c r="F89" s="488"/>
      <c r="G89" s="348"/>
      <c r="H89" s="488"/>
      <c r="I89" s="488"/>
      <c r="J89" s="348"/>
      <c r="K89" s="488"/>
      <c r="L89" s="488"/>
      <c r="M89" s="348"/>
      <c r="N89" s="488"/>
      <c r="O89" s="348"/>
      <c r="P89" s="348"/>
      <c r="Q89" s="349"/>
    </row>
    <row r="90" spans="1:24" s="107" customFormat="1">
      <c r="B90" s="103" t="s">
        <v>1279</v>
      </c>
      <c r="C90" s="488"/>
      <c r="D90" s="348"/>
      <c r="E90" s="488"/>
      <c r="F90" s="650"/>
      <c r="G90" s="651"/>
      <c r="H90" s="828"/>
      <c r="I90" s="650"/>
      <c r="J90" s="651"/>
      <c r="K90" s="828"/>
      <c r="L90" s="488"/>
      <c r="M90" s="348"/>
      <c r="N90" s="488"/>
      <c r="O90" s="348"/>
      <c r="P90" s="348"/>
      <c r="Q90" s="349"/>
    </row>
    <row r="91" spans="1:24" s="107" customFormat="1">
      <c r="B91" s="103" t="s">
        <v>1280</v>
      </c>
      <c r="C91" s="650"/>
      <c r="D91" s="651"/>
      <c r="E91" s="828"/>
      <c r="F91" s="488"/>
      <c r="G91" s="348"/>
      <c r="H91" s="488"/>
      <c r="I91" s="488"/>
      <c r="J91" s="348"/>
      <c r="K91" s="488"/>
      <c r="L91" s="488"/>
      <c r="M91" s="348"/>
      <c r="N91" s="488"/>
      <c r="O91" s="348"/>
      <c r="P91" s="348"/>
      <c r="Q91" s="349"/>
    </row>
    <row r="92" spans="1:24" s="107" customFormat="1">
      <c r="A92" s="107" t="s">
        <v>942</v>
      </c>
      <c r="B92" s="103" t="s">
        <v>1281</v>
      </c>
      <c r="C92" s="650"/>
      <c r="D92" s="651"/>
      <c r="E92" s="828"/>
      <c r="F92" s="488"/>
      <c r="G92" s="348"/>
      <c r="H92" s="488"/>
      <c r="I92" s="488"/>
      <c r="J92" s="348"/>
      <c r="K92" s="488"/>
      <c r="L92" s="488"/>
      <c r="M92" s="348"/>
      <c r="N92" s="488"/>
      <c r="O92" s="348"/>
      <c r="P92" s="348"/>
      <c r="Q92" s="349"/>
    </row>
    <row r="93" spans="1:24" s="107" customFormat="1">
      <c r="B93" s="1057" t="s">
        <v>1282</v>
      </c>
      <c r="C93" s="650"/>
      <c r="D93" s="651"/>
      <c r="E93" s="828"/>
      <c r="F93" s="488"/>
      <c r="G93" s="348"/>
      <c r="H93" s="488"/>
      <c r="I93" s="488"/>
      <c r="J93" s="348"/>
      <c r="K93" s="488"/>
      <c r="L93" s="488"/>
      <c r="M93" s="348"/>
      <c r="N93" s="488"/>
      <c r="O93" s="348"/>
      <c r="P93" s="348"/>
      <c r="Q93" s="349"/>
    </row>
    <row r="94" spans="1:24" s="107" customFormat="1">
      <c r="C94" s="650"/>
      <c r="D94" s="651"/>
      <c r="E94" s="828"/>
      <c r="F94" s="488"/>
      <c r="G94" s="348"/>
      <c r="H94" s="488"/>
      <c r="I94" s="488"/>
      <c r="J94" s="348"/>
      <c r="K94" s="488"/>
      <c r="L94" s="488"/>
      <c r="M94" s="348"/>
      <c r="N94" s="488"/>
      <c r="O94" s="348"/>
      <c r="P94" s="348"/>
      <c r="Q94" s="349"/>
    </row>
    <row r="95" spans="1:24" s="107" customFormat="1">
      <c r="C95" s="650"/>
      <c r="D95" s="651"/>
      <c r="E95" s="828"/>
      <c r="F95" s="488"/>
      <c r="G95" s="348"/>
      <c r="H95" s="488"/>
      <c r="I95" s="488"/>
      <c r="J95" s="348"/>
      <c r="K95" s="488"/>
      <c r="L95" s="488"/>
      <c r="M95" s="348"/>
      <c r="N95" s="488"/>
      <c r="O95" s="348"/>
      <c r="P95" s="348"/>
      <c r="Q95" s="349"/>
    </row>
    <row r="96" spans="1:24" s="107" customFormat="1">
      <c r="C96" s="650"/>
      <c r="D96" s="651"/>
      <c r="E96" s="828"/>
      <c r="F96" s="488"/>
      <c r="G96" s="348"/>
      <c r="H96" s="488"/>
      <c r="I96" s="488"/>
      <c r="J96" s="348"/>
      <c r="K96" s="488"/>
      <c r="L96" s="488"/>
      <c r="M96" s="348"/>
      <c r="N96" s="488"/>
      <c r="O96" s="348"/>
      <c r="P96" s="348"/>
      <c r="Q96" s="349"/>
    </row>
    <row r="97" spans="2:17" s="107" customFormat="1">
      <c r="C97" s="650"/>
      <c r="D97" s="651"/>
      <c r="E97" s="828"/>
      <c r="F97" s="488"/>
      <c r="G97" s="348"/>
      <c r="H97" s="488"/>
      <c r="I97" s="488"/>
      <c r="J97" s="348"/>
      <c r="K97" s="488"/>
      <c r="L97" s="488"/>
      <c r="M97" s="348"/>
      <c r="N97" s="488"/>
      <c r="O97" s="348"/>
      <c r="P97" s="348"/>
      <c r="Q97" s="349"/>
    </row>
    <row r="98" spans="2:17" s="107" customFormat="1">
      <c r="C98" s="650"/>
      <c r="D98" s="651"/>
      <c r="E98" s="828"/>
      <c r="F98" s="488"/>
      <c r="G98" s="348"/>
      <c r="H98" s="488"/>
      <c r="I98" s="488"/>
      <c r="J98" s="348"/>
      <c r="K98" s="488"/>
      <c r="L98" s="488"/>
      <c r="M98" s="348"/>
      <c r="N98" s="488"/>
      <c r="O98" s="348"/>
      <c r="P98" s="348"/>
      <c r="Q98" s="349"/>
    </row>
    <row r="99" spans="2:17" s="107" customFormat="1">
      <c r="C99" s="650"/>
      <c r="D99" s="651"/>
      <c r="E99" s="828"/>
      <c r="F99" s="488"/>
      <c r="G99" s="348"/>
      <c r="H99" s="488"/>
      <c r="I99" s="488"/>
      <c r="J99" s="348"/>
      <c r="K99" s="488"/>
      <c r="L99" s="488"/>
      <c r="M99" s="348"/>
      <c r="N99" s="488"/>
      <c r="O99" s="348"/>
      <c r="P99" s="348"/>
      <c r="Q99" s="349"/>
    </row>
    <row r="100" spans="2:17" s="107" customFormat="1">
      <c r="C100" s="650"/>
      <c r="D100" s="651"/>
      <c r="E100" s="828"/>
      <c r="F100" s="488"/>
      <c r="G100" s="348"/>
      <c r="H100" s="488"/>
      <c r="I100" s="488"/>
      <c r="J100" s="348"/>
      <c r="K100" s="488"/>
      <c r="L100" s="488"/>
      <c r="M100" s="348"/>
      <c r="N100" s="488"/>
      <c r="O100" s="348"/>
      <c r="P100" s="348"/>
      <c r="Q100" s="349"/>
    </row>
    <row r="101" spans="2:17" s="107" customFormat="1">
      <c r="C101" s="650"/>
      <c r="D101" s="651"/>
      <c r="E101" s="828"/>
      <c r="F101" s="488"/>
      <c r="G101" s="348"/>
      <c r="H101" s="488"/>
      <c r="I101" s="488"/>
      <c r="J101" s="348"/>
      <c r="K101" s="488"/>
      <c r="L101" s="488"/>
      <c r="M101" s="348"/>
      <c r="N101" s="488"/>
      <c r="O101" s="348"/>
      <c r="P101" s="348"/>
      <c r="Q101" s="349"/>
    </row>
    <row r="102" spans="2:17" s="107" customFormat="1">
      <c r="C102" s="650"/>
      <c r="D102" s="651"/>
      <c r="E102" s="828"/>
      <c r="F102" s="488"/>
      <c r="G102" s="348"/>
      <c r="H102" s="488"/>
      <c r="I102" s="488"/>
      <c r="J102" s="348"/>
      <c r="K102" s="488"/>
      <c r="L102" s="488"/>
      <c r="M102" s="348"/>
      <c r="N102" s="488"/>
      <c r="O102" s="348"/>
      <c r="P102" s="348"/>
      <c r="Q102" s="349"/>
    </row>
    <row r="103" spans="2:17" s="107" customFormat="1">
      <c r="C103" s="650"/>
      <c r="D103" s="651"/>
      <c r="E103" s="828"/>
      <c r="F103" s="488"/>
      <c r="G103" s="348"/>
      <c r="H103" s="488"/>
      <c r="I103" s="488"/>
      <c r="J103" s="348"/>
      <c r="K103" s="488"/>
      <c r="L103" s="488"/>
      <c r="M103" s="348"/>
      <c r="N103" s="488"/>
      <c r="O103" s="348"/>
      <c r="P103" s="348"/>
      <c r="Q103" s="349"/>
    </row>
    <row r="104" spans="2:17" s="107" customFormat="1">
      <c r="B104" s="905"/>
      <c r="C104" s="650"/>
      <c r="D104" s="651"/>
      <c r="E104" s="828"/>
      <c r="F104" s="488"/>
      <c r="G104" s="348"/>
      <c r="H104" s="488"/>
      <c r="I104" s="488"/>
      <c r="J104" s="348"/>
      <c r="K104" s="488"/>
      <c r="L104" s="488"/>
      <c r="M104" s="348"/>
      <c r="N104" s="488"/>
      <c r="O104" s="348"/>
      <c r="P104" s="348"/>
      <c r="Q104" s="349"/>
    </row>
    <row r="105" spans="2:17" s="107" customFormat="1">
      <c r="B105" s="905"/>
      <c r="C105" s="650"/>
      <c r="D105" s="651"/>
      <c r="E105" s="828"/>
      <c r="F105" s="488"/>
      <c r="G105" s="348"/>
      <c r="H105" s="488"/>
      <c r="I105" s="488"/>
      <c r="J105" s="348"/>
      <c r="K105" s="488"/>
      <c r="L105" s="488"/>
      <c r="M105" s="348"/>
      <c r="N105" s="488"/>
      <c r="O105" s="348"/>
      <c r="P105" s="348"/>
      <c r="Q105" s="349"/>
    </row>
    <row r="106" spans="2:17" s="107" customFormat="1">
      <c r="B106" s="905"/>
      <c r="C106" s="650"/>
      <c r="D106" s="651"/>
      <c r="E106" s="828"/>
      <c r="F106" s="488"/>
      <c r="G106" s="348"/>
      <c r="H106" s="488"/>
      <c r="I106" s="488"/>
      <c r="J106" s="348"/>
      <c r="K106" s="488"/>
      <c r="L106" s="488"/>
      <c r="M106" s="348"/>
      <c r="N106" s="488"/>
      <c r="O106" s="348"/>
      <c r="P106" s="348"/>
      <c r="Q106" s="349"/>
    </row>
    <row r="107" spans="2:17" s="107" customFormat="1">
      <c r="B107" s="905"/>
      <c r="C107" s="650"/>
      <c r="D107" s="651"/>
      <c r="E107" s="828"/>
      <c r="F107" s="488"/>
      <c r="G107" s="348"/>
      <c r="H107" s="488"/>
      <c r="I107" s="488"/>
      <c r="J107" s="348"/>
      <c r="K107" s="488"/>
      <c r="L107" s="488"/>
      <c r="M107" s="348"/>
      <c r="N107" s="488"/>
      <c r="O107" s="348"/>
      <c r="P107" s="348"/>
      <c r="Q107" s="349"/>
    </row>
    <row r="108" spans="2:17" s="107" customFormat="1">
      <c r="B108" s="905"/>
      <c r="C108" s="650"/>
      <c r="D108" s="651"/>
      <c r="E108" s="828"/>
      <c r="F108" s="488"/>
      <c r="G108" s="348"/>
      <c r="H108" s="488"/>
      <c r="I108" s="488"/>
      <c r="J108" s="348"/>
      <c r="K108" s="488"/>
      <c r="L108" s="488"/>
      <c r="M108" s="348"/>
      <c r="N108" s="488"/>
      <c r="O108" s="348"/>
      <c r="P108" s="348"/>
      <c r="Q108" s="349"/>
    </row>
    <row r="109" spans="2:17" s="107" customFormat="1">
      <c r="B109" s="905"/>
      <c r="C109" s="650"/>
      <c r="D109" s="651"/>
      <c r="E109" s="828"/>
      <c r="F109" s="488"/>
      <c r="G109" s="348"/>
      <c r="H109" s="488"/>
      <c r="I109" s="488"/>
      <c r="J109" s="348"/>
      <c r="K109" s="488"/>
      <c r="L109" s="488"/>
      <c r="M109" s="348"/>
      <c r="N109" s="488"/>
      <c r="O109" s="348"/>
      <c r="P109" s="348"/>
      <c r="Q109" s="349"/>
    </row>
    <row r="110" spans="2:17" s="107" customFormat="1">
      <c r="B110" s="905"/>
      <c r="C110" s="650"/>
      <c r="D110" s="651"/>
      <c r="E110" s="828"/>
      <c r="F110" s="488"/>
      <c r="G110" s="348"/>
      <c r="H110" s="488"/>
      <c r="I110" s="488"/>
      <c r="J110" s="348"/>
      <c r="K110" s="488"/>
      <c r="L110" s="488"/>
      <c r="M110" s="348"/>
      <c r="N110" s="488"/>
      <c r="O110" s="348"/>
      <c r="P110" s="348"/>
      <c r="Q110" s="349"/>
    </row>
    <row r="111" spans="2:17" ht="15.75">
      <c r="B111" s="87"/>
      <c r="C111" s="650"/>
      <c r="D111" s="651"/>
      <c r="E111" s="828"/>
      <c r="F111" s="57"/>
      <c r="G111" s="260"/>
      <c r="H111" s="57"/>
      <c r="I111" s="57"/>
      <c r="J111" s="260"/>
      <c r="K111" s="57"/>
      <c r="L111" s="57"/>
      <c r="M111" s="260"/>
      <c r="N111" s="57"/>
      <c r="O111" s="260"/>
      <c r="P111" s="260"/>
    </row>
    <row r="112" spans="2:17" ht="15.75">
      <c r="B112" s="87"/>
      <c r="C112" s="650"/>
      <c r="D112" s="651"/>
      <c r="E112" s="828"/>
      <c r="F112" s="57"/>
      <c r="G112" s="260"/>
      <c r="H112" s="57"/>
      <c r="I112" s="57"/>
      <c r="J112" s="260"/>
      <c r="K112" s="57"/>
      <c r="L112" s="57"/>
      <c r="M112" s="260"/>
      <c r="N112" s="57"/>
      <c r="O112" s="260"/>
      <c r="P112" s="260"/>
    </row>
    <row r="113" spans="2:16" ht="15.75">
      <c r="B113" s="87"/>
      <c r="C113" s="650"/>
      <c r="D113" s="651"/>
      <c r="E113" s="828"/>
      <c r="F113" s="57"/>
      <c r="G113" s="260"/>
      <c r="H113" s="57"/>
      <c r="I113" s="57"/>
      <c r="J113" s="260"/>
      <c r="K113" s="57"/>
      <c r="L113" s="57"/>
      <c r="M113" s="260"/>
      <c r="N113" s="57"/>
      <c r="O113" s="260"/>
      <c r="P113" s="260"/>
    </row>
    <row r="114" spans="2:16" ht="15.75">
      <c r="B114" s="87"/>
      <c r="C114" s="650"/>
      <c r="D114" s="651"/>
      <c r="E114" s="828"/>
      <c r="F114" s="57"/>
      <c r="G114" s="260"/>
      <c r="H114" s="57"/>
      <c r="I114" s="57"/>
      <c r="J114" s="260"/>
      <c r="K114" s="57"/>
      <c r="L114" s="57"/>
      <c r="M114" s="260"/>
      <c r="N114" s="57"/>
      <c r="O114" s="260"/>
      <c r="P114" s="260"/>
    </row>
    <row r="115" spans="2:16" ht="15.75">
      <c r="B115" s="87"/>
      <c r="C115" s="650"/>
      <c r="D115" s="651"/>
      <c r="E115" s="828"/>
      <c r="F115" s="57"/>
      <c r="G115" s="260"/>
      <c r="H115" s="57"/>
      <c r="I115" s="57"/>
      <c r="J115" s="260"/>
      <c r="K115" s="57"/>
      <c r="L115" s="57"/>
      <c r="M115" s="260"/>
      <c r="N115" s="57"/>
      <c r="O115" s="260"/>
      <c r="P115" s="260"/>
    </row>
    <row r="116" spans="2:16" ht="15.75">
      <c r="B116" s="87"/>
      <c r="C116" s="650"/>
      <c r="D116" s="651"/>
      <c r="E116" s="828"/>
      <c r="F116" s="57"/>
      <c r="G116" s="260"/>
      <c r="H116" s="57"/>
      <c r="I116" s="57"/>
      <c r="J116" s="260"/>
      <c r="K116" s="57"/>
      <c r="L116" s="57"/>
      <c r="M116" s="260"/>
      <c r="N116" s="57"/>
      <c r="O116" s="260"/>
      <c r="P116" s="260"/>
    </row>
    <row r="117" spans="2:16" ht="15.75">
      <c r="B117" s="87"/>
      <c r="C117" s="650"/>
      <c r="D117" s="651"/>
      <c r="E117" s="828"/>
      <c r="F117" s="57"/>
      <c r="G117" s="260"/>
      <c r="H117" s="57"/>
      <c r="I117" s="57"/>
      <c r="J117" s="260"/>
      <c r="K117" s="57"/>
      <c r="L117" s="57"/>
      <c r="M117" s="260"/>
      <c r="N117" s="57"/>
      <c r="O117" s="260"/>
      <c r="P117" s="260"/>
    </row>
    <row r="118" spans="2:16" ht="15.75">
      <c r="B118" s="87"/>
      <c r="C118" s="650"/>
      <c r="D118" s="651"/>
      <c r="E118" s="828"/>
      <c r="F118" s="57"/>
      <c r="G118" s="260"/>
      <c r="H118" s="57"/>
      <c r="I118" s="57"/>
      <c r="J118" s="260"/>
      <c r="K118" s="57"/>
      <c r="L118" s="57"/>
      <c r="M118" s="260"/>
      <c r="N118" s="57"/>
      <c r="O118" s="260"/>
      <c r="P118" s="260"/>
    </row>
    <row r="119" spans="2:16" ht="15.75">
      <c r="B119" s="87"/>
      <c r="C119" s="650"/>
      <c r="D119" s="651"/>
      <c r="E119" s="828"/>
      <c r="F119" s="57"/>
      <c r="G119" s="260"/>
      <c r="H119" s="57"/>
      <c r="I119" s="57"/>
      <c r="J119" s="260"/>
      <c r="K119" s="57"/>
      <c r="L119" s="57"/>
      <c r="M119" s="260"/>
      <c r="N119" s="57"/>
      <c r="O119" s="260"/>
      <c r="P119" s="260"/>
    </row>
    <row r="120" spans="2:16" ht="15.75">
      <c r="B120" s="87"/>
      <c r="C120" s="650"/>
      <c r="D120" s="651"/>
      <c r="E120" s="828"/>
      <c r="F120" s="57"/>
      <c r="G120" s="260"/>
      <c r="H120" s="57"/>
      <c r="I120" s="57"/>
      <c r="J120" s="260"/>
      <c r="K120" s="57"/>
      <c r="L120" s="57"/>
      <c r="M120" s="260"/>
      <c r="N120" s="57"/>
      <c r="O120" s="260"/>
      <c r="P120" s="260"/>
    </row>
    <row r="121" spans="2:16" ht="15.75">
      <c r="B121" s="87"/>
      <c r="C121" s="650"/>
      <c r="D121" s="651"/>
      <c r="E121" s="828"/>
      <c r="F121" s="57"/>
      <c r="G121" s="260"/>
      <c r="H121" s="57"/>
      <c r="I121" s="57"/>
      <c r="J121" s="260"/>
      <c r="K121" s="57"/>
      <c r="L121" s="57"/>
      <c r="M121" s="260"/>
      <c r="N121" s="57"/>
      <c r="O121" s="260"/>
      <c r="P121" s="260"/>
    </row>
    <row r="122" spans="2:16" ht="15.75">
      <c r="B122" s="87"/>
      <c r="C122" s="650"/>
      <c r="D122" s="651"/>
      <c r="E122" s="828"/>
      <c r="F122" s="57"/>
      <c r="G122" s="260"/>
      <c r="H122" s="57"/>
      <c r="I122" s="57"/>
      <c r="J122" s="260"/>
      <c r="K122" s="57"/>
      <c r="L122" s="57"/>
      <c r="M122" s="260"/>
      <c r="N122" s="57"/>
      <c r="O122" s="260"/>
      <c r="P122" s="260"/>
    </row>
    <row r="123" spans="2:16" ht="15.75">
      <c r="B123" s="87"/>
      <c r="C123" s="650"/>
      <c r="D123" s="651"/>
      <c r="E123" s="828"/>
      <c r="F123" s="57"/>
      <c r="G123" s="260"/>
      <c r="H123" s="57"/>
      <c r="I123" s="57"/>
      <c r="J123" s="260"/>
      <c r="K123" s="57"/>
      <c r="L123" s="57"/>
      <c r="M123" s="260"/>
      <c r="N123" s="57"/>
      <c r="O123" s="260"/>
      <c r="P123" s="260"/>
    </row>
    <row r="124" spans="2:16" ht="15.75">
      <c r="B124" s="87"/>
      <c r="C124" s="650"/>
      <c r="D124" s="651"/>
      <c r="E124" s="828"/>
      <c r="F124" s="57"/>
      <c r="G124" s="260"/>
      <c r="H124" s="57"/>
      <c r="I124" s="57"/>
      <c r="J124" s="260"/>
      <c r="K124" s="57"/>
      <c r="L124" s="57"/>
      <c r="M124" s="260"/>
      <c r="N124" s="57"/>
      <c r="O124" s="260"/>
      <c r="P124" s="260"/>
    </row>
    <row r="125" spans="2:16" ht="15.75">
      <c r="B125" s="87"/>
      <c r="C125" s="650"/>
      <c r="D125" s="651"/>
      <c r="E125" s="828"/>
      <c r="F125" s="57"/>
      <c r="G125" s="260"/>
      <c r="H125" s="57"/>
      <c r="I125" s="57"/>
      <c r="J125" s="260"/>
      <c r="K125" s="57"/>
      <c r="L125" s="57"/>
      <c r="M125" s="260"/>
      <c r="N125" s="57"/>
      <c r="O125" s="260"/>
      <c r="P125" s="260"/>
    </row>
    <row r="126" spans="2:16" ht="15.75">
      <c r="B126" s="87"/>
      <c r="C126" s="650"/>
      <c r="D126" s="651"/>
      <c r="E126" s="828"/>
      <c r="F126" s="57"/>
      <c r="G126" s="260"/>
      <c r="H126" s="57"/>
      <c r="I126" s="57"/>
      <c r="J126" s="260"/>
      <c r="K126" s="57"/>
      <c r="L126" s="57"/>
      <c r="M126" s="260"/>
      <c r="N126" s="57"/>
      <c r="O126" s="260"/>
      <c r="P126" s="260"/>
    </row>
    <row r="127" spans="2:16" ht="15.75">
      <c r="B127" s="87"/>
      <c r="C127" s="650"/>
      <c r="D127" s="651"/>
      <c r="E127" s="828"/>
      <c r="F127" s="57"/>
      <c r="G127" s="260"/>
      <c r="H127" s="57"/>
      <c r="I127" s="57"/>
      <c r="J127" s="260"/>
      <c r="K127" s="57"/>
      <c r="L127" s="57"/>
      <c r="M127" s="260"/>
      <c r="N127" s="57"/>
      <c r="O127" s="260"/>
      <c r="P127" s="260"/>
    </row>
    <row r="128" spans="2:16" ht="15.75">
      <c r="B128" s="87"/>
      <c r="C128" s="650"/>
      <c r="D128" s="651"/>
      <c r="E128" s="828"/>
      <c r="F128" s="57"/>
      <c r="G128" s="260"/>
      <c r="H128" s="57"/>
      <c r="I128" s="57"/>
      <c r="J128" s="260"/>
      <c r="K128" s="57"/>
      <c r="L128" s="57"/>
      <c r="M128" s="260"/>
      <c r="N128" s="57"/>
      <c r="O128" s="260"/>
      <c r="P128" s="260"/>
    </row>
    <row r="129" spans="2:16" ht="15.75">
      <c r="B129" s="87"/>
      <c r="C129" s="650"/>
      <c r="D129" s="651"/>
      <c r="E129" s="828"/>
      <c r="F129" s="57"/>
      <c r="G129" s="260"/>
      <c r="H129" s="57"/>
      <c r="I129" s="57"/>
      <c r="J129" s="260"/>
      <c r="K129" s="57"/>
      <c r="L129" s="57"/>
      <c r="M129" s="260"/>
      <c r="N129" s="57"/>
      <c r="O129" s="260"/>
      <c r="P129" s="260"/>
    </row>
    <row r="130" spans="2:16" ht="15.75">
      <c r="B130" s="87"/>
      <c r="C130" s="650"/>
      <c r="D130" s="651"/>
      <c r="E130" s="828"/>
      <c r="F130" s="57"/>
      <c r="G130" s="260"/>
      <c r="H130" s="57"/>
      <c r="I130" s="57"/>
      <c r="J130" s="260"/>
      <c r="K130" s="57"/>
      <c r="L130" s="57"/>
      <c r="M130" s="260"/>
      <c r="N130" s="57"/>
      <c r="O130" s="260"/>
      <c r="P130" s="260"/>
    </row>
    <row r="131" spans="2:16" ht="15.75">
      <c r="B131" s="87"/>
      <c r="C131" s="650"/>
      <c r="D131" s="651"/>
      <c r="E131" s="828"/>
      <c r="F131" s="57"/>
      <c r="G131" s="260"/>
      <c r="H131" s="57"/>
      <c r="I131" s="57"/>
      <c r="J131" s="260"/>
      <c r="K131" s="57"/>
      <c r="L131" s="57"/>
      <c r="M131" s="260"/>
      <c r="N131" s="57"/>
      <c r="O131" s="260"/>
      <c r="P131" s="260"/>
    </row>
    <row r="132" spans="2:16" ht="15.75">
      <c r="B132" s="87"/>
      <c r="C132" s="650"/>
      <c r="D132" s="651"/>
      <c r="E132" s="828"/>
      <c r="F132" s="57"/>
      <c r="G132" s="260"/>
      <c r="H132" s="57"/>
      <c r="I132" s="57"/>
      <c r="J132" s="260"/>
      <c r="K132" s="57"/>
      <c r="L132" s="57"/>
      <c r="M132" s="260"/>
      <c r="N132" s="57"/>
      <c r="O132" s="260"/>
      <c r="P132" s="260"/>
    </row>
    <row r="133" spans="2:16" ht="15.75">
      <c r="B133" s="87"/>
      <c r="C133" s="650"/>
      <c r="D133" s="651"/>
      <c r="E133" s="828"/>
      <c r="F133" s="57"/>
      <c r="G133" s="260"/>
      <c r="H133" s="57"/>
      <c r="I133" s="57"/>
      <c r="J133" s="260"/>
      <c r="K133" s="57"/>
      <c r="L133" s="57"/>
      <c r="M133" s="260"/>
      <c r="N133" s="57"/>
      <c r="O133" s="260"/>
      <c r="P133" s="260"/>
    </row>
    <row r="134" spans="2:16" ht="15.75">
      <c r="B134" s="87"/>
      <c r="C134" s="650"/>
      <c r="D134" s="651"/>
      <c r="E134" s="828"/>
      <c r="F134" s="57"/>
      <c r="G134" s="260"/>
      <c r="H134" s="57"/>
      <c r="I134" s="57"/>
      <c r="J134" s="260"/>
      <c r="K134" s="57"/>
      <c r="L134" s="57"/>
      <c r="M134" s="260"/>
      <c r="N134" s="57"/>
      <c r="O134" s="260"/>
      <c r="P134" s="260"/>
    </row>
    <row r="135" spans="2:16" ht="15.75">
      <c r="B135" s="87"/>
      <c r="C135" s="650"/>
      <c r="D135" s="651"/>
      <c r="E135" s="828"/>
      <c r="F135" s="57"/>
      <c r="G135" s="260"/>
      <c r="H135" s="57"/>
      <c r="I135" s="57"/>
      <c r="J135" s="260"/>
      <c r="K135" s="57"/>
      <c r="L135" s="57"/>
      <c r="M135" s="260"/>
      <c r="N135" s="57"/>
      <c r="O135" s="260"/>
      <c r="P135" s="260"/>
    </row>
    <row r="136" spans="2:16" ht="15.75">
      <c r="B136" s="87"/>
      <c r="C136" s="650"/>
      <c r="D136" s="651"/>
      <c r="E136" s="828"/>
      <c r="F136" s="57"/>
      <c r="G136" s="260"/>
      <c r="H136" s="57"/>
      <c r="I136" s="57"/>
      <c r="J136" s="260"/>
      <c r="K136" s="57"/>
      <c r="L136" s="57"/>
      <c r="M136" s="260"/>
      <c r="N136" s="57"/>
      <c r="O136" s="260"/>
      <c r="P136" s="260"/>
    </row>
    <row r="137" spans="2:16" ht="15.75">
      <c r="B137" s="87"/>
      <c r="C137" s="650"/>
      <c r="D137" s="651"/>
      <c r="E137" s="828"/>
      <c r="F137" s="57"/>
      <c r="G137" s="260"/>
      <c r="H137" s="57"/>
      <c r="I137" s="57"/>
      <c r="J137" s="260"/>
      <c r="K137" s="57"/>
      <c r="L137" s="57"/>
      <c r="M137" s="260"/>
      <c r="N137" s="57"/>
      <c r="O137" s="260"/>
      <c r="P137" s="260"/>
    </row>
    <row r="138" spans="2:16" ht="15.75">
      <c r="B138" s="87"/>
      <c r="C138" s="650"/>
      <c r="D138" s="651"/>
      <c r="E138" s="828"/>
      <c r="F138" s="57"/>
      <c r="G138" s="260"/>
      <c r="H138" s="57"/>
      <c r="I138" s="57"/>
      <c r="J138" s="260"/>
      <c r="K138" s="57"/>
      <c r="L138" s="57"/>
      <c r="M138" s="260"/>
      <c r="N138" s="57"/>
      <c r="O138" s="260"/>
      <c r="P138" s="260"/>
    </row>
    <row r="139" spans="2:16" ht="15.75">
      <c r="B139" s="87"/>
      <c r="C139" s="650"/>
      <c r="D139" s="651"/>
      <c r="E139" s="828"/>
      <c r="F139" s="57"/>
      <c r="G139" s="260"/>
      <c r="H139" s="57"/>
      <c r="I139" s="57"/>
      <c r="J139" s="260"/>
      <c r="K139" s="57"/>
      <c r="L139" s="57"/>
      <c r="M139" s="260"/>
      <c r="N139" s="57"/>
      <c r="O139" s="260"/>
      <c r="P139" s="260"/>
    </row>
    <row r="140" spans="2:16" ht="15.75">
      <c r="B140" s="87"/>
      <c r="C140" s="650"/>
      <c r="D140" s="651"/>
      <c r="E140" s="828"/>
      <c r="F140" s="57"/>
      <c r="G140" s="260"/>
      <c r="H140" s="57"/>
      <c r="I140" s="57"/>
      <c r="J140" s="260"/>
      <c r="K140" s="57"/>
      <c r="L140" s="57"/>
      <c r="M140" s="260"/>
      <c r="N140" s="57"/>
      <c r="O140" s="260"/>
      <c r="P140" s="260"/>
    </row>
    <row r="141" spans="2:16" ht="15.75">
      <c r="B141" s="87"/>
      <c r="C141" s="650"/>
      <c r="D141" s="651"/>
      <c r="E141" s="828"/>
      <c r="F141" s="57"/>
      <c r="G141" s="260"/>
      <c r="H141" s="57"/>
      <c r="I141" s="57"/>
      <c r="J141" s="260"/>
      <c r="K141" s="57"/>
      <c r="L141" s="57"/>
      <c r="M141" s="260"/>
      <c r="N141" s="57"/>
      <c r="O141" s="260"/>
      <c r="P141" s="260"/>
    </row>
    <row r="142" spans="2:16" ht="15.75">
      <c r="B142" s="87"/>
      <c r="C142" s="650"/>
      <c r="D142" s="651"/>
      <c r="E142" s="828"/>
      <c r="F142" s="57"/>
      <c r="G142" s="260"/>
      <c r="H142" s="57"/>
      <c r="I142" s="57"/>
      <c r="J142" s="260"/>
      <c r="K142" s="57"/>
      <c r="L142" s="57"/>
      <c r="M142" s="260"/>
      <c r="N142" s="57"/>
      <c r="O142" s="260"/>
      <c r="P142" s="260"/>
    </row>
    <row r="143" spans="2:16" ht="15.75">
      <c r="B143" s="87"/>
      <c r="C143" s="650"/>
      <c r="D143" s="651"/>
      <c r="E143" s="828"/>
      <c r="F143" s="57"/>
      <c r="G143" s="260"/>
      <c r="H143" s="57"/>
      <c r="I143" s="57"/>
      <c r="J143" s="260"/>
      <c r="K143" s="57"/>
      <c r="L143" s="57"/>
      <c r="M143" s="260"/>
      <c r="N143" s="57"/>
      <c r="O143" s="260"/>
      <c r="P143" s="260"/>
    </row>
    <row r="144" spans="2:16" ht="15.75">
      <c r="B144" s="87"/>
      <c r="C144" s="650"/>
      <c r="D144" s="651"/>
      <c r="E144" s="828"/>
      <c r="F144" s="57"/>
      <c r="G144" s="260"/>
      <c r="H144" s="57"/>
      <c r="I144" s="57"/>
      <c r="J144" s="260"/>
      <c r="K144" s="57"/>
      <c r="L144" s="57"/>
      <c r="M144" s="260"/>
      <c r="N144" s="57"/>
      <c r="O144" s="260"/>
      <c r="P144" s="260"/>
    </row>
    <row r="145" spans="2:16" ht="15.75">
      <c r="B145" s="87"/>
      <c r="C145" s="650"/>
      <c r="D145" s="651"/>
      <c r="E145" s="828"/>
      <c r="F145" s="57"/>
      <c r="G145" s="260"/>
      <c r="H145" s="57"/>
      <c r="I145" s="57"/>
      <c r="J145" s="260"/>
      <c r="K145" s="57"/>
      <c r="L145" s="57"/>
      <c r="M145" s="260"/>
      <c r="N145" s="57"/>
      <c r="O145" s="260"/>
      <c r="P145" s="260"/>
    </row>
    <row r="146" spans="2:16" ht="15.75">
      <c r="B146" s="87"/>
      <c r="C146" s="650"/>
      <c r="D146" s="651"/>
      <c r="E146" s="828"/>
      <c r="F146" s="57"/>
      <c r="G146" s="260"/>
      <c r="H146" s="57"/>
      <c r="I146" s="57"/>
      <c r="J146" s="260"/>
      <c r="K146" s="57"/>
      <c r="L146" s="57"/>
      <c r="M146" s="260"/>
      <c r="N146" s="57"/>
      <c r="O146" s="260"/>
      <c r="P146" s="260"/>
    </row>
    <row r="147" spans="2:16" ht="15.75">
      <c r="B147" s="87"/>
      <c r="C147" s="650"/>
      <c r="D147" s="651"/>
      <c r="E147" s="828"/>
      <c r="F147" s="57"/>
      <c r="G147" s="260"/>
      <c r="H147" s="57"/>
      <c r="I147" s="57"/>
      <c r="J147" s="260"/>
      <c r="K147" s="57"/>
      <c r="L147" s="57"/>
      <c r="M147" s="260"/>
      <c r="N147" s="57"/>
      <c r="O147" s="260"/>
      <c r="P147" s="260"/>
    </row>
    <row r="148" spans="2:16" ht="15.75">
      <c r="B148" s="87"/>
      <c r="C148" s="650"/>
      <c r="D148" s="651"/>
      <c r="E148" s="828"/>
      <c r="F148" s="57"/>
      <c r="G148" s="260"/>
      <c r="H148" s="57"/>
      <c r="I148" s="57"/>
      <c r="J148" s="260"/>
      <c r="K148" s="57"/>
      <c r="L148" s="57"/>
      <c r="M148" s="260"/>
      <c r="N148" s="57"/>
      <c r="O148" s="260"/>
      <c r="P148" s="260"/>
    </row>
    <row r="149" spans="2:16" ht="15.75">
      <c r="B149" s="87"/>
      <c r="C149" s="650"/>
      <c r="D149" s="651"/>
      <c r="E149" s="828"/>
      <c r="F149" s="57"/>
      <c r="G149" s="260"/>
      <c r="H149" s="57"/>
      <c r="I149" s="57"/>
      <c r="J149" s="260"/>
      <c r="K149" s="57"/>
      <c r="L149" s="57"/>
      <c r="M149" s="260"/>
      <c r="N149" s="57"/>
      <c r="O149" s="260"/>
      <c r="P149" s="260"/>
    </row>
    <row r="150" spans="2:16" ht="15.75">
      <c r="B150" s="87"/>
      <c r="C150" s="650"/>
      <c r="D150" s="651"/>
      <c r="E150" s="828"/>
      <c r="F150" s="57"/>
      <c r="G150" s="260"/>
      <c r="H150" s="57"/>
      <c r="I150" s="57"/>
      <c r="J150" s="260"/>
      <c r="K150" s="57"/>
      <c r="L150" s="57"/>
      <c r="M150" s="260"/>
      <c r="N150" s="57"/>
      <c r="O150" s="260"/>
      <c r="P150" s="260"/>
    </row>
    <row r="151" spans="2:16" ht="15.75">
      <c r="B151" s="87"/>
      <c r="C151" s="650"/>
      <c r="D151" s="651"/>
      <c r="E151" s="828"/>
      <c r="F151" s="57"/>
      <c r="G151" s="260"/>
      <c r="H151" s="57"/>
      <c r="I151" s="57"/>
      <c r="J151" s="260"/>
      <c r="K151" s="57"/>
      <c r="L151" s="57"/>
      <c r="M151" s="260"/>
      <c r="N151" s="57"/>
      <c r="O151" s="260"/>
      <c r="P151" s="260"/>
    </row>
    <row r="152" spans="2:16" ht="15.75">
      <c r="B152" s="87"/>
      <c r="C152" s="650"/>
      <c r="D152" s="651"/>
      <c r="E152" s="828"/>
      <c r="F152" s="57"/>
      <c r="G152" s="260"/>
      <c r="H152" s="57"/>
      <c r="I152" s="57"/>
      <c r="J152" s="260"/>
      <c r="K152" s="57"/>
      <c r="L152" s="57"/>
      <c r="M152" s="260"/>
      <c r="N152" s="57"/>
      <c r="O152" s="260"/>
      <c r="P152" s="260"/>
    </row>
    <row r="153" spans="2:16" ht="15.75">
      <c r="B153" s="87"/>
      <c r="C153" s="650"/>
      <c r="D153" s="651"/>
      <c r="E153" s="828"/>
      <c r="F153" s="57"/>
      <c r="G153" s="260"/>
      <c r="H153" s="57"/>
      <c r="I153" s="57"/>
      <c r="J153" s="260"/>
      <c r="K153" s="57"/>
      <c r="L153" s="57"/>
      <c r="M153" s="260"/>
      <c r="N153" s="57"/>
      <c r="O153" s="260"/>
      <c r="P153" s="260"/>
    </row>
    <row r="154" spans="2:16" ht="15.75">
      <c r="B154" s="87"/>
      <c r="C154" s="650"/>
      <c r="D154" s="651"/>
      <c r="E154" s="828"/>
      <c r="F154" s="57"/>
      <c r="G154" s="260"/>
      <c r="H154" s="57"/>
      <c r="I154" s="57"/>
      <c r="J154" s="260"/>
      <c r="K154" s="57"/>
      <c r="L154" s="57"/>
      <c r="M154" s="260"/>
      <c r="N154" s="57"/>
      <c r="O154" s="260"/>
      <c r="P154" s="260"/>
    </row>
    <row r="155" spans="2:16" ht="15.75">
      <c r="B155" s="87"/>
      <c r="C155" s="650"/>
      <c r="D155" s="651"/>
      <c r="E155" s="828"/>
      <c r="F155" s="57"/>
      <c r="G155" s="260"/>
      <c r="H155" s="57"/>
      <c r="I155" s="57"/>
      <c r="J155" s="260"/>
      <c r="K155" s="57"/>
      <c r="L155" s="57"/>
      <c r="M155" s="260"/>
      <c r="N155" s="57"/>
      <c r="O155" s="260"/>
      <c r="P155" s="260"/>
    </row>
    <row r="156" spans="2:16" ht="15.75">
      <c r="B156" s="87"/>
      <c r="C156" s="650"/>
      <c r="D156" s="651"/>
      <c r="E156" s="828"/>
      <c r="F156" s="57"/>
      <c r="G156" s="260"/>
      <c r="H156" s="57"/>
      <c r="I156" s="57"/>
      <c r="J156" s="260"/>
      <c r="K156" s="57"/>
      <c r="L156" s="57"/>
      <c r="M156" s="260"/>
      <c r="N156" s="57"/>
      <c r="O156" s="260"/>
      <c r="P156" s="260"/>
    </row>
    <row r="157" spans="2:16" ht="15.75">
      <c r="B157" s="87"/>
      <c r="C157" s="650"/>
      <c r="D157" s="651"/>
      <c r="E157" s="828"/>
      <c r="F157" s="57"/>
      <c r="G157" s="260"/>
      <c r="H157" s="57"/>
      <c r="I157" s="57"/>
      <c r="J157" s="260"/>
      <c r="K157" s="57"/>
      <c r="L157" s="57"/>
      <c r="M157" s="260"/>
      <c r="N157" s="57"/>
      <c r="O157" s="260"/>
      <c r="P157" s="260"/>
    </row>
    <row r="158" spans="2:16" ht="15.75">
      <c r="B158" s="87"/>
      <c r="C158" s="650"/>
      <c r="D158" s="651"/>
      <c r="E158" s="828"/>
      <c r="F158" s="57"/>
      <c r="G158" s="260"/>
      <c r="H158" s="57"/>
      <c r="I158" s="57"/>
      <c r="J158" s="260"/>
      <c r="K158" s="57"/>
      <c r="L158" s="57"/>
      <c r="M158" s="260"/>
      <c r="N158" s="57"/>
      <c r="O158" s="260"/>
      <c r="P158" s="260"/>
    </row>
    <row r="159" spans="2:16" ht="15.75">
      <c r="B159" s="87"/>
      <c r="C159" s="650"/>
      <c r="D159" s="651"/>
      <c r="E159" s="828"/>
      <c r="F159" s="57"/>
      <c r="H159" s="57"/>
      <c r="I159" s="57"/>
      <c r="K159" s="57"/>
      <c r="L159" s="57"/>
      <c r="N159" s="57"/>
      <c r="O159" s="260"/>
      <c r="P159" s="260"/>
    </row>
    <row r="160" spans="2:16" ht="15.75">
      <c r="B160" s="87"/>
      <c r="C160" s="650"/>
      <c r="D160" s="651"/>
      <c r="E160" s="828"/>
      <c r="F160" s="57"/>
      <c r="H160" s="57"/>
      <c r="I160" s="57"/>
      <c r="K160" s="57"/>
      <c r="L160" s="57"/>
      <c r="N160" s="57"/>
      <c r="O160" s="260"/>
      <c r="P160" s="260"/>
    </row>
    <row r="161" spans="2:16" ht="15.75">
      <c r="B161" s="87"/>
      <c r="C161" s="650"/>
      <c r="D161" s="651"/>
      <c r="E161" s="828"/>
      <c r="F161" s="57"/>
      <c r="H161" s="57"/>
      <c r="I161" s="57"/>
      <c r="K161" s="57"/>
      <c r="L161" s="57"/>
      <c r="N161" s="57"/>
      <c r="O161" s="260"/>
      <c r="P161" s="260"/>
    </row>
    <row r="162" spans="2:16" ht="15.75">
      <c r="B162" s="87"/>
      <c r="C162" s="650"/>
      <c r="D162" s="651"/>
      <c r="E162" s="828"/>
      <c r="F162" s="57"/>
      <c r="H162" s="57"/>
      <c r="I162" s="57"/>
      <c r="K162" s="57"/>
      <c r="L162" s="57"/>
      <c r="N162" s="57"/>
      <c r="O162" s="260"/>
      <c r="P162" s="260"/>
    </row>
    <row r="163" spans="2:16" ht="15.75">
      <c r="B163" s="87"/>
      <c r="C163" s="650"/>
      <c r="D163" s="651"/>
      <c r="E163" s="828"/>
      <c r="F163" s="57"/>
      <c r="H163" s="57"/>
      <c r="I163" s="57"/>
      <c r="K163" s="57"/>
      <c r="L163" s="57"/>
      <c r="N163" s="57"/>
      <c r="O163" s="260"/>
      <c r="P163" s="260"/>
    </row>
    <row r="164" spans="2:16" ht="15.75">
      <c r="B164" s="87"/>
      <c r="C164" s="650"/>
      <c r="D164" s="651"/>
      <c r="E164" s="828"/>
      <c r="F164" s="57"/>
      <c r="H164" s="57"/>
      <c r="I164" s="57"/>
      <c r="K164" s="57"/>
      <c r="L164" s="57"/>
      <c r="N164" s="57"/>
      <c r="O164" s="260"/>
      <c r="P164" s="260"/>
    </row>
    <row r="165" spans="2:16" ht="15.75">
      <c r="B165" s="87"/>
      <c r="C165" s="650"/>
      <c r="D165" s="651"/>
      <c r="E165" s="828"/>
      <c r="F165" s="57"/>
      <c r="H165" s="57"/>
      <c r="I165" s="57"/>
      <c r="K165" s="57"/>
      <c r="L165" s="57"/>
      <c r="N165" s="57"/>
      <c r="O165" s="260"/>
      <c r="P165" s="260"/>
    </row>
    <row r="166" spans="2:16" ht="15.75">
      <c r="B166" s="87"/>
      <c r="C166" s="650"/>
      <c r="D166" s="651"/>
      <c r="E166" s="828"/>
      <c r="F166" s="57"/>
      <c r="H166" s="57"/>
      <c r="I166" s="57"/>
      <c r="K166" s="57"/>
      <c r="L166" s="57"/>
      <c r="N166" s="57"/>
      <c r="O166" s="260"/>
      <c r="P166" s="260"/>
    </row>
    <row r="167" spans="2:16" ht="15.75">
      <c r="B167" s="87"/>
      <c r="C167" s="650"/>
      <c r="D167" s="651"/>
      <c r="E167" s="828"/>
      <c r="F167" s="57"/>
      <c r="H167" s="57"/>
      <c r="I167" s="57"/>
      <c r="K167" s="57"/>
      <c r="L167" s="57"/>
      <c r="N167" s="57"/>
      <c r="O167" s="260"/>
      <c r="P167" s="260"/>
    </row>
    <row r="168" spans="2:16" ht="15.75">
      <c r="B168" s="87"/>
      <c r="C168" s="650"/>
      <c r="D168" s="651"/>
      <c r="E168" s="828"/>
      <c r="F168" s="57"/>
      <c r="H168" s="57"/>
      <c r="I168" s="57"/>
      <c r="K168" s="57"/>
      <c r="L168" s="57"/>
      <c r="N168" s="57"/>
      <c r="O168" s="260"/>
      <c r="P168" s="260"/>
    </row>
    <row r="169" spans="2:16" ht="15.75">
      <c r="B169" s="87"/>
      <c r="C169" s="650"/>
      <c r="D169" s="651"/>
      <c r="E169" s="828"/>
      <c r="F169" s="57"/>
      <c r="H169" s="57"/>
      <c r="I169" s="57"/>
      <c r="K169" s="57"/>
      <c r="L169" s="57"/>
      <c r="N169" s="57"/>
      <c r="O169" s="260"/>
      <c r="P169" s="260"/>
    </row>
    <row r="170" spans="2:16" ht="15.75">
      <c r="B170" s="87"/>
      <c r="C170" s="650"/>
      <c r="D170" s="651"/>
      <c r="E170" s="828"/>
      <c r="F170" s="57"/>
      <c r="H170" s="57"/>
      <c r="I170" s="57"/>
      <c r="K170" s="57"/>
      <c r="L170" s="57"/>
      <c r="N170" s="57"/>
      <c r="O170" s="260"/>
      <c r="P170" s="260"/>
    </row>
    <row r="171" spans="2:16" ht="15.75">
      <c r="B171" s="87"/>
      <c r="C171" s="650"/>
      <c r="D171" s="651"/>
      <c r="E171" s="828"/>
      <c r="F171" s="57"/>
      <c r="H171" s="57"/>
      <c r="I171" s="57"/>
      <c r="K171" s="57"/>
      <c r="L171" s="57"/>
      <c r="N171" s="57"/>
      <c r="O171" s="260"/>
      <c r="P171" s="260"/>
    </row>
    <row r="172" spans="2:16" ht="15.75">
      <c r="B172" s="87"/>
      <c r="C172" s="650"/>
      <c r="D172" s="651"/>
      <c r="E172" s="828"/>
      <c r="F172" s="57"/>
      <c r="H172" s="57"/>
      <c r="I172" s="57"/>
      <c r="K172" s="57"/>
      <c r="L172" s="57"/>
      <c r="N172" s="57"/>
      <c r="O172" s="260"/>
      <c r="P172" s="260"/>
    </row>
    <row r="173" spans="2:16" ht="15.75">
      <c r="B173" s="87"/>
      <c r="C173" s="650"/>
      <c r="D173" s="651"/>
      <c r="E173" s="828"/>
      <c r="F173" s="57"/>
      <c r="H173" s="57"/>
      <c r="I173" s="57"/>
      <c r="K173" s="57"/>
      <c r="L173" s="57"/>
      <c r="N173" s="57"/>
      <c r="O173" s="260"/>
      <c r="P173" s="260"/>
    </row>
    <row r="174" spans="2:16" ht="15.75">
      <c r="B174" s="87"/>
      <c r="C174" s="650"/>
      <c r="D174" s="651"/>
      <c r="E174" s="828"/>
      <c r="F174" s="57"/>
      <c r="H174" s="57"/>
      <c r="I174" s="57"/>
      <c r="K174" s="57"/>
      <c r="L174" s="57"/>
      <c r="N174" s="57"/>
      <c r="O174" s="260"/>
      <c r="P174" s="260"/>
    </row>
    <row r="175" spans="2:16" ht="15.75">
      <c r="B175" s="87"/>
      <c r="C175" s="650"/>
      <c r="D175" s="651"/>
      <c r="E175" s="828"/>
      <c r="F175" s="57"/>
      <c r="H175" s="57"/>
      <c r="I175" s="57"/>
      <c r="K175" s="57"/>
      <c r="L175" s="57"/>
      <c r="N175" s="57"/>
      <c r="O175" s="260"/>
      <c r="P175" s="260"/>
    </row>
    <row r="176" spans="2:16" ht="15.75">
      <c r="B176" s="87"/>
      <c r="C176" s="650"/>
      <c r="D176" s="651"/>
      <c r="E176" s="828"/>
      <c r="F176" s="57"/>
      <c r="H176" s="57"/>
      <c r="I176" s="57"/>
      <c r="K176" s="57"/>
      <c r="L176" s="57"/>
      <c r="N176" s="57"/>
      <c r="O176" s="260"/>
      <c r="P176" s="260"/>
    </row>
    <row r="177" spans="2:16" ht="15.75">
      <c r="B177" s="87"/>
      <c r="C177" s="650"/>
      <c r="D177" s="651"/>
      <c r="E177" s="828"/>
      <c r="F177" s="57"/>
      <c r="H177" s="57"/>
      <c r="I177" s="57"/>
      <c r="K177" s="57"/>
      <c r="L177" s="57"/>
      <c r="N177" s="57"/>
      <c r="O177" s="260"/>
      <c r="P177" s="260"/>
    </row>
    <row r="178" spans="2:16" ht="15.75">
      <c r="B178" s="87"/>
      <c r="C178" s="650"/>
      <c r="D178" s="651"/>
      <c r="E178" s="828"/>
      <c r="F178" s="57"/>
      <c r="H178" s="57"/>
      <c r="I178" s="57"/>
      <c r="K178" s="57"/>
      <c r="L178" s="57"/>
      <c r="N178" s="57"/>
      <c r="O178" s="260"/>
      <c r="P178" s="260"/>
    </row>
    <row r="179" spans="2:16" ht="15.75">
      <c r="B179" s="87"/>
      <c r="C179" s="650"/>
      <c r="D179" s="651"/>
      <c r="E179" s="828"/>
      <c r="F179" s="57"/>
      <c r="H179" s="57"/>
      <c r="I179" s="57"/>
      <c r="K179" s="57"/>
      <c r="L179" s="57"/>
      <c r="N179" s="57"/>
      <c r="O179" s="260"/>
      <c r="P179" s="260"/>
    </row>
    <row r="180" spans="2:16" ht="15.75">
      <c r="B180" s="87"/>
      <c r="C180" s="650"/>
      <c r="D180" s="651"/>
      <c r="E180" s="828"/>
      <c r="F180" s="57"/>
      <c r="H180" s="57"/>
      <c r="I180" s="57"/>
      <c r="K180" s="57"/>
      <c r="L180" s="57"/>
      <c r="N180" s="57"/>
      <c r="O180" s="260"/>
      <c r="P180" s="260"/>
    </row>
    <row r="181" spans="2:16" ht="15.75">
      <c r="B181" s="87"/>
      <c r="C181" s="650"/>
      <c r="D181" s="651"/>
      <c r="E181" s="828"/>
      <c r="F181" s="57"/>
      <c r="H181" s="260"/>
      <c r="I181" s="57"/>
      <c r="K181" s="260"/>
      <c r="L181" s="57"/>
      <c r="N181" s="260"/>
      <c r="O181" s="260"/>
      <c r="P181" s="260"/>
    </row>
    <row r="182" spans="2:16" ht="15.75">
      <c r="B182" s="87"/>
      <c r="C182" s="650"/>
      <c r="D182" s="651"/>
      <c r="E182" s="828"/>
      <c r="F182" s="57"/>
      <c r="H182" s="260"/>
      <c r="I182" s="57"/>
      <c r="K182" s="260"/>
      <c r="L182" s="57"/>
      <c r="N182" s="260"/>
      <c r="O182" s="260"/>
      <c r="P182" s="260"/>
    </row>
    <row r="183" spans="2:16" ht="15.75">
      <c r="B183" s="87"/>
      <c r="C183" s="650"/>
      <c r="D183" s="651"/>
      <c r="E183" s="828"/>
      <c r="F183" s="57"/>
      <c r="H183" s="260"/>
      <c r="I183" s="57"/>
      <c r="K183" s="260"/>
      <c r="L183" s="57"/>
      <c r="N183" s="260"/>
      <c r="O183" s="260"/>
      <c r="P183" s="260"/>
    </row>
    <row r="184" spans="2:16" ht="15.75">
      <c r="B184" s="87"/>
      <c r="C184" s="650"/>
      <c r="D184" s="651"/>
      <c r="E184" s="828"/>
      <c r="F184" s="57"/>
      <c r="H184" s="260"/>
      <c r="I184" s="57"/>
      <c r="K184" s="260"/>
      <c r="L184" s="57"/>
      <c r="N184" s="260"/>
      <c r="O184" s="260"/>
      <c r="P184" s="260"/>
    </row>
    <row r="185" spans="2:16" ht="15.75">
      <c r="B185" s="87"/>
      <c r="C185" s="650"/>
      <c r="D185" s="651"/>
      <c r="E185" s="828"/>
      <c r="F185" s="57"/>
      <c r="H185" s="260"/>
      <c r="I185" s="57"/>
      <c r="K185" s="260"/>
      <c r="L185" s="57"/>
      <c r="N185" s="260"/>
      <c r="O185" s="260"/>
      <c r="P185" s="260"/>
    </row>
    <row r="186" spans="2:16" ht="15.75">
      <c r="B186" s="87"/>
      <c r="C186" s="650"/>
      <c r="D186" s="651"/>
      <c r="E186" s="828"/>
      <c r="F186" s="57"/>
      <c r="H186" s="260"/>
      <c r="I186" s="57"/>
      <c r="K186" s="260"/>
      <c r="L186" s="57"/>
      <c r="N186" s="260"/>
      <c r="O186" s="260"/>
      <c r="P186" s="260"/>
    </row>
    <row r="187" spans="2:16" ht="15.75">
      <c r="B187" s="87"/>
      <c r="C187" s="650"/>
      <c r="D187" s="651"/>
      <c r="E187" s="828"/>
      <c r="F187" s="57"/>
      <c r="H187" s="260"/>
      <c r="I187" s="57"/>
      <c r="K187" s="260"/>
      <c r="L187" s="57"/>
      <c r="N187" s="260"/>
      <c r="O187" s="260"/>
      <c r="P187" s="260"/>
    </row>
    <row r="188" spans="2:16" ht="15.75">
      <c r="B188" s="87"/>
      <c r="C188" s="650"/>
      <c r="D188" s="651"/>
      <c r="E188" s="828"/>
      <c r="F188" s="57"/>
      <c r="H188" s="260"/>
      <c r="I188" s="57"/>
      <c r="K188" s="260"/>
      <c r="L188" s="57"/>
      <c r="N188" s="260"/>
      <c r="O188" s="260"/>
      <c r="P188" s="260"/>
    </row>
    <row r="189" spans="2:16" ht="15.75">
      <c r="B189" s="87"/>
      <c r="C189" s="650"/>
      <c r="D189" s="651"/>
      <c r="E189" s="828"/>
      <c r="F189" s="57"/>
      <c r="H189" s="260"/>
      <c r="I189" s="57"/>
      <c r="K189" s="260"/>
      <c r="L189" s="57"/>
      <c r="N189" s="260"/>
      <c r="O189" s="260"/>
      <c r="P189" s="260"/>
    </row>
    <row r="190" spans="2:16" ht="15.75">
      <c r="B190" s="87"/>
      <c r="C190" s="650"/>
      <c r="D190" s="651"/>
      <c r="E190" s="828"/>
      <c r="F190" s="57"/>
      <c r="H190" s="260"/>
      <c r="I190" s="57"/>
      <c r="K190" s="260"/>
      <c r="L190" s="57"/>
      <c r="N190" s="260"/>
      <c r="O190" s="260"/>
      <c r="P190" s="260"/>
    </row>
    <row r="191" spans="2:16" ht="15.75">
      <c r="B191" s="87"/>
      <c r="C191" s="650"/>
      <c r="D191" s="651"/>
      <c r="E191" s="828"/>
      <c r="F191" s="57"/>
      <c r="H191" s="260"/>
      <c r="I191" s="57"/>
      <c r="K191" s="260"/>
      <c r="L191" s="57"/>
      <c r="N191" s="260"/>
      <c r="O191" s="260"/>
      <c r="P191" s="260"/>
    </row>
    <row r="192" spans="2:16" ht="15.75">
      <c r="B192" s="87"/>
      <c r="C192" s="650"/>
      <c r="D192" s="651"/>
      <c r="E192" s="828"/>
      <c r="F192" s="57"/>
      <c r="H192" s="260"/>
      <c r="I192" s="57"/>
      <c r="K192" s="260"/>
      <c r="L192" s="57"/>
      <c r="N192" s="260"/>
      <c r="O192" s="260"/>
      <c r="P192" s="260"/>
    </row>
    <row r="193" spans="2:16" ht="15.75">
      <c r="B193" s="87"/>
      <c r="C193" s="650"/>
      <c r="D193" s="651"/>
      <c r="E193" s="828"/>
      <c r="F193" s="57"/>
      <c r="H193" s="260"/>
      <c r="I193" s="57"/>
      <c r="K193" s="260"/>
      <c r="L193" s="57"/>
      <c r="N193" s="260"/>
      <c r="O193" s="260"/>
      <c r="P193" s="260"/>
    </row>
    <row r="194" spans="2:16" ht="15.75">
      <c r="B194" s="87"/>
      <c r="C194" s="650"/>
      <c r="D194" s="651"/>
      <c r="E194" s="828"/>
      <c r="F194" s="57"/>
      <c r="H194" s="260"/>
      <c r="I194" s="57"/>
      <c r="K194" s="260"/>
      <c r="L194" s="57"/>
      <c r="N194" s="260"/>
      <c r="O194" s="260"/>
      <c r="P194" s="260"/>
    </row>
    <row r="195" spans="2:16" ht="15.75">
      <c r="B195" s="87"/>
      <c r="C195" s="650"/>
      <c r="D195" s="651"/>
      <c r="E195" s="828"/>
      <c r="F195" s="57"/>
      <c r="H195" s="260"/>
      <c r="I195" s="57"/>
      <c r="K195" s="260"/>
      <c r="L195" s="57"/>
      <c r="N195" s="260"/>
      <c r="O195" s="260"/>
      <c r="P195" s="260"/>
    </row>
    <row r="196" spans="2:16" ht="15.75">
      <c r="B196" s="87"/>
      <c r="C196" s="650"/>
      <c r="D196" s="651"/>
      <c r="E196" s="828"/>
      <c r="F196" s="57"/>
      <c r="H196" s="260"/>
      <c r="I196" s="57"/>
      <c r="K196" s="260"/>
      <c r="L196" s="57"/>
      <c r="N196" s="260"/>
      <c r="O196" s="260"/>
      <c r="P196" s="260"/>
    </row>
    <row r="197" spans="2:16" ht="15.75">
      <c r="B197" s="87"/>
      <c r="C197" s="650"/>
      <c r="D197" s="651"/>
      <c r="E197" s="828"/>
      <c r="F197" s="57"/>
      <c r="H197" s="260"/>
      <c r="I197" s="57"/>
      <c r="K197" s="260"/>
      <c r="L197" s="57"/>
      <c r="N197" s="260"/>
      <c r="O197" s="260"/>
      <c r="P197" s="260"/>
    </row>
    <row r="198" spans="2:16" ht="15.75">
      <c r="B198" s="87"/>
      <c r="C198" s="650"/>
      <c r="D198" s="651"/>
      <c r="E198" s="828"/>
      <c r="F198" s="57"/>
      <c r="H198" s="260"/>
      <c r="I198" s="57"/>
      <c r="K198" s="260"/>
      <c r="L198" s="57"/>
      <c r="N198" s="260"/>
      <c r="O198" s="260"/>
      <c r="P198" s="260"/>
    </row>
    <row r="199" spans="2:16" ht="15.75">
      <c r="B199" s="87"/>
      <c r="C199" s="650"/>
      <c r="D199" s="651"/>
      <c r="E199" s="828"/>
      <c r="F199" s="57"/>
      <c r="H199" s="260"/>
      <c r="I199" s="57"/>
      <c r="K199" s="260"/>
      <c r="L199" s="57"/>
      <c r="N199" s="260"/>
      <c r="O199" s="260"/>
      <c r="P199" s="260"/>
    </row>
    <row r="200" spans="2:16" ht="15.75">
      <c r="B200" s="87"/>
      <c r="C200" s="650"/>
      <c r="D200" s="651"/>
      <c r="E200" s="828"/>
      <c r="F200" s="57"/>
      <c r="I200" s="57"/>
      <c r="L200" s="57"/>
    </row>
    <row r="201" spans="2:16" ht="15.75">
      <c r="B201" s="87"/>
      <c r="C201" s="650"/>
      <c r="D201" s="651"/>
      <c r="E201" s="828"/>
    </row>
    <row r="202" spans="2:16" ht="15.75">
      <c r="B202" s="87"/>
      <c r="C202" s="650"/>
      <c r="D202" s="651"/>
      <c r="E202" s="828"/>
    </row>
    <row r="203" spans="2:16" ht="15.75">
      <c r="B203" s="87"/>
      <c r="C203" s="650"/>
      <c r="D203" s="651"/>
      <c r="E203" s="828"/>
    </row>
    <row r="204" spans="2:16" ht="15.75">
      <c r="B204" s="87"/>
      <c r="C204" s="650"/>
      <c r="D204" s="651"/>
      <c r="E204" s="828"/>
    </row>
    <row r="205" spans="2:16" ht="15.75">
      <c r="B205" s="87"/>
      <c r="C205" s="650"/>
      <c r="D205" s="651"/>
      <c r="E205" s="828"/>
    </row>
    <row r="206" spans="2:16" ht="15.75">
      <c r="B206" s="87"/>
      <c r="C206" s="650"/>
      <c r="D206" s="651"/>
      <c r="E206" s="828"/>
    </row>
    <row r="207" spans="2:16" ht="15.75">
      <c r="B207" s="87"/>
      <c r="C207" s="650"/>
      <c r="D207" s="651"/>
      <c r="E207" s="828"/>
    </row>
    <row r="208" spans="2:16" ht="15.75">
      <c r="B208" s="87"/>
      <c r="C208" s="650"/>
      <c r="D208" s="651"/>
      <c r="E208" s="828"/>
    </row>
    <row r="209" spans="2:5" ht="15.75">
      <c r="B209" s="87"/>
      <c r="C209" s="650"/>
      <c r="D209" s="651"/>
      <c r="E209" s="828"/>
    </row>
    <row r="210" spans="2:5" ht="15.75">
      <c r="B210" s="87"/>
      <c r="C210" s="650"/>
      <c r="D210" s="651"/>
      <c r="E210" s="828"/>
    </row>
    <row r="211" spans="2:5" ht="15.75">
      <c r="B211" s="87"/>
      <c r="C211" s="650"/>
      <c r="D211" s="651"/>
      <c r="E211" s="828"/>
    </row>
    <row r="212" spans="2:5" ht="15.75">
      <c r="B212" s="87"/>
      <c r="C212" s="650"/>
      <c r="D212" s="651"/>
      <c r="E212" s="828"/>
    </row>
    <row r="213" spans="2:5" ht="15.75">
      <c r="B213" s="87"/>
      <c r="C213" s="650"/>
      <c r="D213" s="651"/>
      <c r="E213" s="828"/>
    </row>
    <row r="214" spans="2:5" ht="15.75">
      <c r="B214" s="87"/>
      <c r="C214" s="650"/>
      <c r="D214" s="651"/>
      <c r="E214" s="828"/>
    </row>
    <row r="215" spans="2:5" ht="15.75">
      <c r="B215" s="87"/>
      <c r="C215" s="650"/>
      <c r="D215" s="651"/>
      <c r="E215" s="828"/>
    </row>
    <row r="216" spans="2:5" ht="15.75">
      <c r="B216" s="87"/>
      <c r="C216" s="650"/>
      <c r="D216" s="651"/>
      <c r="E216" s="828"/>
    </row>
    <row r="217" spans="2:5" ht="15.75">
      <c r="B217" s="87"/>
      <c r="C217" s="650"/>
      <c r="D217" s="651"/>
      <c r="E217" s="828"/>
    </row>
    <row r="218" spans="2:5" ht="15.75">
      <c r="B218" s="87"/>
      <c r="C218" s="650"/>
      <c r="D218" s="651"/>
      <c r="E218" s="828"/>
    </row>
    <row r="219" spans="2:5" ht="15.75">
      <c r="B219" s="87"/>
      <c r="C219" s="650"/>
      <c r="D219" s="651"/>
      <c r="E219" s="828"/>
    </row>
    <row r="220" spans="2:5" ht="15.75">
      <c r="B220" s="87"/>
      <c r="C220" s="650"/>
      <c r="D220" s="651"/>
      <c r="E220" s="828"/>
    </row>
    <row r="221" spans="2:5" ht="15.75">
      <c r="B221" s="87"/>
      <c r="C221" s="650"/>
      <c r="D221" s="651"/>
      <c r="E221" s="828"/>
    </row>
    <row r="222" spans="2:5" ht="15.75">
      <c r="B222" s="87"/>
      <c r="C222" s="650"/>
      <c r="D222" s="651"/>
      <c r="E222" s="828"/>
    </row>
    <row r="223" spans="2:5" ht="15.75">
      <c r="B223" s="87"/>
      <c r="C223" s="650"/>
      <c r="D223" s="651"/>
      <c r="E223" s="828"/>
    </row>
    <row r="224" spans="2:5" ht="15.75">
      <c r="B224" s="87"/>
      <c r="C224" s="650"/>
      <c r="D224" s="651"/>
      <c r="E224" s="828"/>
    </row>
    <row r="225" spans="2:5" ht="15.75">
      <c r="B225" s="87"/>
      <c r="C225" s="650"/>
      <c r="D225" s="651"/>
      <c r="E225" s="828"/>
    </row>
    <row r="226" spans="2:5" ht="15.75">
      <c r="B226" s="87"/>
      <c r="C226" s="650"/>
      <c r="D226" s="651"/>
      <c r="E226" s="828"/>
    </row>
    <row r="227" spans="2:5" ht="15.75">
      <c r="B227" s="87"/>
      <c r="C227" s="650"/>
      <c r="D227" s="651"/>
      <c r="E227" s="828"/>
    </row>
    <row r="228" spans="2:5" ht="15.75">
      <c r="B228" s="87"/>
      <c r="C228" s="650"/>
      <c r="D228" s="651"/>
      <c r="E228" s="828"/>
    </row>
    <row r="229" spans="2:5" ht="15.75">
      <c r="B229" s="87"/>
      <c r="C229" s="650"/>
      <c r="D229" s="651"/>
      <c r="E229" s="828"/>
    </row>
    <row r="230" spans="2:5" ht="15.75">
      <c r="B230" s="87"/>
      <c r="C230" s="650"/>
      <c r="D230" s="651"/>
      <c r="E230" s="828"/>
    </row>
    <row r="231" spans="2:5" ht="15.75">
      <c r="B231" s="87"/>
      <c r="C231" s="650"/>
      <c r="D231" s="651"/>
      <c r="E231" s="828"/>
    </row>
    <row r="232" spans="2:5" ht="15.75">
      <c r="B232" s="87"/>
      <c r="C232" s="650"/>
      <c r="D232" s="651"/>
      <c r="E232" s="828"/>
    </row>
    <row r="233" spans="2:5" ht="15.75">
      <c r="B233" s="87"/>
      <c r="C233" s="650"/>
      <c r="D233" s="651"/>
      <c r="E233" s="828"/>
    </row>
    <row r="234" spans="2:5" ht="15.75">
      <c r="B234" s="87"/>
      <c r="C234" s="650"/>
      <c r="D234" s="651"/>
      <c r="E234" s="828"/>
    </row>
    <row r="235" spans="2:5" ht="15.75">
      <c r="B235" s="87"/>
      <c r="C235" s="650"/>
      <c r="D235" s="651"/>
      <c r="E235" s="828"/>
    </row>
    <row r="236" spans="2:5" ht="15.75">
      <c r="B236" s="87"/>
      <c r="C236" s="650"/>
      <c r="D236" s="651"/>
      <c r="E236" s="828"/>
    </row>
    <row r="237" spans="2:5" ht="15.75">
      <c r="B237" s="87"/>
      <c r="C237" s="650"/>
      <c r="D237" s="651"/>
      <c r="E237" s="828"/>
    </row>
    <row r="238" spans="2:5" ht="15.75">
      <c r="B238" s="87"/>
      <c r="C238" s="650"/>
      <c r="D238" s="651"/>
      <c r="E238" s="828"/>
    </row>
    <row r="239" spans="2:5" ht="15.75">
      <c r="B239" s="87"/>
      <c r="C239" s="650"/>
      <c r="D239" s="651"/>
      <c r="E239" s="828"/>
    </row>
    <row r="240" spans="2:5" ht="15.75">
      <c r="B240" s="87"/>
      <c r="C240" s="650"/>
      <c r="D240" s="651"/>
      <c r="E240" s="828"/>
    </row>
    <row r="241" spans="2:5" ht="15.75">
      <c r="B241" s="87"/>
      <c r="C241" s="650"/>
      <c r="D241" s="651"/>
      <c r="E241" s="828"/>
    </row>
    <row r="242" spans="2:5" ht="15.75">
      <c r="B242" s="87"/>
      <c r="C242" s="650"/>
      <c r="D242" s="651"/>
      <c r="E242" s="828"/>
    </row>
    <row r="243" spans="2:5" ht="15.75">
      <c r="B243" s="87"/>
      <c r="C243" s="650"/>
      <c r="D243" s="651"/>
      <c r="E243" s="828"/>
    </row>
    <row r="244" spans="2:5" ht="15.75">
      <c r="B244" s="87"/>
      <c r="C244" s="650"/>
      <c r="D244" s="651"/>
      <c r="E244" s="828"/>
    </row>
    <row r="245" spans="2:5" ht="15.75">
      <c r="B245" s="87"/>
      <c r="C245" s="650"/>
      <c r="D245" s="651"/>
      <c r="E245" s="828"/>
    </row>
    <row r="246" spans="2:5" ht="15.75">
      <c r="B246" s="87"/>
      <c r="C246" s="650"/>
      <c r="D246" s="651"/>
      <c r="E246" s="828"/>
    </row>
    <row r="247" spans="2:5" ht="15.75">
      <c r="B247" s="87"/>
      <c r="C247" s="650"/>
      <c r="D247" s="651"/>
      <c r="E247" s="828"/>
    </row>
    <row r="248" spans="2:5" ht="15.75">
      <c r="B248" s="87"/>
      <c r="C248" s="650"/>
      <c r="D248" s="651"/>
      <c r="E248" s="828"/>
    </row>
    <row r="249" spans="2:5" ht="15.75">
      <c r="B249" s="87"/>
      <c r="C249" s="650"/>
      <c r="D249" s="651"/>
      <c r="E249" s="828"/>
    </row>
    <row r="250" spans="2:5" ht="15.75">
      <c r="B250" s="87"/>
      <c r="C250" s="650"/>
      <c r="D250" s="651"/>
      <c r="E250" s="828"/>
    </row>
    <row r="251" spans="2:5" ht="15.75">
      <c r="B251" s="87"/>
      <c r="C251" s="650"/>
      <c r="D251" s="651"/>
      <c r="E251" s="828"/>
    </row>
    <row r="252" spans="2:5" ht="15.75">
      <c r="B252" s="87"/>
      <c r="C252" s="650"/>
      <c r="D252" s="651"/>
      <c r="E252" s="828"/>
    </row>
    <row r="253" spans="2:5" ht="15.75">
      <c r="B253" s="87"/>
      <c r="C253" s="650"/>
      <c r="D253" s="651"/>
      <c r="E253" s="828"/>
    </row>
    <row r="254" spans="2:5" ht="15.75">
      <c r="B254" s="87"/>
      <c r="C254" s="650"/>
      <c r="D254" s="651"/>
      <c r="E254" s="828"/>
    </row>
    <row r="255" spans="2:5" ht="15.75">
      <c r="B255" s="87"/>
      <c r="C255" s="650"/>
      <c r="D255" s="651"/>
      <c r="E255" s="828"/>
    </row>
    <row r="256" spans="2:5" ht="15.75">
      <c r="B256" s="87"/>
      <c r="C256" s="650"/>
      <c r="D256" s="651"/>
      <c r="E256" s="828"/>
    </row>
    <row r="257" spans="2:5" ht="15.75">
      <c r="B257" s="87"/>
      <c r="C257" s="650"/>
      <c r="D257" s="651"/>
      <c r="E257" s="828"/>
    </row>
    <row r="258" spans="2:5" ht="15.75">
      <c r="B258" s="87"/>
      <c r="C258" s="650"/>
      <c r="D258" s="651"/>
      <c r="E258" s="828"/>
    </row>
    <row r="259" spans="2:5" ht="15.75">
      <c r="B259" s="87"/>
      <c r="C259" s="650"/>
      <c r="D259" s="651"/>
      <c r="E259" s="828"/>
    </row>
    <row r="260" spans="2:5" ht="15.75">
      <c r="B260" s="87"/>
      <c r="C260" s="650"/>
      <c r="D260" s="651"/>
      <c r="E260" s="828"/>
    </row>
    <row r="261" spans="2:5" ht="15.75">
      <c r="B261" s="87"/>
      <c r="C261" s="650"/>
      <c r="D261" s="651"/>
      <c r="E261" s="828"/>
    </row>
    <row r="262" spans="2:5" ht="15.75">
      <c r="B262" s="87"/>
      <c r="C262" s="650"/>
      <c r="D262" s="651"/>
      <c r="E262" s="828"/>
    </row>
    <row r="263" spans="2:5" ht="15.75">
      <c r="B263" s="87"/>
      <c r="C263" s="650"/>
      <c r="D263" s="651"/>
      <c r="E263" s="828"/>
    </row>
    <row r="264" spans="2:5" ht="15.75">
      <c r="B264" s="87"/>
      <c r="C264" s="650"/>
      <c r="D264" s="651"/>
      <c r="E264" s="828"/>
    </row>
    <row r="265" spans="2:5" ht="15.75">
      <c r="B265" s="87"/>
      <c r="C265" s="650"/>
      <c r="D265" s="651"/>
      <c r="E265" s="828"/>
    </row>
    <row r="266" spans="2:5" ht="15.75">
      <c r="B266" s="87"/>
      <c r="C266" s="650"/>
      <c r="D266" s="651"/>
      <c r="E266" s="828"/>
    </row>
    <row r="267" spans="2:5" ht="15.75">
      <c r="B267" s="87"/>
      <c r="C267" s="650"/>
      <c r="D267" s="651"/>
      <c r="E267" s="828"/>
    </row>
    <row r="268" spans="2:5" ht="15.75">
      <c r="B268" s="87"/>
      <c r="C268" s="650"/>
      <c r="D268" s="651"/>
      <c r="E268" s="828"/>
    </row>
    <row r="269" spans="2:5" ht="15.75">
      <c r="B269" s="87"/>
      <c r="C269" s="650"/>
      <c r="D269" s="651"/>
      <c r="E269" s="828"/>
    </row>
    <row r="270" spans="2:5" ht="15.75">
      <c r="B270" s="87"/>
      <c r="C270" s="650"/>
      <c r="D270" s="651"/>
      <c r="E270" s="828"/>
    </row>
    <row r="271" spans="2:5" ht="15.75">
      <c r="B271" s="87"/>
      <c r="C271" s="650"/>
      <c r="D271" s="651"/>
      <c r="E271" s="828"/>
    </row>
    <row r="272" spans="2:5" ht="15.75">
      <c r="B272" s="87"/>
      <c r="C272" s="650"/>
      <c r="D272" s="651"/>
      <c r="E272" s="828"/>
    </row>
    <row r="273" spans="2:5" ht="15.75">
      <c r="B273" s="87"/>
      <c r="C273" s="650"/>
      <c r="D273" s="651"/>
      <c r="E273" s="828"/>
    </row>
    <row r="274" spans="2:5" ht="15.75">
      <c r="B274" s="87"/>
      <c r="C274" s="650"/>
      <c r="D274" s="651"/>
      <c r="E274" s="828"/>
    </row>
    <row r="275" spans="2:5" ht="15.75">
      <c r="B275" s="87"/>
      <c r="C275" s="650"/>
      <c r="D275" s="651"/>
      <c r="E275" s="828"/>
    </row>
    <row r="276" spans="2:5" ht="15.75">
      <c r="B276" s="87"/>
      <c r="C276" s="650"/>
      <c r="D276" s="651"/>
      <c r="E276" s="828"/>
    </row>
    <row r="277" spans="2:5" ht="15.75">
      <c r="B277" s="87"/>
      <c r="C277" s="650"/>
      <c r="D277" s="651"/>
      <c r="E277" s="828"/>
    </row>
    <row r="278" spans="2:5" ht="15.75">
      <c r="B278" s="87"/>
      <c r="C278" s="650"/>
      <c r="D278" s="651"/>
      <c r="E278" s="828"/>
    </row>
    <row r="279" spans="2:5" ht="15.75">
      <c r="B279" s="87"/>
      <c r="C279" s="650"/>
      <c r="D279" s="651"/>
      <c r="E279" s="828"/>
    </row>
    <row r="280" spans="2:5" ht="15.75">
      <c r="B280" s="87"/>
      <c r="C280" s="650"/>
      <c r="D280" s="651"/>
      <c r="E280" s="828"/>
    </row>
    <row r="281" spans="2:5" ht="15.75">
      <c r="B281" s="87"/>
      <c r="C281" s="650"/>
      <c r="D281" s="651"/>
      <c r="E281" s="828"/>
    </row>
    <row r="282" spans="2:5" ht="15.75">
      <c r="B282" s="87"/>
      <c r="C282" s="650"/>
      <c r="D282" s="651"/>
      <c r="E282" s="828"/>
    </row>
    <row r="283" spans="2:5" ht="15.75">
      <c r="B283" s="87"/>
      <c r="C283" s="650"/>
      <c r="D283" s="651"/>
      <c r="E283" s="828"/>
    </row>
    <row r="284" spans="2:5" ht="15.75">
      <c r="B284" s="87"/>
      <c r="C284" s="650"/>
      <c r="D284" s="651"/>
      <c r="E284" s="828"/>
    </row>
    <row r="285" spans="2:5" ht="15.75">
      <c r="B285" s="87"/>
      <c r="C285" s="650"/>
      <c r="D285" s="651"/>
      <c r="E285" s="828"/>
    </row>
    <row r="286" spans="2:5" ht="15.75">
      <c r="B286" s="87"/>
      <c r="C286" s="650"/>
      <c r="D286" s="651"/>
      <c r="E286" s="828"/>
    </row>
    <row r="287" spans="2:5" ht="15.75">
      <c r="B287" s="87"/>
      <c r="C287" s="650"/>
      <c r="D287" s="651"/>
      <c r="E287" s="828"/>
    </row>
    <row r="288" spans="2:5" ht="15.75">
      <c r="B288" s="87"/>
      <c r="C288" s="650"/>
      <c r="D288" s="651"/>
      <c r="E288" s="828"/>
    </row>
    <row r="289" spans="2:5" ht="15.75">
      <c r="B289" s="87"/>
      <c r="C289" s="650"/>
      <c r="D289" s="651"/>
      <c r="E289" s="828"/>
    </row>
    <row r="290" spans="2:5" ht="15.75">
      <c r="B290" s="87"/>
      <c r="C290" s="650"/>
      <c r="D290" s="651"/>
      <c r="E290" s="828"/>
    </row>
    <row r="291" spans="2:5" ht="15.75">
      <c r="B291" s="87"/>
      <c r="C291" s="650"/>
      <c r="D291" s="651"/>
      <c r="E291" s="828"/>
    </row>
    <row r="292" spans="2:5" ht="15.75">
      <c r="B292" s="87"/>
      <c r="C292" s="650"/>
      <c r="D292" s="651"/>
      <c r="E292" s="828"/>
    </row>
    <row r="293" spans="2:5" ht="15.75">
      <c r="B293" s="87"/>
      <c r="C293" s="650"/>
      <c r="D293" s="651"/>
      <c r="E293" s="828"/>
    </row>
    <row r="294" spans="2:5" ht="15.75">
      <c r="B294" s="87"/>
      <c r="C294" s="650"/>
      <c r="D294" s="651"/>
      <c r="E294" s="828"/>
    </row>
    <row r="295" spans="2:5" ht="15.75">
      <c r="B295" s="87"/>
      <c r="C295" s="650"/>
      <c r="D295" s="651"/>
      <c r="E295" s="828"/>
    </row>
    <row r="296" spans="2:5" ht="15.75">
      <c r="B296" s="87"/>
      <c r="C296" s="650"/>
      <c r="D296" s="651"/>
      <c r="E296" s="828"/>
    </row>
    <row r="297" spans="2:5" ht="15.75">
      <c r="B297" s="87"/>
      <c r="C297" s="650"/>
      <c r="D297" s="651"/>
      <c r="E297" s="828"/>
    </row>
    <row r="298" spans="2:5" ht="15.75">
      <c r="B298" s="87"/>
      <c r="C298" s="650"/>
      <c r="D298" s="651"/>
      <c r="E298" s="828"/>
    </row>
    <row r="299" spans="2:5" ht="15.75">
      <c r="B299" s="87"/>
      <c r="C299" s="650"/>
      <c r="D299" s="651"/>
      <c r="E299" s="828"/>
    </row>
    <row r="300" spans="2:5" ht="15.75">
      <c r="B300" s="87"/>
      <c r="C300" s="650"/>
      <c r="D300" s="651"/>
      <c r="E300" s="828"/>
    </row>
    <row r="301" spans="2:5" ht="15.75">
      <c r="B301" s="87"/>
      <c r="C301" s="650"/>
      <c r="D301" s="651"/>
      <c r="E301" s="828"/>
    </row>
    <row r="302" spans="2:5" ht="15.75">
      <c r="B302" s="87"/>
      <c r="C302" s="650"/>
      <c r="D302" s="651"/>
      <c r="E302" s="828"/>
    </row>
    <row r="303" spans="2:5" ht="15.75">
      <c r="B303" s="87"/>
      <c r="C303" s="650"/>
      <c r="D303" s="651"/>
      <c r="E303" s="828"/>
    </row>
    <row r="304" spans="2:5" ht="15.75">
      <c r="B304" s="87"/>
      <c r="C304" s="650"/>
      <c r="D304" s="651"/>
      <c r="E304" s="828"/>
    </row>
    <row r="305" spans="2:5" ht="15.75">
      <c r="B305" s="87"/>
      <c r="C305" s="650"/>
      <c r="D305" s="651"/>
      <c r="E305" s="828"/>
    </row>
    <row r="306" spans="2:5" ht="15.75">
      <c r="B306" s="87"/>
      <c r="C306" s="650"/>
      <c r="D306" s="651"/>
      <c r="E306" s="828"/>
    </row>
    <row r="307" spans="2:5" ht="15.75">
      <c r="B307" s="87"/>
      <c r="C307" s="650"/>
      <c r="D307" s="651"/>
      <c r="E307" s="828"/>
    </row>
    <row r="308" spans="2:5" ht="15.75">
      <c r="B308" s="87"/>
      <c r="C308" s="650"/>
      <c r="D308" s="651"/>
      <c r="E308" s="828"/>
    </row>
    <row r="309" spans="2:5" ht="15.75">
      <c r="B309" s="87"/>
      <c r="C309" s="650"/>
      <c r="D309" s="651"/>
      <c r="E309" s="828"/>
    </row>
    <row r="310" spans="2:5" ht="15.75">
      <c r="B310" s="87"/>
      <c r="C310" s="650"/>
      <c r="D310" s="651"/>
      <c r="E310" s="828"/>
    </row>
    <row r="311" spans="2:5" ht="15.75">
      <c r="B311" s="87"/>
      <c r="C311" s="650"/>
      <c r="D311" s="651"/>
      <c r="E311" s="828"/>
    </row>
    <row r="312" spans="2:5" ht="15.75">
      <c r="B312" s="87"/>
      <c r="C312" s="650"/>
      <c r="D312" s="651"/>
      <c r="E312" s="828"/>
    </row>
    <row r="313" spans="2:5" ht="15.75">
      <c r="B313" s="87"/>
      <c r="C313" s="650"/>
      <c r="D313" s="651"/>
      <c r="E313" s="828"/>
    </row>
    <row r="314" spans="2:5" ht="15.75">
      <c r="B314" s="87"/>
      <c r="C314" s="650"/>
      <c r="D314" s="651"/>
      <c r="E314" s="828"/>
    </row>
    <row r="315" spans="2:5" ht="15.75">
      <c r="B315" s="87"/>
      <c r="C315" s="650"/>
      <c r="D315" s="651"/>
      <c r="E315" s="828"/>
    </row>
    <row r="316" spans="2:5" ht="15.75">
      <c r="B316" s="87"/>
      <c r="C316" s="650"/>
      <c r="D316" s="651"/>
      <c r="E316" s="828"/>
    </row>
    <row r="317" spans="2:5" ht="15.75">
      <c r="B317" s="87"/>
      <c r="C317" s="650"/>
      <c r="D317" s="651"/>
      <c r="E317" s="828"/>
    </row>
    <row r="318" spans="2:5" ht="15.75">
      <c r="B318" s="87"/>
      <c r="C318" s="650"/>
      <c r="D318" s="651"/>
      <c r="E318" s="828"/>
    </row>
    <row r="319" spans="2:5" ht="15.75">
      <c r="B319" s="87"/>
      <c r="C319" s="650"/>
      <c r="D319" s="651"/>
      <c r="E319" s="828"/>
    </row>
    <row r="320" spans="2:5" ht="15.75">
      <c r="B320" s="87"/>
      <c r="C320" s="650"/>
      <c r="D320" s="651"/>
      <c r="E320" s="828"/>
    </row>
    <row r="321" spans="2:5" ht="15.75">
      <c r="B321" s="87"/>
      <c r="C321" s="650"/>
      <c r="D321" s="651"/>
      <c r="E321" s="828"/>
    </row>
    <row r="322" spans="2:5" ht="15.75">
      <c r="B322" s="87"/>
      <c r="C322" s="650"/>
      <c r="D322" s="651"/>
      <c r="E322" s="828"/>
    </row>
    <row r="323" spans="2:5" ht="15.75">
      <c r="B323" s="87"/>
      <c r="C323" s="650"/>
      <c r="D323" s="651"/>
      <c r="E323" s="828"/>
    </row>
    <row r="324" spans="2:5" ht="15.75">
      <c r="B324" s="87"/>
      <c r="C324" s="650"/>
      <c r="D324" s="651"/>
      <c r="E324" s="828"/>
    </row>
    <row r="325" spans="2:5" ht="15.75">
      <c r="B325" s="87"/>
      <c r="C325" s="650"/>
      <c r="D325" s="651"/>
      <c r="E325" s="828"/>
    </row>
    <row r="326" spans="2:5" ht="15.75">
      <c r="B326" s="87"/>
      <c r="C326" s="650"/>
      <c r="D326" s="651"/>
      <c r="E326" s="828"/>
    </row>
    <row r="327" spans="2:5" ht="15.75">
      <c r="B327" s="87"/>
      <c r="C327" s="650"/>
      <c r="D327" s="651"/>
      <c r="E327" s="828"/>
    </row>
    <row r="328" spans="2:5" ht="15.75">
      <c r="B328" s="87"/>
      <c r="C328" s="650"/>
      <c r="D328" s="651"/>
      <c r="E328" s="828"/>
    </row>
    <row r="329" spans="2:5" ht="15.75">
      <c r="B329" s="87"/>
      <c r="C329" s="650"/>
      <c r="D329" s="651"/>
      <c r="E329" s="828"/>
    </row>
    <row r="330" spans="2:5" ht="15.75">
      <c r="B330" s="87"/>
      <c r="C330" s="650"/>
      <c r="D330" s="651"/>
      <c r="E330" s="828"/>
    </row>
    <row r="331" spans="2:5" ht="15.75">
      <c r="B331" s="87"/>
      <c r="C331" s="650"/>
      <c r="D331" s="651"/>
      <c r="E331" s="828"/>
    </row>
    <row r="332" spans="2:5" ht="15.75">
      <c r="B332" s="87"/>
      <c r="C332" s="650"/>
      <c r="D332" s="651"/>
      <c r="E332" s="828"/>
    </row>
    <row r="333" spans="2:5" ht="15.75">
      <c r="B333" s="87"/>
      <c r="C333" s="650"/>
      <c r="D333" s="651"/>
      <c r="E333" s="828"/>
    </row>
    <row r="334" spans="2:5" ht="15.75">
      <c r="B334" s="87"/>
      <c r="C334" s="650"/>
      <c r="D334" s="651"/>
      <c r="E334" s="828"/>
    </row>
    <row r="335" spans="2:5" ht="15.75">
      <c r="B335" s="87"/>
      <c r="C335" s="650"/>
      <c r="D335" s="651"/>
      <c r="E335" s="828"/>
    </row>
    <row r="336" spans="2:5" ht="15.75">
      <c r="B336" s="87"/>
      <c r="C336" s="650"/>
      <c r="D336" s="651"/>
      <c r="E336" s="828"/>
    </row>
    <row r="337" spans="2:5" ht="15.75">
      <c r="B337" s="87"/>
      <c r="C337" s="650"/>
      <c r="D337" s="651"/>
      <c r="E337" s="828"/>
    </row>
    <row r="338" spans="2:5" ht="15.75">
      <c r="B338" s="87"/>
      <c r="C338" s="650"/>
      <c r="D338" s="651"/>
      <c r="E338" s="828"/>
    </row>
    <row r="339" spans="2:5" ht="15.75">
      <c r="B339" s="87"/>
      <c r="C339" s="650"/>
      <c r="D339" s="651"/>
      <c r="E339" s="828"/>
    </row>
    <row r="340" spans="2:5" ht="15.75">
      <c r="B340" s="87"/>
      <c r="C340" s="650"/>
      <c r="D340" s="651"/>
      <c r="E340" s="828"/>
    </row>
    <row r="341" spans="2:5" ht="15.75">
      <c r="B341" s="87"/>
      <c r="C341" s="650"/>
      <c r="D341" s="651"/>
      <c r="E341" s="828"/>
    </row>
    <row r="342" spans="2:5" ht="15.75">
      <c r="B342" s="87"/>
      <c r="C342" s="650"/>
      <c r="D342" s="651"/>
      <c r="E342" s="828"/>
    </row>
    <row r="343" spans="2:5" ht="15.75">
      <c r="B343" s="87"/>
      <c r="C343" s="650"/>
      <c r="D343" s="651"/>
      <c r="E343" s="828"/>
    </row>
    <row r="344" spans="2:5" ht="15.75">
      <c r="B344" s="87"/>
      <c r="C344" s="650"/>
      <c r="D344" s="651"/>
      <c r="E344" s="828"/>
    </row>
    <row r="345" spans="2:5" ht="15.75">
      <c r="B345" s="87"/>
      <c r="C345" s="650"/>
      <c r="D345" s="651"/>
      <c r="E345" s="828"/>
    </row>
    <row r="346" spans="2:5" ht="15.75">
      <c r="B346" s="87"/>
      <c r="C346" s="650"/>
      <c r="D346" s="651"/>
      <c r="E346" s="828"/>
    </row>
    <row r="347" spans="2:5" ht="15.75">
      <c r="B347" s="87"/>
      <c r="C347" s="650"/>
      <c r="D347" s="651"/>
      <c r="E347" s="828"/>
    </row>
    <row r="348" spans="2:5" ht="15.75">
      <c r="B348" s="87"/>
      <c r="C348" s="650"/>
      <c r="D348" s="651"/>
      <c r="E348" s="828"/>
    </row>
    <row r="349" spans="2:5" ht="15.75">
      <c r="B349" s="87"/>
      <c r="C349" s="650"/>
      <c r="D349" s="651"/>
      <c r="E349" s="828"/>
    </row>
    <row r="350" spans="2:5" ht="15.75">
      <c r="B350" s="87"/>
      <c r="C350" s="650"/>
      <c r="D350" s="651"/>
      <c r="E350" s="828"/>
    </row>
    <row r="351" spans="2:5" ht="15.75">
      <c r="B351" s="87"/>
      <c r="C351" s="650"/>
      <c r="D351" s="651"/>
      <c r="E351" s="828"/>
    </row>
    <row r="352" spans="2:5" ht="15.75">
      <c r="B352" s="87"/>
      <c r="C352" s="650"/>
      <c r="D352" s="651"/>
      <c r="E352" s="828"/>
    </row>
    <row r="353" spans="2:5" ht="15.75">
      <c r="B353" s="87"/>
      <c r="C353" s="650"/>
      <c r="D353" s="651"/>
      <c r="E353" s="828"/>
    </row>
    <row r="354" spans="2:5" ht="15.75">
      <c r="B354" s="87"/>
      <c r="C354" s="650"/>
      <c r="D354" s="651"/>
      <c r="E354" s="828"/>
    </row>
    <row r="355" spans="2:5" ht="15.75">
      <c r="B355" s="87"/>
      <c r="C355" s="650"/>
      <c r="D355" s="651"/>
      <c r="E355" s="828"/>
    </row>
    <row r="356" spans="2:5" ht="15.75">
      <c r="B356" s="87"/>
      <c r="C356" s="650"/>
      <c r="D356" s="651"/>
      <c r="E356" s="828"/>
    </row>
    <row r="357" spans="2:5" ht="15.75">
      <c r="B357" s="87"/>
      <c r="C357" s="650"/>
      <c r="D357" s="651"/>
      <c r="E357" s="828"/>
    </row>
    <row r="358" spans="2:5" ht="15.75">
      <c r="B358" s="87"/>
      <c r="C358" s="650"/>
      <c r="D358" s="651"/>
      <c r="E358" s="828"/>
    </row>
    <row r="359" spans="2:5" ht="15.75">
      <c r="B359" s="87"/>
      <c r="C359" s="650"/>
      <c r="D359" s="651"/>
      <c r="E359" s="828"/>
    </row>
    <row r="360" spans="2:5" ht="15.75">
      <c r="B360" s="87"/>
      <c r="C360" s="650"/>
      <c r="D360" s="651"/>
      <c r="E360" s="828"/>
    </row>
    <row r="361" spans="2:5" ht="15.75">
      <c r="B361" s="87"/>
      <c r="C361" s="650"/>
      <c r="D361" s="651"/>
      <c r="E361" s="828"/>
    </row>
    <row r="362" spans="2:5" ht="15.75">
      <c r="B362" s="87"/>
      <c r="C362" s="650"/>
      <c r="D362" s="651"/>
      <c r="E362" s="828"/>
    </row>
    <row r="363" spans="2:5" ht="15.75">
      <c r="B363" s="87"/>
      <c r="C363" s="650"/>
      <c r="D363" s="651"/>
      <c r="E363" s="828"/>
    </row>
    <row r="364" spans="2:5" ht="15.75">
      <c r="B364" s="87"/>
      <c r="C364" s="650"/>
      <c r="D364" s="651"/>
      <c r="E364" s="828"/>
    </row>
    <row r="365" spans="2:5" ht="15.75">
      <c r="B365" s="87"/>
      <c r="C365" s="650"/>
      <c r="D365" s="651"/>
      <c r="E365" s="828"/>
    </row>
    <row r="366" spans="2:5" ht="15.75">
      <c r="B366" s="87"/>
      <c r="C366" s="650"/>
      <c r="D366" s="651"/>
      <c r="E366" s="828"/>
    </row>
    <row r="367" spans="2:5" ht="15.75">
      <c r="B367" s="87"/>
      <c r="C367" s="650"/>
      <c r="D367" s="651"/>
      <c r="E367" s="828"/>
    </row>
    <row r="368" spans="2:5" ht="15.75">
      <c r="B368" s="87"/>
      <c r="C368" s="650"/>
      <c r="D368" s="651"/>
      <c r="E368" s="828"/>
    </row>
    <row r="369" spans="2:5" ht="15.75">
      <c r="B369" s="87"/>
      <c r="C369" s="650"/>
      <c r="D369" s="651"/>
      <c r="E369" s="828"/>
    </row>
    <row r="370" spans="2:5" ht="15.75">
      <c r="B370" s="87"/>
      <c r="C370" s="650"/>
      <c r="D370" s="651"/>
      <c r="E370" s="828"/>
    </row>
    <row r="371" spans="2:5" ht="15.75">
      <c r="B371" s="87"/>
      <c r="C371" s="650"/>
      <c r="D371" s="651"/>
      <c r="E371" s="828"/>
    </row>
    <row r="372" spans="2:5" ht="15.75">
      <c r="B372" s="87"/>
      <c r="C372" s="650"/>
      <c r="D372" s="651"/>
      <c r="E372" s="828"/>
    </row>
    <row r="373" spans="2:5" ht="15.75">
      <c r="B373" s="87"/>
      <c r="C373" s="650"/>
      <c r="D373" s="651"/>
      <c r="E373" s="828"/>
    </row>
    <row r="374" spans="2:5" ht="15.75">
      <c r="B374" s="87"/>
      <c r="C374" s="650"/>
      <c r="D374" s="651"/>
      <c r="E374" s="828"/>
    </row>
    <row r="375" spans="2:5" ht="15.75">
      <c r="B375" s="87"/>
      <c r="C375" s="650"/>
      <c r="D375" s="651"/>
      <c r="E375" s="828"/>
    </row>
    <row r="376" spans="2:5" ht="15.75">
      <c r="B376" s="87"/>
      <c r="C376" s="650"/>
      <c r="D376" s="651"/>
      <c r="E376" s="828"/>
    </row>
    <row r="377" spans="2:5" ht="15.75">
      <c r="B377" s="87"/>
      <c r="C377" s="650"/>
      <c r="D377" s="651"/>
      <c r="E377" s="828"/>
    </row>
    <row r="378" spans="2:5" ht="15.75">
      <c r="B378" s="87"/>
      <c r="C378" s="650"/>
      <c r="D378" s="651"/>
      <c r="E378" s="828"/>
    </row>
    <row r="379" spans="2:5" ht="15.75">
      <c r="B379" s="87"/>
      <c r="C379" s="650"/>
      <c r="D379" s="651"/>
      <c r="E379" s="828"/>
    </row>
    <row r="380" spans="2:5" ht="15.75">
      <c r="B380" s="87"/>
      <c r="C380" s="650"/>
      <c r="D380" s="651"/>
      <c r="E380" s="828"/>
    </row>
    <row r="381" spans="2:5" ht="15.75">
      <c r="B381" s="87"/>
      <c r="C381" s="650"/>
      <c r="D381" s="651"/>
      <c r="E381" s="828"/>
    </row>
    <row r="382" spans="2:5" ht="15.75">
      <c r="B382" s="87"/>
      <c r="C382" s="650"/>
      <c r="D382" s="651"/>
      <c r="E382" s="828"/>
    </row>
    <row r="383" spans="2:5" ht="15.75">
      <c r="B383" s="87"/>
      <c r="C383" s="650"/>
      <c r="D383" s="651"/>
      <c r="E383" s="828"/>
    </row>
    <row r="384" spans="2:5" ht="15.75">
      <c r="B384" s="87"/>
      <c r="C384" s="650"/>
      <c r="D384" s="651"/>
      <c r="E384" s="828"/>
    </row>
    <row r="385" spans="2:5" ht="15.75">
      <c r="B385" s="87"/>
      <c r="C385" s="650"/>
      <c r="D385" s="651"/>
      <c r="E385" s="828"/>
    </row>
    <row r="386" spans="2:5" ht="15.75">
      <c r="B386" s="87"/>
      <c r="C386" s="650"/>
      <c r="D386" s="651"/>
      <c r="E386" s="828"/>
    </row>
    <row r="387" spans="2:5" ht="15.75">
      <c r="B387" s="87"/>
      <c r="C387" s="650"/>
      <c r="D387" s="651"/>
      <c r="E387" s="828"/>
    </row>
    <row r="388" spans="2:5" ht="15.75">
      <c r="B388" s="87"/>
      <c r="C388" s="650"/>
      <c r="D388" s="651"/>
      <c r="E388" s="828"/>
    </row>
    <row r="389" spans="2:5" ht="15.75">
      <c r="B389" s="87"/>
      <c r="C389" s="650"/>
      <c r="D389" s="651"/>
      <c r="E389" s="828"/>
    </row>
    <row r="390" spans="2:5" ht="15.75">
      <c r="B390" s="87"/>
      <c r="C390" s="650"/>
      <c r="D390" s="651"/>
      <c r="E390" s="828"/>
    </row>
    <row r="391" spans="2:5" ht="15.75">
      <c r="B391" s="87"/>
      <c r="C391" s="650"/>
      <c r="D391" s="651"/>
      <c r="E391" s="828"/>
    </row>
    <row r="392" spans="2:5" ht="15.75">
      <c r="B392" s="87"/>
      <c r="C392" s="650"/>
      <c r="D392" s="651"/>
      <c r="E392" s="828"/>
    </row>
    <row r="393" spans="2:5" ht="15.75">
      <c r="B393" s="87"/>
      <c r="C393" s="650"/>
      <c r="D393" s="651"/>
      <c r="E393" s="828"/>
    </row>
    <row r="394" spans="2:5" ht="15.75">
      <c r="B394" s="87"/>
      <c r="C394" s="650"/>
      <c r="D394" s="651"/>
      <c r="E394" s="828"/>
    </row>
    <row r="395" spans="2:5" ht="15.75">
      <c r="B395" s="87"/>
      <c r="C395" s="650"/>
      <c r="D395" s="651"/>
      <c r="E395" s="828"/>
    </row>
    <row r="396" spans="2:5" ht="15.75">
      <c r="B396" s="87"/>
      <c r="C396" s="650"/>
      <c r="D396" s="651"/>
      <c r="E396" s="828"/>
    </row>
    <row r="397" spans="2:5" ht="15.75">
      <c r="B397" s="87"/>
      <c r="C397" s="650"/>
      <c r="D397" s="651"/>
      <c r="E397" s="828"/>
    </row>
    <row r="398" spans="2:5" ht="15.75">
      <c r="B398" s="87"/>
      <c r="C398" s="650"/>
      <c r="D398" s="651"/>
      <c r="E398" s="828"/>
    </row>
    <row r="399" spans="2:5" ht="15.75">
      <c r="B399" s="87"/>
      <c r="C399" s="650"/>
      <c r="D399" s="651"/>
      <c r="E399" s="828"/>
    </row>
    <row r="400" spans="2:5" ht="15.75">
      <c r="B400" s="87"/>
      <c r="C400" s="650"/>
      <c r="D400" s="651"/>
      <c r="E400" s="828"/>
    </row>
    <row r="401" spans="2:5" ht="15.75">
      <c r="B401" s="87"/>
      <c r="C401" s="650"/>
      <c r="D401" s="651"/>
      <c r="E401" s="828"/>
    </row>
    <row r="402" spans="2:5" ht="15.75">
      <c r="B402" s="87"/>
      <c r="C402" s="650"/>
      <c r="D402" s="651"/>
      <c r="E402" s="828"/>
    </row>
    <row r="403" spans="2:5" ht="15.75">
      <c r="B403" s="87"/>
      <c r="C403" s="650"/>
      <c r="D403" s="651"/>
      <c r="E403" s="828"/>
    </row>
    <row r="404" spans="2:5" ht="15.75">
      <c r="B404" s="87"/>
      <c r="C404" s="650"/>
      <c r="D404" s="651"/>
      <c r="E404" s="828"/>
    </row>
    <row r="405" spans="2:5" ht="15.75">
      <c r="B405" s="87"/>
      <c r="C405" s="650"/>
      <c r="D405" s="651"/>
      <c r="E405" s="828"/>
    </row>
    <row r="406" spans="2:5" ht="15.75">
      <c r="B406" s="87"/>
      <c r="C406" s="650"/>
      <c r="D406" s="651"/>
      <c r="E406" s="828"/>
    </row>
    <row r="407" spans="2:5" ht="15.75">
      <c r="B407" s="87"/>
      <c r="C407" s="650"/>
      <c r="D407" s="651"/>
      <c r="E407" s="828"/>
    </row>
    <row r="408" spans="2:5" ht="15.75">
      <c r="B408" s="87"/>
      <c r="C408" s="650"/>
      <c r="D408" s="651"/>
      <c r="E408" s="828"/>
    </row>
    <row r="409" spans="2:5" ht="15.75">
      <c r="B409" s="87"/>
      <c r="C409" s="650"/>
      <c r="D409" s="651"/>
      <c r="E409" s="828"/>
    </row>
    <row r="410" spans="2:5" ht="15.75">
      <c r="B410" s="87"/>
      <c r="C410" s="650"/>
      <c r="D410" s="651"/>
      <c r="E410" s="828"/>
    </row>
    <row r="411" spans="2:5" ht="15.75">
      <c r="B411" s="87"/>
      <c r="C411" s="650"/>
      <c r="D411" s="651"/>
      <c r="E411" s="828"/>
    </row>
    <row r="412" spans="2:5" ht="15.75">
      <c r="B412" s="87"/>
      <c r="C412" s="650"/>
      <c r="D412" s="651"/>
      <c r="E412" s="828"/>
    </row>
    <row r="413" spans="2:5" ht="15.75">
      <c r="B413" s="87"/>
      <c r="C413" s="650"/>
      <c r="D413" s="651"/>
      <c r="E413" s="828"/>
    </row>
    <row r="414" spans="2:5" ht="15.75">
      <c r="B414" s="87"/>
      <c r="C414" s="650"/>
      <c r="D414" s="651"/>
      <c r="E414" s="828"/>
    </row>
    <row r="415" spans="2:5" ht="15.75">
      <c r="B415" s="87"/>
      <c r="C415" s="650"/>
      <c r="D415" s="651"/>
      <c r="E415" s="828"/>
    </row>
    <row r="416" spans="2:5" ht="15.75">
      <c r="B416" s="87"/>
      <c r="C416" s="650"/>
      <c r="D416" s="651"/>
      <c r="E416" s="828"/>
    </row>
    <row r="417" spans="2:5" ht="15.75">
      <c r="B417" s="87"/>
      <c r="C417" s="650"/>
      <c r="D417" s="651"/>
      <c r="E417" s="828"/>
    </row>
    <row r="418" spans="2:5" ht="15.75">
      <c r="B418" s="87"/>
      <c r="C418" s="650"/>
      <c r="D418" s="651"/>
      <c r="E418" s="828"/>
    </row>
    <row r="419" spans="2:5" ht="15.75">
      <c r="B419" s="87"/>
      <c r="C419" s="650"/>
      <c r="D419" s="651"/>
      <c r="E419" s="828"/>
    </row>
    <row r="420" spans="2:5" ht="15.75">
      <c r="B420" s="87"/>
      <c r="C420" s="650"/>
      <c r="D420" s="651"/>
      <c r="E420" s="828"/>
    </row>
    <row r="421" spans="2:5" ht="15.75">
      <c r="B421" s="87"/>
      <c r="C421" s="650"/>
      <c r="D421" s="651"/>
      <c r="E421" s="828"/>
    </row>
    <row r="422" spans="2:5" ht="15.75">
      <c r="B422" s="87"/>
      <c r="C422" s="650"/>
      <c r="D422" s="651"/>
      <c r="E422" s="828"/>
    </row>
    <row r="423" spans="2:5" ht="15.75">
      <c r="B423" s="87"/>
      <c r="C423" s="650"/>
      <c r="D423" s="651"/>
      <c r="E423" s="828"/>
    </row>
    <row r="424" spans="2:5" ht="15.75">
      <c r="B424" s="87"/>
      <c r="C424" s="650"/>
      <c r="D424" s="651"/>
      <c r="E424" s="828"/>
    </row>
    <row r="425" spans="2:5" ht="15.75">
      <c r="B425" s="87"/>
      <c r="C425" s="650"/>
      <c r="D425" s="651"/>
      <c r="E425" s="828"/>
    </row>
    <row r="426" spans="2:5" ht="15.75">
      <c r="B426" s="87"/>
      <c r="C426" s="650"/>
      <c r="D426" s="651"/>
      <c r="E426" s="828"/>
    </row>
    <row r="427" spans="2:5" ht="15.75">
      <c r="B427" s="87"/>
      <c r="C427" s="650"/>
      <c r="D427" s="651"/>
      <c r="E427" s="828"/>
    </row>
    <row r="428" spans="2:5" ht="15.75">
      <c r="B428" s="87"/>
      <c r="C428" s="650"/>
      <c r="D428" s="651"/>
      <c r="E428" s="828"/>
    </row>
    <row r="429" spans="2:5" ht="15.75">
      <c r="B429" s="87"/>
      <c r="C429" s="650"/>
      <c r="D429" s="651"/>
      <c r="E429" s="828"/>
    </row>
    <row r="430" spans="2:5" ht="15.75">
      <c r="B430" s="87"/>
      <c r="C430" s="650"/>
      <c r="D430" s="651"/>
      <c r="E430" s="828"/>
    </row>
    <row r="431" spans="2:5" ht="15.75">
      <c r="B431" s="87"/>
      <c r="C431" s="650"/>
      <c r="D431" s="651"/>
      <c r="E431" s="828"/>
    </row>
    <row r="432" spans="2:5" ht="15.75">
      <c r="B432" s="87"/>
      <c r="C432" s="650"/>
      <c r="D432" s="651"/>
      <c r="E432" s="828"/>
    </row>
    <row r="433" spans="2:5" ht="15.75">
      <c r="B433" s="87"/>
      <c r="C433" s="650"/>
      <c r="D433" s="651"/>
      <c r="E433" s="828"/>
    </row>
    <row r="434" spans="2:5" ht="15.75">
      <c r="B434" s="87"/>
      <c r="C434" s="650"/>
      <c r="D434" s="651"/>
      <c r="E434" s="828"/>
    </row>
    <row r="435" spans="2:5" ht="15.75">
      <c r="B435" s="87"/>
      <c r="C435" s="650"/>
      <c r="D435" s="651"/>
      <c r="E435" s="828"/>
    </row>
    <row r="436" spans="2:5" ht="15.75">
      <c r="B436" s="87"/>
      <c r="C436" s="650"/>
      <c r="D436" s="651"/>
      <c r="E436" s="828"/>
    </row>
    <row r="437" spans="2:5" ht="15.75">
      <c r="B437" s="87"/>
      <c r="C437" s="650"/>
      <c r="D437" s="651"/>
      <c r="E437" s="828"/>
    </row>
    <row r="438" spans="2:5" ht="15.75">
      <c r="B438" s="87"/>
      <c r="C438" s="650"/>
      <c r="D438" s="651"/>
      <c r="E438" s="828"/>
    </row>
    <row r="439" spans="2:5" ht="15.75">
      <c r="B439" s="87"/>
      <c r="C439" s="650"/>
      <c r="D439" s="651"/>
      <c r="E439" s="828"/>
    </row>
    <row r="440" spans="2:5" ht="15.75">
      <c r="B440" s="87"/>
      <c r="C440" s="650"/>
      <c r="D440" s="651"/>
      <c r="E440" s="828"/>
    </row>
    <row r="441" spans="2:5" ht="15.75">
      <c r="B441" s="87"/>
      <c r="C441" s="650"/>
      <c r="D441" s="651"/>
      <c r="E441" s="828"/>
    </row>
    <row r="442" spans="2:5" ht="15.75">
      <c r="B442" s="87"/>
      <c r="C442" s="650"/>
      <c r="D442" s="651"/>
      <c r="E442" s="828"/>
    </row>
    <row r="443" spans="2:5" ht="15.75">
      <c r="B443" s="87"/>
      <c r="C443" s="650"/>
      <c r="D443" s="651"/>
      <c r="E443" s="828"/>
    </row>
    <row r="444" spans="2:5" ht="15.75">
      <c r="B444" s="87"/>
      <c r="C444" s="650"/>
      <c r="D444" s="651"/>
      <c r="E444" s="828"/>
    </row>
    <row r="445" spans="2:5" ht="15.75">
      <c r="B445" s="87"/>
      <c r="C445" s="650"/>
      <c r="D445" s="651"/>
      <c r="E445" s="828"/>
    </row>
    <row r="446" spans="2:5" ht="15.75">
      <c r="B446" s="87"/>
      <c r="C446" s="650"/>
      <c r="D446" s="651"/>
      <c r="E446" s="828"/>
    </row>
    <row r="447" spans="2:5" ht="15.75">
      <c r="B447" s="87"/>
      <c r="C447" s="650"/>
      <c r="D447" s="651"/>
      <c r="E447" s="828"/>
    </row>
    <row r="448" spans="2:5" ht="15.75">
      <c r="B448" s="87"/>
      <c r="C448" s="650"/>
      <c r="D448" s="651"/>
      <c r="E448" s="828"/>
    </row>
    <row r="449" spans="2:5" ht="15.75">
      <c r="B449" s="87"/>
      <c r="C449" s="650"/>
      <c r="D449" s="651"/>
      <c r="E449" s="828"/>
    </row>
    <row r="450" spans="2:5" ht="15.75">
      <c r="B450" s="87"/>
      <c r="C450" s="650"/>
      <c r="D450" s="651"/>
      <c r="E450" s="828"/>
    </row>
    <row r="451" spans="2:5" ht="15.75">
      <c r="B451" s="87"/>
      <c r="C451" s="650"/>
      <c r="D451" s="651"/>
      <c r="E451" s="828"/>
    </row>
    <row r="452" spans="2:5" ht="15.75">
      <c r="B452" s="87"/>
      <c r="C452" s="650"/>
      <c r="D452" s="651"/>
      <c r="E452" s="828"/>
    </row>
    <row r="453" spans="2:5" ht="15.75">
      <c r="B453" s="87"/>
      <c r="C453" s="650"/>
      <c r="D453" s="651"/>
      <c r="E453" s="828"/>
    </row>
    <row r="454" spans="2:5" ht="15.75">
      <c r="B454" s="87"/>
      <c r="C454" s="650"/>
      <c r="D454" s="651"/>
      <c r="E454" s="828"/>
    </row>
    <row r="455" spans="2:5" ht="15.75">
      <c r="B455" s="87"/>
      <c r="C455" s="650"/>
      <c r="D455" s="651"/>
      <c r="E455" s="828"/>
    </row>
    <row r="456" spans="2:5" ht="15.75">
      <c r="B456" s="87"/>
      <c r="C456" s="650"/>
      <c r="D456" s="651"/>
      <c r="E456" s="828"/>
    </row>
    <row r="457" spans="2:5" ht="15.75">
      <c r="B457" s="87"/>
      <c r="C457" s="650"/>
      <c r="D457" s="651"/>
      <c r="E457" s="828"/>
    </row>
    <row r="458" spans="2:5" ht="15.75">
      <c r="B458" s="87"/>
      <c r="C458" s="650"/>
      <c r="D458" s="651"/>
      <c r="E458" s="828"/>
    </row>
    <row r="459" spans="2:5" ht="15.75">
      <c r="B459" s="87"/>
      <c r="C459" s="650"/>
      <c r="D459" s="651"/>
      <c r="E459" s="828"/>
    </row>
    <row r="460" spans="2:5" ht="15.75">
      <c r="B460" s="87"/>
    </row>
    <row r="461" spans="2:5" ht="15.75">
      <c r="B461" s="87"/>
    </row>
    <row r="462" spans="2:5" ht="15.75">
      <c r="B462" s="87"/>
    </row>
    <row r="463" spans="2:5" ht="15.75">
      <c r="B463" s="87"/>
    </row>
    <row r="464" spans="2:5" ht="15.75">
      <c r="B464" s="87"/>
    </row>
    <row r="465" spans="2:2" ht="15.75">
      <c r="B465" s="87"/>
    </row>
    <row r="466" spans="2:2" ht="15.75">
      <c r="B466" s="87"/>
    </row>
    <row r="467" spans="2:2" ht="15.75">
      <c r="B467" s="87"/>
    </row>
    <row r="468" spans="2:2" ht="15.75">
      <c r="B468" s="87"/>
    </row>
    <row r="469" spans="2:2" ht="15.75">
      <c r="B469" s="87"/>
    </row>
    <row r="470" spans="2:2" ht="15.75">
      <c r="B470" s="87"/>
    </row>
    <row r="471" spans="2:2" ht="15.75">
      <c r="B471" s="87"/>
    </row>
    <row r="472" spans="2:2" ht="15.75">
      <c r="B472" s="87"/>
    </row>
    <row r="473" spans="2:2" ht="15.75">
      <c r="B473" s="87"/>
    </row>
    <row r="474" spans="2:2" ht="15.75">
      <c r="B474" s="87"/>
    </row>
    <row r="475" spans="2:2" ht="15.75">
      <c r="B475" s="87"/>
    </row>
    <row r="476" spans="2:2" ht="15.75">
      <c r="B476" s="87"/>
    </row>
    <row r="477" spans="2:2" ht="15.75">
      <c r="B477" s="87"/>
    </row>
    <row r="478" spans="2:2" ht="15.75">
      <c r="B478" s="87"/>
    </row>
    <row r="479" spans="2:2" ht="15.75">
      <c r="B479" s="87"/>
    </row>
    <row r="480" spans="2:2" ht="15.75">
      <c r="B480" s="87"/>
    </row>
    <row r="481" spans="2:2" ht="15.75">
      <c r="B481" s="87"/>
    </row>
    <row r="482" spans="2:2" ht="15.75">
      <c r="B482" s="87"/>
    </row>
    <row r="483" spans="2:2" ht="15.75">
      <c r="B483" s="87"/>
    </row>
    <row r="484" spans="2:2" ht="15.75">
      <c r="B484" s="87"/>
    </row>
    <row r="485" spans="2:2" ht="15.75">
      <c r="B485" s="87"/>
    </row>
    <row r="486" spans="2:2" ht="15.75">
      <c r="B486" s="87"/>
    </row>
    <row r="487" spans="2:2" ht="15.75">
      <c r="B487" s="87"/>
    </row>
    <row r="488" spans="2:2" ht="15.75">
      <c r="B488" s="87"/>
    </row>
    <row r="489" spans="2:2" ht="15.75">
      <c r="B489" s="87"/>
    </row>
    <row r="490" spans="2:2" ht="15.75">
      <c r="B490" s="87"/>
    </row>
    <row r="491" spans="2:2" ht="15.75">
      <c r="B491" s="87"/>
    </row>
    <row r="492" spans="2:2" ht="15.75">
      <c r="B492" s="87"/>
    </row>
    <row r="493" spans="2:2" ht="15.75">
      <c r="B493" s="87"/>
    </row>
    <row r="494" spans="2:2" ht="15.75">
      <c r="B494" s="87"/>
    </row>
    <row r="495" spans="2:2" ht="15.75">
      <c r="B495" s="87"/>
    </row>
    <row r="496" spans="2:2" ht="15.75">
      <c r="B496" s="87"/>
    </row>
    <row r="497" spans="2:2" ht="15.75">
      <c r="B497" s="87"/>
    </row>
    <row r="498" spans="2:2" ht="15.75">
      <c r="B498" s="87"/>
    </row>
    <row r="499" spans="2:2" ht="15.75">
      <c r="B499" s="87"/>
    </row>
    <row r="500" spans="2:2" ht="15.75">
      <c r="B500" s="87"/>
    </row>
    <row r="501" spans="2:2" ht="15.75">
      <c r="B501" s="87"/>
    </row>
    <row r="502" spans="2:2" ht="15.75">
      <c r="B502" s="87"/>
    </row>
    <row r="503" spans="2:2" ht="15.75">
      <c r="B503" s="87"/>
    </row>
    <row r="504" spans="2:2" ht="15.75">
      <c r="B504" s="87"/>
    </row>
    <row r="505" spans="2:2" ht="15.75">
      <c r="B505" s="87"/>
    </row>
    <row r="506" spans="2:2" ht="15.75">
      <c r="B506" s="87"/>
    </row>
    <row r="507" spans="2:2" ht="15.75">
      <c r="B507" s="87"/>
    </row>
    <row r="508" spans="2:2" ht="15.75">
      <c r="B508" s="87"/>
    </row>
    <row r="509" spans="2:2" ht="15.75">
      <c r="B509" s="87"/>
    </row>
    <row r="510" spans="2:2" ht="15.75">
      <c r="B510" s="87"/>
    </row>
    <row r="511" spans="2:2" ht="15.75">
      <c r="B511" s="87"/>
    </row>
    <row r="512" spans="2:2" ht="15.75">
      <c r="B512" s="87"/>
    </row>
    <row r="513" spans="2:2" ht="15.75">
      <c r="B513" s="87"/>
    </row>
    <row r="514" spans="2:2" ht="15.75">
      <c r="B514" s="87"/>
    </row>
    <row r="515" spans="2:2" ht="15.75">
      <c r="B515" s="87"/>
    </row>
    <row r="516" spans="2:2" ht="15.75">
      <c r="B516" s="87"/>
    </row>
    <row r="517" spans="2:2" ht="15.75">
      <c r="B517" s="87"/>
    </row>
    <row r="518" spans="2:2" ht="15.75">
      <c r="B518" s="87"/>
    </row>
    <row r="519" spans="2:2" ht="15.75">
      <c r="B519" s="87"/>
    </row>
    <row r="520" spans="2:2" ht="15.75">
      <c r="B520" s="87"/>
    </row>
    <row r="521" spans="2:2" ht="15.75">
      <c r="B521" s="87"/>
    </row>
    <row r="522" spans="2:2" ht="15.75">
      <c r="B522" s="87"/>
    </row>
    <row r="523" spans="2:2" ht="15.75">
      <c r="B523" s="87"/>
    </row>
    <row r="524" spans="2:2" ht="15.75">
      <c r="B524" s="87"/>
    </row>
    <row r="525" spans="2:2" ht="15.75">
      <c r="B525" s="87"/>
    </row>
    <row r="526" spans="2:2" ht="15.75">
      <c r="B526" s="87"/>
    </row>
    <row r="527" spans="2:2" ht="15.75">
      <c r="B527" s="87"/>
    </row>
    <row r="528" spans="2:2" ht="15.75">
      <c r="B528" s="87"/>
    </row>
    <row r="529" spans="2:2" ht="15.75">
      <c r="B529" s="87"/>
    </row>
    <row r="530" spans="2:2" ht="15.75">
      <c r="B530" s="87"/>
    </row>
    <row r="531" spans="2:2" ht="15.75">
      <c r="B531" s="87"/>
    </row>
    <row r="532" spans="2:2" ht="15.75">
      <c r="B532" s="87"/>
    </row>
    <row r="533" spans="2:2" ht="15.75">
      <c r="B533" s="87"/>
    </row>
    <row r="534" spans="2:2" ht="15.75">
      <c r="B534" s="87"/>
    </row>
    <row r="535" spans="2:2" ht="15.75">
      <c r="B535" s="87"/>
    </row>
    <row r="536" spans="2:2" ht="15.75">
      <c r="B536" s="87"/>
    </row>
    <row r="537" spans="2:2" ht="15.75">
      <c r="B537" s="87"/>
    </row>
    <row r="538" spans="2:2" ht="15.75">
      <c r="B538" s="87"/>
    </row>
    <row r="539" spans="2:2" ht="15.75">
      <c r="B539" s="87"/>
    </row>
    <row r="540" spans="2:2" ht="15.75">
      <c r="B540" s="87"/>
    </row>
    <row r="541" spans="2:2" ht="15.75">
      <c r="B541" s="87"/>
    </row>
    <row r="542" spans="2:2" ht="15.75">
      <c r="B542" s="87"/>
    </row>
    <row r="543" spans="2:2" ht="15.75">
      <c r="B543" s="87"/>
    </row>
    <row r="544" spans="2:2" ht="15.75">
      <c r="B544" s="87"/>
    </row>
    <row r="545" spans="2:2" ht="15.75">
      <c r="B545" s="87"/>
    </row>
    <row r="546" spans="2:2" ht="15.75">
      <c r="B546" s="87"/>
    </row>
    <row r="547" spans="2:2" ht="15.75">
      <c r="B547" s="87"/>
    </row>
    <row r="548" spans="2:2" ht="15.75">
      <c r="B548" s="87"/>
    </row>
    <row r="549" spans="2:2" ht="15.75">
      <c r="B549" s="87"/>
    </row>
    <row r="550" spans="2:2" ht="15.75">
      <c r="B550" s="87"/>
    </row>
    <row r="551" spans="2:2" ht="15.75">
      <c r="B551" s="87"/>
    </row>
    <row r="552" spans="2:2" ht="15.75">
      <c r="B552" s="87"/>
    </row>
    <row r="553" spans="2:2" ht="15.75">
      <c r="B553" s="87"/>
    </row>
    <row r="554" spans="2:2" ht="15.75">
      <c r="B554" s="87"/>
    </row>
    <row r="555" spans="2:2" ht="15.75">
      <c r="B555" s="87"/>
    </row>
    <row r="556" spans="2:2" ht="15.75">
      <c r="B556" s="87"/>
    </row>
    <row r="557" spans="2:2" ht="15.75">
      <c r="B557" s="87"/>
    </row>
    <row r="558" spans="2:2" ht="15.75">
      <c r="B558" s="87"/>
    </row>
    <row r="559" spans="2:2" ht="15.75">
      <c r="B559" s="87"/>
    </row>
    <row r="560" spans="2:2" ht="15.75">
      <c r="B560" s="87"/>
    </row>
    <row r="561" spans="2:2" ht="15.75">
      <c r="B561" s="87"/>
    </row>
    <row r="562" spans="2:2" ht="15.75">
      <c r="B562" s="87"/>
    </row>
    <row r="563" spans="2:2" ht="15.75">
      <c r="B563" s="87"/>
    </row>
    <row r="564" spans="2:2" ht="15.75">
      <c r="B564" s="87"/>
    </row>
    <row r="565" spans="2:2" ht="15.75">
      <c r="B565" s="87"/>
    </row>
    <row r="566" spans="2:2" ht="15.75">
      <c r="B566" s="87"/>
    </row>
    <row r="567" spans="2:2" ht="15.75">
      <c r="B567" s="87"/>
    </row>
    <row r="568" spans="2:2" ht="15.75">
      <c r="B568" s="87"/>
    </row>
    <row r="569" spans="2:2" ht="15.75">
      <c r="B569" s="87"/>
    </row>
    <row r="570" spans="2:2" ht="15.75">
      <c r="B570" s="87"/>
    </row>
    <row r="571" spans="2:2" ht="15.75">
      <c r="B571" s="87"/>
    </row>
    <row r="572" spans="2:2" ht="15.75">
      <c r="B572" s="87"/>
    </row>
    <row r="573" spans="2:2" ht="15.75">
      <c r="B573" s="87"/>
    </row>
    <row r="574" spans="2:2" ht="15.75">
      <c r="B574" s="87"/>
    </row>
    <row r="575" spans="2:2" ht="15.75">
      <c r="B575" s="87"/>
    </row>
    <row r="576" spans="2:2" ht="15.75">
      <c r="B576" s="87"/>
    </row>
    <row r="577" spans="2:2" ht="15.75">
      <c r="B577" s="87"/>
    </row>
    <row r="578" spans="2:2" ht="15.75">
      <c r="B578" s="87"/>
    </row>
    <row r="579" spans="2:2" ht="15.75">
      <c r="B579" s="87"/>
    </row>
    <row r="580" spans="2:2" ht="15.75">
      <c r="B580" s="87"/>
    </row>
    <row r="581" spans="2:2" ht="15.75">
      <c r="B581" s="87"/>
    </row>
    <row r="582" spans="2:2" ht="15.75">
      <c r="B582" s="87"/>
    </row>
    <row r="583" spans="2:2" ht="15.75">
      <c r="B583" s="87"/>
    </row>
    <row r="584" spans="2:2" ht="15.75">
      <c r="B584" s="87"/>
    </row>
    <row r="585" spans="2:2" ht="15.75">
      <c r="B585" s="87"/>
    </row>
    <row r="586" spans="2:2" ht="15.75">
      <c r="B586" s="87"/>
    </row>
    <row r="587" spans="2:2" ht="15.75">
      <c r="B587" s="87"/>
    </row>
    <row r="588" spans="2:2" ht="15.75">
      <c r="B588" s="87"/>
    </row>
    <row r="589" spans="2:2" ht="15.75">
      <c r="B589" s="87"/>
    </row>
    <row r="590" spans="2:2" ht="15.75">
      <c r="B590" s="87"/>
    </row>
    <row r="591" spans="2:2" ht="15.75">
      <c r="B591" s="87"/>
    </row>
    <row r="592" spans="2:2" ht="15.75">
      <c r="B592" s="87"/>
    </row>
    <row r="593" spans="2:2" ht="15.75">
      <c r="B593" s="87"/>
    </row>
    <row r="594" spans="2:2" ht="15.75">
      <c r="B594" s="87"/>
    </row>
    <row r="595" spans="2:2" ht="15.75">
      <c r="B595" s="87"/>
    </row>
    <row r="596" spans="2:2" ht="15.75">
      <c r="B596" s="87"/>
    </row>
    <row r="597" spans="2:2" ht="15.75">
      <c r="B597" s="87"/>
    </row>
    <row r="598" spans="2:2" ht="15.75">
      <c r="B598" s="87"/>
    </row>
    <row r="599" spans="2:2" ht="15.75">
      <c r="B599" s="87"/>
    </row>
    <row r="600" spans="2:2" ht="15.75">
      <c r="B600" s="87"/>
    </row>
    <row r="601" spans="2:2" ht="15.75">
      <c r="B601" s="87"/>
    </row>
    <row r="602" spans="2:2" ht="15.75">
      <c r="B602" s="87"/>
    </row>
    <row r="603" spans="2:2" ht="15.75">
      <c r="B603" s="87"/>
    </row>
    <row r="604" spans="2:2" ht="15.75">
      <c r="B604" s="87"/>
    </row>
    <row r="605" spans="2:2" ht="15.75">
      <c r="B605" s="87"/>
    </row>
    <row r="606" spans="2:2" ht="15.75">
      <c r="B606" s="87"/>
    </row>
    <row r="607" spans="2:2" ht="15.75">
      <c r="B607" s="87"/>
    </row>
    <row r="608" spans="2:2" ht="15.75">
      <c r="B608" s="87"/>
    </row>
    <row r="609" spans="2:2" ht="15.75">
      <c r="B609" s="87"/>
    </row>
    <row r="610" spans="2:2" ht="15.75">
      <c r="B610" s="87"/>
    </row>
    <row r="611" spans="2:2" ht="15.75">
      <c r="B611" s="87"/>
    </row>
    <row r="612" spans="2:2" ht="15.75">
      <c r="B612" s="87"/>
    </row>
    <row r="613" spans="2:2" ht="15.75">
      <c r="B613" s="87"/>
    </row>
    <row r="614" spans="2:2" ht="15.75">
      <c r="B614" s="87"/>
    </row>
    <row r="615" spans="2:2" ht="15.75">
      <c r="B615" s="87"/>
    </row>
    <row r="616" spans="2:2" ht="15.75">
      <c r="B616" s="87"/>
    </row>
    <row r="617" spans="2:2" ht="15.75">
      <c r="B617" s="87"/>
    </row>
    <row r="618" spans="2:2" ht="15.75">
      <c r="B618" s="87"/>
    </row>
    <row r="619" spans="2:2" ht="15.75">
      <c r="B619" s="87"/>
    </row>
    <row r="620" spans="2:2" ht="15.75">
      <c r="B620" s="87"/>
    </row>
    <row r="621" spans="2:2" ht="15.75">
      <c r="B621" s="87"/>
    </row>
    <row r="622" spans="2:2" ht="15.75">
      <c r="B622" s="87"/>
    </row>
    <row r="623" spans="2:2" ht="15.75">
      <c r="B623" s="87"/>
    </row>
    <row r="624" spans="2:2" ht="15.75">
      <c r="B624" s="87"/>
    </row>
    <row r="625" spans="2:2" ht="15.75">
      <c r="B625" s="87"/>
    </row>
    <row r="626" spans="2:2" ht="15.75">
      <c r="B626" s="87"/>
    </row>
    <row r="627" spans="2:2" ht="15.75">
      <c r="B627" s="87"/>
    </row>
    <row r="628" spans="2:2" ht="15.75">
      <c r="B628" s="87"/>
    </row>
    <row r="629" spans="2:2" ht="15.75">
      <c r="B629" s="87"/>
    </row>
    <row r="630" spans="2:2" ht="15.75">
      <c r="B630" s="87"/>
    </row>
    <row r="631" spans="2:2" ht="15.75">
      <c r="B631" s="87"/>
    </row>
    <row r="632" spans="2:2" ht="15.75">
      <c r="B632" s="87"/>
    </row>
    <row r="633" spans="2:2" ht="15.75">
      <c r="B633" s="87"/>
    </row>
    <row r="634" spans="2:2" ht="15.75">
      <c r="B634" s="87"/>
    </row>
    <row r="635" spans="2:2" ht="15.75">
      <c r="B635" s="87"/>
    </row>
    <row r="636" spans="2:2" ht="15.75">
      <c r="B636" s="87"/>
    </row>
    <row r="637" spans="2:2" ht="15.75">
      <c r="B637" s="87"/>
    </row>
    <row r="638" spans="2:2" ht="15.75">
      <c r="B638" s="87"/>
    </row>
    <row r="639" spans="2:2" ht="15.75">
      <c r="B639" s="87"/>
    </row>
    <row r="640" spans="2:2" ht="15.75">
      <c r="B640" s="87"/>
    </row>
    <row r="641" spans="2:2" ht="15.75">
      <c r="B641" s="87"/>
    </row>
    <row r="642" spans="2:2" ht="15.75">
      <c r="B642" s="87"/>
    </row>
    <row r="643" spans="2:2" ht="15.75">
      <c r="B643" s="87"/>
    </row>
    <row r="644" spans="2:2" ht="15.75">
      <c r="B644" s="87"/>
    </row>
    <row r="645" spans="2:2" ht="15.75">
      <c r="B645" s="87"/>
    </row>
    <row r="646" spans="2:2" ht="15.75">
      <c r="B646" s="87"/>
    </row>
    <row r="647" spans="2:2" ht="15.75">
      <c r="B647" s="87"/>
    </row>
    <row r="648" spans="2:2" ht="15.75">
      <c r="B648" s="87"/>
    </row>
    <row r="649" spans="2:2" ht="15.75">
      <c r="B649" s="87"/>
    </row>
    <row r="650" spans="2:2" ht="15.75">
      <c r="B650" s="87"/>
    </row>
  </sheetData>
  <mergeCells count="9">
    <mergeCell ref="Q7:Q8"/>
    <mergeCell ref="B2:P2"/>
    <mergeCell ref="B3:P3"/>
    <mergeCell ref="B4:P4"/>
    <mergeCell ref="B5:P5"/>
    <mergeCell ref="C7:E7"/>
    <mergeCell ref="F7:H7"/>
    <mergeCell ref="I7:K7"/>
    <mergeCell ref="L7:N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14"/>
  <sheetViews>
    <sheetView topLeftCell="B1" zoomScale="70" zoomScaleNormal="70" workbookViewId="0">
      <selection activeCell="B1" sqref="B1"/>
    </sheetView>
  </sheetViews>
  <sheetFormatPr defaultColWidth="11.42578125" defaultRowHeight="18"/>
  <cols>
    <col min="1" max="1" width="26" style="520" hidden="1" customWidth="1"/>
    <col min="2" max="2" width="27" style="88" customWidth="1"/>
    <col min="3" max="3" width="19.85546875" style="520" customWidth="1"/>
    <col min="4" max="4" width="21.5703125" style="520" customWidth="1"/>
    <col min="5" max="5" width="14.42578125" style="520" customWidth="1"/>
    <col min="6" max="6" width="19.85546875" style="520" customWidth="1"/>
    <col min="7" max="7" width="21.5703125" style="520" customWidth="1"/>
    <col min="8" max="8" width="14.42578125" style="520" customWidth="1"/>
    <col min="9" max="9" width="19.85546875" style="520" customWidth="1"/>
    <col min="10" max="10" width="21.5703125" style="520" customWidth="1"/>
    <col min="11" max="11" width="14.42578125" style="520" customWidth="1"/>
    <col min="12" max="12" width="19.85546875" style="520" customWidth="1"/>
    <col min="13" max="13" width="21.5703125" style="520" customWidth="1"/>
    <col min="14" max="14" width="14.42578125" style="520" customWidth="1"/>
    <col min="15" max="15" width="22.7109375" style="520" hidden="1" customWidth="1"/>
    <col min="16" max="16" width="25" style="520" hidden="1" customWidth="1"/>
    <col min="17" max="17" width="4" style="520" customWidth="1"/>
    <col min="18" max="21" width="9.140625" style="520" customWidth="1"/>
    <col min="22" max="25" width="9.140625" style="163" customWidth="1"/>
    <col min="26" max="256" width="11.42578125" style="520"/>
    <col min="257" max="257" width="0" style="520" hidden="1" customWidth="1"/>
    <col min="258" max="258" width="27" style="520" customWidth="1"/>
    <col min="259" max="259" width="19.85546875" style="520" customWidth="1"/>
    <col min="260" max="260" width="21.5703125" style="520" customWidth="1"/>
    <col min="261" max="261" width="14.42578125" style="520" customWidth="1"/>
    <col min="262" max="262" width="19.85546875" style="520" customWidth="1"/>
    <col min="263" max="263" width="21.5703125" style="520" customWidth="1"/>
    <col min="264" max="264" width="14.42578125" style="520" customWidth="1"/>
    <col min="265" max="265" width="19.85546875" style="520" customWidth="1"/>
    <col min="266" max="266" width="21.5703125" style="520" customWidth="1"/>
    <col min="267" max="267" width="14.42578125" style="520" customWidth="1"/>
    <col min="268" max="268" width="19.85546875" style="520" customWidth="1"/>
    <col min="269" max="269" width="21.5703125" style="520" customWidth="1"/>
    <col min="270" max="270" width="14.42578125" style="520" customWidth="1"/>
    <col min="271" max="272" width="0" style="520" hidden="1" customWidth="1"/>
    <col min="273" max="273" width="4" style="520" customWidth="1"/>
    <col min="274" max="281" width="9.140625" style="520" customWidth="1"/>
    <col min="282" max="512" width="11.42578125" style="520"/>
    <col min="513" max="513" width="0" style="520" hidden="1" customWidth="1"/>
    <col min="514" max="514" width="27" style="520" customWidth="1"/>
    <col min="515" max="515" width="19.85546875" style="520" customWidth="1"/>
    <col min="516" max="516" width="21.5703125" style="520" customWidth="1"/>
    <col min="517" max="517" width="14.42578125" style="520" customWidth="1"/>
    <col min="518" max="518" width="19.85546875" style="520" customWidth="1"/>
    <col min="519" max="519" width="21.5703125" style="520" customWidth="1"/>
    <col min="520" max="520" width="14.42578125" style="520" customWidth="1"/>
    <col min="521" max="521" width="19.85546875" style="520" customWidth="1"/>
    <col min="522" max="522" width="21.5703125" style="520" customWidth="1"/>
    <col min="523" max="523" width="14.42578125" style="520" customWidth="1"/>
    <col min="524" max="524" width="19.85546875" style="520" customWidth="1"/>
    <col min="525" max="525" width="21.5703125" style="520" customWidth="1"/>
    <col min="526" max="526" width="14.42578125" style="520" customWidth="1"/>
    <col min="527" max="528" width="0" style="520" hidden="1" customWidth="1"/>
    <col min="529" max="529" width="4" style="520" customWidth="1"/>
    <col min="530" max="537" width="9.140625" style="520" customWidth="1"/>
    <col min="538" max="768" width="11.42578125" style="520"/>
    <col min="769" max="769" width="0" style="520" hidden="1" customWidth="1"/>
    <col min="770" max="770" width="27" style="520" customWidth="1"/>
    <col min="771" max="771" width="19.85546875" style="520" customWidth="1"/>
    <col min="772" max="772" width="21.5703125" style="520" customWidth="1"/>
    <col min="773" max="773" width="14.42578125" style="520" customWidth="1"/>
    <col min="774" max="774" width="19.85546875" style="520" customWidth="1"/>
    <col min="775" max="775" width="21.5703125" style="520" customWidth="1"/>
    <col min="776" max="776" width="14.42578125" style="520" customWidth="1"/>
    <col min="777" max="777" width="19.85546875" style="520" customWidth="1"/>
    <col min="778" max="778" width="21.5703125" style="520" customWidth="1"/>
    <col min="779" max="779" width="14.42578125" style="520" customWidth="1"/>
    <col min="780" max="780" width="19.85546875" style="520" customWidth="1"/>
    <col min="781" max="781" width="21.5703125" style="520" customWidth="1"/>
    <col min="782" max="782" width="14.42578125" style="520" customWidth="1"/>
    <col min="783" max="784" width="0" style="520" hidden="1" customWidth="1"/>
    <col min="785" max="785" width="4" style="520" customWidth="1"/>
    <col min="786" max="793" width="9.140625" style="520" customWidth="1"/>
    <col min="794" max="1024" width="11.42578125" style="520"/>
    <col min="1025" max="1025" width="0" style="520" hidden="1" customWidth="1"/>
    <col min="1026" max="1026" width="27" style="520" customWidth="1"/>
    <col min="1027" max="1027" width="19.85546875" style="520" customWidth="1"/>
    <col min="1028" max="1028" width="21.5703125" style="520" customWidth="1"/>
    <col min="1029" max="1029" width="14.42578125" style="520" customWidth="1"/>
    <col min="1030" max="1030" width="19.85546875" style="520" customWidth="1"/>
    <col min="1031" max="1031" width="21.5703125" style="520" customWidth="1"/>
    <col min="1032" max="1032" width="14.42578125" style="520" customWidth="1"/>
    <col min="1033" max="1033" width="19.85546875" style="520" customWidth="1"/>
    <col min="1034" max="1034" width="21.5703125" style="520" customWidth="1"/>
    <col min="1035" max="1035" width="14.42578125" style="520" customWidth="1"/>
    <col min="1036" max="1036" width="19.85546875" style="520" customWidth="1"/>
    <col min="1037" max="1037" width="21.5703125" style="520" customWidth="1"/>
    <col min="1038" max="1038" width="14.42578125" style="520" customWidth="1"/>
    <col min="1039" max="1040" width="0" style="520" hidden="1" customWidth="1"/>
    <col min="1041" max="1041" width="4" style="520" customWidth="1"/>
    <col min="1042" max="1049" width="9.140625" style="520" customWidth="1"/>
    <col min="1050" max="1280" width="11.42578125" style="520"/>
    <col min="1281" max="1281" width="0" style="520" hidden="1" customWidth="1"/>
    <col min="1282" max="1282" width="27" style="520" customWidth="1"/>
    <col min="1283" max="1283" width="19.85546875" style="520" customWidth="1"/>
    <col min="1284" max="1284" width="21.5703125" style="520" customWidth="1"/>
    <col min="1285" max="1285" width="14.42578125" style="520" customWidth="1"/>
    <col min="1286" max="1286" width="19.85546875" style="520" customWidth="1"/>
    <col min="1287" max="1287" width="21.5703125" style="520" customWidth="1"/>
    <col min="1288" max="1288" width="14.42578125" style="520" customWidth="1"/>
    <col min="1289" max="1289" width="19.85546875" style="520" customWidth="1"/>
    <col min="1290" max="1290" width="21.5703125" style="520" customWidth="1"/>
    <col min="1291" max="1291" width="14.42578125" style="520" customWidth="1"/>
    <col min="1292" max="1292" width="19.85546875" style="520" customWidth="1"/>
    <col min="1293" max="1293" width="21.5703125" style="520" customWidth="1"/>
    <col min="1294" max="1294" width="14.42578125" style="520" customWidth="1"/>
    <col min="1295" max="1296" width="0" style="520" hidden="1" customWidth="1"/>
    <col min="1297" max="1297" width="4" style="520" customWidth="1"/>
    <col min="1298" max="1305" width="9.140625" style="520" customWidth="1"/>
    <col min="1306" max="1536" width="11.42578125" style="520"/>
    <col min="1537" max="1537" width="0" style="520" hidden="1" customWidth="1"/>
    <col min="1538" max="1538" width="27" style="520" customWidth="1"/>
    <col min="1539" max="1539" width="19.85546875" style="520" customWidth="1"/>
    <col min="1540" max="1540" width="21.5703125" style="520" customWidth="1"/>
    <col min="1541" max="1541" width="14.42578125" style="520" customWidth="1"/>
    <col min="1542" max="1542" width="19.85546875" style="520" customWidth="1"/>
    <col min="1543" max="1543" width="21.5703125" style="520" customWidth="1"/>
    <col min="1544" max="1544" width="14.42578125" style="520" customWidth="1"/>
    <col min="1545" max="1545" width="19.85546875" style="520" customWidth="1"/>
    <col min="1546" max="1546" width="21.5703125" style="520" customWidth="1"/>
    <col min="1547" max="1547" width="14.42578125" style="520" customWidth="1"/>
    <col min="1548" max="1548" width="19.85546875" style="520" customWidth="1"/>
    <col min="1549" max="1549" width="21.5703125" style="520" customWidth="1"/>
    <col min="1550" max="1550" width="14.42578125" style="520" customWidth="1"/>
    <col min="1551" max="1552" width="0" style="520" hidden="1" customWidth="1"/>
    <col min="1553" max="1553" width="4" style="520" customWidth="1"/>
    <col min="1554" max="1561" width="9.140625" style="520" customWidth="1"/>
    <col min="1562" max="1792" width="11.42578125" style="520"/>
    <col min="1793" max="1793" width="0" style="520" hidden="1" customWidth="1"/>
    <col min="1794" max="1794" width="27" style="520" customWidth="1"/>
    <col min="1795" max="1795" width="19.85546875" style="520" customWidth="1"/>
    <col min="1796" max="1796" width="21.5703125" style="520" customWidth="1"/>
    <col min="1797" max="1797" width="14.42578125" style="520" customWidth="1"/>
    <col min="1798" max="1798" width="19.85546875" style="520" customWidth="1"/>
    <col min="1799" max="1799" width="21.5703125" style="520" customWidth="1"/>
    <col min="1800" max="1800" width="14.42578125" style="520" customWidth="1"/>
    <col min="1801" max="1801" width="19.85546875" style="520" customWidth="1"/>
    <col min="1802" max="1802" width="21.5703125" style="520" customWidth="1"/>
    <col min="1803" max="1803" width="14.42578125" style="520" customWidth="1"/>
    <col min="1804" max="1804" width="19.85546875" style="520" customWidth="1"/>
    <col min="1805" max="1805" width="21.5703125" style="520" customWidth="1"/>
    <col min="1806" max="1806" width="14.42578125" style="520" customWidth="1"/>
    <col min="1807" max="1808" width="0" style="520" hidden="1" customWidth="1"/>
    <col min="1809" max="1809" width="4" style="520" customWidth="1"/>
    <col min="1810" max="1817" width="9.140625" style="520" customWidth="1"/>
    <col min="1818" max="2048" width="11.42578125" style="520"/>
    <col min="2049" max="2049" width="0" style="520" hidden="1" customWidth="1"/>
    <col min="2050" max="2050" width="27" style="520" customWidth="1"/>
    <col min="2051" max="2051" width="19.85546875" style="520" customWidth="1"/>
    <col min="2052" max="2052" width="21.5703125" style="520" customWidth="1"/>
    <col min="2053" max="2053" width="14.42578125" style="520" customWidth="1"/>
    <col min="2054" max="2054" width="19.85546875" style="520" customWidth="1"/>
    <col min="2055" max="2055" width="21.5703125" style="520" customWidth="1"/>
    <col min="2056" max="2056" width="14.42578125" style="520" customWidth="1"/>
    <col min="2057" max="2057" width="19.85546875" style="520" customWidth="1"/>
    <col min="2058" max="2058" width="21.5703125" style="520" customWidth="1"/>
    <col min="2059" max="2059" width="14.42578125" style="520" customWidth="1"/>
    <col min="2060" max="2060" width="19.85546875" style="520" customWidth="1"/>
    <col min="2061" max="2061" width="21.5703125" style="520" customWidth="1"/>
    <col min="2062" max="2062" width="14.42578125" style="520" customWidth="1"/>
    <col min="2063" max="2064" width="0" style="520" hidden="1" customWidth="1"/>
    <col min="2065" max="2065" width="4" style="520" customWidth="1"/>
    <col min="2066" max="2073" width="9.140625" style="520" customWidth="1"/>
    <col min="2074" max="2304" width="11.42578125" style="520"/>
    <col min="2305" max="2305" width="0" style="520" hidden="1" customWidth="1"/>
    <col min="2306" max="2306" width="27" style="520" customWidth="1"/>
    <col min="2307" max="2307" width="19.85546875" style="520" customWidth="1"/>
    <col min="2308" max="2308" width="21.5703125" style="520" customWidth="1"/>
    <col min="2309" max="2309" width="14.42578125" style="520" customWidth="1"/>
    <col min="2310" max="2310" width="19.85546875" style="520" customWidth="1"/>
    <col min="2311" max="2311" width="21.5703125" style="520" customWidth="1"/>
    <col min="2312" max="2312" width="14.42578125" style="520" customWidth="1"/>
    <col min="2313" max="2313" width="19.85546875" style="520" customWidth="1"/>
    <col min="2314" max="2314" width="21.5703125" style="520" customWidth="1"/>
    <col min="2315" max="2315" width="14.42578125" style="520" customWidth="1"/>
    <col min="2316" max="2316" width="19.85546875" style="520" customWidth="1"/>
    <col min="2317" max="2317" width="21.5703125" style="520" customWidth="1"/>
    <col min="2318" max="2318" width="14.42578125" style="520" customWidth="1"/>
    <col min="2319" max="2320" width="0" style="520" hidden="1" customWidth="1"/>
    <col min="2321" max="2321" width="4" style="520" customWidth="1"/>
    <col min="2322" max="2329" width="9.140625" style="520" customWidth="1"/>
    <col min="2330" max="2560" width="11.42578125" style="520"/>
    <col min="2561" max="2561" width="0" style="520" hidden="1" customWidth="1"/>
    <col min="2562" max="2562" width="27" style="520" customWidth="1"/>
    <col min="2563" max="2563" width="19.85546875" style="520" customWidth="1"/>
    <col min="2564" max="2564" width="21.5703125" style="520" customWidth="1"/>
    <col min="2565" max="2565" width="14.42578125" style="520" customWidth="1"/>
    <col min="2566" max="2566" width="19.85546875" style="520" customWidth="1"/>
    <col min="2567" max="2567" width="21.5703125" style="520" customWidth="1"/>
    <col min="2568" max="2568" width="14.42578125" style="520" customWidth="1"/>
    <col min="2569" max="2569" width="19.85546875" style="520" customWidth="1"/>
    <col min="2570" max="2570" width="21.5703125" style="520" customWidth="1"/>
    <col min="2571" max="2571" width="14.42578125" style="520" customWidth="1"/>
    <col min="2572" max="2572" width="19.85546875" style="520" customWidth="1"/>
    <col min="2573" max="2573" width="21.5703125" style="520" customWidth="1"/>
    <col min="2574" max="2574" width="14.42578125" style="520" customWidth="1"/>
    <col min="2575" max="2576" width="0" style="520" hidden="1" customWidth="1"/>
    <col min="2577" max="2577" width="4" style="520" customWidth="1"/>
    <col min="2578" max="2585" width="9.140625" style="520" customWidth="1"/>
    <col min="2586" max="2816" width="11.42578125" style="520"/>
    <col min="2817" max="2817" width="0" style="520" hidden="1" customWidth="1"/>
    <col min="2818" max="2818" width="27" style="520" customWidth="1"/>
    <col min="2819" max="2819" width="19.85546875" style="520" customWidth="1"/>
    <col min="2820" max="2820" width="21.5703125" style="520" customWidth="1"/>
    <col min="2821" max="2821" width="14.42578125" style="520" customWidth="1"/>
    <col min="2822" max="2822" width="19.85546875" style="520" customWidth="1"/>
    <col min="2823" max="2823" width="21.5703125" style="520" customWidth="1"/>
    <col min="2824" max="2824" width="14.42578125" style="520" customWidth="1"/>
    <col min="2825" max="2825" width="19.85546875" style="520" customWidth="1"/>
    <col min="2826" max="2826" width="21.5703125" style="520" customWidth="1"/>
    <col min="2827" max="2827" width="14.42578125" style="520" customWidth="1"/>
    <col min="2828" max="2828" width="19.85546875" style="520" customWidth="1"/>
    <col min="2829" max="2829" width="21.5703125" style="520" customWidth="1"/>
    <col min="2830" max="2830" width="14.42578125" style="520" customWidth="1"/>
    <col min="2831" max="2832" width="0" style="520" hidden="1" customWidth="1"/>
    <col min="2833" max="2833" width="4" style="520" customWidth="1"/>
    <col min="2834" max="2841" width="9.140625" style="520" customWidth="1"/>
    <col min="2842" max="3072" width="11.42578125" style="520"/>
    <col min="3073" max="3073" width="0" style="520" hidden="1" customWidth="1"/>
    <col min="3074" max="3074" width="27" style="520" customWidth="1"/>
    <col min="3075" max="3075" width="19.85546875" style="520" customWidth="1"/>
    <col min="3076" max="3076" width="21.5703125" style="520" customWidth="1"/>
    <col min="3077" max="3077" width="14.42578125" style="520" customWidth="1"/>
    <col min="3078" max="3078" width="19.85546875" style="520" customWidth="1"/>
    <col min="3079" max="3079" width="21.5703125" style="520" customWidth="1"/>
    <col min="3080" max="3080" width="14.42578125" style="520" customWidth="1"/>
    <col min="3081" max="3081" width="19.85546875" style="520" customWidth="1"/>
    <col min="3082" max="3082" width="21.5703125" style="520" customWidth="1"/>
    <col min="3083" max="3083" width="14.42578125" style="520" customWidth="1"/>
    <col min="3084" max="3084" width="19.85546875" style="520" customWidth="1"/>
    <col min="3085" max="3085" width="21.5703125" style="520" customWidth="1"/>
    <col min="3086" max="3086" width="14.42578125" style="520" customWidth="1"/>
    <col min="3087" max="3088" width="0" style="520" hidden="1" customWidth="1"/>
    <col min="3089" max="3089" width="4" style="520" customWidth="1"/>
    <col min="3090" max="3097" width="9.140625" style="520" customWidth="1"/>
    <col min="3098" max="3328" width="11.42578125" style="520"/>
    <col min="3329" max="3329" width="0" style="520" hidden="1" customWidth="1"/>
    <col min="3330" max="3330" width="27" style="520" customWidth="1"/>
    <col min="3331" max="3331" width="19.85546875" style="520" customWidth="1"/>
    <col min="3332" max="3332" width="21.5703125" style="520" customWidth="1"/>
    <col min="3333" max="3333" width="14.42578125" style="520" customWidth="1"/>
    <col min="3334" max="3334" width="19.85546875" style="520" customWidth="1"/>
    <col min="3335" max="3335" width="21.5703125" style="520" customWidth="1"/>
    <col min="3336" max="3336" width="14.42578125" style="520" customWidth="1"/>
    <col min="3337" max="3337" width="19.85546875" style="520" customWidth="1"/>
    <col min="3338" max="3338" width="21.5703125" style="520" customWidth="1"/>
    <col min="3339" max="3339" width="14.42578125" style="520" customWidth="1"/>
    <col min="3340" max="3340" width="19.85546875" style="520" customWidth="1"/>
    <col min="3341" max="3341" width="21.5703125" style="520" customWidth="1"/>
    <col min="3342" max="3342" width="14.42578125" style="520" customWidth="1"/>
    <col min="3343" max="3344" width="0" style="520" hidden="1" customWidth="1"/>
    <col min="3345" max="3345" width="4" style="520" customWidth="1"/>
    <col min="3346" max="3353" width="9.140625" style="520" customWidth="1"/>
    <col min="3354" max="3584" width="11.42578125" style="520"/>
    <col min="3585" max="3585" width="0" style="520" hidden="1" customWidth="1"/>
    <col min="3586" max="3586" width="27" style="520" customWidth="1"/>
    <col min="3587" max="3587" width="19.85546875" style="520" customWidth="1"/>
    <col min="3588" max="3588" width="21.5703125" style="520" customWidth="1"/>
    <col min="3589" max="3589" width="14.42578125" style="520" customWidth="1"/>
    <col min="3590" max="3590" width="19.85546875" style="520" customWidth="1"/>
    <col min="3591" max="3591" width="21.5703125" style="520" customWidth="1"/>
    <col min="3592" max="3592" width="14.42578125" style="520" customWidth="1"/>
    <col min="3593" max="3593" width="19.85546875" style="520" customWidth="1"/>
    <col min="3594" max="3594" width="21.5703125" style="520" customWidth="1"/>
    <col min="3595" max="3595" width="14.42578125" style="520" customWidth="1"/>
    <col min="3596" max="3596" width="19.85546875" style="520" customWidth="1"/>
    <col min="3597" max="3597" width="21.5703125" style="520" customWidth="1"/>
    <col min="3598" max="3598" width="14.42578125" style="520" customWidth="1"/>
    <col min="3599" max="3600" width="0" style="520" hidden="1" customWidth="1"/>
    <col min="3601" max="3601" width="4" style="520" customWidth="1"/>
    <col min="3602" max="3609" width="9.140625" style="520" customWidth="1"/>
    <col min="3610" max="3840" width="11.42578125" style="520"/>
    <col min="3841" max="3841" width="0" style="520" hidden="1" customWidth="1"/>
    <col min="3842" max="3842" width="27" style="520" customWidth="1"/>
    <col min="3843" max="3843" width="19.85546875" style="520" customWidth="1"/>
    <col min="3844" max="3844" width="21.5703125" style="520" customWidth="1"/>
    <col min="3845" max="3845" width="14.42578125" style="520" customWidth="1"/>
    <col min="3846" max="3846" width="19.85546875" style="520" customWidth="1"/>
    <col min="3847" max="3847" width="21.5703125" style="520" customWidth="1"/>
    <col min="3848" max="3848" width="14.42578125" style="520" customWidth="1"/>
    <col min="3849" max="3849" width="19.85546875" style="520" customWidth="1"/>
    <col min="3850" max="3850" width="21.5703125" style="520" customWidth="1"/>
    <col min="3851" max="3851" width="14.42578125" style="520" customWidth="1"/>
    <col min="3852" max="3852" width="19.85546875" style="520" customWidth="1"/>
    <col min="3853" max="3853" width="21.5703125" style="520" customWidth="1"/>
    <col min="3854" max="3854" width="14.42578125" style="520" customWidth="1"/>
    <col min="3855" max="3856" width="0" style="520" hidden="1" customWidth="1"/>
    <col min="3857" max="3857" width="4" style="520" customWidth="1"/>
    <col min="3858" max="3865" width="9.140625" style="520" customWidth="1"/>
    <col min="3866" max="4096" width="11.42578125" style="520"/>
    <col min="4097" max="4097" width="0" style="520" hidden="1" customWidth="1"/>
    <col min="4098" max="4098" width="27" style="520" customWidth="1"/>
    <col min="4099" max="4099" width="19.85546875" style="520" customWidth="1"/>
    <col min="4100" max="4100" width="21.5703125" style="520" customWidth="1"/>
    <col min="4101" max="4101" width="14.42578125" style="520" customWidth="1"/>
    <col min="4102" max="4102" width="19.85546875" style="520" customWidth="1"/>
    <col min="4103" max="4103" width="21.5703125" style="520" customWidth="1"/>
    <col min="4104" max="4104" width="14.42578125" style="520" customWidth="1"/>
    <col min="4105" max="4105" width="19.85546875" style="520" customWidth="1"/>
    <col min="4106" max="4106" width="21.5703125" style="520" customWidth="1"/>
    <col min="4107" max="4107" width="14.42578125" style="520" customWidth="1"/>
    <col min="4108" max="4108" width="19.85546875" style="520" customWidth="1"/>
    <col min="4109" max="4109" width="21.5703125" style="520" customWidth="1"/>
    <col min="4110" max="4110" width="14.42578125" style="520" customWidth="1"/>
    <col min="4111" max="4112" width="0" style="520" hidden="1" customWidth="1"/>
    <col min="4113" max="4113" width="4" style="520" customWidth="1"/>
    <col min="4114" max="4121" width="9.140625" style="520" customWidth="1"/>
    <col min="4122" max="4352" width="11.42578125" style="520"/>
    <col min="4353" max="4353" width="0" style="520" hidden="1" customWidth="1"/>
    <col min="4354" max="4354" width="27" style="520" customWidth="1"/>
    <col min="4355" max="4355" width="19.85546875" style="520" customWidth="1"/>
    <col min="4356" max="4356" width="21.5703125" style="520" customWidth="1"/>
    <col min="4357" max="4357" width="14.42578125" style="520" customWidth="1"/>
    <col min="4358" max="4358" width="19.85546875" style="520" customWidth="1"/>
    <col min="4359" max="4359" width="21.5703125" style="520" customWidth="1"/>
    <col min="4360" max="4360" width="14.42578125" style="520" customWidth="1"/>
    <col min="4361" max="4361" width="19.85546875" style="520" customWidth="1"/>
    <col min="4362" max="4362" width="21.5703125" style="520" customWidth="1"/>
    <col min="4363" max="4363" width="14.42578125" style="520" customWidth="1"/>
    <col min="4364" max="4364" width="19.85546875" style="520" customWidth="1"/>
    <col min="4365" max="4365" width="21.5703125" style="520" customWidth="1"/>
    <col min="4366" max="4366" width="14.42578125" style="520" customWidth="1"/>
    <col min="4367" max="4368" width="0" style="520" hidden="1" customWidth="1"/>
    <col min="4369" max="4369" width="4" style="520" customWidth="1"/>
    <col min="4370" max="4377" width="9.140625" style="520" customWidth="1"/>
    <col min="4378" max="4608" width="11.42578125" style="520"/>
    <col min="4609" max="4609" width="0" style="520" hidden="1" customWidth="1"/>
    <col min="4610" max="4610" width="27" style="520" customWidth="1"/>
    <col min="4611" max="4611" width="19.85546875" style="520" customWidth="1"/>
    <col min="4612" max="4612" width="21.5703125" style="520" customWidth="1"/>
    <col min="4613" max="4613" width="14.42578125" style="520" customWidth="1"/>
    <col min="4614" max="4614" width="19.85546875" style="520" customWidth="1"/>
    <col min="4615" max="4615" width="21.5703125" style="520" customWidth="1"/>
    <col min="4616" max="4616" width="14.42578125" style="520" customWidth="1"/>
    <col min="4617" max="4617" width="19.85546875" style="520" customWidth="1"/>
    <col min="4618" max="4618" width="21.5703125" style="520" customWidth="1"/>
    <col min="4619" max="4619" width="14.42578125" style="520" customWidth="1"/>
    <col min="4620" max="4620" width="19.85546875" style="520" customWidth="1"/>
    <col min="4621" max="4621" width="21.5703125" style="520" customWidth="1"/>
    <col min="4622" max="4622" width="14.42578125" style="520" customWidth="1"/>
    <col min="4623" max="4624" width="0" style="520" hidden="1" customWidth="1"/>
    <col min="4625" max="4625" width="4" style="520" customWidth="1"/>
    <col min="4626" max="4633" width="9.140625" style="520" customWidth="1"/>
    <col min="4634" max="4864" width="11.42578125" style="520"/>
    <col min="4865" max="4865" width="0" style="520" hidden="1" customWidth="1"/>
    <col min="4866" max="4866" width="27" style="520" customWidth="1"/>
    <col min="4867" max="4867" width="19.85546875" style="520" customWidth="1"/>
    <col min="4868" max="4868" width="21.5703125" style="520" customWidth="1"/>
    <col min="4869" max="4869" width="14.42578125" style="520" customWidth="1"/>
    <col min="4870" max="4870" width="19.85546875" style="520" customWidth="1"/>
    <col min="4871" max="4871" width="21.5703125" style="520" customWidth="1"/>
    <col min="4872" max="4872" width="14.42578125" style="520" customWidth="1"/>
    <col min="4873" max="4873" width="19.85546875" style="520" customWidth="1"/>
    <col min="4874" max="4874" width="21.5703125" style="520" customWidth="1"/>
    <col min="4875" max="4875" width="14.42578125" style="520" customWidth="1"/>
    <col min="4876" max="4876" width="19.85546875" style="520" customWidth="1"/>
    <col min="4877" max="4877" width="21.5703125" style="520" customWidth="1"/>
    <col min="4878" max="4878" width="14.42578125" style="520" customWidth="1"/>
    <col min="4879" max="4880" width="0" style="520" hidden="1" customWidth="1"/>
    <col min="4881" max="4881" width="4" style="520" customWidth="1"/>
    <col min="4882" max="4889" width="9.140625" style="520" customWidth="1"/>
    <col min="4890" max="5120" width="11.42578125" style="520"/>
    <col min="5121" max="5121" width="0" style="520" hidden="1" customWidth="1"/>
    <col min="5122" max="5122" width="27" style="520" customWidth="1"/>
    <col min="5123" max="5123" width="19.85546875" style="520" customWidth="1"/>
    <col min="5124" max="5124" width="21.5703125" style="520" customWidth="1"/>
    <col min="5125" max="5125" width="14.42578125" style="520" customWidth="1"/>
    <col min="5126" max="5126" width="19.85546875" style="520" customWidth="1"/>
    <col min="5127" max="5127" width="21.5703125" style="520" customWidth="1"/>
    <col min="5128" max="5128" width="14.42578125" style="520" customWidth="1"/>
    <col min="5129" max="5129" width="19.85546875" style="520" customWidth="1"/>
    <col min="5130" max="5130" width="21.5703125" style="520" customWidth="1"/>
    <col min="5131" max="5131" width="14.42578125" style="520" customWidth="1"/>
    <col min="5132" max="5132" width="19.85546875" style="520" customWidth="1"/>
    <col min="5133" max="5133" width="21.5703125" style="520" customWidth="1"/>
    <col min="5134" max="5134" width="14.42578125" style="520" customWidth="1"/>
    <col min="5135" max="5136" width="0" style="520" hidden="1" customWidth="1"/>
    <col min="5137" max="5137" width="4" style="520" customWidth="1"/>
    <col min="5138" max="5145" width="9.140625" style="520" customWidth="1"/>
    <col min="5146" max="5376" width="11.42578125" style="520"/>
    <col min="5377" max="5377" width="0" style="520" hidden="1" customWidth="1"/>
    <col min="5378" max="5378" width="27" style="520" customWidth="1"/>
    <col min="5379" max="5379" width="19.85546875" style="520" customWidth="1"/>
    <col min="5380" max="5380" width="21.5703125" style="520" customWidth="1"/>
    <col min="5381" max="5381" width="14.42578125" style="520" customWidth="1"/>
    <col min="5382" max="5382" width="19.85546875" style="520" customWidth="1"/>
    <col min="5383" max="5383" width="21.5703125" style="520" customWidth="1"/>
    <col min="5384" max="5384" width="14.42578125" style="520" customWidth="1"/>
    <col min="5385" max="5385" width="19.85546875" style="520" customWidth="1"/>
    <col min="5386" max="5386" width="21.5703125" style="520" customWidth="1"/>
    <col min="5387" max="5387" width="14.42578125" style="520" customWidth="1"/>
    <col min="5388" max="5388" width="19.85546875" style="520" customWidth="1"/>
    <col min="5389" max="5389" width="21.5703125" style="520" customWidth="1"/>
    <col min="5390" max="5390" width="14.42578125" style="520" customWidth="1"/>
    <col min="5391" max="5392" width="0" style="520" hidden="1" customWidth="1"/>
    <col min="5393" max="5393" width="4" style="520" customWidth="1"/>
    <col min="5394" max="5401" width="9.140625" style="520" customWidth="1"/>
    <col min="5402" max="5632" width="11.42578125" style="520"/>
    <col min="5633" max="5633" width="0" style="520" hidden="1" customWidth="1"/>
    <col min="5634" max="5634" width="27" style="520" customWidth="1"/>
    <col min="5635" max="5635" width="19.85546875" style="520" customWidth="1"/>
    <col min="5636" max="5636" width="21.5703125" style="520" customWidth="1"/>
    <col min="5637" max="5637" width="14.42578125" style="520" customWidth="1"/>
    <col min="5638" max="5638" width="19.85546875" style="520" customWidth="1"/>
    <col min="5639" max="5639" width="21.5703125" style="520" customWidth="1"/>
    <col min="5640" max="5640" width="14.42578125" style="520" customWidth="1"/>
    <col min="5641" max="5641" width="19.85546875" style="520" customWidth="1"/>
    <col min="5642" max="5642" width="21.5703125" style="520" customWidth="1"/>
    <col min="5643" max="5643" width="14.42578125" style="520" customWidth="1"/>
    <col min="5644" max="5644" width="19.85546875" style="520" customWidth="1"/>
    <col min="5645" max="5645" width="21.5703125" style="520" customWidth="1"/>
    <col min="5646" max="5646" width="14.42578125" style="520" customWidth="1"/>
    <col min="5647" max="5648" width="0" style="520" hidden="1" customWidth="1"/>
    <col min="5649" max="5649" width="4" style="520" customWidth="1"/>
    <col min="5650" max="5657" width="9.140625" style="520" customWidth="1"/>
    <col min="5658" max="5888" width="11.42578125" style="520"/>
    <col min="5889" max="5889" width="0" style="520" hidden="1" customWidth="1"/>
    <col min="5890" max="5890" width="27" style="520" customWidth="1"/>
    <col min="5891" max="5891" width="19.85546875" style="520" customWidth="1"/>
    <col min="5892" max="5892" width="21.5703125" style="520" customWidth="1"/>
    <col min="5893" max="5893" width="14.42578125" style="520" customWidth="1"/>
    <col min="5894" max="5894" width="19.85546875" style="520" customWidth="1"/>
    <col min="5895" max="5895" width="21.5703125" style="520" customWidth="1"/>
    <col min="5896" max="5896" width="14.42578125" style="520" customWidth="1"/>
    <col min="5897" max="5897" width="19.85546875" style="520" customWidth="1"/>
    <col min="5898" max="5898" width="21.5703125" style="520" customWidth="1"/>
    <col min="5899" max="5899" width="14.42578125" style="520" customWidth="1"/>
    <col min="5900" max="5900" width="19.85546875" style="520" customWidth="1"/>
    <col min="5901" max="5901" width="21.5703125" style="520" customWidth="1"/>
    <col min="5902" max="5902" width="14.42578125" style="520" customWidth="1"/>
    <col min="5903" max="5904" width="0" style="520" hidden="1" customWidth="1"/>
    <col min="5905" max="5905" width="4" style="520" customWidth="1"/>
    <col min="5906" max="5913" width="9.140625" style="520" customWidth="1"/>
    <col min="5914" max="6144" width="11.42578125" style="520"/>
    <col min="6145" max="6145" width="0" style="520" hidden="1" customWidth="1"/>
    <col min="6146" max="6146" width="27" style="520" customWidth="1"/>
    <col min="6147" max="6147" width="19.85546875" style="520" customWidth="1"/>
    <col min="6148" max="6148" width="21.5703125" style="520" customWidth="1"/>
    <col min="6149" max="6149" width="14.42578125" style="520" customWidth="1"/>
    <col min="6150" max="6150" width="19.85546875" style="520" customWidth="1"/>
    <col min="6151" max="6151" width="21.5703125" style="520" customWidth="1"/>
    <col min="6152" max="6152" width="14.42578125" style="520" customWidth="1"/>
    <col min="6153" max="6153" width="19.85546875" style="520" customWidth="1"/>
    <col min="6154" max="6154" width="21.5703125" style="520" customWidth="1"/>
    <col min="6155" max="6155" width="14.42578125" style="520" customWidth="1"/>
    <col min="6156" max="6156" width="19.85546875" style="520" customWidth="1"/>
    <col min="6157" max="6157" width="21.5703125" style="520" customWidth="1"/>
    <col min="6158" max="6158" width="14.42578125" style="520" customWidth="1"/>
    <col min="6159" max="6160" width="0" style="520" hidden="1" customWidth="1"/>
    <col min="6161" max="6161" width="4" style="520" customWidth="1"/>
    <col min="6162" max="6169" width="9.140625" style="520" customWidth="1"/>
    <col min="6170" max="6400" width="11.42578125" style="520"/>
    <col min="6401" max="6401" width="0" style="520" hidden="1" customWidth="1"/>
    <col min="6402" max="6402" width="27" style="520" customWidth="1"/>
    <col min="6403" max="6403" width="19.85546875" style="520" customWidth="1"/>
    <col min="6404" max="6404" width="21.5703125" style="520" customWidth="1"/>
    <col min="6405" max="6405" width="14.42578125" style="520" customWidth="1"/>
    <col min="6406" max="6406" width="19.85546875" style="520" customWidth="1"/>
    <col min="6407" max="6407" width="21.5703125" style="520" customWidth="1"/>
    <col min="6408" max="6408" width="14.42578125" style="520" customWidth="1"/>
    <col min="6409" max="6409" width="19.85546875" style="520" customWidth="1"/>
    <col min="6410" max="6410" width="21.5703125" style="520" customWidth="1"/>
    <col min="6411" max="6411" width="14.42578125" style="520" customWidth="1"/>
    <col min="6412" max="6412" width="19.85546875" style="520" customWidth="1"/>
    <col min="6413" max="6413" width="21.5703125" style="520" customWidth="1"/>
    <col min="6414" max="6414" width="14.42578125" style="520" customWidth="1"/>
    <col min="6415" max="6416" width="0" style="520" hidden="1" customWidth="1"/>
    <col min="6417" max="6417" width="4" style="520" customWidth="1"/>
    <col min="6418" max="6425" width="9.140625" style="520" customWidth="1"/>
    <col min="6426" max="6656" width="11.42578125" style="520"/>
    <col min="6657" max="6657" width="0" style="520" hidden="1" customWidth="1"/>
    <col min="6658" max="6658" width="27" style="520" customWidth="1"/>
    <col min="6659" max="6659" width="19.85546875" style="520" customWidth="1"/>
    <col min="6660" max="6660" width="21.5703125" style="520" customWidth="1"/>
    <col min="6661" max="6661" width="14.42578125" style="520" customWidth="1"/>
    <col min="6662" max="6662" width="19.85546875" style="520" customWidth="1"/>
    <col min="6663" max="6663" width="21.5703125" style="520" customWidth="1"/>
    <col min="6664" max="6664" width="14.42578125" style="520" customWidth="1"/>
    <col min="6665" max="6665" width="19.85546875" style="520" customWidth="1"/>
    <col min="6666" max="6666" width="21.5703125" style="520" customWidth="1"/>
    <col min="6667" max="6667" width="14.42578125" style="520" customWidth="1"/>
    <col min="6668" max="6668" width="19.85546875" style="520" customWidth="1"/>
    <col min="6669" max="6669" width="21.5703125" style="520" customWidth="1"/>
    <col min="6670" max="6670" width="14.42578125" style="520" customWidth="1"/>
    <col min="6671" max="6672" width="0" style="520" hidden="1" customWidth="1"/>
    <col min="6673" max="6673" width="4" style="520" customWidth="1"/>
    <col min="6674" max="6681" width="9.140625" style="520" customWidth="1"/>
    <col min="6682" max="6912" width="11.42578125" style="520"/>
    <col min="6913" max="6913" width="0" style="520" hidden="1" customWidth="1"/>
    <col min="6914" max="6914" width="27" style="520" customWidth="1"/>
    <col min="6915" max="6915" width="19.85546875" style="520" customWidth="1"/>
    <col min="6916" max="6916" width="21.5703125" style="520" customWidth="1"/>
    <col min="6917" max="6917" width="14.42578125" style="520" customWidth="1"/>
    <col min="6918" max="6918" width="19.85546875" style="520" customWidth="1"/>
    <col min="6919" max="6919" width="21.5703125" style="520" customWidth="1"/>
    <col min="6920" max="6920" width="14.42578125" style="520" customWidth="1"/>
    <col min="6921" max="6921" width="19.85546875" style="520" customWidth="1"/>
    <col min="6922" max="6922" width="21.5703125" style="520" customWidth="1"/>
    <col min="6923" max="6923" width="14.42578125" style="520" customWidth="1"/>
    <col min="6924" max="6924" width="19.85546875" style="520" customWidth="1"/>
    <col min="6925" max="6925" width="21.5703125" style="520" customWidth="1"/>
    <col min="6926" max="6926" width="14.42578125" style="520" customWidth="1"/>
    <col min="6927" max="6928" width="0" style="520" hidden="1" customWidth="1"/>
    <col min="6929" max="6929" width="4" style="520" customWidth="1"/>
    <col min="6930" max="6937" width="9.140625" style="520" customWidth="1"/>
    <col min="6938" max="7168" width="11.42578125" style="520"/>
    <col min="7169" max="7169" width="0" style="520" hidden="1" customWidth="1"/>
    <col min="7170" max="7170" width="27" style="520" customWidth="1"/>
    <col min="7171" max="7171" width="19.85546875" style="520" customWidth="1"/>
    <col min="7172" max="7172" width="21.5703125" style="520" customWidth="1"/>
    <col min="7173" max="7173" width="14.42578125" style="520" customWidth="1"/>
    <col min="7174" max="7174" width="19.85546875" style="520" customWidth="1"/>
    <col min="7175" max="7175" width="21.5703125" style="520" customWidth="1"/>
    <col min="7176" max="7176" width="14.42578125" style="520" customWidth="1"/>
    <col min="7177" max="7177" width="19.85546875" style="520" customWidth="1"/>
    <col min="7178" max="7178" width="21.5703125" style="520" customWidth="1"/>
    <col min="7179" max="7179" width="14.42578125" style="520" customWidth="1"/>
    <col min="7180" max="7180" width="19.85546875" style="520" customWidth="1"/>
    <col min="7181" max="7181" width="21.5703125" style="520" customWidth="1"/>
    <col min="7182" max="7182" width="14.42578125" style="520" customWidth="1"/>
    <col min="7183" max="7184" width="0" style="520" hidden="1" customWidth="1"/>
    <col min="7185" max="7185" width="4" style="520" customWidth="1"/>
    <col min="7186" max="7193" width="9.140625" style="520" customWidth="1"/>
    <col min="7194" max="7424" width="11.42578125" style="520"/>
    <col min="7425" max="7425" width="0" style="520" hidden="1" customWidth="1"/>
    <col min="7426" max="7426" width="27" style="520" customWidth="1"/>
    <col min="7427" max="7427" width="19.85546875" style="520" customWidth="1"/>
    <col min="7428" max="7428" width="21.5703125" style="520" customWidth="1"/>
    <col min="7429" max="7429" width="14.42578125" style="520" customWidth="1"/>
    <col min="7430" max="7430" width="19.85546875" style="520" customWidth="1"/>
    <col min="7431" max="7431" width="21.5703125" style="520" customWidth="1"/>
    <col min="7432" max="7432" width="14.42578125" style="520" customWidth="1"/>
    <col min="7433" max="7433" width="19.85546875" style="520" customWidth="1"/>
    <col min="7434" max="7434" width="21.5703125" style="520" customWidth="1"/>
    <col min="7435" max="7435" width="14.42578125" style="520" customWidth="1"/>
    <col min="7436" max="7436" width="19.85546875" style="520" customWidth="1"/>
    <col min="7437" max="7437" width="21.5703125" style="520" customWidth="1"/>
    <col min="7438" max="7438" width="14.42578125" style="520" customWidth="1"/>
    <col min="7439" max="7440" width="0" style="520" hidden="1" customWidth="1"/>
    <col min="7441" max="7441" width="4" style="520" customWidth="1"/>
    <col min="7442" max="7449" width="9.140625" style="520" customWidth="1"/>
    <col min="7450" max="7680" width="11.42578125" style="520"/>
    <col min="7681" max="7681" width="0" style="520" hidden="1" customWidth="1"/>
    <col min="7682" max="7682" width="27" style="520" customWidth="1"/>
    <col min="7683" max="7683" width="19.85546875" style="520" customWidth="1"/>
    <col min="7684" max="7684" width="21.5703125" style="520" customWidth="1"/>
    <col min="7685" max="7685" width="14.42578125" style="520" customWidth="1"/>
    <col min="7686" max="7686" width="19.85546875" style="520" customWidth="1"/>
    <col min="7687" max="7687" width="21.5703125" style="520" customWidth="1"/>
    <col min="7688" max="7688" width="14.42578125" style="520" customWidth="1"/>
    <col min="7689" max="7689" width="19.85546875" style="520" customWidth="1"/>
    <col min="7690" max="7690" width="21.5703125" style="520" customWidth="1"/>
    <col min="7691" max="7691" width="14.42578125" style="520" customWidth="1"/>
    <col min="7692" max="7692" width="19.85546875" style="520" customWidth="1"/>
    <col min="7693" max="7693" width="21.5703125" style="520" customWidth="1"/>
    <col min="7694" max="7694" width="14.42578125" style="520" customWidth="1"/>
    <col min="7695" max="7696" width="0" style="520" hidden="1" customWidth="1"/>
    <col min="7697" max="7697" width="4" style="520" customWidth="1"/>
    <col min="7698" max="7705" width="9.140625" style="520" customWidth="1"/>
    <col min="7706" max="7936" width="11.42578125" style="520"/>
    <col min="7937" max="7937" width="0" style="520" hidden="1" customWidth="1"/>
    <col min="7938" max="7938" width="27" style="520" customWidth="1"/>
    <col min="7939" max="7939" width="19.85546875" style="520" customWidth="1"/>
    <col min="7940" max="7940" width="21.5703125" style="520" customWidth="1"/>
    <col min="7941" max="7941" width="14.42578125" style="520" customWidth="1"/>
    <col min="7942" max="7942" width="19.85546875" style="520" customWidth="1"/>
    <col min="7943" max="7943" width="21.5703125" style="520" customWidth="1"/>
    <col min="7944" max="7944" width="14.42578125" style="520" customWidth="1"/>
    <col min="7945" max="7945" width="19.85546875" style="520" customWidth="1"/>
    <col min="7946" max="7946" width="21.5703125" style="520" customWidth="1"/>
    <col min="7947" max="7947" width="14.42578125" style="520" customWidth="1"/>
    <col min="7948" max="7948" width="19.85546875" style="520" customWidth="1"/>
    <col min="7949" max="7949" width="21.5703125" style="520" customWidth="1"/>
    <col min="7950" max="7950" width="14.42578125" style="520" customWidth="1"/>
    <col min="7951" max="7952" width="0" style="520" hidden="1" customWidth="1"/>
    <col min="7953" max="7953" width="4" style="520" customWidth="1"/>
    <col min="7954" max="7961" width="9.140625" style="520" customWidth="1"/>
    <col min="7962" max="8192" width="11.42578125" style="520"/>
    <col min="8193" max="8193" width="0" style="520" hidden="1" customWidth="1"/>
    <col min="8194" max="8194" width="27" style="520" customWidth="1"/>
    <col min="8195" max="8195" width="19.85546875" style="520" customWidth="1"/>
    <col min="8196" max="8196" width="21.5703125" style="520" customWidth="1"/>
    <col min="8197" max="8197" width="14.42578125" style="520" customWidth="1"/>
    <col min="8198" max="8198" width="19.85546875" style="520" customWidth="1"/>
    <col min="8199" max="8199" width="21.5703125" style="520" customWidth="1"/>
    <col min="8200" max="8200" width="14.42578125" style="520" customWidth="1"/>
    <col min="8201" max="8201" width="19.85546875" style="520" customWidth="1"/>
    <col min="8202" max="8202" width="21.5703125" style="520" customWidth="1"/>
    <col min="8203" max="8203" width="14.42578125" style="520" customWidth="1"/>
    <col min="8204" max="8204" width="19.85546875" style="520" customWidth="1"/>
    <col min="8205" max="8205" width="21.5703125" style="520" customWidth="1"/>
    <col min="8206" max="8206" width="14.42578125" style="520" customWidth="1"/>
    <col min="8207" max="8208" width="0" style="520" hidden="1" customWidth="1"/>
    <col min="8209" max="8209" width="4" style="520" customWidth="1"/>
    <col min="8210" max="8217" width="9.140625" style="520" customWidth="1"/>
    <col min="8218" max="8448" width="11.42578125" style="520"/>
    <col min="8449" max="8449" width="0" style="520" hidden="1" customWidth="1"/>
    <col min="8450" max="8450" width="27" style="520" customWidth="1"/>
    <col min="8451" max="8451" width="19.85546875" style="520" customWidth="1"/>
    <col min="8452" max="8452" width="21.5703125" style="520" customWidth="1"/>
    <col min="8453" max="8453" width="14.42578125" style="520" customWidth="1"/>
    <col min="8454" max="8454" width="19.85546875" style="520" customWidth="1"/>
    <col min="8455" max="8455" width="21.5703125" style="520" customWidth="1"/>
    <col min="8456" max="8456" width="14.42578125" style="520" customWidth="1"/>
    <col min="8457" max="8457" width="19.85546875" style="520" customWidth="1"/>
    <col min="8458" max="8458" width="21.5703125" style="520" customWidth="1"/>
    <col min="8459" max="8459" width="14.42578125" style="520" customWidth="1"/>
    <col min="8460" max="8460" width="19.85546875" style="520" customWidth="1"/>
    <col min="8461" max="8461" width="21.5703125" style="520" customWidth="1"/>
    <col min="8462" max="8462" width="14.42578125" style="520" customWidth="1"/>
    <col min="8463" max="8464" width="0" style="520" hidden="1" customWidth="1"/>
    <col min="8465" max="8465" width="4" style="520" customWidth="1"/>
    <col min="8466" max="8473" width="9.140625" style="520" customWidth="1"/>
    <col min="8474" max="8704" width="11.42578125" style="520"/>
    <col min="8705" max="8705" width="0" style="520" hidden="1" customWidth="1"/>
    <col min="8706" max="8706" width="27" style="520" customWidth="1"/>
    <col min="8707" max="8707" width="19.85546875" style="520" customWidth="1"/>
    <col min="8708" max="8708" width="21.5703125" style="520" customWidth="1"/>
    <col min="8709" max="8709" width="14.42578125" style="520" customWidth="1"/>
    <col min="8710" max="8710" width="19.85546875" style="520" customWidth="1"/>
    <col min="8711" max="8711" width="21.5703125" style="520" customWidth="1"/>
    <col min="8712" max="8712" width="14.42578125" style="520" customWidth="1"/>
    <col min="8713" max="8713" width="19.85546875" style="520" customWidth="1"/>
    <col min="8714" max="8714" width="21.5703125" style="520" customWidth="1"/>
    <col min="8715" max="8715" width="14.42578125" style="520" customWidth="1"/>
    <col min="8716" max="8716" width="19.85546875" style="520" customWidth="1"/>
    <col min="8717" max="8717" width="21.5703125" style="520" customWidth="1"/>
    <col min="8718" max="8718" width="14.42578125" style="520" customWidth="1"/>
    <col min="8719" max="8720" width="0" style="520" hidden="1" customWidth="1"/>
    <col min="8721" max="8721" width="4" style="520" customWidth="1"/>
    <col min="8722" max="8729" width="9.140625" style="520" customWidth="1"/>
    <col min="8730" max="8960" width="11.42578125" style="520"/>
    <col min="8961" max="8961" width="0" style="520" hidden="1" customWidth="1"/>
    <col min="8962" max="8962" width="27" style="520" customWidth="1"/>
    <col min="8963" max="8963" width="19.85546875" style="520" customWidth="1"/>
    <col min="8964" max="8964" width="21.5703125" style="520" customWidth="1"/>
    <col min="8965" max="8965" width="14.42578125" style="520" customWidth="1"/>
    <col min="8966" max="8966" width="19.85546875" style="520" customWidth="1"/>
    <col min="8967" max="8967" width="21.5703125" style="520" customWidth="1"/>
    <col min="8968" max="8968" width="14.42578125" style="520" customWidth="1"/>
    <col min="8969" max="8969" width="19.85546875" style="520" customWidth="1"/>
    <col min="8970" max="8970" width="21.5703125" style="520" customWidth="1"/>
    <col min="8971" max="8971" width="14.42578125" style="520" customWidth="1"/>
    <col min="8972" max="8972" width="19.85546875" style="520" customWidth="1"/>
    <col min="8973" max="8973" width="21.5703125" style="520" customWidth="1"/>
    <col min="8974" max="8974" width="14.42578125" style="520" customWidth="1"/>
    <col min="8975" max="8976" width="0" style="520" hidden="1" customWidth="1"/>
    <col min="8977" max="8977" width="4" style="520" customWidth="1"/>
    <col min="8978" max="8985" width="9.140625" style="520" customWidth="1"/>
    <col min="8986" max="9216" width="11.42578125" style="520"/>
    <col min="9217" max="9217" width="0" style="520" hidden="1" customWidth="1"/>
    <col min="9218" max="9218" width="27" style="520" customWidth="1"/>
    <col min="9219" max="9219" width="19.85546875" style="520" customWidth="1"/>
    <col min="9220" max="9220" width="21.5703125" style="520" customWidth="1"/>
    <col min="9221" max="9221" width="14.42578125" style="520" customWidth="1"/>
    <col min="9222" max="9222" width="19.85546875" style="520" customWidth="1"/>
    <col min="9223" max="9223" width="21.5703125" style="520" customWidth="1"/>
    <col min="9224" max="9224" width="14.42578125" style="520" customWidth="1"/>
    <col min="9225" max="9225" width="19.85546875" style="520" customWidth="1"/>
    <col min="9226" max="9226" width="21.5703125" style="520" customWidth="1"/>
    <col min="9227" max="9227" width="14.42578125" style="520" customWidth="1"/>
    <col min="9228" max="9228" width="19.85546875" style="520" customWidth="1"/>
    <col min="9229" max="9229" width="21.5703125" style="520" customWidth="1"/>
    <col min="9230" max="9230" width="14.42578125" style="520" customWidth="1"/>
    <col min="9231" max="9232" width="0" style="520" hidden="1" customWidth="1"/>
    <col min="9233" max="9233" width="4" style="520" customWidth="1"/>
    <col min="9234" max="9241" width="9.140625" style="520" customWidth="1"/>
    <col min="9242" max="9472" width="11.42578125" style="520"/>
    <col min="9473" max="9473" width="0" style="520" hidden="1" customWidth="1"/>
    <col min="9474" max="9474" width="27" style="520" customWidth="1"/>
    <col min="9475" max="9475" width="19.85546875" style="520" customWidth="1"/>
    <col min="9476" max="9476" width="21.5703125" style="520" customWidth="1"/>
    <col min="9477" max="9477" width="14.42578125" style="520" customWidth="1"/>
    <col min="9478" max="9478" width="19.85546875" style="520" customWidth="1"/>
    <col min="9479" max="9479" width="21.5703125" style="520" customWidth="1"/>
    <col min="9480" max="9480" width="14.42578125" style="520" customWidth="1"/>
    <col min="9481" max="9481" width="19.85546875" style="520" customWidth="1"/>
    <col min="9482" max="9482" width="21.5703125" style="520" customWidth="1"/>
    <col min="9483" max="9483" width="14.42578125" style="520" customWidth="1"/>
    <col min="9484" max="9484" width="19.85546875" style="520" customWidth="1"/>
    <col min="9485" max="9485" width="21.5703125" style="520" customWidth="1"/>
    <col min="9486" max="9486" width="14.42578125" style="520" customWidth="1"/>
    <col min="9487" max="9488" width="0" style="520" hidden="1" customWidth="1"/>
    <col min="9489" max="9489" width="4" style="520" customWidth="1"/>
    <col min="9490" max="9497" width="9.140625" style="520" customWidth="1"/>
    <col min="9498" max="9728" width="11.42578125" style="520"/>
    <col min="9729" max="9729" width="0" style="520" hidden="1" customWidth="1"/>
    <col min="9730" max="9730" width="27" style="520" customWidth="1"/>
    <col min="9731" max="9731" width="19.85546875" style="520" customWidth="1"/>
    <col min="9732" max="9732" width="21.5703125" style="520" customWidth="1"/>
    <col min="9733" max="9733" width="14.42578125" style="520" customWidth="1"/>
    <col min="9734" max="9734" width="19.85546875" style="520" customWidth="1"/>
    <col min="9735" max="9735" width="21.5703125" style="520" customWidth="1"/>
    <col min="9736" max="9736" width="14.42578125" style="520" customWidth="1"/>
    <col min="9737" max="9737" width="19.85546875" style="520" customWidth="1"/>
    <col min="9738" max="9738" width="21.5703125" style="520" customWidth="1"/>
    <col min="9739" max="9739" width="14.42578125" style="520" customWidth="1"/>
    <col min="9740" max="9740" width="19.85546875" style="520" customWidth="1"/>
    <col min="9741" max="9741" width="21.5703125" style="520" customWidth="1"/>
    <col min="9742" max="9742" width="14.42578125" style="520" customWidth="1"/>
    <col min="9743" max="9744" width="0" style="520" hidden="1" customWidth="1"/>
    <col min="9745" max="9745" width="4" style="520" customWidth="1"/>
    <col min="9746" max="9753" width="9.140625" style="520" customWidth="1"/>
    <col min="9754" max="9984" width="11.42578125" style="520"/>
    <col min="9985" max="9985" width="0" style="520" hidden="1" customWidth="1"/>
    <col min="9986" max="9986" width="27" style="520" customWidth="1"/>
    <col min="9987" max="9987" width="19.85546875" style="520" customWidth="1"/>
    <col min="9988" max="9988" width="21.5703125" style="520" customWidth="1"/>
    <col min="9989" max="9989" width="14.42578125" style="520" customWidth="1"/>
    <col min="9990" max="9990" width="19.85546875" style="520" customWidth="1"/>
    <col min="9991" max="9991" width="21.5703125" style="520" customWidth="1"/>
    <col min="9992" max="9992" width="14.42578125" style="520" customWidth="1"/>
    <col min="9993" max="9993" width="19.85546875" style="520" customWidth="1"/>
    <col min="9994" max="9994" width="21.5703125" style="520" customWidth="1"/>
    <col min="9995" max="9995" width="14.42578125" style="520" customWidth="1"/>
    <col min="9996" max="9996" width="19.85546875" style="520" customWidth="1"/>
    <col min="9997" max="9997" width="21.5703125" style="520" customWidth="1"/>
    <col min="9998" max="9998" width="14.42578125" style="520" customWidth="1"/>
    <col min="9999" max="10000" width="0" style="520" hidden="1" customWidth="1"/>
    <col min="10001" max="10001" width="4" style="520" customWidth="1"/>
    <col min="10002" max="10009" width="9.140625" style="520" customWidth="1"/>
    <col min="10010" max="10240" width="11.42578125" style="520"/>
    <col min="10241" max="10241" width="0" style="520" hidden="1" customWidth="1"/>
    <col min="10242" max="10242" width="27" style="520" customWidth="1"/>
    <col min="10243" max="10243" width="19.85546875" style="520" customWidth="1"/>
    <col min="10244" max="10244" width="21.5703125" style="520" customWidth="1"/>
    <col min="10245" max="10245" width="14.42578125" style="520" customWidth="1"/>
    <col min="10246" max="10246" width="19.85546875" style="520" customWidth="1"/>
    <col min="10247" max="10247" width="21.5703125" style="520" customWidth="1"/>
    <col min="10248" max="10248" width="14.42578125" style="520" customWidth="1"/>
    <col min="10249" max="10249" width="19.85546875" style="520" customWidth="1"/>
    <col min="10250" max="10250" width="21.5703125" style="520" customWidth="1"/>
    <col min="10251" max="10251" width="14.42578125" style="520" customWidth="1"/>
    <col min="10252" max="10252" width="19.85546875" style="520" customWidth="1"/>
    <col min="10253" max="10253" width="21.5703125" style="520" customWidth="1"/>
    <col min="10254" max="10254" width="14.42578125" style="520" customWidth="1"/>
    <col min="10255" max="10256" width="0" style="520" hidden="1" customWidth="1"/>
    <col min="10257" max="10257" width="4" style="520" customWidth="1"/>
    <col min="10258" max="10265" width="9.140625" style="520" customWidth="1"/>
    <col min="10266" max="10496" width="11.42578125" style="520"/>
    <col min="10497" max="10497" width="0" style="520" hidden="1" customWidth="1"/>
    <col min="10498" max="10498" width="27" style="520" customWidth="1"/>
    <col min="10499" max="10499" width="19.85546875" style="520" customWidth="1"/>
    <col min="10500" max="10500" width="21.5703125" style="520" customWidth="1"/>
    <col min="10501" max="10501" width="14.42578125" style="520" customWidth="1"/>
    <col min="10502" max="10502" width="19.85546875" style="520" customWidth="1"/>
    <col min="10503" max="10503" width="21.5703125" style="520" customWidth="1"/>
    <col min="10504" max="10504" width="14.42578125" style="520" customWidth="1"/>
    <col min="10505" max="10505" width="19.85546875" style="520" customWidth="1"/>
    <col min="10506" max="10506" width="21.5703125" style="520" customWidth="1"/>
    <col min="10507" max="10507" width="14.42578125" style="520" customWidth="1"/>
    <col min="10508" max="10508" width="19.85546875" style="520" customWidth="1"/>
    <col min="10509" max="10509" width="21.5703125" style="520" customWidth="1"/>
    <col min="10510" max="10510" width="14.42578125" style="520" customWidth="1"/>
    <col min="10511" max="10512" width="0" style="520" hidden="1" customWidth="1"/>
    <col min="10513" max="10513" width="4" style="520" customWidth="1"/>
    <col min="10514" max="10521" width="9.140625" style="520" customWidth="1"/>
    <col min="10522" max="10752" width="11.42578125" style="520"/>
    <col min="10753" max="10753" width="0" style="520" hidden="1" customWidth="1"/>
    <col min="10754" max="10754" width="27" style="520" customWidth="1"/>
    <col min="10755" max="10755" width="19.85546875" style="520" customWidth="1"/>
    <col min="10756" max="10756" width="21.5703125" style="520" customWidth="1"/>
    <col min="10757" max="10757" width="14.42578125" style="520" customWidth="1"/>
    <col min="10758" max="10758" width="19.85546875" style="520" customWidth="1"/>
    <col min="10759" max="10759" width="21.5703125" style="520" customWidth="1"/>
    <col min="10760" max="10760" width="14.42578125" style="520" customWidth="1"/>
    <col min="10761" max="10761" width="19.85546875" style="520" customWidth="1"/>
    <col min="10762" max="10762" width="21.5703125" style="520" customWidth="1"/>
    <col min="10763" max="10763" width="14.42578125" style="520" customWidth="1"/>
    <col min="10764" max="10764" width="19.85546875" style="520" customWidth="1"/>
    <col min="10765" max="10765" width="21.5703125" style="520" customWidth="1"/>
    <col min="10766" max="10766" width="14.42578125" style="520" customWidth="1"/>
    <col min="10767" max="10768" width="0" style="520" hidden="1" customWidth="1"/>
    <col min="10769" max="10769" width="4" style="520" customWidth="1"/>
    <col min="10770" max="10777" width="9.140625" style="520" customWidth="1"/>
    <col min="10778" max="11008" width="11.42578125" style="520"/>
    <col min="11009" max="11009" width="0" style="520" hidden="1" customWidth="1"/>
    <col min="11010" max="11010" width="27" style="520" customWidth="1"/>
    <col min="11011" max="11011" width="19.85546875" style="520" customWidth="1"/>
    <col min="11012" max="11012" width="21.5703125" style="520" customWidth="1"/>
    <col min="11013" max="11013" width="14.42578125" style="520" customWidth="1"/>
    <col min="11014" max="11014" width="19.85546875" style="520" customWidth="1"/>
    <col min="11015" max="11015" width="21.5703125" style="520" customWidth="1"/>
    <col min="11016" max="11016" width="14.42578125" style="520" customWidth="1"/>
    <col min="11017" max="11017" width="19.85546875" style="520" customWidth="1"/>
    <col min="11018" max="11018" width="21.5703125" style="520" customWidth="1"/>
    <col min="11019" max="11019" width="14.42578125" style="520" customWidth="1"/>
    <col min="11020" max="11020" width="19.85546875" style="520" customWidth="1"/>
    <col min="11021" max="11021" width="21.5703125" style="520" customWidth="1"/>
    <col min="11022" max="11022" width="14.42578125" style="520" customWidth="1"/>
    <col min="11023" max="11024" width="0" style="520" hidden="1" customWidth="1"/>
    <col min="11025" max="11025" width="4" style="520" customWidth="1"/>
    <col min="11026" max="11033" width="9.140625" style="520" customWidth="1"/>
    <col min="11034" max="11264" width="11.42578125" style="520"/>
    <col min="11265" max="11265" width="0" style="520" hidden="1" customWidth="1"/>
    <col min="11266" max="11266" width="27" style="520" customWidth="1"/>
    <col min="11267" max="11267" width="19.85546875" style="520" customWidth="1"/>
    <col min="11268" max="11268" width="21.5703125" style="520" customWidth="1"/>
    <col min="11269" max="11269" width="14.42578125" style="520" customWidth="1"/>
    <col min="11270" max="11270" width="19.85546875" style="520" customWidth="1"/>
    <col min="11271" max="11271" width="21.5703125" style="520" customWidth="1"/>
    <col min="11272" max="11272" width="14.42578125" style="520" customWidth="1"/>
    <col min="11273" max="11273" width="19.85546875" style="520" customWidth="1"/>
    <col min="11274" max="11274" width="21.5703125" style="520" customWidth="1"/>
    <col min="11275" max="11275" width="14.42578125" style="520" customWidth="1"/>
    <col min="11276" max="11276" width="19.85546875" style="520" customWidth="1"/>
    <col min="11277" max="11277" width="21.5703125" style="520" customWidth="1"/>
    <col min="11278" max="11278" width="14.42578125" style="520" customWidth="1"/>
    <col min="11279" max="11280" width="0" style="520" hidden="1" customWidth="1"/>
    <col min="11281" max="11281" width="4" style="520" customWidth="1"/>
    <col min="11282" max="11289" width="9.140625" style="520" customWidth="1"/>
    <col min="11290" max="11520" width="11.42578125" style="520"/>
    <col min="11521" max="11521" width="0" style="520" hidden="1" customWidth="1"/>
    <col min="11522" max="11522" width="27" style="520" customWidth="1"/>
    <col min="11523" max="11523" width="19.85546875" style="520" customWidth="1"/>
    <col min="11524" max="11524" width="21.5703125" style="520" customWidth="1"/>
    <col min="11525" max="11525" width="14.42578125" style="520" customWidth="1"/>
    <col min="11526" max="11526" width="19.85546875" style="520" customWidth="1"/>
    <col min="11527" max="11527" width="21.5703125" style="520" customWidth="1"/>
    <col min="11528" max="11528" width="14.42578125" style="520" customWidth="1"/>
    <col min="11529" max="11529" width="19.85546875" style="520" customWidth="1"/>
    <col min="11530" max="11530" width="21.5703125" style="520" customWidth="1"/>
    <col min="11531" max="11531" width="14.42578125" style="520" customWidth="1"/>
    <col min="11532" max="11532" width="19.85546875" style="520" customWidth="1"/>
    <col min="11533" max="11533" width="21.5703125" style="520" customWidth="1"/>
    <col min="11534" max="11534" width="14.42578125" style="520" customWidth="1"/>
    <col min="11535" max="11536" width="0" style="520" hidden="1" customWidth="1"/>
    <col min="11537" max="11537" width="4" style="520" customWidth="1"/>
    <col min="11538" max="11545" width="9.140625" style="520" customWidth="1"/>
    <col min="11546" max="11776" width="11.42578125" style="520"/>
    <col min="11777" max="11777" width="0" style="520" hidden="1" customWidth="1"/>
    <col min="11778" max="11778" width="27" style="520" customWidth="1"/>
    <col min="11779" max="11779" width="19.85546875" style="520" customWidth="1"/>
    <col min="11780" max="11780" width="21.5703125" style="520" customWidth="1"/>
    <col min="11781" max="11781" width="14.42578125" style="520" customWidth="1"/>
    <col min="11782" max="11782" width="19.85546875" style="520" customWidth="1"/>
    <col min="11783" max="11783" width="21.5703125" style="520" customWidth="1"/>
    <col min="11784" max="11784" width="14.42578125" style="520" customWidth="1"/>
    <col min="11785" max="11785" width="19.85546875" style="520" customWidth="1"/>
    <col min="11786" max="11786" width="21.5703125" style="520" customWidth="1"/>
    <col min="11787" max="11787" width="14.42578125" style="520" customWidth="1"/>
    <col min="11788" max="11788" width="19.85546875" style="520" customWidth="1"/>
    <col min="11789" max="11789" width="21.5703125" style="520" customWidth="1"/>
    <col min="11790" max="11790" width="14.42578125" style="520" customWidth="1"/>
    <col min="11791" max="11792" width="0" style="520" hidden="1" customWidth="1"/>
    <col min="11793" max="11793" width="4" style="520" customWidth="1"/>
    <col min="11794" max="11801" width="9.140625" style="520" customWidth="1"/>
    <col min="11802" max="12032" width="11.42578125" style="520"/>
    <col min="12033" max="12033" width="0" style="520" hidden="1" customWidth="1"/>
    <col min="12034" max="12034" width="27" style="520" customWidth="1"/>
    <col min="12035" max="12035" width="19.85546875" style="520" customWidth="1"/>
    <col min="12036" max="12036" width="21.5703125" style="520" customWidth="1"/>
    <col min="12037" max="12037" width="14.42578125" style="520" customWidth="1"/>
    <col min="12038" max="12038" width="19.85546875" style="520" customWidth="1"/>
    <col min="12039" max="12039" width="21.5703125" style="520" customWidth="1"/>
    <col min="12040" max="12040" width="14.42578125" style="520" customWidth="1"/>
    <col min="12041" max="12041" width="19.85546875" style="520" customWidth="1"/>
    <col min="12042" max="12042" width="21.5703125" style="520" customWidth="1"/>
    <col min="12043" max="12043" width="14.42578125" style="520" customWidth="1"/>
    <col min="12044" max="12044" width="19.85546875" style="520" customWidth="1"/>
    <col min="12045" max="12045" width="21.5703125" style="520" customWidth="1"/>
    <col min="12046" max="12046" width="14.42578125" style="520" customWidth="1"/>
    <col min="12047" max="12048" width="0" style="520" hidden="1" customWidth="1"/>
    <col min="12049" max="12049" width="4" style="520" customWidth="1"/>
    <col min="12050" max="12057" width="9.140625" style="520" customWidth="1"/>
    <col min="12058" max="12288" width="11.42578125" style="520"/>
    <col min="12289" max="12289" width="0" style="520" hidden="1" customWidth="1"/>
    <col min="12290" max="12290" width="27" style="520" customWidth="1"/>
    <col min="12291" max="12291" width="19.85546875" style="520" customWidth="1"/>
    <col min="12292" max="12292" width="21.5703125" style="520" customWidth="1"/>
    <col min="12293" max="12293" width="14.42578125" style="520" customWidth="1"/>
    <col min="12294" max="12294" width="19.85546875" style="520" customWidth="1"/>
    <col min="12295" max="12295" width="21.5703125" style="520" customWidth="1"/>
    <col min="12296" max="12296" width="14.42578125" style="520" customWidth="1"/>
    <col min="12297" max="12297" width="19.85546875" style="520" customWidth="1"/>
    <col min="12298" max="12298" width="21.5703125" style="520" customWidth="1"/>
    <col min="12299" max="12299" width="14.42578125" style="520" customWidth="1"/>
    <col min="12300" max="12300" width="19.85546875" style="520" customWidth="1"/>
    <col min="12301" max="12301" width="21.5703125" style="520" customWidth="1"/>
    <col min="12302" max="12302" width="14.42578125" style="520" customWidth="1"/>
    <col min="12303" max="12304" width="0" style="520" hidden="1" customWidth="1"/>
    <col min="12305" max="12305" width="4" style="520" customWidth="1"/>
    <col min="12306" max="12313" width="9.140625" style="520" customWidth="1"/>
    <col min="12314" max="12544" width="11.42578125" style="520"/>
    <col min="12545" max="12545" width="0" style="520" hidden="1" customWidth="1"/>
    <col min="12546" max="12546" width="27" style="520" customWidth="1"/>
    <col min="12547" max="12547" width="19.85546875" style="520" customWidth="1"/>
    <col min="12548" max="12548" width="21.5703125" style="520" customWidth="1"/>
    <col min="12549" max="12549" width="14.42578125" style="520" customWidth="1"/>
    <col min="12550" max="12550" width="19.85546875" style="520" customWidth="1"/>
    <col min="12551" max="12551" width="21.5703125" style="520" customWidth="1"/>
    <col min="12552" max="12552" width="14.42578125" style="520" customWidth="1"/>
    <col min="12553" max="12553" width="19.85546875" style="520" customWidth="1"/>
    <col min="12554" max="12554" width="21.5703125" style="520" customWidth="1"/>
    <col min="12555" max="12555" width="14.42578125" style="520" customWidth="1"/>
    <col min="12556" max="12556" width="19.85546875" style="520" customWidth="1"/>
    <col min="12557" max="12557" width="21.5703125" style="520" customWidth="1"/>
    <col min="12558" max="12558" width="14.42578125" style="520" customWidth="1"/>
    <col min="12559" max="12560" width="0" style="520" hidden="1" customWidth="1"/>
    <col min="12561" max="12561" width="4" style="520" customWidth="1"/>
    <col min="12562" max="12569" width="9.140625" style="520" customWidth="1"/>
    <col min="12570" max="12800" width="11.42578125" style="520"/>
    <col min="12801" max="12801" width="0" style="520" hidden="1" customWidth="1"/>
    <col min="12802" max="12802" width="27" style="520" customWidth="1"/>
    <col min="12803" max="12803" width="19.85546875" style="520" customWidth="1"/>
    <col min="12804" max="12804" width="21.5703125" style="520" customWidth="1"/>
    <col min="12805" max="12805" width="14.42578125" style="520" customWidth="1"/>
    <col min="12806" max="12806" width="19.85546875" style="520" customWidth="1"/>
    <col min="12807" max="12807" width="21.5703125" style="520" customWidth="1"/>
    <col min="12808" max="12808" width="14.42578125" style="520" customWidth="1"/>
    <col min="12809" max="12809" width="19.85546875" style="520" customWidth="1"/>
    <col min="12810" max="12810" width="21.5703125" style="520" customWidth="1"/>
    <col min="12811" max="12811" width="14.42578125" style="520" customWidth="1"/>
    <col min="12812" max="12812" width="19.85546875" style="520" customWidth="1"/>
    <col min="12813" max="12813" width="21.5703125" style="520" customWidth="1"/>
    <col min="12814" max="12814" width="14.42578125" style="520" customWidth="1"/>
    <col min="12815" max="12816" width="0" style="520" hidden="1" customWidth="1"/>
    <col min="12817" max="12817" width="4" style="520" customWidth="1"/>
    <col min="12818" max="12825" width="9.140625" style="520" customWidth="1"/>
    <col min="12826" max="13056" width="11.42578125" style="520"/>
    <col min="13057" max="13057" width="0" style="520" hidden="1" customWidth="1"/>
    <col min="13058" max="13058" width="27" style="520" customWidth="1"/>
    <col min="13059" max="13059" width="19.85546875" style="520" customWidth="1"/>
    <col min="13060" max="13060" width="21.5703125" style="520" customWidth="1"/>
    <col min="13061" max="13061" width="14.42578125" style="520" customWidth="1"/>
    <col min="13062" max="13062" width="19.85546875" style="520" customWidth="1"/>
    <col min="13063" max="13063" width="21.5703125" style="520" customWidth="1"/>
    <col min="13064" max="13064" width="14.42578125" style="520" customWidth="1"/>
    <col min="13065" max="13065" width="19.85546875" style="520" customWidth="1"/>
    <col min="13066" max="13066" width="21.5703125" style="520" customWidth="1"/>
    <col min="13067" max="13067" width="14.42578125" style="520" customWidth="1"/>
    <col min="13068" max="13068" width="19.85546875" style="520" customWidth="1"/>
    <col min="13069" max="13069" width="21.5703125" style="520" customWidth="1"/>
    <col min="13070" max="13070" width="14.42578125" style="520" customWidth="1"/>
    <col min="13071" max="13072" width="0" style="520" hidden="1" customWidth="1"/>
    <col min="13073" max="13073" width="4" style="520" customWidth="1"/>
    <col min="13074" max="13081" width="9.140625" style="520" customWidth="1"/>
    <col min="13082" max="13312" width="11.42578125" style="520"/>
    <col min="13313" max="13313" width="0" style="520" hidden="1" customWidth="1"/>
    <col min="13314" max="13314" width="27" style="520" customWidth="1"/>
    <col min="13315" max="13315" width="19.85546875" style="520" customWidth="1"/>
    <col min="13316" max="13316" width="21.5703125" style="520" customWidth="1"/>
    <col min="13317" max="13317" width="14.42578125" style="520" customWidth="1"/>
    <col min="13318" max="13318" width="19.85546875" style="520" customWidth="1"/>
    <col min="13319" max="13319" width="21.5703125" style="520" customWidth="1"/>
    <col min="13320" max="13320" width="14.42578125" style="520" customWidth="1"/>
    <col min="13321" max="13321" width="19.85546875" style="520" customWidth="1"/>
    <col min="13322" max="13322" width="21.5703125" style="520" customWidth="1"/>
    <col min="13323" max="13323" width="14.42578125" style="520" customWidth="1"/>
    <col min="13324" max="13324" width="19.85546875" style="520" customWidth="1"/>
    <col min="13325" max="13325" width="21.5703125" style="520" customWidth="1"/>
    <col min="13326" max="13326" width="14.42578125" style="520" customWidth="1"/>
    <col min="13327" max="13328" width="0" style="520" hidden="1" customWidth="1"/>
    <col min="13329" max="13329" width="4" style="520" customWidth="1"/>
    <col min="13330" max="13337" width="9.140625" style="520" customWidth="1"/>
    <col min="13338" max="13568" width="11.42578125" style="520"/>
    <col min="13569" max="13569" width="0" style="520" hidden="1" customWidth="1"/>
    <col min="13570" max="13570" width="27" style="520" customWidth="1"/>
    <col min="13571" max="13571" width="19.85546875" style="520" customWidth="1"/>
    <col min="13572" max="13572" width="21.5703125" style="520" customWidth="1"/>
    <col min="13573" max="13573" width="14.42578125" style="520" customWidth="1"/>
    <col min="13574" max="13574" width="19.85546875" style="520" customWidth="1"/>
    <col min="13575" max="13575" width="21.5703125" style="520" customWidth="1"/>
    <col min="13576" max="13576" width="14.42578125" style="520" customWidth="1"/>
    <col min="13577" max="13577" width="19.85546875" style="520" customWidth="1"/>
    <col min="13578" max="13578" width="21.5703125" style="520" customWidth="1"/>
    <col min="13579" max="13579" width="14.42578125" style="520" customWidth="1"/>
    <col min="13580" max="13580" width="19.85546875" style="520" customWidth="1"/>
    <col min="13581" max="13581" width="21.5703125" style="520" customWidth="1"/>
    <col min="13582" max="13582" width="14.42578125" style="520" customWidth="1"/>
    <col min="13583" max="13584" width="0" style="520" hidden="1" customWidth="1"/>
    <col min="13585" max="13585" width="4" style="520" customWidth="1"/>
    <col min="13586" max="13593" width="9.140625" style="520" customWidth="1"/>
    <col min="13594" max="13824" width="11.42578125" style="520"/>
    <col min="13825" max="13825" width="0" style="520" hidden="1" customWidth="1"/>
    <col min="13826" max="13826" width="27" style="520" customWidth="1"/>
    <col min="13827" max="13827" width="19.85546875" style="520" customWidth="1"/>
    <col min="13828" max="13828" width="21.5703125" style="520" customWidth="1"/>
    <col min="13829" max="13829" width="14.42578125" style="520" customWidth="1"/>
    <col min="13830" max="13830" width="19.85546875" style="520" customWidth="1"/>
    <col min="13831" max="13831" width="21.5703125" style="520" customWidth="1"/>
    <col min="13832" max="13832" width="14.42578125" style="520" customWidth="1"/>
    <col min="13833" max="13833" width="19.85546875" style="520" customWidth="1"/>
    <col min="13834" max="13834" width="21.5703125" style="520" customWidth="1"/>
    <col min="13835" max="13835" width="14.42578125" style="520" customWidth="1"/>
    <col min="13836" max="13836" width="19.85546875" style="520" customWidth="1"/>
    <col min="13837" max="13837" width="21.5703125" style="520" customWidth="1"/>
    <col min="13838" max="13838" width="14.42578125" style="520" customWidth="1"/>
    <col min="13839" max="13840" width="0" style="520" hidden="1" customWidth="1"/>
    <col min="13841" max="13841" width="4" style="520" customWidth="1"/>
    <col min="13842" max="13849" width="9.140625" style="520" customWidth="1"/>
    <col min="13850" max="14080" width="11.42578125" style="520"/>
    <col min="14081" max="14081" width="0" style="520" hidden="1" customWidth="1"/>
    <col min="14082" max="14082" width="27" style="520" customWidth="1"/>
    <col min="14083" max="14083" width="19.85546875" style="520" customWidth="1"/>
    <col min="14084" max="14084" width="21.5703125" style="520" customWidth="1"/>
    <col min="14085" max="14085" width="14.42578125" style="520" customWidth="1"/>
    <col min="14086" max="14086" width="19.85546875" style="520" customWidth="1"/>
    <col min="14087" max="14087" width="21.5703125" style="520" customWidth="1"/>
    <col min="14088" max="14088" width="14.42578125" style="520" customWidth="1"/>
    <col min="14089" max="14089" width="19.85546875" style="520" customWidth="1"/>
    <col min="14090" max="14090" width="21.5703125" style="520" customWidth="1"/>
    <col min="14091" max="14091" width="14.42578125" style="520" customWidth="1"/>
    <col min="14092" max="14092" width="19.85546875" style="520" customWidth="1"/>
    <col min="14093" max="14093" width="21.5703125" style="520" customWidth="1"/>
    <col min="14094" max="14094" width="14.42578125" style="520" customWidth="1"/>
    <col min="14095" max="14096" width="0" style="520" hidden="1" customWidth="1"/>
    <col min="14097" max="14097" width="4" style="520" customWidth="1"/>
    <col min="14098" max="14105" width="9.140625" style="520" customWidth="1"/>
    <col min="14106" max="14336" width="11.42578125" style="520"/>
    <col min="14337" max="14337" width="0" style="520" hidden="1" customWidth="1"/>
    <col min="14338" max="14338" width="27" style="520" customWidth="1"/>
    <col min="14339" max="14339" width="19.85546875" style="520" customWidth="1"/>
    <col min="14340" max="14340" width="21.5703125" style="520" customWidth="1"/>
    <col min="14341" max="14341" width="14.42578125" style="520" customWidth="1"/>
    <col min="14342" max="14342" width="19.85546875" style="520" customWidth="1"/>
    <col min="14343" max="14343" width="21.5703125" style="520" customWidth="1"/>
    <col min="14344" max="14344" width="14.42578125" style="520" customWidth="1"/>
    <col min="14345" max="14345" width="19.85546875" style="520" customWidth="1"/>
    <col min="14346" max="14346" width="21.5703125" style="520" customWidth="1"/>
    <col min="14347" max="14347" width="14.42578125" style="520" customWidth="1"/>
    <col min="14348" max="14348" width="19.85546875" style="520" customWidth="1"/>
    <col min="14349" max="14349" width="21.5703125" style="520" customWidth="1"/>
    <col min="14350" max="14350" width="14.42578125" style="520" customWidth="1"/>
    <col min="14351" max="14352" width="0" style="520" hidden="1" customWidth="1"/>
    <col min="14353" max="14353" width="4" style="520" customWidth="1"/>
    <col min="14354" max="14361" width="9.140625" style="520" customWidth="1"/>
    <col min="14362" max="14592" width="11.42578125" style="520"/>
    <col min="14593" max="14593" width="0" style="520" hidden="1" customWidth="1"/>
    <col min="14594" max="14594" width="27" style="520" customWidth="1"/>
    <col min="14595" max="14595" width="19.85546875" style="520" customWidth="1"/>
    <col min="14596" max="14596" width="21.5703125" style="520" customWidth="1"/>
    <col min="14597" max="14597" width="14.42578125" style="520" customWidth="1"/>
    <col min="14598" max="14598" width="19.85546875" style="520" customWidth="1"/>
    <col min="14599" max="14599" width="21.5703125" style="520" customWidth="1"/>
    <col min="14600" max="14600" width="14.42578125" style="520" customWidth="1"/>
    <col min="14601" max="14601" width="19.85546875" style="520" customWidth="1"/>
    <col min="14602" max="14602" width="21.5703125" style="520" customWidth="1"/>
    <col min="14603" max="14603" width="14.42578125" style="520" customWidth="1"/>
    <col min="14604" max="14604" width="19.85546875" style="520" customWidth="1"/>
    <col min="14605" max="14605" width="21.5703125" style="520" customWidth="1"/>
    <col min="14606" max="14606" width="14.42578125" style="520" customWidth="1"/>
    <col min="14607" max="14608" width="0" style="520" hidden="1" customWidth="1"/>
    <col min="14609" max="14609" width="4" style="520" customWidth="1"/>
    <col min="14610" max="14617" width="9.140625" style="520" customWidth="1"/>
    <col min="14618" max="14848" width="11.42578125" style="520"/>
    <col min="14849" max="14849" width="0" style="520" hidden="1" customWidth="1"/>
    <col min="14850" max="14850" width="27" style="520" customWidth="1"/>
    <col min="14851" max="14851" width="19.85546875" style="520" customWidth="1"/>
    <col min="14852" max="14852" width="21.5703125" style="520" customWidth="1"/>
    <col min="14853" max="14853" width="14.42578125" style="520" customWidth="1"/>
    <col min="14854" max="14854" width="19.85546875" style="520" customWidth="1"/>
    <col min="14855" max="14855" width="21.5703125" style="520" customWidth="1"/>
    <col min="14856" max="14856" width="14.42578125" style="520" customWidth="1"/>
    <col min="14857" max="14857" width="19.85546875" style="520" customWidth="1"/>
    <col min="14858" max="14858" width="21.5703125" style="520" customWidth="1"/>
    <col min="14859" max="14859" width="14.42578125" style="520" customWidth="1"/>
    <col min="14860" max="14860" width="19.85546875" style="520" customWidth="1"/>
    <col min="14861" max="14861" width="21.5703125" style="520" customWidth="1"/>
    <col min="14862" max="14862" width="14.42578125" style="520" customWidth="1"/>
    <col min="14863" max="14864" width="0" style="520" hidden="1" customWidth="1"/>
    <col min="14865" max="14865" width="4" style="520" customWidth="1"/>
    <col min="14866" max="14873" width="9.140625" style="520" customWidth="1"/>
    <col min="14874" max="15104" width="11.42578125" style="520"/>
    <col min="15105" max="15105" width="0" style="520" hidden="1" customWidth="1"/>
    <col min="15106" max="15106" width="27" style="520" customWidth="1"/>
    <col min="15107" max="15107" width="19.85546875" style="520" customWidth="1"/>
    <col min="15108" max="15108" width="21.5703125" style="520" customWidth="1"/>
    <col min="15109" max="15109" width="14.42578125" style="520" customWidth="1"/>
    <col min="15110" max="15110" width="19.85546875" style="520" customWidth="1"/>
    <col min="15111" max="15111" width="21.5703125" style="520" customWidth="1"/>
    <col min="15112" max="15112" width="14.42578125" style="520" customWidth="1"/>
    <col min="15113" max="15113" width="19.85546875" style="520" customWidth="1"/>
    <col min="15114" max="15114" width="21.5703125" style="520" customWidth="1"/>
    <col min="15115" max="15115" width="14.42578125" style="520" customWidth="1"/>
    <col min="15116" max="15116" width="19.85546875" style="520" customWidth="1"/>
    <col min="15117" max="15117" width="21.5703125" style="520" customWidth="1"/>
    <col min="15118" max="15118" width="14.42578125" style="520" customWidth="1"/>
    <col min="15119" max="15120" width="0" style="520" hidden="1" customWidth="1"/>
    <col min="15121" max="15121" width="4" style="520" customWidth="1"/>
    <col min="15122" max="15129" width="9.140625" style="520" customWidth="1"/>
    <col min="15130" max="15360" width="11.42578125" style="520"/>
    <col min="15361" max="15361" width="0" style="520" hidden="1" customWidth="1"/>
    <col min="15362" max="15362" width="27" style="520" customWidth="1"/>
    <col min="15363" max="15363" width="19.85546875" style="520" customWidth="1"/>
    <col min="15364" max="15364" width="21.5703125" style="520" customWidth="1"/>
    <col min="15365" max="15365" width="14.42578125" style="520" customWidth="1"/>
    <col min="15366" max="15366" width="19.85546875" style="520" customWidth="1"/>
    <col min="15367" max="15367" width="21.5703125" style="520" customWidth="1"/>
    <col min="15368" max="15368" width="14.42578125" style="520" customWidth="1"/>
    <col min="15369" max="15369" width="19.85546875" style="520" customWidth="1"/>
    <col min="15370" max="15370" width="21.5703125" style="520" customWidth="1"/>
    <col min="15371" max="15371" width="14.42578125" style="520" customWidth="1"/>
    <col min="15372" max="15372" width="19.85546875" style="520" customWidth="1"/>
    <col min="15373" max="15373" width="21.5703125" style="520" customWidth="1"/>
    <col min="15374" max="15374" width="14.42578125" style="520" customWidth="1"/>
    <col min="15375" max="15376" width="0" style="520" hidden="1" customWidth="1"/>
    <col min="15377" max="15377" width="4" style="520" customWidth="1"/>
    <col min="15378" max="15385" width="9.140625" style="520" customWidth="1"/>
    <col min="15386" max="15616" width="11.42578125" style="520"/>
    <col min="15617" max="15617" width="0" style="520" hidden="1" customWidth="1"/>
    <col min="15618" max="15618" width="27" style="520" customWidth="1"/>
    <col min="15619" max="15619" width="19.85546875" style="520" customWidth="1"/>
    <col min="15620" max="15620" width="21.5703125" style="520" customWidth="1"/>
    <col min="15621" max="15621" width="14.42578125" style="520" customWidth="1"/>
    <col min="15622" max="15622" width="19.85546875" style="520" customWidth="1"/>
    <col min="15623" max="15623" width="21.5703125" style="520" customWidth="1"/>
    <col min="15624" max="15624" width="14.42578125" style="520" customWidth="1"/>
    <col min="15625" max="15625" width="19.85546875" style="520" customWidth="1"/>
    <col min="15626" max="15626" width="21.5703125" style="520" customWidth="1"/>
    <col min="15627" max="15627" width="14.42578125" style="520" customWidth="1"/>
    <col min="15628" max="15628" width="19.85546875" style="520" customWidth="1"/>
    <col min="15629" max="15629" width="21.5703125" style="520" customWidth="1"/>
    <col min="15630" max="15630" width="14.42578125" style="520" customWidth="1"/>
    <col min="15631" max="15632" width="0" style="520" hidden="1" customWidth="1"/>
    <col min="15633" max="15633" width="4" style="520" customWidth="1"/>
    <col min="15634" max="15641" width="9.140625" style="520" customWidth="1"/>
    <col min="15642" max="15872" width="11.42578125" style="520"/>
    <col min="15873" max="15873" width="0" style="520" hidden="1" customWidth="1"/>
    <col min="15874" max="15874" width="27" style="520" customWidth="1"/>
    <col min="15875" max="15875" width="19.85546875" style="520" customWidth="1"/>
    <col min="15876" max="15876" width="21.5703125" style="520" customWidth="1"/>
    <col min="15877" max="15877" width="14.42578125" style="520" customWidth="1"/>
    <col min="15878" max="15878" width="19.85546875" style="520" customWidth="1"/>
    <col min="15879" max="15879" width="21.5703125" style="520" customWidth="1"/>
    <col min="15880" max="15880" width="14.42578125" style="520" customWidth="1"/>
    <col min="15881" max="15881" width="19.85546875" style="520" customWidth="1"/>
    <col min="15882" max="15882" width="21.5703125" style="520" customWidth="1"/>
    <col min="15883" max="15883" width="14.42578125" style="520" customWidth="1"/>
    <col min="15884" max="15884" width="19.85546875" style="520" customWidth="1"/>
    <col min="15885" max="15885" width="21.5703125" style="520" customWidth="1"/>
    <col min="15886" max="15886" width="14.42578125" style="520" customWidth="1"/>
    <col min="15887" max="15888" width="0" style="520" hidden="1" customWidth="1"/>
    <col min="15889" max="15889" width="4" style="520" customWidth="1"/>
    <col min="15890" max="15897" width="9.140625" style="520" customWidth="1"/>
    <col min="15898" max="16128" width="11.42578125" style="520"/>
    <col min="16129" max="16129" width="0" style="520" hidden="1" customWidth="1"/>
    <col min="16130" max="16130" width="27" style="520" customWidth="1"/>
    <col min="16131" max="16131" width="19.85546875" style="520" customWidth="1"/>
    <col min="16132" max="16132" width="21.5703125" style="520" customWidth="1"/>
    <col min="16133" max="16133" width="14.42578125" style="520" customWidth="1"/>
    <col min="16134" max="16134" width="19.85546875" style="520" customWidth="1"/>
    <col min="16135" max="16135" width="21.5703125" style="520" customWidth="1"/>
    <col min="16136" max="16136" width="14.42578125" style="520" customWidth="1"/>
    <col min="16137" max="16137" width="19.85546875" style="520" customWidth="1"/>
    <col min="16138" max="16138" width="21.5703125" style="520" customWidth="1"/>
    <col min="16139" max="16139" width="14.42578125" style="520" customWidth="1"/>
    <col min="16140" max="16140" width="19.85546875" style="520" customWidth="1"/>
    <col min="16141" max="16141" width="21.5703125" style="520" customWidth="1"/>
    <col min="16142" max="16142" width="14.42578125" style="520" customWidth="1"/>
    <col min="16143" max="16144" width="0" style="520" hidden="1" customWidth="1"/>
    <col min="16145" max="16145" width="4" style="520" customWidth="1"/>
    <col min="16146" max="16153" width="9.140625" style="520" customWidth="1"/>
    <col min="16154" max="16384" width="11.42578125" style="520"/>
  </cols>
  <sheetData>
    <row r="1" spans="1:27" s="926" customFormat="1" ht="2.25" customHeight="1">
      <c r="B1" s="927"/>
      <c r="C1" s="928"/>
      <c r="D1" s="928"/>
      <c r="E1" s="928"/>
      <c r="F1" s="928"/>
      <c r="G1" s="928"/>
      <c r="H1" s="928"/>
      <c r="I1" s="928"/>
      <c r="J1" s="928"/>
      <c r="K1" s="928"/>
      <c r="L1" s="928"/>
      <c r="M1" s="928"/>
      <c r="N1" s="928"/>
      <c r="O1" s="928"/>
      <c r="P1" s="928"/>
    </row>
    <row r="2" spans="1:27" s="926" customFormat="1" ht="39" customHeight="1">
      <c r="B2" s="1212" t="s">
        <v>193</v>
      </c>
      <c r="C2" s="1212"/>
      <c r="D2" s="1212"/>
      <c r="E2" s="1212"/>
      <c r="F2" s="1212"/>
      <c r="G2" s="1212"/>
      <c r="H2" s="1212"/>
      <c r="I2" s="1212"/>
      <c r="J2" s="1212"/>
      <c r="K2" s="1212"/>
      <c r="L2" s="1212"/>
      <c r="M2" s="1212"/>
      <c r="N2" s="1212"/>
      <c r="O2" s="1212"/>
      <c r="P2" s="1212"/>
    </row>
    <row r="3" spans="1:27" s="766" customFormat="1" ht="31.5" customHeight="1">
      <c r="B3" s="1212" t="s">
        <v>1289</v>
      </c>
      <c r="C3" s="1212"/>
      <c r="D3" s="1212"/>
      <c r="E3" s="1212"/>
      <c r="F3" s="1212"/>
      <c r="G3" s="1212"/>
      <c r="H3" s="1212"/>
      <c r="I3" s="1212"/>
      <c r="J3" s="1212"/>
      <c r="K3" s="1212"/>
      <c r="L3" s="1212"/>
      <c r="M3" s="1212"/>
      <c r="N3" s="1212"/>
      <c r="O3" s="1212"/>
      <c r="P3" s="1212"/>
    </row>
    <row r="4" spans="1:27" s="926" customFormat="1" ht="12" customHeight="1">
      <c r="A4" s="926" t="s">
        <v>578</v>
      </c>
      <c r="B4" s="1212"/>
      <c r="C4" s="1212"/>
      <c r="D4" s="1212"/>
      <c r="E4" s="1212"/>
      <c r="F4" s="1212"/>
      <c r="G4" s="1212"/>
      <c r="H4" s="1212"/>
      <c r="I4" s="1212"/>
      <c r="J4" s="1212"/>
      <c r="K4" s="1212"/>
      <c r="L4" s="1212"/>
      <c r="M4" s="1212"/>
      <c r="N4" s="1212"/>
      <c r="O4" s="1212"/>
      <c r="P4" s="1212"/>
    </row>
    <row r="5" spans="1:27" s="929" customFormat="1" ht="33.75" customHeight="1">
      <c r="B5" s="1230" t="s">
        <v>602</v>
      </c>
      <c r="C5" s="1230"/>
      <c r="D5" s="1230"/>
      <c r="E5" s="1230"/>
      <c r="F5" s="1230"/>
      <c r="G5" s="1230"/>
      <c r="H5" s="1230"/>
      <c r="I5" s="1230"/>
      <c r="J5" s="1230"/>
      <c r="K5" s="1230"/>
      <c r="L5" s="1230"/>
      <c r="M5" s="1230"/>
      <c r="N5" s="1230"/>
      <c r="O5" s="1230"/>
      <c r="P5" s="1230"/>
    </row>
    <row r="6" spans="1:27" s="107" customFormat="1" ht="4.5" customHeight="1">
      <c r="Q6" s="930"/>
      <c r="V6" s="163"/>
      <c r="W6" s="163"/>
      <c r="X6" s="163"/>
      <c r="Y6" s="163"/>
    </row>
    <row r="7" spans="1:27" s="375" customFormat="1" ht="17.25" customHeight="1">
      <c r="B7" s="931"/>
      <c r="C7" s="1231" t="s">
        <v>1257</v>
      </c>
      <c r="D7" s="1231"/>
      <c r="E7" s="1231"/>
      <c r="F7" s="1231" t="s">
        <v>1258</v>
      </c>
      <c r="G7" s="1231"/>
      <c r="H7" s="1231"/>
      <c r="I7" s="1231" t="s">
        <v>1259</v>
      </c>
      <c r="J7" s="1231"/>
      <c r="K7" s="1231"/>
      <c r="L7" s="1231" t="s">
        <v>1260</v>
      </c>
      <c r="M7" s="1231"/>
      <c r="N7" s="1231"/>
      <c r="O7" s="878" t="s">
        <v>1261</v>
      </c>
      <c r="P7" s="878"/>
      <c r="Q7" s="1233"/>
    </row>
    <row r="8" spans="1:27" s="374" customFormat="1" ht="33.75" customHeight="1">
      <c r="B8" s="932"/>
      <c r="C8" s="933" t="s">
        <v>1290</v>
      </c>
      <c r="D8" s="934" t="s">
        <v>1263</v>
      </c>
      <c r="E8" s="933" t="s">
        <v>1264</v>
      </c>
      <c r="F8" s="933" t="s">
        <v>1290</v>
      </c>
      <c r="G8" s="934" t="s">
        <v>1263</v>
      </c>
      <c r="H8" s="933" t="s">
        <v>1264</v>
      </c>
      <c r="I8" s="933" t="s">
        <v>1290</v>
      </c>
      <c r="J8" s="934" t="s">
        <v>1263</v>
      </c>
      <c r="K8" s="933" t="s">
        <v>1264</v>
      </c>
      <c r="L8" s="933" t="s">
        <v>1290</v>
      </c>
      <c r="M8" s="934" t="s">
        <v>1263</v>
      </c>
      <c r="N8" s="933" t="s">
        <v>1264</v>
      </c>
      <c r="O8" s="935" t="s">
        <v>1265</v>
      </c>
      <c r="P8" s="935" t="s">
        <v>1266</v>
      </c>
      <c r="Q8" s="1233"/>
    </row>
    <row r="9" spans="1:27" s="107" customFormat="1" ht="3" customHeight="1">
      <c r="B9" s="936"/>
      <c r="C9" s="778"/>
      <c r="D9" s="778"/>
      <c r="E9" s="778"/>
      <c r="F9" s="778"/>
      <c r="G9" s="778"/>
      <c r="H9" s="778"/>
      <c r="I9" s="778"/>
      <c r="J9" s="778"/>
      <c r="K9" s="778"/>
      <c r="L9" s="778"/>
      <c r="M9" s="778"/>
      <c r="N9" s="778"/>
      <c r="Q9" s="937"/>
      <c r="V9" s="163"/>
      <c r="W9" s="163"/>
      <c r="X9" s="163"/>
      <c r="Y9" s="163"/>
      <c r="Z9" s="598">
        <v>6.94</v>
      </c>
      <c r="AA9" s="598">
        <v>6.92</v>
      </c>
    </row>
    <row r="10" spans="1:27" s="598" customFormat="1" ht="22.5" customHeight="1">
      <c r="B10" s="894" t="s">
        <v>581</v>
      </c>
      <c r="C10" s="895"/>
      <c r="D10" s="895"/>
      <c r="E10" s="895"/>
      <c r="F10" s="895"/>
      <c r="G10" s="895"/>
      <c r="H10" s="895"/>
      <c r="I10" s="895"/>
      <c r="J10" s="895"/>
      <c r="K10" s="895"/>
      <c r="L10" s="895"/>
      <c r="M10" s="895"/>
      <c r="N10" s="895"/>
      <c r="Q10" s="938"/>
      <c r="V10" s="888"/>
      <c r="X10" s="656"/>
    </row>
    <row r="11" spans="1:27" s="217" customFormat="1" ht="22.5" customHeight="1">
      <c r="A11" s="217" t="s">
        <v>1291</v>
      </c>
      <c r="B11" s="217" t="s">
        <v>3</v>
      </c>
      <c r="C11" s="336">
        <v>4426580.4471899997</v>
      </c>
      <c r="D11" s="337">
        <v>0.19541372583018968</v>
      </c>
      <c r="E11" s="828">
        <v>2</v>
      </c>
      <c r="F11" s="336">
        <v>4487317</v>
      </c>
      <c r="G11" s="337">
        <v>0.2092</v>
      </c>
      <c r="H11" s="828">
        <v>2</v>
      </c>
      <c r="I11" s="336">
        <v>4012596.9292700002</v>
      </c>
      <c r="J11" s="337">
        <v>0.19084504937757932</v>
      </c>
      <c r="K11" s="336">
        <v>3</v>
      </c>
      <c r="L11" s="336">
        <v>3802638.09296</v>
      </c>
      <c r="M11" s="337">
        <v>0.18242932552023181</v>
      </c>
      <c r="N11" s="336">
        <v>3</v>
      </c>
      <c r="O11" s="651">
        <v>0.55969157450581242</v>
      </c>
      <c r="P11" s="651">
        <v>0.56419935362288154</v>
      </c>
      <c r="Q11" s="939"/>
      <c r="V11" s="902"/>
      <c r="X11" s="650"/>
    </row>
    <row r="12" spans="1:27" s="217" customFormat="1" ht="22.5" customHeight="1">
      <c r="A12" s="217" t="s">
        <v>1291</v>
      </c>
      <c r="B12" s="217" t="s">
        <v>130</v>
      </c>
      <c r="C12" s="336">
        <v>1590394.90329</v>
      </c>
      <c r="D12" s="337">
        <v>7.0208820849631204E-2</v>
      </c>
      <c r="E12" s="828">
        <v>5</v>
      </c>
      <c r="F12" s="336">
        <v>1456490</v>
      </c>
      <c r="G12" s="337">
        <v>6.7900000000000002E-2</v>
      </c>
      <c r="H12" s="828">
        <v>5</v>
      </c>
      <c r="I12" s="336">
        <v>1177499.6113699998</v>
      </c>
      <c r="J12" s="337">
        <v>5.6003624444499266E-2</v>
      </c>
      <c r="K12" s="336">
        <v>5</v>
      </c>
      <c r="L12" s="336">
        <v>1280525.73125</v>
      </c>
      <c r="M12" s="337">
        <v>6.1432468657936105E-2</v>
      </c>
      <c r="N12" s="336">
        <v>5</v>
      </c>
      <c r="O12" s="651">
        <v>0.436217337808954</v>
      </c>
      <c r="P12" s="651">
        <v>0.44036825497025167</v>
      </c>
      <c r="Q12" s="939"/>
      <c r="V12" s="902"/>
      <c r="X12" s="650"/>
    </row>
    <row r="13" spans="1:27" s="217" customFormat="1" ht="22.5" customHeight="1">
      <c r="A13" s="217" t="s">
        <v>1291</v>
      </c>
      <c r="B13" s="217" t="s">
        <v>5</v>
      </c>
      <c r="C13" s="336">
        <v>4130453.9725300004</v>
      </c>
      <c r="D13" s="337">
        <v>0.18234106660245467</v>
      </c>
      <c r="E13" s="828">
        <v>3</v>
      </c>
      <c r="F13" s="336">
        <v>3184105</v>
      </c>
      <c r="G13" s="337">
        <v>0.14849999999999999</v>
      </c>
      <c r="H13" s="828">
        <v>3</v>
      </c>
      <c r="I13" s="336">
        <v>2600412.1929000001</v>
      </c>
      <c r="J13" s="337">
        <v>0.12367945300858957</v>
      </c>
      <c r="K13" s="336">
        <v>4</v>
      </c>
      <c r="L13" s="336">
        <v>2688980.8658199999</v>
      </c>
      <c r="M13" s="337">
        <v>0.12900227518272842</v>
      </c>
      <c r="N13" s="336">
        <v>4</v>
      </c>
      <c r="O13" s="651">
        <v>0.57722051285499631</v>
      </c>
      <c r="P13" s="651">
        <v>0.58177895364359467</v>
      </c>
      <c r="Q13" s="939"/>
      <c r="V13" s="902"/>
      <c r="X13" s="650"/>
    </row>
    <row r="14" spans="1:27" s="217" customFormat="1" ht="22.5" customHeight="1">
      <c r="A14" s="217" t="s">
        <v>1291</v>
      </c>
      <c r="B14" s="217" t="s">
        <v>7</v>
      </c>
      <c r="C14" s="336">
        <v>7111593.8951599998</v>
      </c>
      <c r="D14" s="337">
        <v>0.3139450589961903</v>
      </c>
      <c r="E14" s="828">
        <v>1</v>
      </c>
      <c r="F14" s="336">
        <v>6938425</v>
      </c>
      <c r="G14" s="337">
        <v>0.32350000000000001</v>
      </c>
      <c r="H14" s="828">
        <v>1</v>
      </c>
      <c r="I14" s="336">
        <v>6684108.59088</v>
      </c>
      <c r="J14" s="337">
        <v>0.31790609835901634</v>
      </c>
      <c r="K14" s="336">
        <v>1</v>
      </c>
      <c r="L14" s="336">
        <v>6700422.5168500002</v>
      </c>
      <c r="M14" s="337">
        <v>0.32144882856786172</v>
      </c>
      <c r="N14" s="336">
        <v>1</v>
      </c>
      <c r="O14" s="651">
        <v>0.55822174160672589</v>
      </c>
      <c r="P14" s="651">
        <v>0.56272527265183214</v>
      </c>
      <c r="Q14" s="939"/>
      <c r="V14" s="902"/>
      <c r="X14" s="650"/>
    </row>
    <row r="15" spans="1:27" s="217" customFormat="1" ht="22.5" customHeight="1">
      <c r="A15" s="217" t="s">
        <v>1291</v>
      </c>
      <c r="B15" s="217" t="s">
        <v>15</v>
      </c>
      <c r="C15" s="336">
        <v>3307542.34522</v>
      </c>
      <c r="D15" s="337">
        <v>0.1460131992926641</v>
      </c>
      <c r="E15" s="828">
        <v>4</v>
      </c>
      <c r="F15" s="336">
        <v>3060669</v>
      </c>
      <c r="G15" s="337">
        <v>0.14269999999999999</v>
      </c>
      <c r="H15" s="828">
        <v>4</v>
      </c>
      <c r="I15" s="336">
        <v>4160588.7245900002</v>
      </c>
      <c r="J15" s="337">
        <v>0.1978837582195512</v>
      </c>
      <c r="K15" s="336">
        <v>2</v>
      </c>
      <c r="L15" s="336">
        <v>3975000.6241000001</v>
      </c>
      <c r="M15" s="337">
        <v>0.19069831655544073</v>
      </c>
      <c r="N15" s="336">
        <v>2</v>
      </c>
      <c r="O15" s="651">
        <v>0.75509676085870248</v>
      </c>
      <c r="P15" s="651">
        <v>0.76016929484962348</v>
      </c>
      <c r="Q15" s="939"/>
      <c r="V15" s="902"/>
      <c r="X15" s="650"/>
    </row>
    <row r="16" spans="1:27" s="217" customFormat="1" ht="22.5" customHeight="1">
      <c r="A16" s="217" t="s">
        <v>1291</v>
      </c>
      <c r="B16" s="217" t="s">
        <v>13</v>
      </c>
      <c r="C16" s="336">
        <v>481237.08393999998</v>
      </c>
      <c r="D16" s="337">
        <v>2.1244464593446637E-2</v>
      </c>
      <c r="E16" s="828">
        <v>6</v>
      </c>
      <c r="F16" s="336">
        <v>447788</v>
      </c>
      <c r="G16" s="337">
        <v>2.0899999999999998E-2</v>
      </c>
      <c r="H16" s="828">
        <v>7</v>
      </c>
      <c r="I16" s="336">
        <v>488392.02611999999</v>
      </c>
      <c r="J16" s="337">
        <v>2.32286476771651E-2</v>
      </c>
      <c r="K16" s="336">
        <v>7</v>
      </c>
      <c r="L16" s="336">
        <v>446325.62654000003</v>
      </c>
      <c r="M16" s="337">
        <v>2.1412209371917099E-2</v>
      </c>
      <c r="N16" s="336">
        <v>7</v>
      </c>
      <c r="O16" s="651">
        <v>-0.3235664998790172</v>
      </c>
      <c r="P16" s="651">
        <v>-0.32161148976306053</v>
      </c>
      <c r="Q16" s="939"/>
      <c r="V16" s="902"/>
      <c r="X16" s="650"/>
    </row>
    <row r="17" spans="1:24" s="217" customFormat="1" ht="22.5" customHeight="1">
      <c r="A17" s="217" t="s">
        <v>1291</v>
      </c>
      <c r="B17" s="217" t="s">
        <v>9</v>
      </c>
      <c r="C17" s="336">
        <v>302677.98375000001</v>
      </c>
      <c r="D17" s="337">
        <v>1.3361879047946364E-2</v>
      </c>
      <c r="E17" s="828">
        <v>9</v>
      </c>
      <c r="F17" s="336">
        <v>385106</v>
      </c>
      <c r="G17" s="337">
        <v>1.7999999999999999E-2</v>
      </c>
      <c r="H17" s="828">
        <v>8</v>
      </c>
      <c r="I17" s="336">
        <v>356467.90607999999</v>
      </c>
      <c r="J17" s="337">
        <v>1.6954141254784946E-2</v>
      </c>
      <c r="K17" s="336">
        <v>9</v>
      </c>
      <c r="L17" s="336">
        <v>437220.73001</v>
      </c>
      <c r="M17" s="337">
        <v>2.0975407317055637E-2</v>
      </c>
      <c r="N17" s="336">
        <v>8</v>
      </c>
      <c r="O17" s="651">
        <v>8.5569283588464939E-2</v>
      </c>
      <c r="P17" s="651">
        <v>8.8706767067044279E-2</v>
      </c>
      <c r="Q17" s="939"/>
      <c r="V17" s="902"/>
      <c r="X17" s="650"/>
    </row>
    <row r="18" spans="1:24" s="217" customFormat="1" ht="22.5" customHeight="1">
      <c r="A18" s="217" t="s">
        <v>1291</v>
      </c>
      <c r="B18" s="217" t="s">
        <v>11</v>
      </c>
      <c r="C18" s="336">
        <v>804.95119999999997</v>
      </c>
      <c r="D18" s="337">
        <v>3.5534994784368035E-5</v>
      </c>
      <c r="E18" s="828">
        <v>20</v>
      </c>
      <c r="F18" s="336">
        <v>900</v>
      </c>
      <c r="G18" s="337">
        <v>0</v>
      </c>
      <c r="H18" s="828">
        <v>19</v>
      </c>
      <c r="I18" s="336">
        <v>507.74446999999998</v>
      </c>
      <c r="J18" s="337">
        <v>2.4149078553467281E-5</v>
      </c>
      <c r="K18" s="336">
        <v>19</v>
      </c>
      <c r="L18" s="336">
        <v>740.52501000000007</v>
      </c>
      <c r="M18" s="337">
        <v>3.5526251723840812E-5</v>
      </c>
      <c r="N18" s="336">
        <v>19</v>
      </c>
      <c r="O18" s="651">
        <v>-0.20713149754005755</v>
      </c>
      <c r="P18" s="651">
        <v>-0.2048399700763005</v>
      </c>
      <c r="Q18" s="939"/>
      <c r="V18" s="902"/>
      <c r="X18" s="650"/>
    </row>
    <row r="19" spans="1:24" s="217" customFormat="1" ht="22.5" customHeight="1">
      <c r="A19" s="217" t="s">
        <v>1291</v>
      </c>
      <c r="B19" s="217" t="s">
        <v>17</v>
      </c>
      <c r="C19" s="336">
        <v>89695.080370000011</v>
      </c>
      <c r="D19" s="337">
        <v>3.9596365756475946E-3</v>
      </c>
      <c r="E19" s="828">
        <v>12</v>
      </c>
      <c r="F19" s="336">
        <v>52791</v>
      </c>
      <c r="G19" s="337">
        <v>2.5000000000000001E-3</v>
      </c>
      <c r="H19" s="828">
        <v>13</v>
      </c>
      <c r="I19" s="336">
        <v>37656.62169</v>
      </c>
      <c r="J19" s="337">
        <v>1.7910046666781223E-3</v>
      </c>
      <c r="K19" s="336">
        <v>14</v>
      </c>
      <c r="L19" s="336">
        <v>41074.663249999998</v>
      </c>
      <c r="M19" s="337">
        <v>1.9705328063011579E-3</v>
      </c>
      <c r="N19" s="336">
        <v>13</v>
      </c>
      <c r="O19" s="651">
        <v>0.43423342520972685</v>
      </c>
      <c r="P19" s="651">
        <v>0.43837860851958177</v>
      </c>
      <c r="Q19" s="939"/>
      <c r="V19" s="902"/>
      <c r="X19" s="650"/>
    </row>
    <row r="20" spans="1:24" s="217" customFormat="1" ht="22.5" customHeight="1">
      <c r="A20" s="217" t="s">
        <v>1291</v>
      </c>
      <c r="B20" s="217" t="s">
        <v>19</v>
      </c>
      <c r="C20" s="336">
        <v>228039.40343000001</v>
      </c>
      <c r="D20" s="337">
        <v>1.0066919598996124E-2</v>
      </c>
      <c r="E20" s="828">
        <v>10</v>
      </c>
      <c r="F20" s="336">
        <v>306385</v>
      </c>
      <c r="G20" s="337">
        <v>1.43E-2</v>
      </c>
      <c r="H20" s="828">
        <v>10</v>
      </c>
      <c r="I20" s="336">
        <v>324225.07175</v>
      </c>
      <c r="J20" s="337">
        <v>1.5420624328403451E-2</v>
      </c>
      <c r="K20" s="336">
        <v>10</v>
      </c>
      <c r="L20" s="336">
        <v>309392.94717</v>
      </c>
      <c r="M20" s="337">
        <v>1.4842944632946834E-2</v>
      </c>
      <c r="N20" s="336">
        <v>10</v>
      </c>
      <c r="O20" s="651">
        <v>0.55396476596299982</v>
      </c>
      <c r="P20" s="651">
        <v>0.55845599361029175</v>
      </c>
      <c r="Q20" s="939"/>
      <c r="V20" s="902"/>
      <c r="X20" s="650"/>
    </row>
    <row r="21" spans="1:24" s="217" customFormat="1" ht="22.5" customHeight="1">
      <c r="B21" s="217" t="s">
        <v>21</v>
      </c>
      <c r="C21" s="336">
        <v>50907.77145</v>
      </c>
      <c r="D21" s="337">
        <v>2.2473503896379681E-3</v>
      </c>
      <c r="E21" s="828">
        <v>14</v>
      </c>
      <c r="F21" s="336">
        <v>42297</v>
      </c>
      <c r="G21" s="337">
        <v>2E-3</v>
      </c>
      <c r="H21" s="828">
        <v>14</v>
      </c>
      <c r="I21" s="336">
        <v>41461.66719</v>
      </c>
      <c r="J21" s="337">
        <v>1.9719782628632608E-3</v>
      </c>
      <c r="K21" s="336">
        <v>13</v>
      </c>
      <c r="L21" s="336">
        <v>40011.525580000001</v>
      </c>
      <c r="M21" s="337">
        <v>1.9195294019981521E-3</v>
      </c>
      <c r="N21" s="336">
        <v>14</v>
      </c>
      <c r="O21" s="651">
        <v>-6.7184239827332792E-2</v>
      </c>
      <c r="P21" s="651">
        <v>-6.4488240520475304E-2</v>
      </c>
      <c r="Q21" s="939"/>
      <c r="V21" s="902"/>
      <c r="X21" s="650"/>
    </row>
    <row r="22" spans="1:24" s="217" customFormat="1" ht="22.5" customHeight="1">
      <c r="B22" s="217" t="s">
        <v>23</v>
      </c>
      <c r="C22" s="336">
        <v>392672.43607999996</v>
      </c>
      <c r="D22" s="337">
        <v>1.7334731556481797E-2</v>
      </c>
      <c r="E22" s="828">
        <v>7</v>
      </c>
      <c r="F22" s="336">
        <v>480287</v>
      </c>
      <c r="G22" s="337">
        <v>2.24E-2</v>
      </c>
      <c r="H22" s="828">
        <v>6</v>
      </c>
      <c r="I22" s="336">
        <v>490562.03149000002</v>
      </c>
      <c r="J22" s="337">
        <v>2.3331856344591013E-2</v>
      </c>
      <c r="K22" s="336">
        <v>6</v>
      </c>
      <c r="L22" s="336">
        <v>489472.81821</v>
      </c>
      <c r="M22" s="337">
        <v>2.3482170509955134E-2</v>
      </c>
      <c r="N22" s="336">
        <v>6</v>
      </c>
      <c r="O22" s="651">
        <v>1.9807519859193641</v>
      </c>
      <c r="P22" s="651">
        <v>1.9893668760520793</v>
      </c>
      <c r="Q22" s="939"/>
      <c r="V22" s="902"/>
      <c r="X22" s="650"/>
    </row>
    <row r="23" spans="1:24" s="217" customFormat="1" ht="22.5" customHeight="1">
      <c r="A23" s="217" t="s">
        <v>1291</v>
      </c>
      <c r="B23" s="217" t="s">
        <v>25</v>
      </c>
      <c r="C23" s="336">
        <v>305353.38844000001</v>
      </c>
      <c r="D23" s="337">
        <v>1.3479986197429742E-2</v>
      </c>
      <c r="E23" s="940">
        <v>8</v>
      </c>
      <c r="F23" s="336">
        <v>361984</v>
      </c>
      <c r="G23" s="337">
        <v>1.6899999999999998E-2</v>
      </c>
      <c r="H23" s="940">
        <v>9</v>
      </c>
      <c r="I23" s="336">
        <v>409859.25811</v>
      </c>
      <c r="J23" s="337">
        <v>1.9493512986885335E-2</v>
      </c>
      <c r="K23" s="336">
        <v>8</v>
      </c>
      <c r="L23" s="336">
        <v>375127.09372</v>
      </c>
      <c r="M23" s="337">
        <v>1.7996501644055942E-2</v>
      </c>
      <c r="N23" s="336">
        <v>9</v>
      </c>
      <c r="O23" s="651">
        <v>0.61570768481785176</v>
      </c>
      <c r="P23" s="651">
        <v>0.6203773602074989</v>
      </c>
      <c r="Q23" s="939"/>
      <c r="V23" s="902"/>
      <c r="X23" s="650"/>
    </row>
    <row r="24" spans="1:24" s="217" customFormat="1" ht="22.5" customHeight="1">
      <c r="A24" s="217" t="s">
        <v>1291</v>
      </c>
      <c r="B24" s="217" t="s">
        <v>27</v>
      </c>
      <c r="C24" s="336">
        <v>140403.91438999999</v>
      </c>
      <c r="D24" s="337">
        <v>6.19820476763499E-3</v>
      </c>
      <c r="E24" s="940">
        <v>11</v>
      </c>
      <c r="F24" s="336">
        <v>138897</v>
      </c>
      <c r="G24" s="337">
        <v>6.4999999999999997E-3</v>
      </c>
      <c r="H24" s="940">
        <v>11</v>
      </c>
      <c r="I24" s="336">
        <v>149469.97477999999</v>
      </c>
      <c r="J24" s="337">
        <v>7.109013245081711E-3</v>
      </c>
      <c r="K24" s="336">
        <v>11</v>
      </c>
      <c r="L24" s="336">
        <v>167950.64771000002</v>
      </c>
      <c r="M24" s="337">
        <v>8.0573335230468019E-3</v>
      </c>
      <c r="N24" s="336">
        <v>11</v>
      </c>
      <c r="O24" s="651">
        <v>0.32981709481232158</v>
      </c>
      <c r="P24" s="651">
        <v>0.33366049682044974</v>
      </c>
      <c r="Q24" s="939"/>
      <c r="V24" s="902"/>
      <c r="X24" s="650"/>
    </row>
    <row r="25" spans="1:24" s="598" customFormat="1" ht="22.5" customHeight="1">
      <c r="B25" s="511" t="s">
        <v>582</v>
      </c>
      <c r="C25" s="336">
        <v>22558357.576440006</v>
      </c>
      <c r="D25" s="337">
        <v>0.99585057929313547</v>
      </c>
      <c r="E25" s="828"/>
      <c r="F25" s="336">
        <v>21343440</v>
      </c>
      <c r="G25" s="337">
        <v>0.99509999999999998</v>
      </c>
      <c r="H25" s="828"/>
      <c r="I25" s="336">
        <v>20933808.350690007</v>
      </c>
      <c r="J25" s="337">
        <v>0.99564291125424187</v>
      </c>
      <c r="K25" s="828"/>
      <c r="L25" s="336">
        <v>20754884.408179998</v>
      </c>
      <c r="M25" s="337">
        <v>0.99570336994319952</v>
      </c>
      <c r="N25" s="828"/>
      <c r="O25" s="897">
        <v>0.53519117467438493</v>
      </c>
      <c r="P25" s="897">
        <v>0.53962814338731691</v>
      </c>
      <c r="Q25" s="938"/>
      <c r="V25" s="888"/>
      <c r="X25" s="656"/>
    </row>
    <row r="26" spans="1:24" s="217" customFormat="1" ht="12" customHeight="1">
      <c r="C26" s="828"/>
      <c r="D26" s="828"/>
      <c r="E26" s="828"/>
      <c r="F26" s="828"/>
      <c r="G26" s="828"/>
      <c r="H26" s="828"/>
      <c r="I26" s="828"/>
      <c r="J26" s="828"/>
      <c r="K26" s="828"/>
      <c r="L26" s="828"/>
      <c r="M26" s="828"/>
      <c r="N26" s="828"/>
      <c r="Q26" s="939"/>
      <c r="V26" s="902"/>
      <c r="X26" s="650"/>
    </row>
    <row r="27" spans="1:24" s="598" customFormat="1" ht="22.5" customHeight="1">
      <c r="B27" s="941" t="s">
        <v>583</v>
      </c>
      <c r="C27" s="895"/>
      <c r="D27" s="895"/>
      <c r="E27" s="895"/>
      <c r="F27" s="895"/>
      <c r="G27" s="895"/>
      <c r="H27" s="895"/>
      <c r="I27" s="895"/>
      <c r="J27" s="895"/>
      <c r="K27" s="895"/>
      <c r="L27" s="895"/>
      <c r="M27" s="895"/>
      <c r="N27" s="895"/>
      <c r="Q27" s="938"/>
      <c r="V27" s="888"/>
      <c r="X27" s="656"/>
    </row>
    <row r="28" spans="1:24" s="217" customFormat="1" ht="22.5" customHeight="1">
      <c r="A28" s="217" t="s">
        <v>1291</v>
      </c>
      <c r="B28" s="217" t="s">
        <v>1292</v>
      </c>
      <c r="C28" s="336">
        <v>9482.3485899999996</v>
      </c>
      <c r="D28" s="337">
        <v>4.1860327394904138E-4</v>
      </c>
      <c r="E28" s="828">
        <v>15</v>
      </c>
      <c r="F28" s="336" t="s">
        <v>1270</v>
      </c>
      <c r="G28" s="337" t="s">
        <v>1270</v>
      </c>
      <c r="H28" s="828" t="s">
        <v>1270</v>
      </c>
      <c r="I28" s="828" t="s">
        <v>1270</v>
      </c>
      <c r="J28" s="828" t="s">
        <v>1270</v>
      </c>
      <c r="K28" s="828" t="s">
        <v>1270</v>
      </c>
      <c r="L28" s="828" t="s">
        <v>1270</v>
      </c>
      <c r="M28" s="828" t="s">
        <v>1270</v>
      </c>
      <c r="N28" s="828" t="s">
        <v>1270</v>
      </c>
      <c r="O28" s="651">
        <v>-0.43531527050152174</v>
      </c>
      <c r="P28" s="651">
        <v>-0.43368323371106354</v>
      </c>
      <c r="Q28" s="939"/>
      <c r="V28" s="902"/>
      <c r="X28" s="650"/>
    </row>
    <row r="29" spans="1:24" s="217" customFormat="1" ht="22.5" customHeight="1">
      <c r="B29" s="217" t="s">
        <v>34</v>
      </c>
      <c r="C29" s="336">
        <v>4087.8991499999997</v>
      </c>
      <c r="D29" s="337">
        <v>1.8046246154334886E-4</v>
      </c>
      <c r="E29" s="828">
        <v>17</v>
      </c>
      <c r="F29" s="336">
        <v>6762</v>
      </c>
      <c r="G29" s="337">
        <v>2.9999999999999997E-4</v>
      </c>
      <c r="H29" s="828">
        <v>15</v>
      </c>
      <c r="I29" s="336">
        <v>17582.83164</v>
      </c>
      <c r="J29" s="337">
        <v>8.3626549879853925E-4</v>
      </c>
      <c r="K29" s="336">
        <v>15</v>
      </c>
      <c r="L29" s="336">
        <v>25621.683730000001</v>
      </c>
      <c r="M29" s="337">
        <v>1.2291852044006137E-3</v>
      </c>
      <c r="N29" s="336">
        <v>15</v>
      </c>
      <c r="O29" s="651"/>
      <c r="P29" s="651"/>
      <c r="Q29" s="939"/>
      <c r="V29" s="902"/>
      <c r="X29" s="650"/>
    </row>
    <row r="30" spans="1:24" s="217" customFormat="1" ht="22.5" customHeight="1">
      <c r="A30" s="217" t="s">
        <v>1291</v>
      </c>
      <c r="B30" s="217" t="s">
        <v>32</v>
      </c>
      <c r="C30" s="940">
        <v>71663.501340000003</v>
      </c>
      <c r="D30" s="337">
        <v>3.1636230200619017E-3</v>
      </c>
      <c r="E30" s="940">
        <v>13</v>
      </c>
      <c r="F30" s="940">
        <v>88421</v>
      </c>
      <c r="G30" s="337">
        <v>4.1000000000000003E-3</v>
      </c>
      <c r="H30" s="940">
        <v>12</v>
      </c>
      <c r="I30" s="336">
        <v>62750.019700000004</v>
      </c>
      <c r="J30" s="337">
        <v>2.9844838191283888E-3</v>
      </c>
      <c r="K30" s="336">
        <v>12</v>
      </c>
      <c r="L30" s="336">
        <v>53091.852270000003</v>
      </c>
      <c r="M30" s="337">
        <v>2.5470503801471728E-3</v>
      </c>
      <c r="N30" s="336">
        <v>12</v>
      </c>
      <c r="O30" s="651">
        <v>5.2627553733118448E-2</v>
      </c>
      <c r="P30" s="651">
        <v>5.5669829899977374E-2</v>
      </c>
      <c r="Q30" s="939"/>
      <c r="V30" s="902"/>
      <c r="X30" s="650"/>
    </row>
    <row r="31" spans="1:24" s="598" customFormat="1" ht="22.5" customHeight="1">
      <c r="B31" s="511" t="s">
        <v>582</v>
      </c>
      <c r="C31" s="336">
        <v>85233.749080000009</v>
      </c>
      <c r="D31" s="337">
        <v>3.762688755554292E-3</v>
      </c>
      <c r="E31" s="828"/>
      <c r="F31" s="336">
        <v>95183</v>
      </c>
      <c r="G31" s="337">
        <v>4.4000000000000003E-3</v>
      </c>
      <c r="H31" s="828"/>
      <c r="I31" s="336">
        <v>80332.851340000008</v>
      </c>
      <c r="J31" s="337">
        <v>3.8207493179269279E-3</v>
      </c>
      <c r="K31" s="828"/>
      <c r="L31" s="336">
        <v>78713.536000000007</v>
      </c>
      <c r="M31" s="337">
        <v>3.7762355845477862E-3</v>
      </c>
      <c r="N31" s="828"/>
      <c r="O31" s="897">
        <v>4.251941527676717E-3</v>
      </c>
      <c r="P31" s="897">
        <v>7.154403786427288E-3</v>
      </c>
      <c r="Q31" s="938"/>
      <c r="V31" s="888"/>
      <c r="X31" s="656"/>
    </row>
    <row r="32" spans="1:24" s="217" customFormat="1" ht="12" customHeight="1">
      <c r="C32" s="828"/>
      <c r="D32" s="828"/>
      <c r="E32" s="828"/>
      <c r="F32" s="828"/>
      <c r="G32" s="828"/>
      <c r="H32" s="828"/>
      <c r="I32" s="828"/>
      <c r="J32" s="828"/>
      <c r="K32" s="828"/>
      <c r="L32" s="828"/>
      <c r="M32" s="828"/>
      <c r="N32" s="828"/>
      <c r="Q32" s="939"/>
      <c r="V32" s="902"/>
      <c r="X32" s="650"/>
    </row>
    <row r="33" spans="1:24" s="598" customFormat="1" ht="22.5" customHeight="1">
      <c r="B33" s="941" t="s">
        <v>1293</v>
      </c>
      <c r="C33" s="895"/>
      <c r="D33" s="895"/>
      <c r="E33" s="895"/>
      <c r="F33" s="895"/>
      <c r="G33" s="895"/>
      <c r="H33" s="895"/>
      <c r="I33" s="895"/>
      <c r="J33" s="895"/>
      <c r="K33" s="895"/>
      <c r="L33" s="895"/>
      <c r="M33" s="895"/>
      <c r="N33" s="895"/>
      <c r="Q33" s="938"/>
      <c r="V33" s="888"/>
      <c r="X33" s="656"/>
    </row>
    <row r="34" spans="1:24" s="217" customFormat="1" ht="22.5" customHeight="1">
      <c r="A34" s="217" t="s">
        <v>1291</v>
      </c>
      <c r="B34" s="217" t="s">
        <v>37</v>
      </c>
      <c r="C34" s="336">
        <v>2994.1173199999998</v>
      </c>
      <c r="D34" s="337">
        <v>1.3217688643732192E-4</v>
      </c>
      <c r="E34" s="828">
        <v>18</v>
      </c>
      <c r="F34" s="336">
        <v>4149</v>
      </c>
      <c r="G34" s="337">
        <v>2.0000000000000001E-4</v>
      </c>
      <c r="H34" s="828">
        <v>16</v>
      </c>
      <c r="I34" s="336">
        <v>3406.1938799999998</v>
      </c>
      <c r="J34" s="337">
        <v>1.620036227602036E-4</v>
      </c>
      <c r="K34" s="336">
        <v>17</v>
      </c>
      <c r="L34" s="336">
        <v>3421.3375799999999</v>
      </c>
      <c r="M34" s="337">
        <v>1.6413665771979305E-4</v>
      </c>
      <c r="N34" s="336">
        <v>17</v>
      </c>
      <c r="O34" s="651" t="e">
        <v>#VALUE!</v>
      </c>
      <c r="P34" s="651" t="e">
        <v>#VALUE!</v>
      </c>
      <c r="Q34" s="939"/>
      <c r="V34" s="902"/>
      <c r="X34" s="650"/>
    </row>
    <row r="35" spans="1:24" s="217" customFormat="1" ht="22.5" customHeight="1">
      <c r="A35" s="217" t="s">
        <v>1291</v>
      </c>
      <c r="B35" s="217" t="s">
        <v>1294</v>
      </c>
      <c r="C35" s="940">
        <v>4188.6727300000002</v>
      </c>
      <c r="D35" s="337">
        <v>1.8491116432148264E-4</v>
      </c>
      <c r="E35" s="940">
        <v>16</v>
      </c>
      <c r="F35" s="940" t="s">
        <v>1270</v>
      </c>
      <c r="G35" s="337" t="s">
        <v>1270</v>
      </c>
      <c r="H35" s="940" t="s">
        <v>1270</v>
      </c>
      <c r="I35" s="336" t="s">
        <v>1270</v>
      </c>
      <c r="J35" s="336" t="s">
        <v>1270</v>
      </c>
      <c r="K35" s="336" t="s">
        <v>1270</v>
      </c>
      <c r="L35" s="336" t="s">
        <v>1270</v>
      </c>
      <c r="M35" s="336" t="s">
        <v>1270</v>
      </c>
      <c r="N35" s="336" t="s">
        <v>1270</v>
      </c>
      <c r="O35" s="651" t="e">
        <v>#VALUE!</v>
      </c>
      <c r="P35" s="651" t="e">
        <v>#VALUE!</v>
      </c>
      <c r="Q35" s="939"/>
      <c r="V35" s="902"/>
      <c r="X35" s="650"/>
    </row>
    <row r="36" spans="1:24" s="598" customFormat="1" ht="22.5" customHeight="1">
      <c r="B36" s="511" t="s">
        <v>582</v>
      </c>
      <c r="C36" s="336">
        <v>7182.7900499999996</v>
      </c>
      <c r="D36" s="337">
        <v>3.1708805075880459E-4</v>
      </c>
      <c r="E36" s="828"/>
      <c r="F36" s="336">
        <v>4149</v>
      </c>
      <c r="G36" s="337">
        <v>2.0000000000000001E-4</v>
      </c>
      <c r="H36" s="828"/>
      <c r="I36" s="336">
        <v>3406.1938799999998</v>
      </c>
      <c r="J36" s="337">
        <v>1.620036227602036E-4</v>
      </c>
      <c r="K36" s="828"/>
      <c r="L36" s="336">
        <v>3421.3375799999999</v>
      </c>
      <c r="M36" s="337">
        <v>1.6413665771979305E-4</v>
      </c>
      <c r="N36" s="828"/>
      <c r="O36" s="897">
        <v>0</v>
      </c>
      <c r="P36" s="897">
        <v>0</v>
      </c>
      <c r="Q36" s="938"/>
      <c r="V36" s="888"/>
      <c r="X36" s="656"/>
    </row>
    <row r="37" spans="1:24" s="217" customFormat="1" ht="12" customHeight="1">
      <c r="C37" s="828"/>
      <c r="D37" s="828"/>
      <c r="E37" s="828"/>
      <c r="F37" s="828"/>
      <c r="G37" s="828"/>
      <c r="H37" s="828"/>
      <c r="I37" s="828"/>
      <c r="J37" s="828"/>
      <c r="K37" s="828"/>
      <c r="L37" s="828"/>
      <c r="M37" s="828"/>
      <c r="N37" s="828"/>
      <c r="Q37" s="939"/>
      <c r="V37" s="902"/>
      <c r="X37" s="650"/>
    </row>
    <row r="38" spans="1:24" s="598" customFormat="1" ht="22.5" customHeight="1">
      <c r="B38" s="941" t="s">
        <v>586</v>
      </c>
      <c r="C38" s="895"/>
      <c r="D38" s="895"/>
      <c r="E38" s="895"/>
      <c r="F38" s="895"/>
      <c r="G38" s="895"/>
      <c r="H38" s="895"/>
      <c r="I38" s="895"/>
      <c r="J38" s="895"/>
      <c r="K38" s="895"/>
      <c r="L38" s="895"/>
      <c r="M38" s="895"/>
      <c r="N38" s="895"/>
      <c r="Q38" s="938"/>
      <c r="V38" s="888"/>
      <c r="X38" s="656"/>
    </row>
    <row r="39" spans="1:24" s="217" customFormat="1" ht="22.5" customHeight="1">
      <c r="A39" s="217" t="s">
        <v>1291</v>
      </c>
      <c r="B39" s="217" t="s">
        <v>52</v>
      </c>
      <c r="C39" s="336">
        <v>1577.5981299999999</v>
      </c>
      <c r="D39" s="337">
        <v>6.9643900551212009E-5</v>
      </c>
      <c r="E39" s="828">
        <v>19</v>
      </c>
      <c r="F39" s="336">
        <v>3195</v>
      </c>
      <c r="G39" s="337">
        <v>1E-4</v>
      </c>
      <c r="H39" s="828">
        <v>17</v>
      </c>
      <c r="I39" s="336">
        <v>6578.0209299999997</v>
      </c>
      <c r="J39" s="337">
        <v>3.1286041217725504E-4</v>
      </c>
      <c r="K39" s="336">
        <v>16</v>
      </c>
      <c r="L39" s="336">
        <v>6621.1536900000001</v>
      </c>
      <c r="M39" s="337">
        <v>3.1764595323144779E-4</v>
      </c>
      <c r="N39" s="336">
        <v>16</v>
      </c>
      <c r="O39" s="651">
        <v>25.986730710049848</v>
      </c>
      <c r="P39" s="651">
        <v>26.064727041581783</v>
      </c>
      <c r="Q39" s="939"/>
      <c r="V39" s="902"/>
      <c r="X39" s="650"/>
    </row>
    <row r="40" spans="1:24" s="217" customFormat="1" ht="22.5" customHeight="1">
      <c r="A40" s="217" t="s">
        <v>1291</v>
      </c>
      <c r="B40" s="217" t="s">
        <v>108</v>
      </c>
      <c r="C40" s="940" t="s">
        <v>1270</v>
      </c>
      <c r="D40" s="337" t="s">
        <v>1270</v>
      </c>
      <c r="E40" s="940" t="s">
        <v>1270</v>
      </c>
      <c r="F40" s="336">
        <v>1715</v>
      </c>
      <c r="G40" s="337">
        <v>1E-4</v>
      </c>
      <c r="H40" s="828">
        <v>18</v>
      </c>
      <c r="I40" s="336">
        <v>487.70299999999997</v>
      </c>
      <c r="J40" s="337">
        <v>2.319587657500564E-5</v>
      </c>
      <c r="K40" s="336">
        <v>20</v>
      </c>
      <c r="L40" s="336">
        <v>0</v>
      </c>
      <c r="M40" s="337">
        <v>0</v>
      </c>
      <c r="N40" s="336">
        <v>21</v>
      </c>
      <c r="O40" s="651">
        <v>25.986730710049848</v>
      </c>
      <c r="P40" s="651">
        <v>26.064727041581783</v>
      </c>
      <c r="Q40" s="939"/>
      <c r="V40" s="902"/>
      <c r="X40" s="650"/>
    </row>
    <row r="41" spans="1:24" s="598" customFormat="1" ht="22.5" customHeight="1">
      <c r="B41" s="511" t="s">
        <v>582</v>
      </c>
      <c r="C41" s="336">
        <v>1577.5981299999999</v>
      </c>
      <c r="D41" s="337">
        <v>6.9643900551212009E-5</v>
      </c>
      <c r="E41" s="828"/>
      <c r="F41" s="336">
        <v>4910</v>
      </c>
      <c r="G41" s="337">
        <v>2.0000000000000001E-4</v>
      </c>
      <c r="H41" s="828"/>
      <c r="I41" s="336">
        <v>7065.7239300000001</v>
      </c>
      <c r="J41" s="337">
        <v>3.3605628875226065E-4</v>
      </c>
      <c r="K41" s="828"/>
      <c r="L41" s="336">
        <v>6621.1536900000001</v>
      </c>
      <c r="M41" s="337">
        <v>3.1764595323144779E-4</v>
      </c>
      <c r="N41" s="828"/>
      <c r="O41" s="897">
        <v>25.986730710049848</v>
      </c>
      <c r="P41" s="897">
        <v>26.064727041581783</v>
      </c>
      <c r="Q41" s="938"/>
      <c r="V41" s="888"/>
      <c r="X41" s="656"/>
    </row>
    <row r="42" spans="1:24" s="598" customFormat="1" ht="11.25" customHeight="1">
      <c r="B42" s="511"/>
      <c r="C42" s="336"/>
      <c r="D42" s="337"/>
      <c r="E42" s="828"/>
      <c r="F42" s="336"/>
      <c r="G42" s="337"/>
      <c r="H42" s="828"/>
      <c r="I42" s="336"/>
      <c r="J42" s="337"/>
      <c r="K42" s="828"/>
      <c r="L42" s="336"/>
      <c r="M42" s="337"/>
      <c r="N42" s="828"/>
      <c r="O42" s="897"/>
      <c r="P42" s="897"/>
      <c r="Q42" s="938"/>
      <c r="V42" s="888"/>
      <c r="X42" s="656"/>
    </row>
    <row r="43" spans="1:24" s="598" customFormat="1" ht="22.5" customHeight="1">
      <c r="B43" s="941" t="s">
        <v>591</v>
      </c>
      <c r="C43" s="895"/>
      <c r="D43" s="895"/>
      <c r="E43" s="895"/>
      <c r="F43" s="895"/>
      <c r="G43" s="895"/>
      <c r="H43" s="895"/>
      <c r="I43" s="895"/>
      <c r="J43" s="895"/>
      <c r="K43" s="895"/>
      <c r="L43" s="895"/>
      <c r="M43" s="895"/>
      <c r="N43" s="895"/>
      <c r="Q43" s="938"/>
      <c r="V43" s="888"/>
      <c r="X43" s="656"/>
    </row>
    <row r="44" spans="1:24" s="217" customFormat="1" ht="22.5" customHeight="1">
      <c r="A44" s="217" t="s">
        <v>1291</v>
      </c>
      <c r="B44" s="217" t="s">
        <v>127</v>
      </c>
      <c r="C44" s="940" t="s">
        <v>1270</v>
      </c>
      <c r="D44" s="337" t="s">
        <v>1270</v>
      </c>
      <c r="E44" s="940" t="s">
        <v>1270</v>
      </c>
      <c r="F44" s="940" t="s">
        <v>1270</v>
      </c>
      <c r="G44" s="337" t="s">
        <v>1270</v>
      </c>
      <c r="H44" s="940" t="s">
        <v>1270</v>
      </c>
      <c r="I44" s="336">
        <v>804.84282999999994</v>
      </c>
      <c r="J44" s="337">
        <v>3.8279516318247472E-5</v>
      </c>
      <c r="K44" s="336">
        <v>18</v>
      </c>
      <c r="L44" s="336">
        <v>804.84282999999994</v>
      </c>
      <c r="M44" s="337">
        <v>3.8611861301900407E-5</v>
      </c>
      <c r="N44" s="336">
        <v>18</v>
      </c>
      <c r="O44" s="651">
        <v>25.986730710049848</v>
      </c>
      <c r="P44" s="651">
        <v>26.064727041581783</v>
      </c>
      <c r="Q44" s="939"/>
      <c r="V44" s="902"/>
      <c r="X44" s="650"/>
    </row>
    <row r="45" spans="1:24" s="217" customFormat="1" ht="22.5" customHeight="1">
      <c r="B45" s="511" t="s">
        <v>582</v>
      </c>
      <c r="C45" s="940" t="s">
        <v>1270</v>
      </c>
      <c r="D45" s="337" t="s">
        <v>1270</v>
      </c>
      <c r="E45" s="940" t="s">
        <v>1270</v>
      </c>
      <c r="F45" s="940" t="s">
        <v>1270</v>
      </c>
      <c r="G45" s="337" t="s">
        <v>1270</v>
      </c>
      <c r="H45" s="940" t="s">
        <v>1270</v>
      </c>
      <c r="I45" s="336">
        <v>804.84282999999994</v>
      </c>
      <c r="J45" s="337">
        <v>3.8279516318247472E-5</v>
      </c>
      <c r="K45" s="336"/>
      <c r="L45" s="336">
        <v>804.84282999999994</v>
      </c>
      <c r="M45" s="337">
        <v>3.8611861301900407E-5</v>
      </c>
      <c r="N45" s="336"/>
      <c r="O45" s="651"/>
      <c r="P45" s="651"/>
      <c r="Q45" s="939"/>
      <c r="V45" s="902"/>
      <c r="X45" s="650"/>
    </row>
    <row r="46" spans="1:24" s="598" customFormat="1" ht="11.25" customHeight="1">
      <c r="B46" s="511"/>
      <c r="C46" s="336"/>
      <c r="D46" s="337"/>
      <c r="E46" s="828"/>
      <c r="F46" s="336"/>
      <c r="G46" s="337"/>
      <c r="H46" s="828"/>
      <c r="I46" s="336"/>
      <c r="J46" s="337"/>
      <c r="K46" s="828"/>
      <c r="L46" s="336"/>
      <c r="M46" s="337"/>
      <c r="N46" s="828"/>
      <c r="O46" s="897"/>
      <c r="P46" s="897"/>
      <c r="Q46" s="938"/>
      <c r="V46" s="888"/>
      <c r="X46" s="656"/>
    </row>
    <row r="47" spans="1:24" s="598" customFormat="1" ht="22.5" customHeight="1">
      <c r="B47" s="941" t="s">
        <v>273</v>
      </c>
      <c r="C47" s="903">
        <v>22652351.713700004</v>
      </c>
      <c r="D47" s="942">
        <v>0.99999999999999978</v>
      </c>
      <c r="E47" s="895"/>
      <c r="F47" s="903">
        <v>21447683</v>
      </c>
      <c r="G47" s="942">
        <v>0.99999999999999978</v>
      </c>
      <c r="H47" s="895"/>
      <c r="I47" s="903">
        <v>21025417.962670006</v>
      </c>
      <c r="J47" s="896">
        <v>1</v>
      </c>
      <c r="K47" s="895"/>
      <c r="L47" s="903">
        <v>20844445.278279994</v>
      </c>
      <c r="M47" s="896">
        <v>1</v>
      </c>
      <c r="N47" s="895"/>
      <c r="O47" s="897">
        <v>0.5311775114243773</v>
      </c>
      <c r="P47" s="897">
        <v>0.5356028799545054</v>
      </c>
      <c r="Q47" s="943"/>
      <c r="V47" s="888"/>
      <c r="X47" s="656"/>
    </row>
    <row r="48" spans="1:24" s="163" customFormat="1" ht="4.5" customHeight="1" thickBot="1">
      <c r="B48" s="944"/>
      <c r="C48" s="945"/>
      <c r="D48" s="946"/>
      <c r="E48" s="946"/>
      <c r="F48" s="945"/>
      <c r="G48" s="946"/>
      <c r="H48" s="946"/>
      <c r="I48" s="945"/>
      <c r="J48" s="946"/>
      <c r="K48" s="946"/>
      <c r="L48" s="945"/>
      <c r="M48" s="946"/>
      <c r="N48" s="946"/>
      <c r="O48" s="944"/>
      <c r="P48" s="947"/>
    </row>
    <row r="49" spans="2:25" s="107" customFormat="1" ht="14.25" customHeight="1" thickTop="1">
      <c r="B49" s="103" t="s">
        <v>1295</v>
      </c>
      <c r="C49" s="868"/>
      <c r="D49" s="948"/>
      <c r="E49" s="868"/>
      <c r="F49" s="868"/>
      <c r="G49" s="948"/>
      <c r="H49" s="488"/>
      <c r="I49" s="488"/>
      <c r="J49" s="348"/>
      <c r="K49" s="488"/>
      <c r="L49" s="488"/>
      <c r="M49" s="348"/>
      <c r="N49" s="488"/>
      <c r="O49" s="348"/>
      <c r="P49" s="348"/>
      <c r="V49" s="163"/>
      <c r="W49" s="163"/>
      <c r="X49" s="163"/>
      <c r="Y49" s="163"/>
    </row>
    <row r="50" spans="2:25" s="107" customFormat="1" ht="14.25" customHeight="1">
      <c r="B50" s="103" t="s">
        <v>1296</v>
      </c>
      <c r="C50" s="868"/>
      <c r="D50" s="948"/>
      <c r="E50" s="868"/>
      <c r="F50" s="868"/>
      <c r="G50" s="948"/>
      <c r="H50" s="488"/>
      <c r="I50" s="488"/>
      <c r="J50" s="348"/>
      <c r="K50" s="488"/>
      <c r="L50" s="488"/>
      <c r="M50" s="348"/>
      <c r="N50" s="488"/>
      <c r="O50" s="348"/>
      <c r="P50" s="348"/>
      <c r="V50" s="163"/>
      <c r="W50" s="163"/>
      <c r="X50" s="163"/>
      <c r="Y50" s="163"/>
    </row>
    <row r="51" spans="2:25" s="107" customFormat="1" ht="14.25" customHeight="1">
      <c r="B51" s="103" t="s">
        <v>1297</v>
      </c>
      <c r="C51" s="868"/>
      <c r="D51" s="948"/>
      <c r="E51" s="868"/>
      <c r="F51" s="868"/>
      <c r="G51" s="948"/>
      <c r="H51" s="488"/>
      <c r="I51" s="488"/>
      <c r="J51" s="348"/>
      <c r="K51" s="488"/>
      <c r="L51" s="488"/>
      <c r="M51" s="348"/>
      <c r="N51" s="488"/>
      <c r="O51" s="348"/>
      <c r="P51" s="348"/>
      <c r="V51" s="163"/>
      <c r="W51" s="163"/>
      <c r="X51" s="163"/>
      <c r="Y51" s="163"/>
    </row>
    <row r="52" spans="2:25" s="107" customFormat="1" ht="14.25" customHeight="1">
      <c r="B52" s="103" t="s">
        <v>1298</v>
      </c>
      <c r="C52" s="868"/>
      <c r="D52" s="948"/>
      <c r="E52" s="868"/>
      <c r="F52" s="868"/>
      <c r="G52" s="948"/>
      <c r="H52" s="488"/>
      <c r="I52" s="488"/>
      <c r="J52" s="348"/>
      <c r="K52" s="488"/>
      <c r="L52" s="488"/>
      <c r="M52" s="348"/>
      <c r="N52" s="488"/>
      <c r="O52" s="348"/>
      <c r="P52" s="348"/>
      <c r="V52" s="163"/>
      <c r="W52" s="163"/>
      <c r="X52" s="163"/>
      <c r="Y52" s="163"/>
    </row>
    <row r="53" spans="2:25" s="107" customFormat="1">
      <c r="C53" s="488"/>
      <c r="D53" s="348"/>
      <c r="E53" s="488"/>
      <c r="F53" s="488"/>
      <c r="G53" s="348"/>
      <c r="H53" s="488"/>
      <c r="I53" s="488"/>
      <c r="J53" s="348"/>
      <c r="K53" s="488"/>
      <c r="L53" s="488"/>
      <c r="M53" s="348"/>
      <c r="N53" s="488"/>
      <c r="O53" s="348"/>
      <c r="P53" s="348"/>
      <c r="V53" s="163"/>
      <c r="W53" s="163"/>
      <c r="X53" s="163"/>
      <c r="Y53" s="163"/>
    </row>
    <row r="54" spans="2:25" s="107" customFormat="1">
      <c r="C54" s="488"/>
      <c r="D54" s="348"/>
      <c r="E54" s="488"/>
      <c r="F54" s="488"/>
      <c r="G54" s="348"/>
      <c r="H54" s="488"/>
      <c r="I54" s="488"/>
      <c r="J54" s="348"/>
      <c r="K54" s="488"/>
      <c r="L54" s="488"/>
      <c r="M54" s="348"/>
      <c r="N54" s="488"/>
      <c r="O54" s="348"/>
      <c r="P54" s="348"/>
      <c r="V54" s="163"/>
      <c r="W54" s="163"/>
      <c r="X54" s="163"/>
      <c r="Y54" s="163"/>
    </row>
    <row r="55" spans="2:25" s="107" customFormat="1">
      <c r="C55" s="488"/>
      <c r="D55" s="348"/>
      <c r="E55" s="488"/>
      <c r="F55" s="488"/>
      <c r="G55" s="348"/>
      <c r="H55" s="488"/>
      <c r="I55" s="488"/>
      <c r="J55" s="348"/>
      <c r="K55" s="488"/>
      <c r="L55" s="488"/>
      <c r="M55" s="348"/>
      <c r="N55" s="488"/>
      <c r="O55" s="348"/>
      <c r="P55" s="348"/>
      <c r="V55" s="163"/>
      <c r="W55" s="163"/>
      <c r="X55" s="163"/>
      <c r="Y55" s="163"/>
    </row>
    <row r="56" spans="2:25" s="107" customFormat="1">
      <c r="C56" s="488"/>
      <c r="D56" s="348"/>
      <c r="E56" s="488"/>
      <c r="F56" s="488"/>
      <c r="G56" s="348"/>
      <c r="H56" s="488"/>
      <c r="I56" s="488"/>
      <c r="J56" s="348"/>
      <c r="K56" s="488"/>
      <c r="L56" s="488"/>
      <c r="M56" s="348"/>
      <c r="N56" s="488"/>
      <c r="O56" s="348"/>
      <c r="P56" s="348"/>
      <c r="V56" s="163"/>
      <c r="W56" s="163"/>
      <c r="X56" s="163"/>
      <c r="Y56" s="163"/>
    </row>
    <row r="57" spans="2:25" s="107" customFormat="1">
      <c r="C57" s="488"/>
      <c r="D57" s="348"/>
      <c r="E57" s="488"/>
      <c r="F57" s="488"/>
      <c r="G57" s="348"/>
      <c r="H57" s="488"/>
      <c r="I57" s="488"/>
      <c r="J57" s="348"/>
      <c r="K57" s="488"/>
      <c r="L57" s="488"/>
      <c r="M57" s="348"/>
      <c r="N57" s="488"/>
      <c r="O57" s="348"/>
      <c r="P57" s="348"/>
      <c r="V57" s="163"/>
      <c r="W57" s="163"/>
      <c r="X57" s="163"/>
      <c r="Y57" s="163"/>
    </row>
    <row r="58" spans="2:25" s="107" customFormat="1">
      <c r="C58" s="488"/>
      <c r="D58" s="348"/>
      <c r="E58" s="488"/>
      <c r="F58" s="488"/>
      <c r="G58" s="348"/>
      <c r="H58" s="488"/>
      <c r="I58" s="488"/>
      <c r="J58" s="348"/>
      <c r="K58" s="488"/>
      <c r="L58" s="488"/>
      <c r="M58" s="348"/>
      <c r="N58" s="488"/>
      <c r="O58" s="348"/>
      <c r="P58" s="348"/>
      <c r="V58" s="163"/>
      <c r="W58" s="163"/>
      <c r="X58" s="163"/>
      <c r="Y58" s="163"/>
    </row>
    <row r="59" spans="2:25" s="107" customFormat="1">
      <c r="C59" s="488"/>
      <c r="D59" s="348"/>
      <c r="E59" s="488"/>
      <c r="F59" s="488"/>
      <c r="G59" s="348"/>
      <c r="H59" s="488"/>
      <c r="I59" s="488"/>
      <c r="J59" s="348"/>
      <c r="K59" s="488"/>
      <c r="L59" s="488"/>
      <c r="M59" s="348"/>
      <c r="N59" s="488"/>
      <c r="O59" s="348"/>
      <c r="P59" s="348"/>
      <c r="V59" s="163"/>
      <c r="W59" s="163"/>
      <c r="X59" s="163"/>
      <c r="Y59" s="163"/>
    </row>
    <row r="60" spans="2:25" s="107" customFormat="1">
      <c r="C60" s="488"/>
      <c r="D60" s="348"/>
      <c r="E60" s="488"/>
      <c r="F60" s="488"/>
      <c r="G60" s="348"/>
      <c r="H60" s="488"/>
      <c r="I60" s="488"/>
      <c r="J60" s="348"/>
      <c r="K60" s="488"/>
      <c r="L60" s="488"/>
      <c r="M60" s="348"/>
      <c r="N60" s="488"/>
      <c r="O60" s="348"/>
      <c r="P60" s="348"/>
      <c r="V60" s="163"/>
      <c r="W60" s="163"/>
      <c r="X60" s="163"/>
      <c r="Y60" s="163"/>
    </row>
    <row r="61" spans="2:25" s="107" customFormat="1">
      <c r="C61" s="488"/>
      <c r="D61" s="348"/>
      <c r="E61" s="488"/>
      <c r="F61" s="488"/>
      <c r="G61" s="348"/>
      <c r="H61" s="488"/>
      <c r="I61" s="488"/>
      <c r="J61" s="348"/>
      <c r="K61" s="488"/>
      <c r="L61" s="488"/>
      <c r="M61" s="348"/>
      <c r="N61" s="488"/>
      <c r="O61" s="348"/>
      <c r="P61" s="348"/>
      <c r="V61" s="163"/>
      <c r="W61" s="163"/>
      <c r="X61" s="163"/>
      <c r="Y61" s="163"/>
    </row>
    <row r="62" spans="2:25" s="107" customFormat="1">
      <c r="C62" s="488"/>
      <c r="D62" s="348"/>
      <c r="E62" s="488"/>
      <c r="F62" s="488"/>
      <c r="G62" s="348"/>
      <c r="H62" s="488"/>
      <c r="I62" s="488"/>
      <c r="J62" s="348"/>
      <c r="K62" s="488"/>
      <c r="L62" s="488"/>
      <c r="M62" s="348"/>
      <c r="N62" s="488"/>
      <c r="O62" s="348"/>
      <c r="P62" s="348"/>
      <c r="V62" s="163"/>
      <c r="W62" s="163"/>
      <c r="X62" s="163"/>
      <c r="Y62" s="163"/>
    </row>
    <row r="63" spans="2:25" s="107" customFormat="1">
      <c r="C63" s="488"/>
      <c r="D63" s="348"/>
      <c r="E63" s="488"/>
      <c r="F63" s="488"/>
      <c r="G63" s="348"/>
      <c r="H63" s="488"/>
      <c r="I63" s="488"/>
      <c r="J63" s="348"/>
      <c r="K63" s="488"/>
      <c r="L63" s="488"/>
      <c r="M63" s="348"/>
      <c r="N63" s="488"/>
      <c r="O63" s="348"/>
      <c r="P63" s="348"/>
      <c r="V63" s="163"/>
      <c r="W63" s="163"/>
      <c r="X63" s="163"/>
      <c r="Y63" s="163"/>
    </row>
    <row r="64" spans="2:25" s="107" customFormat="1">
      <c r="C64" s="488"/>
      <c r="D64" s="348"/>
      <c r="E64" s="488"/>
      <c r="F64" s="488"/>
      <c r="G64" s="348"/>
      <c r="H64" s="488"/>
      <c r="I64" s="488"/>
      <c r="J64" s="348"/>
      <c r="K64" s="488"/>
      <c r="L64" s="488"/>
      <c r="M64" s="348"/>
      <c r="N64" s="488"/>
      <c r="O64" s="348"/>
      <c r="P64" s="348"/>
      <c r="V64" s="163"/>
      <c r="W64" s="163"/>
      <c r="X64" s="163"/>
      <c r="Y64" s="163"/>
    </row>
    <row r="65" spans="2:25" s="107" customFormat="1">
      <c r="C65" s="488"/>
      <c r="D65" s="348"/>
      <c r="E65" s="488"/>
      <c r="F65" s="488"/>
      <c r="G65" s="348"/>
      <c r="H65" s="488"/>
      <c r="I65" s="488"/>
      <c r="J65" s="348"/>
      <c r="K65" s="488"/>
      <c r="L65" s="488"/>
      <c r="M65" s="348"/>
      <c r="N65" s="488"/>
      <c r="O65" s="348"/>
      <c r="P65" s="348"/>
      <c r="V65" s="163"/>
      <c r="W65" s="163"/>
      <c r="X65" s="163"/>
      <c r="Y65" s="163"/>
    </row>
    <row r="66" spans="2:25" s="107" customFormat="1">
      <c r="C66" s="488"/>
      <c r="D66" s="348"/>
      <c r="E66" s="488"/>
      <c r="F66" s="488"/>
      <c r="G66" s="348"/>
      <c r="H66" s="488"/>
      <c r="I66" s="488"/>
      <c r="J66" s="348"/>
      <c r="K66" s="488"/>
      <c r="L66" s="488"/>
      <c r="M66" s="348"/>
      <c r="N66" s="488"/>
      <c r="O66" s="348"/>
      <c r="P66" s="348"/>
      <c r="V66" s="163"/>
      <c r="W66" s="163"/>
      <c r="X66" s="163"/>
      <c r="Y66" s="163"/>
    </row>
    <row r="67" spans="2:25" s="107" customFormat="1">
      <c r="C67" s="488"/>
      <c r="D67" s="348"/>
      <c r="E67" s="488"/>
      <c r="F67" s="488"/>
      <c r="G67" s="348"/>
      <c r="H67" s="488"/>
      <c r="I67" s="488"/>
      <c r="J67" s="348"/>
      <c r="K67" s="488"/>
      <c r="L67" s="488"/>
      <c r="M67" s="348"/>
      <c r="N67" s="488"/>
      <c r="O67" s="348"/>
      <c r="P67" s="348"/>
      <c r="V67" s="163"/>
      <c r="W67" s="163"/>
      <c r="X67" s="163"/>
      <c r="Y67" s="163"/>
    </row>
    <row r="68" spans="2:25" s="107" customFormat="1">
      <c r="B68" s="905"/>
      <c r="C68" s="488"/>
      <c r="D68" s="348"/>
      <c r="E68" s="488"/>
      <c r="F68" s="488"/>
      <c r="G68" s="348"/>
      <c r="H68" s="488"/>
      <c r="I68" s="488"/>
      <c r="J68" s="348"/>
      <c r="K68" s="488"/>
      <c r="L68" s="488"/>
      <c r="M68" s="348"/>
      <c r="N68" s="488"/>
      <c r="O68" s="348"/>
      <c r="P68" s="348"/>
      <c r="V68" s="163"/>
      <c r="W68" s="163"/>
      <c r="X68" s="163"/>
      <c r="Y68" s="163"/>
    </row>
    <row r="69" spans="2:25" s="107" customFormat="1">
      <c r="B69" s="905"/>
      <c r="C69" s="488"/>
      <c r="D69" s="348"/>
      <c r="E69" s="488"/>
      <c r="F69" s="488"/>
      <c r="G69" s="348"/>
      <c r="H69" s="488"/>
      <c r="I69" s="488"/>
      <c r="J69" s="348"/>
      <c r="K69" s="488"/>
      <c r="L69" s="488"/>
      <c r="M69" s="348"/>
      <c r="N69" s="488"/>
      <c r="O69" s="348"/>
      <c r="P69" s="348"/>
      <c r="V69" s="163"/>
      <c r="W69" s="163"/>
      <c r="X69" s="163"/>
      <c r="Y69" s="163"/>
    </row>
    <row r="70" spans="2:25" s="107" customFormat="1">
      <c r="B70" s="905"/>
      <c r="C70" s="488"/>
      <c r="D70" s="348"/>
      <c r="E70" s="488"/>
      <c r="F70" s="488"/>
      <c r="G70" s="348"/>
      <c r="H70" s="488"/>
      <c r="I70" s="488"/>
      <c r="J70" s="348"/>
      <c r="K70" s="488"/>
      <c r="L70" s="488"/>
      <c r="M70" s="348"/>
      <c r="N70" s="488"/>
      <c r="O70" s="348"/>
      <c r="P70" s="348"/>
      <c r="V70" s="163"/>
      <c r="W70" s="163"/>
      <c r="X70" s="163"/>
      <c r="Y70" s="163"/>
    </row>
    <row r="71" spans="2:25" s="107" customFormat="1">
      <c r="B71" s="905"/>
      <c r="C71" s="488"/>
      <c r="D71" s="348"/>
      <c r="E71" s="488"/>
      <c r="F71" s="488"/>
      <c r="G71" s="348"/>
      <c r="H71" s="488"/>
      <c r="I71" s="488"/>
      <c r="J71" s="348"/>
      <c r="K71" s="488"/>
      <c r="L71" s="488"/>
      <c r="M71" s="348"/>
      <c r="N71" s="488"/>
      <c r="O71" s="348"/>
      <c r="P71" s="348"/>
      <c r="V71" s="163"/>
      <c r="W71" s="163"/>
      <c r="X71" s="163"/>
      <c r="Y71" s="163"/>
    </row>
    <row r="72" spans="2:25" s="107" customFormat="1">
      <c r="B72" s="905"/>
      <c r="C72" s="488"/>
      <c r="D72" s="348"/>
      <c r="E72" s="488"/>
      <c r="F72" s="488"/>
      <c r="G72" s="348"/>
      <c r="H72" s="488"/>
      <c r="I72" s="488"/>
      <c r="J72" s="348"/>
      <c r="K72" s="488"/>
      <c r="L72" s="488"/>
      <c r="M72" s="348"/>
      <c r="N72" s="488"/>
      <c r="O72" s="348"/>
      <c r="P72" s="348"/>
      <c r="V72" s="163"/>
      <c r="W72" s="163"/>
      <c r="X72" s="163"/>
      <c r="Y72" s="163"/>
    </row>
    <row r="73" spans="2:25" s="107" customFormat="1">
      <c r="B73" s="905"/>
      <c r="C73" s="488"/>
      <c r="D73" s="348"/>
      <c r="E73" s="488"/>
      <c r="F73" s="488"/>
      <c r="G73" s="348"/>
      <c r="H73" s="488"/>
      <c r="I73" s="488"/>
      <c r="J73" s="348"/>
      <c r="K73" s="488"/>
      <c r="L73" s="488"/>
      <c r="M73" s="348"/>
      <c r="N73" s="488"/>
      <c r="O73" s="348"/>
      <c r="P73" s="348"/>
      <c r="V73" s="163"/>
      <c r="W73" s="163"/>
      <c r="X73" s="163"/>
      <c r="Y73" s="163"/>
    </row>
    <row r="74" spans="2:25" s="107" customFormat="1">
      <c r="B74" s="905"/>
      <c r="C74" s="488"/>
      <c r="D74" s="348"/>
      <c r="E74" s="488"/>
      <c r="F74" s="488"/>
      <c r="G74" s="348"/>
      <c r="H74" s="488"/>
      <c r="I74" s="488"/>
      <c r="J74" s="348"/>
      <c r="K74" s="488"/>
      <c r="L74" s="488"/>
      <c r="M74" s="348"/>
      <c r="N74" s="488"/>
      <c r="O74" s="348"/>
      <c r="P74" s="348"/>
      <c r="V74" s="163"/>
      <c r="W74" s="163"/>
      <c r="X74" s="163"/>
      <c r="Y74" s="163"/>
    </row>
    <row r="75" spans="2:25">
      <c r="B75" s="87"/>
      <c r="C75" s="57"/>
      <c r="D75" s="260"/>
      <c r="E75" s="57"/>
      <c r="F75" s="57"/>
      <c r="G75" s="260"/>
      <c r="H75" s="57"/>
      <c r="I75" s="57"/>
      <c r="J75" s="260"/>
      <c r="K75" s="57"/>
      <c r="L75" s="57"/>
      <c r="M75" s="260"/>
      <c r="N75" s="57"/>
      <c r="O75" s="260"/>
      <c r="P75" s="260"/>
    </row>
    <row r="76" spans="2:25">
      <c r="B76" s="87"/>
      <c r="C76" s="57"/>
      <c r="D76" s="260"/>
      <c r="E76" s="57"/>
      <c r="F76" s="57"/>
      <c r="G76" s="260"/>
      <c r="H76" s="57"/>
      <c r="I76" s="57"/>
      <c r="J76" s="260"/>
      <c r="K76" s="57"/>
      <c r="L76" s="57"/>
      <c r="M76" s="260"/>
      <c r="N76" s="57"/>
      <c r="O76" s="260"/>
      <c r="P76" s="260"/>
    </row>
    <row r="77" spans="2:25">
      <c r="B77" s="87"/>
      <c r="C77" s="57"/>
      <c r="D77" s="260"/>
      <c r="E77" s="57"/>
      <c r="F77" s="57"/>
      <c r="G77" s="260"/>
      <c r="H77" s="57"/>
      <c r="I77" s="57"/>
      <c r="J77" s="260"/>
      <c r="K77" s="57"/>
      <c r="L77" s="57"/>
      <c r="M77" s="260"/>
      <c r="N77" s="57"/>
      <c r="O77" s="260"/>
      <c r="P77" s="260"/>
    </row>
    <row r="78" spans="2:25">
      <c r="B78" s="87"/>
      <c r="C78" s="57"/>
      <c r="D78" s="260"/>
      <c r="E78" s="57"/>
      <c r="F78" s="57"/>
      <c r="G78" s="260"/>
      <c r="H78" s="57"/>
      <c r="I78" s="57"/>
      <c r="J78" s="260"/>
      <c r="K78" s="57"/>
      <c r="L78" s="57"/>
      <c r="M78" s="260"/>
      <c r="N78" s="57"/>
      <c r="O78" s="260"/>
      <c r="P78" s="260"/>
    </row>
    <row r="79" spans="2:25">
      <c r="B79" s="87"/>
      <c r="C79" s="57"/>
      <c r="D79" s="260"/>
      <c r="E79" s="57"/>
      <c r="F79" s="57"/>
      <c r="G79" s="260"/>
      <c r="H79" s="57"/>
      <c r="I79" s="57"/>
      <c r="J79" s="260"/>
      <c r="K79" s="57"/>
      <c r="L79" s="57"/>
      <c r="M79" s="260"/>
      <c r="N79" s="57"/>
      <c r="O79" s="260"/>
      <c r="P79" s="260"/>
    </row>
    <row r="80" spans="2:25">
      <c r="B80" s="87"/>
      <c r="C80" s="57"/>
      <c r="D80" s="260"/>
      <c r="E80" s="57"/>
      <c r="F80" s="57"/>
      <c r="G80" s="260"/>
      <c r="H80" s="57"/>
      <c r="I80" s="57"/>
      <c r="J80" s="260"/>
      <c r="K80" s="57"/>
      <c r="L80" s="57"/>
      <c r="M80" s="260"/>
      <c r="N80" s="57"/>
      <c r="O80" s="260"/>
      <c r="P80" s="260"/>
    </row>
    <row r="81" spans="2:16">
      <c r="B81" s="87"/>
      <c r="C81" s="57"/>
      <c r="D81" s="260"/>
      <c r="E81" s="57"/>
      <c r="F81" s="57"/>
      <c r="G81" s="260"/>
      <c r="H81" s="57"/>
      <c r="I81" s="57"/>
      <c r="J81" s="260"/>
      <c r="K81" s="57"/>
      <c r="L81" s="57"/>
      <c r="M81" s="260"/>
      <c r="N81" s="57"/>
      <c r="O81" s="260"/>
      <c r="P81" s="260"/>
    </row>
    <row r="82" spans="2:16">
      <c r="B82" s="87"/>
      <c r="C82" s="57"/>
      <c r="D82" s="260"/>
      <c r="E82" s="57"/>
      <c r="F82" s="57"/>
      <c r="G82" s="260"/>
      <c r="H82" s="57"/>
      <c r="I82" s="57"/>
      <c r="J82" s="260"/>
      <c r="K82" s="57"/>
      <c r="L82" s="57"/>
      <c r="M82" s="260"/>
      <c r="N82" s="57"/>
      <c r="O82" s="260"/>
      <c r="P82" s="260"/>
    </row>
    <row r="83" spans="2:16">
      <c r="B83" s="87"/>
      <c r="C83" s="57"/>
      <c r="D83" s="260"/>
      <c r="E83" s="57"/>
      <c r="F83" s="57"/>
      <c r="G83" s="260"/>
      <c r="H83" s="57"/>
      <c r="I83" s="57"/>
      <c r="J83" s="260"/>
      <c r="K83" s="57"/>
      <c r="L83" s="57"/>
      <c r="M83" s="260"/>
      <c r="N83" s="57"/>
      <c r="O83" s="260"/>
      <c r="P83" s="260"/>
    </row>
    <row r="84" spans="2:16">
      <c r="B84" s="87"/>
      <c r="C84" s="57"/>
      <c r="D84" s="260"/>
      <c r="E84" s="57"/>
      <c r="F84" s="57"/>
      <c r="G84" s="260"/>
      <c r="H84" s="57"/>
      <c r="I84" s="57"/>
      <c r="J84" s="260"/>
      <c r="K84" s="57"/>
      <c r="L84" s="57"/>
      <c r="M84" s="260"/>
      <c r="N84" s="57"/>
      <c r="O84" s="260"/>
      <c r="P84" s="260"/>
    </row>
    <row r="85" spans="2:16">
      <c r="B85" s="87"/>
      <c r="C85" s="57"/>
      <c r="D85" s="260"/>
      <c r="E85" s="57"/>
      <c r="F85" s="57"/>
      <c r="G85" s="260"/>
      <c r="H85" s="57"/>
      <c r="I85" s="57"/>
      <c r="J85" s="260"/>
      <c r="K85" s="57"/>
      <c r="L85" s="57"/>
      <c r="M85" s="260"/>
      <c r="N85" s="57"/>
      <c r="O85" s="260"/>
      <c r="P85" s="260"/>
    </row>
    <row r="86" spans="2:16">
      <c r="B86" s="87"/>
      <c r="C86" s="57"/>
      <c r="D86" s="260"/>
      <c r="E86" s="57"/>
      <c r="F86" s="57"/>
      <c r="G86" s="260"/>
      <c r="H86" s="57"/>
      <c r="I86" s="57"/>
      <c r="J86" s="260"/>
      <c r="K86" s="57"/>
      <c r="L86" s="57"/>
      <c r="M86" s="260"/>
      <c r="N86" s="57"/>
      <c r="O86" s="260"/>
      <c r="P86" s="260"/>
    </row>
    <row r="87" spans="2:16">
      <c r="B87" s="87"/>
      <c r="C87" s="57"/>
      <c r="D87" s="260"/>
      <c r="E87" s="57"/>
      <c r="F87" s="57"/>
      <c r="G87" s="260"/>
      <c r="H87" s="57"/>
      <c r="I87" s="57"/>
      <c r="J87" s="260"/>
      <c r="K87" s="57"/>
      <c r="L87" s="57"/>
      <c r="M87" s="260"/>
      <c r="N87" s="57"/>
      <c r="O87" s="260"/>
      <c r="P87" s="260"/>
    </row>
    <row r="88" spans="2:16">
      <c r="B88" s="87"/>
      <c r="C88" s="57"/>
      <c r="D88" s="260"/>
      <c r="E88" s="57"/>
      <c r="F88" s="57"/>
      <c r="G88" s="260"/>
      <c r="H88" s="57"/>
      <c r="I88" s="57"/>
      <c r="J88" s="260"/>
      <c r="K88" s="57"/>
      <c r="L88" s="57"/>
      <c r="M88" s="260"/>
      <c r="N88" s="57"/>
      <c r="O88" s="260"/>
      <c r="P88" s="260"/>
    </row>
    <row r="89" spans="2:16">
      <c r="B89" s="87"/>
      <c r="C89" s="57"/>
      <c r="D89" s="260"/>
      <c r="E89" s="57"/>
      <c r="F89" s="57"/>
      <c r="G89" s="260"/>
      <c r="H89" s="57"/>
      <c r="I89" s="57"/>
      <c r="J89" s="260"/>
      <c r="K89" s="57"/>
      <c r="L89" s="57"/>
      <c r="M89" s="260"/>
      <c r="N89" s="57"/>
      <c r="O89" s="260"/>
      <c r="P89" s="260"/>
    </row>
    <row r="90" spans="2:16">
      <c r="B90" s="87"/>
      <c r="C90" s="57"/>
      <c r="D90" s="260"/>
      <c r="E90" s="57"/>
      <c r="F90" s="57"/>
      <c r="G90" s="260"/>
      <c r="H90" s="57"/>
      <c r="I90" s="57"/>
      <c r="J90" s="260"/>
      <c r="K90" s="57"/>
      <c r="L90" s="57"/>
      <c r="M90" s="260"/>
      <c r="N90" s="57"/>
      <c r="O90" s="260"/>
      <c r="P90" s="260"/>
    </row>
    <row r="91" spans="2:16">
      <c r="B91" s="87"/>
      <c r="C91" s="57"/>
      <c r="D91" s="260"/>
      <c r="E91" s="57"/>
      <c r="F91" s="57"/>
      <c r="G91" s="260"/>
      <c r="H91" s="57"/>
      <c r="I91" s="57"/>
      <c r="J91" s="260"/>
      <c r="K91" s="57"/>
      <c r="L91" s="57"/>
      <c r="M91" s="260"/>
      <c r="N91" s="57"/>
      <c r="O91" s="260"/>
      <c r="P91" s="260"/>
    </row>
    <row r="92" spans="2:16">
      <c r="B92" s="87"/>
      <c r="C92" s="57"/>
      <c r="D92" s="260"/>
      <c r="E92" s="57"/>
      <c r="F92" s="57"/>
      <c r="G92" s="260"/>
      <c r="H92" s="57"/>
      <c r="I92" s="57"/>
      <c r="J92" s="260"/>
      <c r="K92" s="57"/>
      <c r="L92" s="57"/>
      <c r="M92" s="260"/>
      <c r="N92" s="57"/>
      <c r="O92" s="260"/>
      <c r="P92" s="260"/>
    </row>
    <row r="93" spans="2:16">
      <c r="B93" s="87"/>
      <c r="C93" s="57"/>
      <c r="D93" s="260"/>
      <c r="E93" s="57"/>
      <c r="F93" s="57"/>
      <c r="G93" s="260"/>
      <c r="H93" s="57"/>
      <c r="I93" s="57"/>
      <c r="J93" s="260"/>
      <c r="K93" s="57"/>
      <c r="L93" s="57"/>
      <c r="M93" s="260"/>
      <c r="N93" s="57"/>
      <c r="O93" s="260"/>
      <c r="P93" s="260"/>
    </row>
    <row r="94" spans="2:16">
      <c r="B94" s="87"/>
      <c r="C94" s="57"/>
      <c r="D94" s="260"/>
      <c r="E94" s="57"/>
      <c r="F94" s="57"/>
      <c r="G94" s="260"/>
      <c r="H94" s="57"/>
      <c r="I94" s="57"/>
      <c r="J94" s="260"/>
      <c r="K94" s="57"/>
      <c r="L94" s="57"/>
      <c r="M94" s="260"/>
      <c r="N94" s="57"/>
      <c r="O94" s="260"/>
      <c r="P94" s="260"/>
    </row>
    <row r="95" spans="2:16">
      <c r="B95" s="87"/>
      <c r="C95" s="57"/>
      <c r="D95" s="260"/>
      <c r="E95" s="57"/>
      <c r="F95" s="57"/>
      <c r="G95" s="260"/>
      <c r="H95" s="57"/>
      <c r="I95" s="57"/>
      <c r="J95" s="260"/>
      <c r="K95" s="57"/>
      <c r="L95" s="57"/>
      <c r="M95" s="260"/>
      <c r="N95" s="57"/>
      <c r="O95" s="260"/>
      <c r="P95" s="260"/>
    </row>
    <row r="96" spans="2:16">
      <c r="B96" s="87"/>
      <c r="C96" s="57"/>
      <c r="D96" s="260"/>
      <c r="E96" s="57"/>
      <c r="F96" s="57"/>
      <c r="G96" s="260"/>
      <c r="H96" s="57"/>
      <c r="I96" s="57"/>
      <c r="J96" s="260"/>
      <c r="K96" s="57"/>
      <c r="L96" s="57"/>
      <c r="M96" s="260"/>
      <c r="N96" s="57"/>
      <c r="O96" s="260"/>
      <c r="P96" s="260"/>
    </row>
    <row r="97" spans="2:16">
      <c r="B97" s="87"/>
      <c r="C97" s="57"/>
      <c r="D97" s="260"/>
      <c r="E97" s="57"/>
      <c r="F97" s="57"/>
      <c r="G97" s="260"/>
      <c r="H97" s="57"/>
      <c r="I97" s="57"/>
      <c r="J97" s="260"/>
      <c r="K97" s="57"/>
      <c r="L97" s="57"/>
      <c r="M97" s="260"/>
      <c r="N97" s="57"/>
      <c r="O97" s="260"/>
      <c r="P97" s="260"/>
    </row>
    <row r="98" spans="2:16">
      <c r="B98" s="87"/>
      <c r="C98" s="57"/>
      <c r="D98" s="260"/>
      <c r="E98" s="57"/>
      <c r="F98" s="57"/>
      <c r="G98" s="260"/>
      <c r="H98" s="57"/>
      <c r="I98" s="57"/>
      <c r="J98" s="260"/>
      <c r="K98" s="57"/>
      <c r="L98" s="57"/>
      <c r="M98" s="260"/>
      <c r="N98" s="57"/>
      <c r="O98" s="260"/>
      <c r="P98" s="260"/>
    </row>
    <row r="99" spans="2:16">
      <c r="B99" s="87"/>
      <c r="C99" s="57"/>
      <c r="D99" s="260"/>
      <c r="E99" s="57"/>
      <c r="F99" s="57"/>
      <c r="G99" s="260"/>
      <c r="H99" s="57"/>
      <c r="I99" s="57"/>
      <c r="J99" s="260"/>
      <c r="K99" s="57"/>
      <c r="L99" s="57"/>
      <c r="M99" s="260"/>
      <c r="N99" s="57"/>
      <c r="O99" s="260"/>
      <c r="P99" s="260"/>
    </row>
    <row r="100" spans="2:16">
      <c r="B100" s="87"/>
      <c r="C100" s="57"/>
      <c r="D100" s="260"/>
      <c r="E100" s="57"/>
      <c r="F100" s="57"/>
      <c r="G100" s="260"/>
      <c r="H100" s="57"/>
      <c r="I100" s="57"/>
      <c r="J100" s="260"/>
      <c r="K100" s="57"/>
      <c r="L100" s="57"/>
      <c r="M100" s="260"/>
      <c r="N100" s="57"/>
      <c r="O100" s="260"/>
      <c r="P100" s="260"/>
    </row>
    <row r="101" spans="2:16">
      <c r="B101" s="87"/>
      <c r="C101" s="57"/>
      <c r="D101" s="260"/>
      <c r="E101" s="57"/>
      <c r="F101" s="57"/>
      <c r="G101" s="260"/>
      <c r="H101" s="57"/>
      <c r="I101" s="57"/>
      <c r="J101" s="260"/>
      <c r="K101" s="57"/>
      <c r="L101" s="57"/>
      <c r="M101" s="260"/>
      <c r="N101" s="57"/>
      <c r="O101" s="260"/>
      <c r="P101" s="260"/>
    </row>
    <row r="102" spans="2:16">
      <c r="B102" s="87"/>
      <c r="C102" s="57"/>
      <c r="D102" s="260"/>
      <c r="E102" s="57"/>
      <c r="F102" s="57"/>
      <c r="G102" s="260"/>
      <c r="H102" s="57"/>
      <c r="I102" s="57"/>
      <c r="J102" s="260"/>
      <c r="K102" s="57"/>
      <c r="L102" s="57"/>
      <c r="M102" s="260"/>
      <c r="N102" s="57"/>
      <c r="O102" s="260"/>
      <c r="P102" s="260"/>
    </row>
    <row r="103" spans="2:16">
      <c r="B103" s="87"/>
      <c r="C103" s="57"/>
      <c r="D103" s="260"/>
      <c r="E103" s="57"/>
      <c r="F103" s="57"/>
      <c r="G103" s="260"/>
      <c r="H103" s="57"/>
      <c r="I103" s="57"/>
      <c r="J103" s="260"/>
      <c r="K103" s="57"/>
      <c r="L103" s="57"/>
      <c r="M103" s="260"/>
      <c r="N103" s="57"/>
      <c r="O103" s="260"/>
      <c r="P103" s="260"/>
    </row>
    <row r="104" spans="2:16">
      <c r="B104" s="87"/>
      <c r="C104" s="57"/>
      <c r="D104" s="260"/>
      <c r="E104" s="57"/>
      <c r="F104" s="57"/>
      <c r="G104" s="260"/>
      <c r="H104" s="57"/>
      <c r="I104" s="57"/>
      <c r="J104" s="260"/>
      <c r="K104" s="57"/>
      <c r="L104" s="57"/>
      <c r="M104" s="260"/>
      <c r="N104" s="57"/>
      <c r="O104" s="260"/>
      <c r="P104" s="260"/>
    </row>
    <row r="105" spans="2:16">
      <c r="B105" s="87"/>
      <c r="C105" s="57"/>
      <c r="D105" s="260"/>
      <c r="E105" s="57"/>
      <c r="F105" s="57"/>
      <c r="G105" s="260"/>
      <c r="H105" s="57"/>
      <c r="I105" s="57"/>
      <c r="J105" s="260"/>
      <c r="K105" s="57"/>
      <c r="L105" s="57"/>
      <c r="M105" s="260"/>
      <c r="N105" s="57"/>
      <c r="O105" s="260"/>
      <c r="P105" s="260"/>
    </row>
    <row r="106" spans="2:16">
      <c r="B106" s="87"/>
      <c r="C106" s="57"/>
      <c r="D106" s="260"/>
      <c r="E106" s="57"/>
      <c r="F106" s="57"/>
      <c r="G106" s="260"/>
      <c r="H106" s="57"/>
      <c r="I106" s="57"/>
      <c r="J106" s="260"/>
      <c r="K106" s="57"/>
      <c r="L106" s="57"/>
      <c r="M106" s="260"/>
      <c r="N106" s="57"/>
      <c r="O106" s="260"/>
      <c r="P106" s="260"/>
    </row>
    <row r="107" spans="2:16">
      <c r="B107" s="87"/>
      <c r="C107" s="57"/>
      <c r="D107" s="260"/>
      <c r="E107" s="57"/>
      <c r="F107" s="57"/>
      <c r="G107" s="260"/>
      <c r="H107" s="57"/>
      <c r="I107" s="57"/>
      <c r="J107" s="260"/>
      <c r="K107" s="57"/>
      <c r="L107" s="57"/>
      <c r="M107" s="260"/>
      <c r="N107" s="57"/>
      <c r="O107" s="260"/>
      <c r="P107" s="260"/>
    </row>
    <row r="108" spans="2:16">
      <c r="B108" s="87"/>
      <c r="C108" s="57"/>
      <c r="D108" s="260"/>
      <c r="E108" s="57"/>
      <c r="F108" s="57"/>
      <c r="G108" s="260"/>
      <c r="H108" s="57"/>
      <c r="I108" s="57"/>
      <c r="J108" s="260"/>
      <c r="K108" s="57"/>
      <c r="L108" s="57"/>
      <c r="M108" s="260"/>
      <c r="N108" s="57"/>
      <c r="O108" s="260"/>
      <c r="P108" s="260"/>
    </row>
    <row r="109" spans="2:16">
      <c r="B109" s="87"/>
      <c r="C109" s="57"/>
      <c r="D109" s="260"/>
      <c r="E109" s="57"/>
      <c r="F109" s="57"/>
      <c r="G109" s="260"/>
      <c r="H109" s="57"/>
      <c r="I109" s="57"/>
      <c r="J109" s="260"/>
      <c r="K109" s="57"/>
      <c r="L109" s="57"/>
      <c r="M109" s="260"/>
      <c r="N109" s="57"/>
      <c r="O109" s="260"/>
      <c r="P109" s="260"/>
    </row>
    <row r="110" spans="2:16">
      <c r="B110" s="87"/>
      <c r="C110" s="57"/>
      <c r="D110" s="260"/>
      <c r="E110" s="57"/>
      <c r="F110" s="57"/>
      <c r="G110" s="260"/>
      <c r="H110" s="57"/>
      <c r="I110" s="57"/>
      <c r="J110" s="260"/>
      <c r="K110" s="57"/>
      <c r="L110" s="57"/>
      <c r="M110" s="260"/>
      <c r="N110" s="57"/>
      <c r="O110" s="260"/>
      <c r="P110" s="260"/>
    </row>
    <row r="111" spans="2:16">
      <c r="B111" s="87"/>
      <c r="C111" s="57"/>
      <c r="D111" s="260"/>
      <c r="E111" s="57"/>
      <c r="F111" s="57"/>
      <c r="G111" s="260"/>
      <c r="H111" s="57"/>
      <c r="I111" s="57"/>
      <c r="J111" s="260"/>
      <c r="K111" s="57"/>
      <c r="L111" s="57"/>
      <c r="M111" s="260"/>
      <c r="N111" s="57"/>
      <c r="O111" s="260"/>
      <c r="P111" s="260"/>
    </row>
    <row r="112" spans="2:16">
      <c r="B112" s="87"/>
      <c r="C112" s="57"/>
      <c r="D112" s="260"/>
      <c r="E112" s="57"/>
      <c r="F112" s="57"/>
      <c r="G112" s="260"/>
      <c r="H112" s="57"/>
      <c r="I112" s="57"/>
      <c r="J112" s="260"/>
      <c r="K112" s="57"/>
      <c r="L112" s="57"/>
      <c r="M112" s="260"/>
      <c r="N112" s="57"/>
      <c r="O112" s="260"/>
      <c r="P112" s="260"/>
    </row>
    <row r="113" spans="2:16">
      <c r="B113" s="87"/>
      <c r="C113" s="57"/>
      <c r="D113" s="260"/>
      <c r="E113" s="57"/>
      <c r="F113" s="57"/>
      <c r="G113" s="260"/>
      <c r="H113" s="57"/>
      <c r="I113" s="57"/>
      <c r="J113" s="260"/>
      <c r="K113" s="57"/>
      <c r="L113" s="57"/>
      <c r="M113" s="260"/>
      <c r="N113" s="57"/>
      <c r="O113" s="260"/>
      <c r="P113" s="260"/>
    </row>
    <row r="114" spans="2:16">
      <c r="B114" s="87"/>
      <c r="C114" s="57"/>
      <c r="D114" s="260"/>
      <c r="E114" s="57"/>
      <c r="F114" s="57"/>
      <c r="G114" s="260"/>
      <c r="H114" s="57"/>
      <c r="I114" s="57"/>
      <c r="J114" s="260"/>
      <c r="K114" s="57"/>
      <c r="L114" s="57"/>
      <c r="M114" s="260"/>
      <c r="N114" s="57"/>
      <c r="O114" s="260"/>
      <c r="P114" s="260"/>
    </row>
    <row r="115" spans="2:16">
      <c r="B115" s="87"/>
      <c r="C115" s="57"/>
      <c r="D115" s="260"/>
      <c r="E115" s="57"/>
      <c r="F115" s="57"/>
      <c r="G115" s="260"/>
      <c r="H115" s="57"/>
      <c r="I115" s="57"/>
      <c r="J115" s="260"/>
      <c r="K115" s="57"/>
      <c r="L115" s="57"/>
      <c r="M115" s="260"/>
      <c r="N115" s="57"/>
      <c r="O115" s="260"/>
      <c r="P115" s="260"/>
    </row>
    <row r="116" spans="2:16">
      <c r="B116" s="87"/>
      <c r="C116" s="57"/>
      <c r="D116" s="260"/>
      <c r="E116" s="57"/>
      <c r="F116" s="57"/>
      <c r="G116" s="260"/>
      <c r="H116" s="57"/>
      <c r="I116" s="57"/>
      <c r="J116" s="260"/>
      <c r="K116" s="57"/>
      <c r="L116" s="57"/>
      <c r="M116" s="260"/>
      <c r="N116" s="57"/>
      <c r="O116" s="260"/>
      <c r="P116" s="260"/>
    </row>
    <row r="117" spans="2:16">
      <c r="B117" s="87"/>
      <c r="C117" s="57"/>
      <c r="D117" s="260"/>
      <c r="E117" s="57"/>
      <c r="F117" s="57"/>
      <c r="G117" s="260"/>
      <c r="H117" s="57"/>
      <c r="I117" s="57"/>
      <c r="J117" s="260"/>
      <c r="K117" s="57"/>
      <c r="L117" s="57"/>
      <c r="M117" s="260"/>
      <c r="N117" s="57"/>
      <c r="O117" s="260"/>
      <c r="P117" s="260"/>
    </row>
    <row r="118" spans="2:16">
      <c r="B118" s="87"/>
      <c r="C118" s="57"/>
      <c r="D118" s="260"/>
      <c r="E118" s="57"/>
      <c r="F118" s="57"/>
      <c r="G118" s="260"/>
      <c r="H118" s="57"/>
      <c r="I118" s="57"/>
      <c r="J118" s="260"/>
      <c r="K118" s="57"/>
      <c r="L118" s="57"/>
      <c r="M118" s="260"/>
      <c r="N118" s="57"/>
      <c r="O118" s="260"/>
      <c r="P118" s="260"/>
    </row>
    <row r="119" spans="2:16">
      <c r="B119" s="87"/>
      <c r="C119" s="57"/>
      <c r="D119" s="260"/>
      <c r="E119" s="57"/>
      <c r="F119" s="57"/>
      <c r="G119" s="260"/>
      <c r="H119" s="57"/>
      <c r="I119" s="57"/>
      <c r="J119" s="260"/>
      <c r="K119" s="57"/>
      <c r="L119" s="57"/>
      <c r="M119" s="260"/>
      <c r="N119" s="57"/>
      <c r="O119" s="260"/>
      <c r="P119" s="260"/>
    </row>
    <row r="120" spans="2:16">
      <c r="B120" s="87"/>
      <c r="C120" s="57"/>
      <c r="D120" s="260"/>
      <c r="E120" s="57"/>
      <c r="F120" s="57"/>
      <c r="G120" s="260"/>
      <c r="H120" s="57"/>
      <c r="I120" s="57"/>
      <c r="J120" s="260"/>
      <c r="K120" s="57"/>
      <c r="L120" s="57"/>
      <c r="M120" s="260"/>
      <c r="N120" s="57"/>
      <c r="O120" s="260"/>
      <c r="P120" s="260"/>
    </row>
    <row r="121" spans="2:16">
      <c r="B121" s="87"/>
      <c r="C121" s="57"/>
      <c r="D121" s="260"/>
      <c r="E121" s="57"/>
      <c r="F121" s="57"/>
      <c r="G121" s="260"/>
      <c r="H121" s="57"/>
      <c r="I121" s="57"/>
      <c r="J121" s="260"/>
      <c r="K121" s="57"/>
      <c r="L121" s="57"/>
      <c r="M121" s="260"/>
      <c r="N121" s="57"/>
      <c r="O121" s="260"/>
      <c r="P121" s="260"/>
    </row>
    <row r="122" spans="2:16">
      <c r="B122" s="87"/>
      <c r="C122" s="57"/>
      <c r="D122" s="260"/>
      <c r="E122" s="57"/>
      <c r="F122" s="57"/>
      <c r="G122" s="260"/>
      <c r="H122" s="57"/>
      <c r="I122" s="57"/>
      <c r="J122" s="260"/>
      <c r="K122" s="57"/>
      <c r="L122" s="57"/>
      <c r="M122" s="260"/>
      <c r="N122" s="57"/>
      <c r="O122" s="260"/>
      <c r="P122" s="260"/>
    </row>
    <row r="123" spans="2:16">
      <c r="B123" s="87"/>
      <c r="C123" s="57"/>
      <c r="E123" s="57"/>
      <c r="F123" s="57"/>
      <c r="H123" s="57"/>
      <c r="I123" s="57"/>
      <c r="K123" s="57"/>
      <c r="L123" s="57"/>
      <c r="N123" s="57"/>
      <c r="O123" s="260"/>
      <c r="P123" s="260"/>
    </row>
    <row r="124" spans="2:16">
      <c r="B124" s="87"/>
      <c r="C124" s="57"/>
      <c r="E124" s="57"/>
      <c r="F124" s="57"/>
      <c r="H124" s="57"/>
      <c r="I124" s="57"/>
      <c r="K124" s="57"/>
      <c r="L124" s="57"/>
      <c r="N124" s="57"/>
      <c r="O124" s="260"/>
      <c r="P124" s="260"/>
    </row>
    <row r="125" spans="2:16">
      <c r="B125" s="87"/>
      <c r="C125" s="57"/>
      <c r="E125" s="57"/>
      <c r="F125" s="57"/>
      <c r="H125" s="57"/>
      <c r="I125" s="57"/>
      <c r="K125" s="57"/>
      <c r="L125" s="57"/>
      <c r="N125" s="57"/>
      <c r="O125" s="260"/>
      <c r="P125" s="260"/>
    </row>
    <row r="126" spans="2:16">
      <c r="B126" s="87"/>
      <c r="C126" s="57"/>
      <c r="E126" s="57"/>
      <c r="F126" s="57"/>
      <c r="H126" s="57"/>
      <c r="I126" s="57"/>
      <c r="K126" s="57"/>
      <c r="L126" s="57"/>
      <c r="N126" s="57"/>
      <c r="O126" s="260"/>
      <c r="P126" s="260"/>
    </row>
    <row r="127" spans="2:16">
      <c r="B127" s="87"/>
      <c r="C127" s="57"/>
      <c r="E127" s="57"/>
      <c r="F127" s="57"/>
      <c r="H127" s="57"/>
      <c r="I127" s="57"/>
      <c r="K127" s="57"/>
      <c r="L127" s="57"/>
      <c r="N127" s="57"/>
      <c r="O127" s="260"/>
      <c r="P127" s="260"/>
    </row>
    <row r="128" spans="2:16">
      <c r="B128" s="87"/>
      <c r="C128" s="57"/>
      <c r="E128" s="57"/>
      <c r="F128" s="57"/>
      <c r="H128" s="57"/>
      <c r="I128" s="57"/>
      <c r="K128" s="57"/>
      <c r="L128" s="57"/>
      <c r="N128" s="57"/>
      <c r="O128" s="260"/>
      <c r="P128" s="260"/>
    </row>
    <row r="129" spans="2:16">
      <c r="B129" s="87"/>
      <c r="C129" s="57"/>
      <c r="E129" s="57"/>
      <c r="F129" s="57"/>
      <c r="H129" s="57"/>
      <c r="I129" s="57"/>
      <c r="K129" s="57"/>
      <c r="L129" s="57"/>
      <c r="N129" s="57"/>
      <c r="O129" s="260"/>
      <c r="P129" s="260"/>
    </row>
    <row r="130" spans="2:16">
      <c r="B130" s="87"/>
      <c r="C130" s="57"/>
      <c r="E130" s="57"/>
      <c r="F130" s="57"/>
      <c r="H130" s="57"/>
      <c r="I130" s="57"/>
      <c r="K130" s="57"/>
      <c r="L130" s="57"/>
      <c r="N130" s="57"/>
      <c r="O130" s="260"/>
      <c r="P130" s="260"/>
    </row>
    <row r="131" spans="2:16">
      <c r="B131" s="87"/>
      <c r="C131" s="57"/>
      <c r="E131" s="57"/>
      <c r="F131" s="57"/>
      <c r="H131" s="57"/>
      <c r="I131" s="57"/>
      <c r="K131" s="57"/>
      <c r="L131" s="57"/>
      <c r="N131" s="57"/>
      <c r="O131" s="260"/>
      <c r="P131" s="260"/>
    </row>
    <row r="132" spans="2:16">
      <c r="B132" s="87"/>
      <c r="C132" s="57"/>
      <c r="E132" s="57"/>
      <c r="F132" s="57"/>
      <c r="H132" s="57"/>
      <c r="I132" s="57"/>
      <c r="K132" s="57"/>
      <c r="L132" s="57"/>
      <c r="N132" s="57"/>
      <c r="O132" s="260"/>
      <c r="P132" s="260"/>
    </row>
    <row r="133" spans="2:16">
      <c r="B133" s="87"/>
      <c r="C133" s="57"/>
      <c r="E133" s="57"/>
      <c r="F133" s="57"/>
      <c r="H133" s="57"/>
      <c r="I133" s="57"/>
      <c r="K133" s="57"/>
      <c r="L133" s="57"/>
      <c r="N133" s="57"/>
      <c r="O133" s="260"/>
      <c r="P133" s="260"/>
    </row>
    <row r="134" spans="2:16">
      <c r="B134" s="87"/>
      <c r="C134" s="57"/>
      <c r="E134" s="57"/>
      <c r="F134" s="57"/>
      <c r="H134" s="57"/>
      <c r="I134" s="57"/>
      <c r="K134" s="57"/>
      <c r="L134" s="57"/>
      <c r="N134" s="57"/>
      <c r="O134" s="260"/>
      <c r="P134" s="260"/>
    </row>
    <row r="135" spans="2:16">
      <c r="B135" s="87"/>
      <c r="C135" s="57"/>
      <c r="E135" s="57"/>
      <c r="F135" s="57"/>
      <c r="H135" s="57"/>
      <c r="I135" s="57"/>
      <c r="K135" s="57"/>
      <c r="L135" s="57"/>
      <c r="N135" s="57"/>
      <c r="O135" s="260"/>
      <c r="P135" s="260"/>
    </row>
    <row r="136" spans="2:16">
      <c r="B136" s="87"/>
      <c r="C136" s="57"/>
      <c r="E136" s="57"/>
      <c r="F136" s="57"/>
      <c r="H136" s="57"/>
      <c r="I136" s="57"/>
      <c r="K136" s="57"/>
      <c r="L136" s="57"/>
      <c r="N136" s="57"/>
      <c r="O136" s="260"/>
      <c r="P136" s="260"/>
    </row>
    <row r="137" spans="2:16">
      <c r="B137" s="87"/>
      <c r="C137" s="57"/>
      <c r="E137" s="57"/>
      <c r="F137" s="57"/>
      <c r="H137" s="57"/>
      <c r="I137" s="57"/>
      <c r="K137" s="57"/>
      <c r="L137" s="57"/>
      <c r="N137" s="57"/>
      <c r="O137" s="260"/>
      <c r="P137" s="260"/>
    </row>
    <row r="138" spans="2:16">
      <c r="B138" s="87"/>
      <c r="C138" s="57"/>
      <c r="E138" s="57"/>
      <c r="F138" s="57"/>
      <c r="H138" s="57"/>
      <c r="I138" s="57"/>
      <c r="K138" s="57"/>
      <c r="L138" s="57"/>
      <c r="N138" s="57"/>
      <c r="O138" s="260"/>
      <c r="P138" s="260"/>
    </row>
    <row r="139" spans="2:16">
      <c r="B139" s="87"/>
      <c r="C139" s="57"/>
      <c r="E139" s="57"/>
      <c r="F139" s="57"/>
      <c r="H139" s="57"/>
      <c r="I139" s="57"/>
      <c r="K139" s="57"/>
      <c r="L139" s="57"/>
      <c r="N139" s="57"/>
      <c r="O139" s="260"/>
      <c r="P139" s="260"/>
    </row>
    <row r="140" spans="2:16">
      <c r="B140" s="87"/>
      <c r="C140" s="57"/>
      <c r="E140" s="57"/>
      <c r="F140" s="57"/>
      <c r="H140" s="57"/>
      <c r="I140" s="57"/>
      <c r="K140" s="57"/>
      <c r="L140" s="57"/>
      <c r="N140" s="57"/>
      <c r="O140" s="260"/>
      <c r="P140" s="260"/>
    </row>
    <row r="141" spans="2:16">
      <c r="B141" s="87"/>
      <c r="C141" s="57"/>
      <c r="E141" s="57"/>
      <c r="F141" s="57"/>
      <c r="H141" s="57"/>
      <c r="I141" s="57"/>
      <c r="K141" s="57"/>
      <c r="L141" s="57"/>
      <c r="N141" s="57"/>
      <c r="O141" s="260"/>
      <c r="P141" s="260"/>
    </row>
    <row r="142" spans="2:16">
      <c r="B142" s="87"/>
      <c r="C142" s="57"/>
      <c r="E142" s="57"/>
      <c r="F142" s="57"/>
      <c r="H142" s="57"/>
      <c r="I142" s="57"/>
      <c r="K142" s="57"/>
      <c r="L142" s="57"/>
      <c r="N142" s="57"/>
      <c r="O142" s="260"/>
      <c r="P142" s="260"/>
    </row>
    <row r="143" spans="2:16">
      <c r="B143" s="87"/>
      <c r="C143" s="57"/>
      <c r="E143" s="57"/>
      <c r="F143" s="57"/>
      <c r="H143" s="57"/>
      <c r="I143" s="57"/>
      <c r="K143" s="57"/>
      <c r="L143" s="57"/>
      <c r="N143" s="57"/>
      <c r="O143" s="260"/>
      <c r="P143" s="260"/>
    </row>
    <row r="144" spans="2:16">
      <c r="B144" s="87"/>
      <c r="C144" s="57"/>
      <c r="E144" s="57"/>
      <c r="F144" s="57"/>
      <c r="H144" s="57"/>
      <c r="I144" s="57"/>
      <c r="K144" s="57"/>
      <c r="L144" s="57"/>
      <c r="N144" s="57"/>
      <c r="O144" s="260"/>
      <c r="P144" s="260"/>
    </row>
    <row r="145" spans="2:16">
      <c r="B145" s="87"/>
      <c r="C145" s="57"/>
      <c r="E145" s="260"/>
      <c r="F145" s="57"/>
      <c r="H145" s="260"/>
      <c r="I145" s="57"/>
      <c r="K145" s="260"/>
      <c r="L145" s="57"/>
      <c r="N145" s="260"/>
      <c r="O145" s="260"/>
      <c r="P145" s="260"/>
    </row>
    <row r="146" spans="2:16">
      <c r="B146" s="87"/>
      <c r="C146" s="57"/>
      <c r="E146" s="260"/>
      <c r="F146" s="57"/>
      <c r="H146" s="260"/>
      <c r="I146" s="57"/>
      <c r="K146" s="260"/>
      <c r="L146" s="57"/>
      <c r="N146" s="260"/>
      <c r="O146" s="260"/>
      <c r="P146" s="260"/>
    </row>
    <row r="147" spans="2:16">
      <c r="B147" s="87"/>
      <c r="C147" s="57"/>
      <c r="E147" s="260"/>
      <c r="F147" s="57"/>
      <c r="H147" s="260"/>
      <c r="I147" s="57"/>
      <c r="K147" s="260"/>
      <c r="L147" s="57"/>
      <c r="N147" s="260"/>
      <c r="O147" s="260"/>
      <c r="P147" s="260"/>
    </row>
    <row r="148" spans="2:16">
      <c r="B148" s="87"/>
      <c r="C148" s="57"/>
      <c r="E148" s="260"/>
      <c r="F148" s="57"/>
      <c r="H148" s="260"/>
      <c r="I148" s="57"/>
      <c r="K148" s="260"/>
      <c r="L148" s="57"/>
      <c r="N148" s="260"/>
      <c r="O148" s="260"/>
      <c r="P148" s="260"/>
    </row>
    <row r="149" spans="2:16">
      <c r="B149" s="87"/>
      <c r="C149" s="57"/>
      <c r="E149" s="260"/>
      <c r="F149" s="57"/>
      <c r="H149" s="260"/>
      <c r="I149" s="57"/>
      <c r="K149" s="260"/>
      <c r="L149" s="57"/>
      <c r="N149" s="260"/>
      <c r="O149" s="260"/>
      <c r="P149" s="260"/>
    </row>
    <row r="150" spans="2:16">
      <c r="B150" s="87"/>
      <c r="C150" s="57"/>
      <c r="E150" s="260"/>
      <c r="F150" s="57"/>
      <c r="H150" s="260"/>
      <c r="I150" s="57"/>
      <c r="K150" s="260"/>
      <c r="L150" s="57"/>
      <c r="N150" s="260"/>
      <c r="O150" s="260"/>
      <c r="P150" s="260"/>
    </row>
    <row r="151" spans="2:16">
      <c r="B151" s="87"/>
      <c r="C151" s="57"/>
      <c r="E151" s="260"/>
      <c r="F151" s="57"/>
      <c r="H151" s="260"/>
      <c r="I151" s="57"/>
      <c r="K151" s="260"/>
      <c r="L151" s="57"/>
      <c r="N151" s="260"/>
      <c r="O151" s="260"/>
      <c r="P151" s="260"/>
    </row>
    <row r="152" spans="2:16">
      <c r="B152" s="87"/>
      <c r="C152" s="57"/>
      <c r="E152" s="260"/>
      <c r="F152" s="57"/>
      <c r="H152" s="260"/>
      <c r="I152" s="57"/>
      <c r="K152" s="260"/>
      <c r="L152" s="57"/>
      <c r="N152" s="260"/>
      <c r="O152" s="260"/>
      <c r="P152" s="260"/>
    </row>
    <row r="153" spans="2:16">
      <c r="B153" s="87"/>
      <c r="C153" s="57"/>
      <c r="E153" s="260"/>
      <c r="F153" s="57"/>
      <c r="H153" s="260"/>
      <c r="I153" s="57"/>
      <c r="K153" s="260"/>
      <c r="L153" s="57"/>
      <c r="N153" s="260"/>
      <c r="O153" s="260"/>
      <c r="P153" s="260"/>
    </row>
    <row r="154" spans="2:16">
      <c r="B154" s="87"/>
      <c r="C154" s="57"/>
      <c r="E154" s="260"/>
      <c r="F154" s="57"/>
      <c r="H154" s="260"/>
      <c r="I154" s="57"/>
      <c r="K154" s="260"/>
      <c r="L154" s="57"/>
      <c r="N154" s="260"/>
      <c r="O154" s="260"/>
      <c r="P154" s="260"/>
    </row>
    <row r="155" spans="2:16">
      <c r="B155" s="87"/>
      <c r="C155" s="57"/>
      <c r="E155" s="260"/>
      <c r="F155" s="57"/>
      <c r="H155" s="260"/>
      <c r="I155" s="57"/>
      <c r="K155" s="260"/>
      <c r="L155" s="57"/>
      <c r="N155" s="260"/>
      <c r="O155" s="260"/>
      <c r="P155" s="260"/>
    </row>
    <row r="156" spans="2:16">
      <c r="B156" s="87"/>
      <c r="C156" s="57"/>
      <c r="E156" s="260"/>
      <c r="F156" s="57"/>
      <c r="H156" s="260"/>
      <c r="I156" s="57"/>
      <c r="K156" s="260"/>
      <c r="L156" s="57"/>
      <c r="N156" s="260"/>
      <c r="O156" s="260"/>
      <c r="P156" s="260"/>
    </row>
    <row r="157" spans="2:16">
      <c r="B157" s="87"/>
      <c r="C157" s="57"/>
      <c r="E157" s="260"/>
      <c r="F157" s="57"/>
      <c r="H157" s="260"/>
      <c r="I157" s="57"/>
      <c r="K157" s="260"/>
      <c r="L157" s="57"/>
      <c r="N157" s="260"/>
      <c r="O157" s="260"/>
      <c r="P157" s="260"/>
    </row>
    <row r="158" spans="2:16">
      <c r="B158" s="87"/>
      <c r="C158" s="57"/>
      <c r="E158" s="260"/>
      <c r="F158" s="57"/>
      <c r="H158" s="260"/>
      <c r="I158" s="57"/>
      <c r="K158" s="260"/>
      <c r="L158" s="57"/>
      <c r="N158" s="260"/>
      <c r="O158" s="260"/>
      <c r="P158" s="260"/>
    </row>
    <row r="159" spans="2:16">
      <c r="B159" s="87"/>
      <c r="C159" s="57"/>
      <c r="E159" s="260"/>
      <c r="F159" s="57"/>
      <c r="H159" s="260"/>
      <c r="I159" s="57"/>
      <c r="K159" s="260"/>
      <c r="L159" s="57"/>
      <c r="N159" s="260"/>
      <c r="O159" s="260"/>
      <c r="P159" s="260"/>
    </row>
    <row r="160" spans="2:16">
      <c r="B160" s="87"/>
      <c r="C160" s="57"/>
      <c r="E160" s="260"/>
      <c r="F160" s="57"/>
      <c r="H160" s="260"/>
      <c r="I160" s="57"/>
      <c r="K160" s="260"/>
      <c r="L160" s="57"/>
      <c r="N160" s="260"/>
      <c r="O160" s="260"/>
      <c r="P160" s="260"/>
    </row>
    <row r="161" spans="2:16">
      <c r="B161" s="87"/>
      <c r="C161" s="57"/>
      <c r="E161" s="260"/>
      <c r="F161" s="57"/>
      <c r="H161" s="260"/>
      <c r="I161" s="57"/>
      <c r="K161" s="260"/>
      <c r="L161" s="57"/>
      <c r="N161" s="260"/>
      <c r="O161" s="260"/>
      <c r="P161" s="260"/>
    </row>
    <row r="162" spans="2:16">
      <c r="B162" s="87"/>
      <c r="C162" s="57"/>
      <c r="E162" s="260"/>
      <c r="F162" s="57"/>
      <c r="H162" s="260"/>
      <c r="I162" s="57"/>
      <c r="K162" s="260"/>
      <c r="L162" s="57"/>
      <c r="N162" s="260"/>
      <c r="O162" s="260"/>
      <c r="P162" s="260"/>
    </row>
    <row r="163" spans="2:16">
      <c r="B163" s="87"/>
      <c r="C163" s="57"/>
      <c r="E163" s="260"/>
      <c r="F163" s="57"/>
      <c r="H163" s="260"/>
      <c r="I163" s="57"/>
      <c r="K163" s="260"/>
      <c r="L163" s="57"/>
      <c r="N163" s="260"/>
      <c r="O163" s="260"/>
      <c r="P163" s="260"/>
    </row>
    <row r="164" spans="2:16">
      <c r="B164" s="87"/>
      <c r="C164" s="57"/>
      <c r="F164" s="57"/>
      <c r="I164" s="57"/>
      <c r="L164" s="57"/>
    </row>
    <row r="165" spans="2:16">
      <c r="B165" s="87"/>
    </row>
    <row r="166" spans="2:16">
      <c r="B166" s="87"/>
    </row>
    <row r="167" spans="2:16">
      <c r="B167" s="87"/>
    </row>
    <row r="168" spans="2:16">
      <c r="B168" s="87"/>
    </row>
    <row r="169" spans="2:16">
      <c r="B169" s="87"/>
    </row>
    <row r="170" spans="2:16">
      <c r="B170" s="87"/>
    </row>
    <row r="171" spans="2:16">
      <c r="B171" s="87"/>
    </row>
    <row r="172" spans="2:16">
      <c r="B172" s="87"/>
    </row>
    <row r="173" spans="2:16">
      <c r="B173" s="87"/>
    </row>
    <row r="174" spans="2:16">
      <c r="B174" s="87"/>
    </row>
    <row r="175" spans="2:16">
      <c r="B175" s="87"/>
    </row>
    <row r="176" spans="2:16">
      <c r="B176" s="87"/>
    </row>
    <row r="177" spans="2:2">
      <c r="B177" s="87"/>
    </row>
    <row r="178" spans="2:2">
      <c r="B178" s="87"/>
    </row>
    <row r="179" spans="2:2">
      <c r="B179" s="87"/>
    </row>
    <row r="180" spans="2:2">
      <c r="B180" s="87"/>
    </row>
    <row r="181" spans="2:2">
      <c r="B181" s="87"/>
    </row>
    <row r="182" spans="2:2">
      <c r="B182" s="87"/>
    </row>
    <row r="183" spans="2:2">
      <c r="B183" s="87"/>
    </row>
    <row r="184" spans="2:2">
      <c r="B184" s="87"/>
    </row>
    <row r="185" spans="2:2">
      <c r="B185" s="87"/>
    </row>
    <row r="186" spans="2:2">
      <c r="B186" s="87"/>
    </row>
    <row r="187" spans="2:2">
      <c r="B187" s="87"/>
    </row>
    <row r="188" spans="2:2">
      <c r="B188" s="87"/>
    </row>
    <row r="189" spans="2:2">
      <c r="B189" s="87"/>
    </row>
    <row r="190" spans="2:2">
      <c r="B190" s="87"/>
    </row>
    <row r="191" spans="2:2">
      <c r="B191" s="87"/>
    </row>
    <row r="192" spans="2:2">
      <c r="B192" s="87"/>
    </row>
    <row r="193" spans="2:2">
      <c r="B193" s="87"/>
    </row>
    <row r="194" spans="2:2">
      <c r="B194" s="87"/>
    </row>
    <row r="195" spans="2:2">
      <c r="B195" s="87"/>
    </row>
    <row r="196" spans="2:2">
      <c r="B196" s="87"/>
    </row>
    <row r="197" spans="2:2">
      <c r="B197" s="87"/>
    </row>
    <row r="198" spans="2:2">
      <c r="B198" s="87"/>
    </row>
    <row r="199" spans="2:2">
      <c r="B199" s="87"/>
    </row>
    <row r="200" spans="2:2">
      <c r="B200" s="87"/>
    </row>
    <row r="201" spans="2:2">
      <c r="B201" s="87"/>
    </row>
    <row r="202" spans="2:2">
      <c r="B202" s="87"/>
    </row>
    <row r="203" spans="2:2">
      <c r="B203" s="87"/>
    </row>
    <row r="204" spans="2:2">
      <c r="B204" s="87"/>
    </row>
    <row r="205" spans="2:2">
      <c r="B205" s="87"/>
    </row>
    <row r="206" spans="2:2">
      <c r="B206" s="87"/>
    </row>
    <row r="207" spans="2:2">
      <c r="B207" s="87"/>
    </row>
    <row r="208" spans="2:2">
      <c r="B208" s="87"/>
    </row>
    <row r="209" spans="2:2">
      <c r="B209" s="87"/>
    </row>
    <row r="210" spans="2:2">
      <c r="B210" s="87"/>
    </row>
    <row r="211" spans="2:2">
      <c r="B211" s="87"/>
    </row>
    <row r="212" spans="2:2">
      <c r="B212" s="87"/>
    </row>
    <row r="213" spans="2:2">
      <c r="B213" s="87"/>
    </row>
    <row r="214" spans="2:2">
      <c r="B214" s="87"/>
    </row>
    <row r="215" spans="2:2">
      <c r="B215" s="87"/>
    </row>
    <row r="216" spans="2:2">
      <c r="B216" s="87"/>
    </row>
    <row r="217" spans="2:2">
      <c r="B217" s="87"/>
    </row>
    <row r="218" spans="2:2">
      <c r="B218" s="87"/>
    </row>
    <row r="219" spans="2:2">
      <c r="B219" s="87"/>
    </row>
    <row r="220" spans="2:2">
      <c r="B220" s="87"/>
    </row>
    <row r="221" spans="2:2">
      <c r="B221" s="87"/>
    </row>
    <row r="222" spans="2:2">
      <c r="B222" s="87"/>
    </row>
    <row r="223" spans="2:2">
      <c r="B223" s="87"/>
    </row>
    <row r="224" spans="2:2">
      <c r="B224" s="87"/>
    </row>
    <row r="225" spans="2:2">
      <c r="B225" s="87"/>
    </row>
    <row r="226" spans="2:2">
      <c r="B226" s="87"/>
    </row>
    <row r="227" spans="2:2">
      <c r="B227" s="87"/>
    </row>
    <row r="228" spans="2:2">
      <c r="B228" s="87"/>
    </row>
    <row r="229" spans="2:2">
      <c r="B229" s="87"/>
    </row>
    <row r="230" spans="2:2">
      <c r="B230" s="87"/>
    </row>
    <row r="231" spans="2:2">
      <c r="B231" s="87"/>
    </row>
    <row r="232" spans="2:2">
      <c r="B232" s="87"/>
    </row>
    <row r="233" spans="2:2">
      <c r="B233" s="87"/>
    </row>
    <row r="234" spans="2:2">
      <c r="B234" s="87"/>
    </row>
    <row r="235" spans="2:2">
      <c r="B235" s="87"/>
    </row>
    <row r="236" spans="2:2">
      <c r="B236" s="87"/>
    </row>
    <row r="237" spans="2:2">
      <c r="B237" s="87"/>
    </row>
    <row r="238" spans="2:2">
      <c r="B238" s="87"/>
    </row>
    <row r="239" spans="2:2">
      <c r="B239" s="87"/>
    </row>
    <row r="240" spans="2:2">
      <c r="B240" s="87"/>
    </row>
    <row r="241" spans="2:2">
      <c r="B241" s="87"/>
    </row>
    <row r="242" spans="2:2">
      <c r="B242" s="87"/>
    </row>
    <row r="243" spans="2:2">
      <c r="B243" s="87"/>
    </row>
    <row r="244" spans="2:2">
      <c r="B244" s="87"/>
    </row>
    <row r="245" spans="2:2">
      <c r="B245" s="87"/>
    </row>
    <row r="246" spans="2:2">
      <c r="B246" s="87"/>
    </row>
    <row r="247" spans="2:2">
      <c r="B247" s="87"/>
    </row>
    <row r="248" spans="2:2">
      <c r="B248" s="87"/>
    </row>
    <row r="249" spans="2:2">
      <c r="B249" s="87"/>
    </row>
    <row r="250" spans="2:2">
      <c r="B250" s="87"/>
    </row>
    <row r="251" spans="2:2">
      <c r="B251" s="87"/>
    </row>
    <row r="252" spans="2:2">
      <c r="B252" s="87"/>
    </row>
    <row r="253" spans="2:2">
      <c r="B253" s="87"/>
    </row>
    <row r="254" spans="2:2">
      <c r="B254" s="87"/>
    </row>
    <row r="255" spans="2:2">
      <c r="B255" s="87"/>
    </row>
    <row r="256" spans="2:2">
      <c r="B256" s="87"/>
    </row>
    <row r="257" spans="2:2">
      <c r="B257" s="87"/>
    </row>
    <row r="258" spans="2:2">
      <c r="B258" s="87"/>
    </row>
    <row r="259" spans="2:2">
      <c r="B259" s="87"/>
    </row>
    <row r="260" spans="2:2">
      <c r="B260" s="87"/>
    </row>
    <row r="261" spans="2:2">
      <c r="B261" s="87"/>
    </row>
    <row r="262" spans="2:2">
      <c r="B262" s="87"/>
    </row>
    <row r="263" spans="2:2">
      <c r="B263" s="87"/>
    </row>
    <row r="264" spans="2:2">
      <c r="B264" s="87"/>
    </row>
    <row r="265" spans="2:2">
      <c r="B265" s="87"/>
    </row>
    <row r="266" spans="2:2">
      <c r="B266" s="87"/>
    </row>
    <row r="267" spans="2:2">
      <c r="B267" s="87"/>
    </row>
    <row r="268" spans="2:2">
      <c r="B268" s="87"/>
    </row>
    <row r="269" spans="2:2">
      <c r="B269" s="87"/>
    </row>
    <row r="270" spans="2:2">
      <c r="B270" s="87"/>
    </row>
    <row r="271" spans="2:2">
      <c r="B271" s="87"/>
    </row>
    <row r="272" spans="2:2">
      <c r="B272" s="87"/>
    </row>
    <row r="273" spans="2:2">
      <c r="B273" s="87"/>
    </row>
    <row r="274" spans="2:2">
      <c r="B274" s="87"/>
    </row>
    <row r="275" spans="2:2">
      <c r="B275" s="87"/>
    </row>
    <row r="276" spans="2:2">
      <c r="B276" s="87"/>
    </row>
    <row r="277" spans="2:2">
      <c r="B277" s="87"/>
    </row>
    <row r="278" spans="2:2">
      <c r="B278" s="87"/>
    </row>
    <row r="279" spans="2:2">
      <c r="B279" s="87"/>
    </row>
    <row r="280" spans="2:2">
      <c r="B280" s="87"/>
    </row>
    <row r="281" spans="2:2">
      <c r="B281" s="87"/>
    </row>
    <row r="282" spans="2:2">
      <c r="B282" s="87"/>
    </row>
    <row r="283" spans="2:2">
      <c r="B283" s="87"/>
    </row>
    <row r="284" spans="2:2">
      <c r="B284" s="87"/>
    </row>
    <row r="285" spans="2:2">
      <c r="B285" s="87"/>
    </row>
    <row r="286" spans="2:2">
      <c r="B286" s="87"/>
    </row>
    <row r="287" spans="2:2">
      <c r="B287" s="87"/>
    </row>
    <row r="288" spans="2:2">
      <c r="B288" s="87"/>
    </row>
    <row r="289" spans="2:2">
      <c r="B289" s="87"/>
    </row>
    <row r="290" spans="2:2">
      <c r="B290" s="87"/>
    </row>
    <row r="291" spans="2:2">
      <c r="B291" s="87"/>
    </row>
    <row r="292" spans="2:2">
      <c r="B292" s="87"/>
    </row>
    <row r="293" spans="2:2">
      <c r="B293" s="87"/>
    </row>
    <row r="294" spans="2:2">
      <c r="B294" s="87"/>
    </row>
    <row r="295" spans="2:2">
      <c r="B295" s="87"/>
    </row>
    <row r="296" spans="2:2">
      <c r="B296" s="87"/>
    </row>
    <row r="297" spans="2:2">
      <c r="B297" s="87"/>
    </row>
    <row r="298" spans="2:2">
      <c r="B298" s="87"/>
    </row>
    <row r="299" spans="2:2">
      <c r="B299" s="87"/>
    </row>
    <row r="300" spans="2:2">
      <c r="B300" s="87"/>
    </row>
    <row r="301" spans="2:2">
      <c r="B301" s="87"/>
    </row>
    <row r="302" spans="2:2">
      <c r="B302" s="87"/>
    </row>
    <row r="303" spans="2:2">
      <c r="B303" s="87"/>
    </row>
    <row r="304" spans="2:2">
      <c r="B304" s="87"/>
    </row>
    <row r="305" spans="2:2">
      <c r="B305" s="87"/>
    </row>
    <row r="306" spans="2:2">
      <c r="B306" s="87"/>
    </row>
    <row r="307" spans="2:2">
      <c r="B307" s="87"/>
    </row>
    <row r="308" spans="2:2">
      <c r="B308" s="87"/>
    </row>
    <row r="309" spans="2:2">
      <c r="B309" s="87"/>
    </row>
    <row r="310" spans="2:2">
      <c r="B310" s="87"/>
    </row>
    <row r="311" spans="2:2">
      <c r="B311" s="87"/>
    </row>
    <row r="312" spans="2:2">
      <c r="B312" s="87"/>
    </row>
    <row r="313" spans="2:2">
      <c r="B313" s="87"/>
    </row>
    <row r="314" spans="2:2">
      <c r="B314" s="87"/>
    </row>
    <row r="315" spans="2:2">
      <c r="B315" s="87"/>
    </row>
    <row r="316" spans="2:2">
      <c r="B316" s="87"/>
    </row>
    <row r="317" spans="2:2">
      <c r="B317" s="87"/>
    </row>
    <row r="318" spans="2:2">
      <c r="B318" s="87"/>
    </row>
    <row r="319" spans="2:2">
      <c r="B319" s="87"/>
    </row>
    <row r="320" spans="2:2">
      <c r="B320" s="87"/>
    </row>
    <row r="321" spans="2:2">
      <c r="B321" s="87"/>
    </row>
    <row r="322" spans="2:2">
      <c r="B322" s="87"/>
    </row>
    <row r="323" spans="2:2">
      <c r="B323" s="87"/>
    </row>
    <row r="324" spans="2:2">
      <c r="B324" s="87"/>
    </row>
    <row r="325" spans="2:2">
      <c r="B325" s="87"/>
    </row>
    <row r="326" spans="2:2">
      <c r="B326" s="87"/>
    </row>
    <row r="327" spans="2:2">
      <c r="B327" s="87"/>
    </row>
    <row r="328" spans="2:2">
      <c r="B328" s="87"/>
    </row>
    <row r="329" spans="2:2">
      <c r="B329" s="87"/>
    </row>
    <row r="330" spans="2:2">
      <c r="B330" s="87"/>
    </row>
    <row r="331" spans="2:2">
      <c r="B331" s="87"/>
    </row>
    <row r="332" spans="2:2">
      <c r="B332" s="87"/>
    </row>
    <row r="333" spans="2:2">
      <c r="B333" s="87"/>
    </row>
    <row r="334" spans="2:2">
      <c r="B334" s="87"/>
    </row>
    <row r="335" spans="2:2">
      <c r="B335" s="87"/>
    </row>
    <row r="336" spans="2:2">
      <c r="B336" s="87"/>
    </row>
    <row r="337" spans="2:2">
      <c r="B337" s="87"/>
    </row>
    <row r="338" spans="2:2">
      <c r="B338" s="87"/>
    </row>
    <row r="339" spans="2:2">
      <c r="B339" s="87"/>
    </row>
    <row r="340" spans="2:2">
      <c r="B340" s="87"/>
    </row>
    <row r="341" spans="2:2">
      <c r="B341" s="87"/>
    </row>
    <row r="342" spans="2:2">
      <c r="B342" s="87"/>
    </row>
    <row r="343" spans="2:2">
      <c r="B343" s="87"/>
    </row>
    <row r="344" spans="2:2">
      <c r="B344" s="87"/>
    </row>
    <row r="345" spans="2:2">
      <c r="B345" s="87"/>
    </row>
    <row r="346" spans="2:2">
      <c r="B346" s="87"/>
    </row>
    <row r="347" spans="2:2">
      <c r="B347" s="87"/>
    </row>
    <row r="348" spans="2:2">
      <c r="B348" s="87"/>
    </row>
    <row r="349" spans="2:2">
      <c r="B349" s="87"/>
    </row>
    <row r="350" spans="2:2">
      <c r="B350" s="87"/>
    </row>
    <row r="351" spans="2:2">
      <c r="B351" s="87"/>
    </row>
    <row r="352" spans="2:2">
      <c r="B352" s="87"/>
    </row>
    <row r="353" spans="2:2">
      <c r="B353" s="87"/>
    </row>
    <row r="354" spans="2:2">
      <c r="B354" s="87"/>
    </row>
    <row r="355" spans="2:2">
      <c r="B355" s="87"/>
    </row>
    <row r="356" spans="2:2">
      <c r="B356" s="87"/>
    </row>
    <row r="357" spans="2:2">
      <c r="B357" s="87"/>
    </row>
    <row r="358" spans="2:2">
      <c r="B358" s="87"/>
    </row>
    <row r="359" spans="2:2">
      <c r="B359" s="87"/>
    </row>
    <row r="360" spans="2:2">
      <c r="B360" s="87"/>
    </row>
    <row r="361" spans="2:2">
      <c r="B361" s="87"/>
    </row>
    <row r="362" spans="2:2">
      <c r="B362" s="87"/>
    </row>
    <row r="363" spans="2:2">
      <c r="B363" s="87"/>
    </row>
    <row r="364" spans="2:2">
      <c r="B364" s="87"/>
    </row>
    <row r="365" spans="2:2">
      <c r="B365" s="87"/>
    </row>
    <row r="366" spans="2:2">
      <c r="B366" s="87"/>
    </row>
    <row r="367" spans="2:2">
      <c r="B367" s="87"/>
    </row>
    <row r="368" spans="2:2">
      <c r="B368" s="87"/>
    </row>
    <row r="369" spans="2:2">
      <c r="B369" s="87"/>
    </row>
    <row r="370" spans="2:2">
      <c r="B370" s="87"/>
    </row>
    <row r="371" spans="2:2">
      <c r="B371" s="87"/>
    </row>
    <row r="372" spans="2:2">
      <c r="B372" s="87"/>
    </row>
    <row r="373" spans="2:2">
      <c r="B373" s="87"/>
    </row>
    <row r="374" spans="2:2">
      <c r="B374" s="87"/>
    </row>
    <row r="375" spans="2:2">
      <c r="B375" s="87"/>
    </row>
    <row r="376" spans="2:2">
      <c r="B376" s="87"/>
    </row>
    <row r="377" spans="2:2">
      <c r="B377" s="87"/>
    </row>
    <row r="378" spans="2:2">
      <c r="B378" s="87"/>
    </row>
    <row r="379" spans="2:2">
      <c r="B379" s="87"/>
    </row>
    <row r="380" spans="2:2">
      <c r="B380" s="87"/>
    </row>
    <row r="381" spans="2:2">
      <c r="B381" s="87"/>
    </row>
    <row r="382" spans="2:2">
      <c r="B382" s="87"/>
    </row>
    <row r="383" spans="2:2">
      <c r="B383" s="87"/>
    </row>
    <row r="384" spans="2:2">
      <c r="B384" s="87"/>
    </row>
    <row r="385" spans="2:2">
      <c r="B385" s="87"/>
    </row>
    <row r="386" spans="2:2">
      <c r="B386" s="87"/>
    </row>
    <row r="387" spans="2:2">
      <c r="B387" s="87"/>
    </row>
    <row r="388" spans="2:2">
      <c r="B388" s="87"/>
    </row>
    <row r="389" spans="2:2">
      <c r="B389" s="87"/>
    </row>
    <row r="390" spans="2:2">
      <c r="B390" s="87"/>
    </row>
    <row r="391" spans="2:2">
      <c r="B391" s="87"/>
    </row>
    <row r="392" spans="2:2">
      <c r="B392" s="87"/>
    </row>
    <row r="393" spans="2:2">
      <c r="B393" s="87"/>
    </row>
    <row r="394" spans="2:2">
      <c r="B394" s="87"/>
    </row>
    <row r="395" spans="2:2">
      <c r="B395" s="87"/>
    </row>
    <row r="396" spans="2:2">
      <c r="B396" s="87"/>
    </row>
    <row r="397" spans="2:2">
      <c r="B397" s="87"/>
    </row>
    <row r="398" spans="2:2">
      <c r="B398" s="87"/>
    </row>
    <row r="399" spans="2:2">
      <c r="B399" s="87"/>
    </row>
    <row r="400" spans="2:2">
      <c r="B400" s="87"/>
    </row>
    <row r="401" spans="2:2">
      <c r="B401" s="87"/>
    </row>
    <row r="402" spans="2:2">
      <c r="B402" s="87"/>
    </row>
    <row r="403" spans="2:2">
      <c r="B403" s="87"/>
    </row>
    <row r="404" spans="2:2">
      <c r="B404" s="87"/>
    </row>
    <row r="405" spans="2:2">
      <c r="B405" s="87"/>
    </row>
    <row r="406" spans="2:2">
      <c r="B406" s="87"/>
    </row>
    <row r="407" spans="2:2">
      <c r="B407" s="87"/>
    </row>
    <row r="408" spans="2:2">
      <c r="B408" s="87"/>
    </row>
    <row r="409" spans="2:2">
      <c r="B409" s="87"/>
    </row>
    <row r="410" spans="2:2">
      <c r="B410" s="87"/>
    </row>
    <row r="411" spans="2:2">
      <c r="B411" s="87"/>
    </row>
    <row r="412" spans="2:2">
      <c r="B412" s="87"/>
    </row>
    <row r="413" spans="2:2">
      <c r="B413" s="87"/>
    </row>
    <row r="414" spans="2:2">
      <c r="B414" s="87"/>
    </row>
    <row r="415" spans="2:2">
      <c r="B415" s="87"/>
    </row>
    <row r="416" spans="2:2">
      <c r="B416" s="87"/>
    </row>
    <row r="417" spans="2:2">
      <c r="B417" s="87"/>
    </row>
    <row r="418" spans="2:2">
      <c r="B418" s="87"/>
    </row>
    <row r="419" spans="2:2">
      <c r="B419" s="87"/>
    </row>
    <row r="420" spans="2:2">
      <c r="B420" s="87"/>
    </row>
    <row r="421" spans="2:2">
      <c r="B421" s="87"/>
    </row>
    <row r="422" spans="2:2">
      <c r="B422" s="87"/>
    </row>
    <row r="423" spans="2:2">
      <c r="B423" s="87"/>
    </row>
    <row r="424" spans="2:2">
      <c r="B424" s="87"/>
    </row>
    <row r="425" spans="2:2">
      <c r="B425" s="87"/>
    </row>
    <row r="426" spans="2:2">
      <c r="B426" s="87"/>
    </row>
    <row r="427" spans="2:2">
      <c r="B427" s="87"/>
    </row>
    <row r="428" spans="2:2">
      <c r="B428" s="87"/>
    </row>
    <row r="429" spans="2:2">
      <c r="B429" s="87"/>
    </row>
    <row r="430" spans="2:2">
      <c r="B430" s="87"/>
    </row>
    <row r="431" spans="2:2">
      <c r="B431" s="87"/>
    </row>
    <row r="432" spans="2:2">
      <c r="B432" s="87"/>
    </row>
    <row r="433" spans="2:2">
      <c r="B433" s="87"/>
    </row>
    <row r="434" spans="2:2">
      <c r="B434" s="87"/>
    </row>
    <row r="435" spans="2:2">
      <c r="B435" s="87"/>
    </row>
    <row r="436" spans="2:2">
      <c r="B436" s="87"/>
    </row>
    <row r="437" spans="2:2">
      <c r="B437" s="87"/>
    </row>
    <row r="438" spans="2:2">
      <c r="B438" s="87"/>
    </row>
    <row r="439" spans="2:2">
      <c r="B439" s="87"/>
    </row>
    <row r="440" spans="2:2">
      <c r="B440" s="87"/>
    </row>
    <row r="441" spans="2:2">
      <c r="B441" s="87"/>
    </row>
    <row r="442" spans="2:2">
      <c r="B442" s="87"/>
    </row>
    <row r="443" spans="2:2">
      <c r="B443" s="87"/>
    </row>
    <row r="444" spans="2:2">
      <c r="B444" s="87"/>
    </row>
    <row r="445" spans="2:2">
      <c r="B445" s="87"/>
    </row>
    <row r="446" spans="2:2">
      <c r="B446" s="87"/>
    </row>
    <row r="447" spans="2:2">
      <c r="B447" s="87"/>
    </row>
    <row r="448" spans="2:2">
      <c r="B448" s="87"/>
    </row>
    <row r="449" spans="2:2">
      <c r="B449" s="87"/>
    </row>
    <row r="450" spans="2:2">
      <c r="B450" s="87"/>
    </row>
    <row r="451" spans="2:2">
      <c r="B451" s="87"/>
    </row>
    <row r="452" spans="2:2">
      <c r="B452" s="87"/>
    </row>
    <row r="453" spans="2:2">
      <c r="B453" s="87"/>
    </row>
    <row r="454" spans="2:2">
      <c r="B454" s="87"/>
    </row>
    <row r="455" spans="2:2">
      <c r="B455" s="87"/>
    </row>
    <row r="456" spans="2:2">
      <c r="B456" s="87"/>
    </row>
    <row r="457" spans="2:2">
      <c r="B457" s="87"/>
    </row>
    <row r="458" spans="2:2">
      <c r="B458" s="87"/>
    </row>
    <row r="459" spans="2:2">
      <c r="B459" s="87"/>
    </row>
    <row r="460" spans="2:2">
      <c r="B460" s="87"/>
    </row>
    <row r="461" spans="2:2">
      <c r="B461" s="87"/>
    </row>
    <row r="462" spans="2:2">
      <c r="B462" s="87"/>
    </row>
    <row r="463" spans="2:2">
      <c r="B463" s="87"/>
    </row>
    <row r="464" spans="2:2">
      <c r="B464" s="87"/>
    </row>
    <row r="465" spans="2:2">
      <c r="B465" s="87"/>
    </row>
    <row r="466" spans="2:2">
      <c r="B466" s="87"/>
    </row>
    <row r="467" spans="2:2">
      <c r="B467" s="87"/>
    </row>
    <row r="468" spans="2:2">
      <c r="B468" s="87"/>
    </row>
    <row r="469" spans="2:2">
      <c r="B469" s="87"/>
    </row>
    <row r="470" spans="2:2">
      <c r="B470" s="87"/>
    </row>
    <row r="471" spans="2:2">
      <c r="B471" s="87"/>
    </row>
    <row r="472" spans="2:2">
      <c r="B472" s="87"/>
    </row>
    <row r="473" spans="2:2">
      <c r="B473" s="87"/>
    </row>
    <row r="474" spans="2:2">
      <c r="B474" s="87"/>
    </row>
    <row r="475" spans="2:2">
      <c r="B475" s="87"/>
    </row>
    <row r="476" spans="2:2">
      <c r="B476" s="87"/>
    </row>
    <row r="477" spans="2:2">
      <c r="B477" s="87"/>
    </row>
    <row r="478" spans="2:2">
      <c r="B478" s="87"/>
    </row>
    <row r="479" spans="2:2">
      <c r="B479" s="87"/>
    </row>
    <row r="480" spans="2:2">
      <c r="B480" s="87"/>
    </row>
    <row r="481" spans="2:2">
      <c r="B481" s="87"/>
    </row>
    <row r="482" spans="2:2">
      <c r="B482" s="87"/>
    </row>
    <row r="483" spans="2:2">
      <c r="B483" s="87"/>
    </row>
    <row r="484" spans="2:2">
      <c r="B484" s="87"/>
    </row>
    <row r="485" spans="2:2">
      <c r="B485" s="87"/>
    </row>
    <row r="486" spans="2:2">
      <c r="B486" s="87"/>
    </row>
    <row r="487" spans="2:2">
      <c r="B487" s="87"/>
    </row>
    <row r="488" spans="2:2">
      <c r="B488" s="87"/>
    </row>
    <row r="489" spans="2:2">
      <c r="B489" s="87"/>
    </row>
    <row r="490" spans="2:2">
      <c r="B490" s="87"/>
    </row>
    <row r="491" spans="2:2">
      <c r="B491" s="87"/>
    </row>
    <row r="492" spans="2:2">
      <c r="B492" s="87"/>
    </row>
    <row r="493" spans="2:2">
      <c r="B493" s="87"/>
    </row>
    <row r="494" spans="2:2">
      <c r="B494" s="87"/>
    </row>
    <row r="495" spans="2:2">
      <c r="B495" s="87"/>
    </row>
    <row r="496" spans="2:2">
      <c r="B496" s="87"/>
    </row>
    <row r="497" spans="2:2">
      <c r="B497" s="87"/>
    </row>
    <row r="498" spans="2:2">
      <c r="B498" s="87"/>
    </row>
    <row r="499" spans="2:2">
      <c r="B499" s="87"/>
    </row>
    <row r="500" spans="2:2">
      <c r="B500" s="87"/>
    </row>
    <row r="501" spans="2:2">
      <c r="B501" s="87"/>
    </row>
    <row r="502" spans="2:2">
      <c r="B502" s="87"/>
    </row>
    <row r="503" spans="2:2">
      <c r="B503" s="87"/>
    </row>
    <row r="504" spans="2:2">
      <c r="B504" s="87"/>
    </row>
    <row r="505" spans="2:2">
      <c r="B505" s="87"/>
    </row>
    <row r="506" spans="2:2">
      <c r="B506" s="87"/>
    </row>
    <row r="507" spans="2:2">
      <c r="B507" s="87"/>
    </row>
    <row r="508" spans="2:2">
      <c r="B508" s="87"/>
    </row>
    <row r="509" spans="2:2">
      <c r="B509" s="87"/>
    </row>
    <row r="510" spans="2:2">
      <c r="B510" s="87"/>
    </row>
    <row r="511" spans="2:2">
      <c r="B511" s="87"/>
    </row>
    <row r="512" spans="2:2">
      <c r="B512" s="87"/>
    </row>
    <row r="513" spans="2:2">
      <c r="B513" s="87"/>
    </row>
    <row r="514" spans="2:2">
      <c r="B514" s="87"/>
    </row>
    <row r="515" spans="2:2">
      <c r="B515" s="87"/>
    </row>
    <row r="516" spans="2:2">
      <c r="B516" s="87"/>
    </row>
    <row r="517" spans="2:2">
      <c r="B517" s="87"/>
    </row>
    <row r="518" spans="2:2">
      <c r="B518" s="87"/>
    </row>
    <row r="519" spans="2:2">
      <c r="B519" s="87"/>
    </row>
    <row r="520" spans="2:2">
      <c r="B520" s="87"/>
    </row>
    <row r="521" spans="2:2">
      <c r="B521" s="87"/>
    </row>
    <row r="522" spans="2:2">
      <c r="B522" s="87"/>
    </row>
    <row r="523" spans="2:2">
      <c r="B523" s="87"/>
    </row>
    <row r="524" spans="2:2">
      <c r="B524" s="87"/>
    </row>
    <row r="525" spans="2:2">
      <c r="B525" s="87"/>
    </row>
    <row r="526" spans="2:2">
      <c r="B526" s="87"/>
    </row>
    <row r="527" spans="2:2">
      <c r="B527" s="87"/>
    </row>
    <row r="528" spans="2:2">
      <c r="B528" s="87"/>
    </row>
    <row r="529" spans="2:2">
      <c r="B529" s="87"/>
    </row>
    <row r="530" spans="2:2">
      <c r="B530" s="87"/>
    </row>
    <row r="531" spans="2:2">
      <c r="B531" s="87"/>
    </row>
    <row r="532" spans="2:2">
      <c r="B532" s="87"/>
    </row>
    <row r="533" spans="2:2">
      <c r="B533" s="87"/>
    </row>
    <row r="534" spans="2:2">
      <c r="B534" s="87"/>
    </row>
    <row r="535" spans="2:2">
      <c r="B535" s="87"/>
    </row>
    <row r="536" spans="2:2">
      <c r="B536" s="87"/>
    </row>
    <row r="537" spans="2:2">
      <c r="B537" s="87"/>
    </row>
    <row r="538" spans="2:2">
      <c r="B538" s="87"/>
    </row>
    <row r="539" spans="2:2">
      <c r="B539" s="87"/>
    </row>
    <row r="540" spans="2:2">
      <c r="B540" s="87"/>
    </row>
    <row r="541" spans="2:2">
      <c r="B541" s="87"/>
    </row>
    <row r="542" spans="2:2">
      <c r="B542" s="87"/>
    </row>
    <row r="543" spans="2:2">
      <c r="B543" s="87"/>
    </row>
    <row r="544" spans="2:2">
      <c r="B544" s="87"/>
    </row>
    <row r="545" spans="2:2">
      <c r="B545" s="87"/>
    </row>
    <row r="546" spans="2:2">
      <c r="B546" s="87"/>
    </row>
    <row r="547" spans="2:2">
      <c r="B547" s="87"/>
    </row>
    <row r="548" spans="2:2">
      <c r="B548" s="87"/>
    </row>
    <row r="549" spans="2:2">
      <c r="B549" s="87"/>
    </row>
    <row r="550" spans="2:2">
      <c r="B550" s="87"/>
    </row>
    <row r="551" spans="2:2">
      <c r="B551" s="87"/>
    </row>
    <row r="552" spans="2:2">
      <c r="B552" s="87"/>
    </row>
    <row r="553" spans="2:2">
      <c r="B553" s="87"/>
    </row>
    <row r="554" spans="2:2">
      <c r="B554" s="87"/>
    </row>
    <row r="555" spans="2:2">
      <c r="B555" s="87"/>
    </row>
    <row r="556" spans="2:2">
      <c r="B556" s="87"/>
    </row>
    <row r="557" spans="2:2">
      <c r="B557" s="87"/>
    </row>
    <row r="558" spans="2:2">
      <c r="B558" s="87"/>
    </row>
    <row r="559" spans="2:2">
      <c r="B559" s="87"/>
    </row>
    <row r="560" spans="2:2">
      <c r="B560" s="87"/>
    </row>
    <row r="561" spans="2:2">
      <c r="B561" s="87"/>
    </row>
    <row r="562" spans="2:2">
      <c r="B562" s="87"/>
    </row>
    <row r="563" spans="2:2">
      <c r="B563" s="87"/>
    </row>
    <row r="564" spans="2:2">
      <c r="B564" s="87"/>
    </row>
    <row r="565" spans="2:2">
      <c r="B565" s="87"/>
    </row>
    <row r="566" spans="2:2">
      <c r="B566" s="87"/>
    </row>
    <row r="567" spans="2:2">
      <c r="B567" s="87"/>
    </row>
    <row r="568" spans="2:2">
      <c r="B568" s="87"/>
    </row>
    <row r="569" spans="2:2">
      <c r="B569" s="87"/>
    </row>
    <row r="570" spans="2:2">
      <c r="B570" s="87"/>
    </row>
    <row r="571" spans="2:2">
      <c r="B571" s="87"/>
    </row>
    <row r="572" spans="2:2">
      <c r="B572" s="87"/>
    </row>
    <row r="573" spans="2:2">
      <c r="B573" s="87"/>
    </row>
    <row r="574" spans="2:2">
      <c r="B574" s="87"/>
    </row>
    <row r="575" spans="2:2">
      <c r="B575" s="87"/>
    </row>
    <row r="576" spans="2:2">
      <c r="B576" s="87"/>
    </row>
    <row r="577" spans="2:2">
      <c r="B577" s="87"/>
    </row>
    <row r="578" spans="2:2">
      <c r="B578" s="87"/>
    </row>
    <row r="579" spans="2:2">
      <c r="B579" s="87"/>
    </row>
    <row r="580" spans="2:2">
      <c r="B580" s="87"/>
    </row>
    <row r="581" spans="2:2">
      <c r="B581" s="87"/>
    </row>
    <row r="582" spans="2:2">
      <c r="B582" s="87"/>
    </row>
    <row r="583" spans="2:2">
      <c r="B583" s="87"/>
    </row>
    <row r="584" spans="2:2">
      <c r="B584" s="87"/>
    </row>
    <row r="585" spans="2:2">
      <c r="B585" s="87"/>
    </row>
    <row r="586" spans="2:2">
      <c r="B586" s="87"/>
    </row>
    <row r="587" spans="2:2">
      <c r="B587" s="87"/>
    </row>
    <row r="588" spans="2:2">
      <c r="B588" s="87"/>
    </row>
    <row r="589" spans="2:2">
      <c r="B589" s="87"/>
    </row>
    <row r="590" spans="2:2">
      <c r="B590" s="87"/>
    </row>
    <row r="591" spans="2:2">
      <c r="B591" s="87"/>
    </row>
    <row r="592" spans="2:2">
      <c r="B592" s="87"/>
    </row>
    <row r="593" spans="2:2">
      <c r="B593" s="87"/>
    </row>
    <row r="594" spans="2:2">
      <c r="B594" s="87"/>
    </row>
    <row r="595" spans="2:2">
      <c r="B595" s="87"/>
    </row>
    <row r="596" spans="2:2">
      <c r="B596" s="87"/>
    </row>
    <row r="597" spans="2:2">
      <c r="B597" s="87"/>
    </row>
    <row r="598" spans="2:2">
      <c r="B598" s="87"/>
    </row>
    <row r="599" spans="2:2">
      <c r="B599" s="87"/>
    </row>
    <row r="600" spans="2:2">
      <c r="B600" s="87"/>
    </row>
    <row r="601" spans="2:2">
      <c r="B601" s="87"/>
    </row>
    <row r="602" spans="2:2">
      <c r="B602" s="87"/>
    </row>
    <row r="603" spans="2:2">
      <c r="B603" s="87"/>
    </row>
    <row r="604" spans="2:2">
      <c r="B604" s="87"/>
    </row>
    <row r="605" spans="2:2">
      <c r="B605" s="87"/>
    </row>
    <row r="606" spans="2:2">
      <c r="B606" s="87"/>
    </row>
    <row r="607" spans="2:2">
      <c r="B607" s="87"/>
    </row>
    <row r="608" spans="2:2">
      <c r="B608" s="87"/>
    </row>
    <row r="609" spans="2:2">
      <c r="B609" s="87"/>
    </row>
    <row r="610" spans="2:2">
      <c r="B610" s="87"/>
    </row>
    <row r="611" spans="2:2">
      <c r="B611" s="87"/>
    </row>
    <row r="612" spans="2:2">
      <c r="B612" s="87"/>
    </row>
    <row r="613" spans="2:2">
      <c r="B613" s="87"/>
    </row>
    <row r="614" spans="2:2">
      <c r="B614" s="87"/>
    </row>
  </sheetData>
  <mergeCells count="9">
    <mergeCell ref="Q7:Q8"/>
    <mergeCell ref="B2:P2"/>
    <mergeCell ref="B3:P3"/>
    <mergeCell ref="B4:P4"/>
    <mergeCell ref="B5:P5"/>
    <mergeCell ref="C7:E7"/>
    <mergeCell ref="F7:H7"/>
    <mergeCell ref="I7:K7"/>
    <mergeCell ref="L7:N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5"/>
  <sheetViews>
    <sheetView zoomScale="85" zoomScaleNormal="85" workbookViewId="0">
      <selection activeCell="C47" sqref="C47"/>
    </sheetView>
  </sheetViews>
  <sheetFormatPr defaultColWidth="9.140625" defaultRowHeight="15"/>
  <cols>
    <col min="1" max="1" width="95.7109375" style="88" customWidth="1"/>
    <col min="2" max="5" width="19.7109375" style="701" customWidth="1"/>
    <col min="6" max="6" width="3.7109375" style="144" customWidth="1"/>
    <col min="7" max="7" width="9.140625" style="144" customWidth="1"/>
    <col min="8" max="8" width="9.140625" style="520" customWidth="1"/>
    <col min="9" max="10" width="18.42578125" style="520" bestFit="1" customWidth="1"/>
    <col min="11" max="11" width="18.5703125" style="520" customWidth="1"/>
    <col min="12" max="256" width="9.140625" style="520"/>
    <col min="257" max="257" width="103.42578125" style="520" customWidth="1"/>
    <col min="258" max="261" width="29.28515625" style="520" customWidth="1"/>
    <col min="262" max="262" width="3.7109375" style="520" customWidth="1"/>
    <col min="263" max="264" width="9.140625" style="520" customWidth="1"/>
    <col min="265" max="266" width="18.42578125" style="520" bestFit="1" customWidth="1"/>
    <col min="267" max="267" width="18.5703125" style="520" customWidth="1"/>
    <col min="268" max="512" width="9.140625" style="520"/>
    <col min="513" max="513" width="103.42578125" style="520" customWidth="1"/>
    <col min="514" max="517" width="29.28515625" style="520" customWidth="1"/>
    <col min="518" max="518" width="3.7109375" style="520" customWidth="1"/>
    <col min="519" max="520" width="9.140625" style="520" customWidth="1"/>
    <col min="521" max="522" width="18.42578125" style="520" bestFit="1" customWidth="1"/>
    <col min="523" max="523" width="18.5703125" style="520" customWidth="1"/>
    <col min="524" max="768" width="9.140625" style="520"/>
    <col min="769" max="769" width="103.42578125" style="520" customWidth="1"/>
    <col min="770" max="773" width="29.28515625" style="520" customWidth="1"/>
    <col min="774" max="774" width="3.7109375" style="520" customWidth="1"/>
    <col min="775" max="776" width="9.140625" style="520" customWidth="1"/>
    <col min="777" max="778" width="18.42578125" style="520" bestFit="1" customWidth="1"/>
    <col min="779" max="779" width="18.5703125" style="520" customWidth="1"/>
    <col min="780" max="1024" width="9.140625" style="520"/>
    <col min="1025" max="1025" width="103.42578125" style="520" customWidth="1"/>
    <col min="1026" max="1029" width="29.28515625" style="520" customWidth="1"/>
    <col min="1030" max="1030" width="3.7109375" style="520" customWidth="1"/>
    <col min="1031" max="1032" width="9.140625" style="520" customWidth="1"/>
    <col min="1033" max="1034" width="18.42578125" style="520" bestFit="1" customWidth="1"/>
    <col min="1035" max="1035" width="18.5703125" style="520" customWidth="1"/>
    <col min="1036" max="1280" width="9.140625" style="520"/>
    <col min="1281" max="1281" width="103.42578125" style="520" customWidth="1"/>
    <col min="1282" max="1285" width="29.28515625" style="520" customWidth="1"/>
    <col min="1286" max="1286" width="3.7109375" style="520" customWidth="1"/>
    <col min="1287" max="1288" width="9.140625" style="520" customWidth="1"/>
    <col min="1289" max="1290" width="18.42578125" style="520" bestFit="1" customWidth="1"/>
    <col min="1291" max="1291" width="18.5703125" style="520" customWidth="1"/>
    <col min="1292" max="1536" width="9.140625" style="520"/>
    <col min="1537" max="1537" width="103.42578125" style="520" customWidth="1"/>
    <col min="1538" max="1541" width="29.28515625" style="520" customWidth="1"/>
    <col min="1542" max="1542" width="3.7109375" style="520" customWidth="1"/>
    <col min="1543" max="1544" width="9.140625" style="520" customWidth="1"/>
    <col min="1545" max="1546" width="18.42578125" style="520" bestFit="1" customWidth="1"/>
    <col min="1547" max="1547" width="18.5703125" style="520" customWidth="1"/>
    <col min="1548" max="1792" width="9.140625" style="520"/>
    <col min="1793" max="1793" width="103.42578125" style="520" customWidth="1"/>
    <col min="1794" max="1797" width="29.28515625" style="520" customWidth="1"/>
    <col min="1798" max="1798" width="3.7109375" style="520" customWidth="1"/>
    <col min="1799" max="1800" width="9.140625" style="520" customWidth="1"/>
    <col min="1801" max="1802" width="18.42578125" style="520" bestFit="1" customWidth="1"/>
    <col min="1803" max="1803" width="18.5703125" style="520" customWidth="1"/>
    <col min="1804" max="2048" width="9.140625" style="520"/>
    <col min="2049" max="2049" width="103.42578125" style="520" customWidth="1"/>
    <col min="2050" max="2053" width="29.28515625" style="520" customWidth="1"/>
    <col min="2054" max="2054" width="3.7109375" style="520" customWidth="1"/>
    <col min="2055" max="2056" width="9.140625" style="520" customWidth="1"/>
    <col min="2057" max="2058" width="18.42578125" style="520" bestFit="1" customWidth="1"/>
    <col min="2059" max="2059" width="18.5703125" style="520" customWidth="1"/>
    <col min="2060" max="2304" width="9.140625" style="520"/>
    <col min="2305" max="2305" width="103.42578125" style="520" customWidth="1"/>
    <col min="2306" max="2309" width="29.28515625" style="520" customWidth="1"/>
    <col min="2310" max="2310" width="3.7109375" style="520" customWidth="1"/>
    <col min="2311" max="2312" width="9.140625" style="520" customWidth="1"/>
    <col min="2313" max="2314" width="18.42578125" style="520" bestFit="1" customWidth="1"/>
    <col min="2315" max="2315" width="18.5703125" style="520" customWidth="1"/>
    <col min="2316" max="2560" width="9.140625" style="520"/>
    <col min="2561" max="2561" width="103.42578125" style="520" customWidth="1"/>
    <col min="2562" max="2565" width="29.28515625" style="520" customWidth="1"/>
    <col min="2566" max="2566" width="3.7109375" style="520" customWidth="1"/>
    <col min="2567" max="2568" width="9.140625" style="520" customWidth="1"/>
    <col min="2569" max="2570" width="18.42578125" style="520" bestFit="1" customWidth="1"/>
    <col min="2571" max="2571" width="18.5703125" style="520" customWidth="1"/>
    <col min="2572" max="2816" width="9.140625" style="520"/>
    <col min="2817" max="2817" width="103.42578125" style="520" customWidth="1"/>
    <col min="2818" max="2821" width="29.28515625" style="520" customWidth="1"/>
    <col min="2822" max="2822" width="3.7109375" style="520" customWidth="1"/>
    <col min="2823" max="2824" width="9.140625" style="520" customWidth="1"/>
    <col min="2825" max="2826" width="18.42578125" style="520" bestFit="1" customWidth="1"/>
    <col min="2827" max="2827" width="18.5703125" style="520" customWidth="1"/>
    <col min="2828" max="3072" width="9.140625" style="520"/>
    <col min="3073" max="3073" width="103.42578125" style="520" customWidth="1"/>
    <col min="3074" max="3077" width="29.28515625" style="520" customWidth="1"/>
    <col min="3078" max="3078" width="3.7109375" style="520" customWidth="1"/>
    <col min="3079" max="3080" width="9.140625" style="520" customWidth="1"/>
    <col min="3081" max="3082" width="18.42578125" style="520" bestFit="1" customWidth="1"/>
    <col min="3083" max="3083" width="18.5703125" style="520" customWidth="1"/>
    <col min="3084" max="3328" width="9.140625" style="520"/>
    <col min="3329" max="3329" width="103.42578125" style="520" customWidth="1"/>
    <col min="3330" max="3333" width="29.28515625" style="520" customWidth="1"/>
    <col min="3334" max="3334" width="3.7109375" style="520" customWidth="1"/>
    <col min="3335" max="3336" width="9.140625" style="520" customWidth="1"/>
    <col min="3337" max="3338" width="18.42578125" style="520" bestFit="1" customWidth="1"/>
    <col min="3339" max="3339" width="18.5703125" style="520" customWidth="1"/>
    <col min="3340" max="3584" width="9.140625" style="520"/>
    <col min="3585" max="3585" width="103.42578125" style="520" customWidth="1"/>
    <col min="3586" max="3589" width="29.28515625" style="520" customWidth="1"/>
    <col min="3590" max="3590" width="3.7109375" style="520" customWidth="1"/>
    <col min="3591" max="3592" width="9.140625" style="520" customWidth="1"/>
    <col min="3593" max="3594" width="18.42578125" style="520" bestFit="1" customWidth="1"/>
    <col min="3595" max="3595" width="18.5703125" style="520" customWidth="1"/>
    <col min="3596" max="3840" width="9.140625" style="520"/>
    <col min="3841" max="3841" width="103.42578125" style="520" customWidth="1"/>
    <col min="3842" max="3845" width="29.28515625" style="520" customWidth="1"/>
    <col min="3846" max="3846" width="3.7109375" style="520" customWidth="1"/>
    <col min="3847" max="3848" width="9.140625" style="520" customWidth="1"/>
    <col min="3849" max="3850" width="18.42578125" style="520" bestFit="1" customWidth="1"/>
    <col min="3851" max="3851" width="18.5703125" style="520" customWidth="1"/>
    <col min="3852" max="4096" width="9.140625" style="520"/>
    <col min="4097" max="4097" width="103.42578125" style="520" customWidth="1"/>
    <col min="4098" max="4101" width="29.28515625" style="520" customWidth="1"/>
    <col min="4102" max="4102" width="3.7109375" style="520" customWidth="1"/>
    <col min="4103" max="4104" width="9.140625" style="520" customWidth="1"/>
    <col min="4105" max="4106" width="18.42578125" style="520" bestFit="1" customWidth="1"/>
    <col min="4107" max="4107" width="18.5703125" style="520" customWidth="1"/>
    <col min="4108" max="4352" width="9.140625" style="520"/>
    <col min="4353" max="4353" width="103.42578125" style="520" customWidth="1"/>
    <col min="4354" max="4357" width="29.28515625" style="520" customWidth="1"/>
    <col min="4358" max="4358" width="3.7109375" style="520" customWidth="1"/>
    <col min="4359" max="4360" width="9.140625" style="520" customWidth="1"/>
    <col min="4361" max="4362" width="18.42578125" style="520" bestFit="1" customWidth="1"/>
    <col min="4363" max="4363" width="18.5703125" style="520" customWidth="1"/>
    <col min="4364" max="4608" width="9.140625" style="520"/>
    <col min="4609" max="4609" width="103.42578125" style="520" customWidth="1"/>
    <col min="4610" max="4613" width="29.28515625" style="520" customWidth="1"/>
    <col min="4614" max="4614" width="3.7109375" style="520" customWidth="1"/>
    <col min="4615" max="4616" width="9.140625" style="520" customWidth="1"/>
    <col min="4617" max="4618" width="18.42578125" style="520" bestFit="1" customWidth="1"/>
    <col min="4619" max="4619" width="18.5703125" style="520" customWidth="1"/>
    <col min="4620" max="4864" width="9.140625" style="520"/>
    <col min="4865" max="4865" width="103.42578125" style="520" customWidth="1"/>
    <col min="4866" max="4869" width="29.28515625" style="520" customWidth="1"/>
    <col min="4870" max="4870" width="3.7109375" style="520" customWidth="1"/>
    <col min="4871" max="4872" width="9.140625" style="520" customWidth="1"/>
    <col min="4873" max="4874" width="18.42578125" style="520" bestFit="1" customWidth="1"/>
    <col min="4875" max="4875" width="18.5703125" style="520" customWidth="1"/>
    <col min="4876" max="5120" width="9.140625" style="520"/>
    <col min="5121" max="5121" width="103.42578125" style="520" customWidth="1"/>
    <col min="5122" max="5125" width="29.28515625" style="520" customWidth="1"/>
    <col min="5126" max="5126" width="3.7109375" style="520" customWidth="1"/>
    <col min="5127" max="5128" width="9.140625" style="520" customWidth="1"/>
    <col min="5129" max="5130" width="18.42578125" style="520" bestFit="1" customWidth="1"/>
    <col min="5131" max="5131" width="18.5703125" style="520" customWidth="1"/>
    <col min="5132" max="5376" width="9.140625" style="520"/>
    <col min="5377" max="5377" width="103.42578125" style="520" customWidth="1"/>
    <col min="5378" max="5381" width="29.28515625" style="520" customWidth="1"/>
    <col min="5382" max="5382" width="3.7109375" style="520" customWidth="1"/>
    <col min="5383" max="5384" width="9.140625" style="520" customWidth="1"/>
    <col min="5385" max="5386" width="18.42578125" style="520" bestFit="1" customWidth="1"/>
    <col min="5387" max="5387" width="18.5703125" style="520" customWidth="1"/>
    <col min="5388" max="5632" width="9.140625" style="520"/>
    <col min="5633" max="5633" width="103.42578125" style="520" customWidth="1"/>
    <col min="5634" max="5637" width="29.28515625" style="520" customWidth="1"/>
    <col min="5638" max="5638" width="3.7109375" style="520" customWidth="1"/>
    <col min="5639" max="5640" width="9.140625" style="520" customWidth="1"/>
    <col min="5641" max="5642" width="18.42578125" style="520" bestFit="1" customWidth="1"/>
    <col min="5643" max="5643" width="18.5703125" style="520" customWidth="1"/>
    <col min="5644" max="5888" width="9.140625" style="520"/>
    <col min="5889" max="5889" width="103.42578125" style="520" customWidth="1"/>
    <col min="5890" max="5893" width="29.28515625" style="520" customWidth="1"/>
    <col min="5894" max="5894" width="3.7109375" style="520" customWidth="1"/>
    <col min="5895" max="5896" width="9.140625" style="520" customWidth="1"/>
    <col min="5897" max="5898" width="18.42578125" style="520" bestFit="1" customWidth="1"/>
    <col min="5899" max="5899" width="18.5703125" style="520" customWidth="1"/>
    <col min="5900" max="6144" width="9.140625" style="520"/>
    <col min="6145" max="6145" width="103.42578125" style="520" customWidth="1"/>
    <col min="6146" max="6149" width="29.28515625" style="520" customWidth="1"/>
    <col min="6150" max="6150" width="3.7109375" style="520" customWidth="1"/>
    <col min="6151" max="6152" width="9.140625" style="520" customWidth="1"/>
    <col min="6153" max="6154" width="18.42578125" style="520" bestFit="1" customWidth="1"/>
    <col min="6155" max="6155" width="18.5703125" style="520" customWidth="1"/>
    <col min="6156" max="6400" width="9.140625" style="520"/>
    <col min="6401" max="6401" width="103.42578125" style="520" customWidth="1"/>
    <col min="6402" max="6405" width="29.28515625" style="520" customWidth="1"/>
    <col min="6406" max="6406" width="3.7109375" style="520" customWidth="1"/>
    <col min="6407" max="6408" width="9.140625" style="520" customWidth="1"/>
    <col min="6409" max="6410" width="18.42578125" style="520" bestFit="1" customWidth="1"/>
    <col min="6411" max="6411" width="18.5703125" style="520" customWidth="1"/>
    <col min="6412" max="6656" width="9.140625" style="520"/>
    <col min="6657" max="6657" width="103.42578125" style="520" customWidth="1"/>
    <col min="6658" max="6661" width="29.28515625" style="520" customWidth="1"/>
    <col min="6662" max="6662" width="3.7109375" style="520" customWidth="1"/>
    <col min="6663" max="6664" width="9.140625" style="520" customWidth="1"/>
    <col min="6665" max="6666" width="18.42578125" style="520" bestFit="1" customWidth="1"/>
    <col min="6667" max="6667" width="18.5703125" style="520" customWidth="1"/>
    <col min="6668" max="6912" width="9.140625" style="520"/>
    <col min="6913" max="6913" width="103.42578125" style="520" customWidth="1"/>
    <col min="6914" max="6917" width="29.28515625" style="520" customWidth="1"/>
    <col min="6918" max="6918" width="3.7109375" style="520" customWidth="1"/>
    <col min="6919" max="6920" width="9.140625" style="520" customWidth="1"/>
    <col min="6921" max="6922" width="18.42578125" style="520" bestFit="1" customWidth="1"/>
    <col min="6923" max="6923" width="18.5703125" style="520" customWidth="1"/>
    <col min="6924" max="7168" width="9.140625" style="520"/>
    <col min="7169" max="7169" width="103.42578125" style="520" customWidth="1"/>
    <col min="7170" max="7173" width="29.28515625" style="520" customWidth="1"/>
    <col min="7174" max="7174" width="3.7109375" style="520" customWidth="1"/>
    <col min="7175" max="7176" width="9.140625" style="520" customWidth="1"/>
    <col min="7177" max="7178" width="18.42578125" style="520" bestFit="1" customWidth="1"/>
    <col min="7179" max="7179" width="18.5703125" style="520" customWidth="1"/>
    <col min="7180" max="7424" width="9.140625" style="520"/>
    <col min="7425" max="7425" width="103.42578125" style="520" customWidth="1"/>
    <col min="7426" max="7429" width="29.28515625" style="520" customWidth="1"/>
    <col min="7430" max="7430" width="3.7109375" style="520" customWidth="1"/>
    <col min="7431" max="7432" width="9.140625" style="520" customWidth="1"/>
    <col min="7433" max="7434" width="18.42578125" style="520" bestFit="1" customWidth="1"/>
    <col min="7435" max="7435" width="18.5703125" style="520" customWidth="1"/>
    <col min="7436" max="7680" width="9.140625" style="520"/>
    <col min="7681" max="7681" width="103.42578125" style="520" customWidth="1"/>
    <col min="7682" max="7685" width="29.28515625" style="520" customWidth="1"/>
    <col min="7686" max="7686" width="3.7109375" style="520" customWidth="1"/>
    <col min="7687" max="7688" width="9.140625" style="520" customWidth="1"/>
    <col min="7689" max="7690" width="18.42578125" style="520" bestFit="1" customWidth="1"/>
    <col min="7691" max="7691" width="18.5703125" style="520" customWidth="1"/>
    <col min="7692" max="7936" width="9.140625" style="520"/>
    <col min="7937" max="7937" width="103.42578125" style="520" customWidth="1"/>
    <col min="7938" max="7941" width="29.28515625" style="520" customWidth="1"/>
    <col min="7942" max="7942" width="3.7109375" style="520" customWidth="1"/>
    <col min="7943" max="7944" width="9.140625" style="520" customWidth="1"/>
    <col min="7945" max="7946" width="18.42578125" style="520" bestFit="1" customWidth="1"/>
    <col min="7947" max="7947" width="18.5703125" style="520" customWidth="1"/>
    <col min="7948" max="8192" width="9.140625" style="520"/>
    <col min="8193" max="8193" width="103.42578125" style="520" customWidth="1"/>
    <col min="8194" max="8197" width="29.28515625" style="520" customWidth="1"/>
    <col min="8198" max="8198" width="3.7109375" style="520" customWidth="1"/>
    <col min="8199" max="8200" width="9.140625" style="520" customWidth="1"/>
    <col min="8201" max="8202" width="18.42578125" style="520" bestFit="1" customWidth="1"/>
    <col min="8203" max="8203" width="18.5703125" style="520" customWidth="1"/>
    <col min="8204" max="8448" width="9.140625" style="520"/>
    <col min="8449" max="8449" width="103.42578125" style="520" customWidth="1"/>
    <col min="8450" max="8453" width="29.28515625" style="520" customWidth="1"/>
    <col min="8454" max="8454" width="3.7109375" style="520" customWidth="1"/>
    <col min="8455" max="8456" width="9.140625" style="520" customWidth="1"/>
    <col min="8457" max="8458" width="18.42578125" style="520" bestFit="1" customWidth="1"/>
    <col min="8459" max="8459" width="18.5703125" style="520" customWidth="1"/>
    <col min="8460" max="8704" width="9.140625" style="520"/>
    <col min="8705" max="8705" width="103.42578125" style="520" customWidth="1"/>
    <col min="8706" max="8709" width="29.28515625" style="520" customWidth="1"/>
    <col min="8710" max="8710" width="3.7109375" style="520" customWidth="1"/>
    <col min="8711" max="8712" width="9.140625" style="520" customWidth="1"/>
    <col min="8713" max="8714" width="18.42578125" style="520" bestFit="1" customWidth="1"/>
    <col min="8715" max="8715" width="18.5703125" style="520" customWidth="1"/>
    <col min="8716" max="8960" width="9.140625" style="520"/>
    <col min="8961" max="8961" width="103.42578125" style="520" customWidth="1"/>
    <col min="8962" max="8965" width="29.28515625" style="520" customWidth="1"/>
    <col min="8966" max="8966" width="3.7109375" style="520" customWidth="1"/>
    <col min="8967" max="8968" width="9.140625" style="520" customWidth="1"/>
    <col min="8969" max="8970" width="18.42578125" style="520" bestFit="1" customWidth="1"/>
    <col min="8971" max="8971" width="18.5703125" style="520" customWidth="1"/>
    <col min="8972" max="9216" width="9.140625" style="520"/>
    <col min="9217" max="9217" width="103.42578125" style="520" customWidth="1"/>
    <col min="9218" max="9221" width="29.28515625" style="520" customWidth="1"/>
    <col min="9222" max="9222" width="3.7109375" style="520" customWidth="1"/>
    <col min="9223" max="9224" width="9.140625" style="520" customWidth="1"/>
    <col min="9225" max="9226" width="18.42578125" style="520" bestFit="1" customWidth="1"/>
    <col min="9227" max="9227" width="18.5703125" style="520" customWidth="1"/>
    <col min="9228" max="9472" width="9.140625" style="520"/>
    <col min="9473" max="9473" width="103.42578125" style="520" customWidth="1"/>
    <col min="9474" max="9477" width="29.28515625" style="520" customWidth="1"/>
    <col min="9478" max="9478" width="3.7109375" style="520" customWidth="1"/>
    <col min="9479" max="9480" width="9.140625" style="520" customWidth="1"/>
    <col min="9481" max="9482" width="18.42578125" style="520" bestFit="1" customWidth="1"/>
    <col min="9483" max="9483" width="18.5703125" style="520" customWidth="1"/>
    <col min="9484" max="9728" width="9.140625" style="520"/>
    <col min="9729" max="9729" width="103.42578125" style="520" customWidth="1"/>
    <col min="9730" max="9733" width="29.28515625" style="520" customWidth="1"/>
    <col min="9734" max="9734" width="3.7109375" style="520" customWidth="1"/>
    <col min="9735" max="9736" width="9.140625" style="520" customWidth="1"/>
    <col min="9737" max="9738" width="18.42578125" style="520" bestFit="1" customWidth="1"/>
    <col min="9739" max="9739" width="18.5703125" style="520" customWidth="1"/>
    <col min="9740" max="9984" width="9.140625" style="520"/>
    <col min="9985" max="9985" width="103.42578125" style="520" customWidth="1"/>
    <col min="9986" max="9989" width="29.28515625" style="520" customWidth="1"/>
    <col min="9990" max="9990" width="3.7109375" style="520" customWidth="1"/>
    <col min="9991" max="9992" width="9.140625" style="520" customWidth="1"/>
    <col min="9993" max="9994" width="18.42578125" style="520" bestFit="1" customWidth="1"/>
    <col min="9995" max="9995" width="18.5703125" style="520" customWidth="1"/>
    <col min="9996" max="10240" width="9.140625" style="520"/>
    <col min="10241" max="10241" width="103.42578125" style="520" customWidth="1"/>
    <col min="10242" max="10245" width="29.28515625" style="520" customWidth="1"/>
    <col min="10246" max="10246" width="3.7109375" style="520" customWidth="1"/>
    <col min="10247" max="10248" width="9.140625" style="520" customWidth="1"/>
    <col min="10249" max="10250" width="18.42578125" style="520" bestFit="1" customWidth="1"/>
    <col min="10251" max="10251" width="18.5703125" style="520" customWidth="1"/>
    <col min="10252" max="10496" width="9.140625" style="520"/>
    <col min="10497" max="10497" width="103.42578125" style="520" customWidth="1"/>
    <col min="10498" max="10501" width="29.28515625" style="520" customWidth="1"/>
    <col min="10502" max="10502" width="3.7109375" style="520" customWidth="1"/>
    <col min="10503" max="10504" width="9.140625" style="520" customWidth="1"/>
    <col min="10505" max="10506" width="18.42578125" style="520" bestFit="1" customWidth="1"/>
    <col min="10507" max="10507" width="18.5703125" style="520" customWidth="1"/>
    <col min="10508" max="10752" width="9.140625" style="520"/>
    <col min="10753" max="10753" width="103.42578125" style="520" customWidth="1"/>
    <col min="10754" max="10757" width="29.28515625" style="520" customWidth="1"/>
    <col min="10758" max="10758" width="3.7109375" style="520" customWidth="1"/>
    <col min="10759" max="10760" width="9.140625" style="520" customWidth="1"/>
    <col min="10761" max="10762" width="18.42578125" style="520" bestFit="1" customWidth="1"/>
    <col min="10763" max="10763" width="18.5703125" style="520" customWidth="1"/>
    <col min="10764" max="11008" width="9.140625" style="520"/>
    <col min="11009" max="11009" width="103.42578125" style="520" customWidth="1"/>
    <col min="11010" max="11013" width="29.28515625" style="520" customWidth="1"/>
    <col min="11014" max="11014" width="3.7109375" style="520" customWidth="1"/>
    <col min="11015" max="11016" width="9.140625" style="520" customWidth="1"/>
    <col min="11017" max="11018" width="18.42578125" style="520" bestFit="1" customWidth="1"/>
    <col min="11019" max="11019" width="18.5703125" style="520" customWidth="1"/>
    <col min="11020" max="11264" width="9.140625" style="520"/>
    <col min="11265" max="11265" width="103.42578125" style="520" customWidth="1"/>
    <col min="11266" max="11269" width="29.28515625" style="520" customWidth="1"/>
    <col min="11270" max="11270" width="3.7109375" style="520" customWidth="1"/>
    <col min="11271" max="11272" width="9.140625" style="520" customWidth="1"/>
    <col min="11273" max="11274" width="18.42578125" style="520" bestFit="1" customWidth="1"/>
    <col min="11275" max="11275" width="18.5703125" style="520" customWidth="1"/>
    <col min="11276" max="11520" width="9.140625" style="520"/>
    <col min="11521" max="11521" width="103.42578125" style="520" customWidth="1"/>
    <col min="11522" max="11525" width="29.28515625" style="520" customWidth="1"/>
    <col min="11526" max="11526" width="3.7109375" style="520" customWidth="1"/>
    <col min="11527" max="11528" width="9.140625" style="520" customWidth="1"/>
    <col min="11529" max="11530" width="18.42578125" style="520" bestFit="1" customWidth="1"/>
    <col min="11531" max="11531" width="18.5703125" style="520" customWidth="1"/>
    <col min="11532" max="11776" width="9.140625" style="520"/>
    <col min="11777" max="11777" width="103.42578125" style="520" customWidth="1"/>
    <col min="11778" max="11781" width="29.28515625" style="520" customWidth="1"/>
    <col min="11782" max="11782" width="3.7109375" style="520" customWidth="1"/>
    <col min="11783" max="11784" width="9.140625" style="520" customWidth="1"/>
    <col min="11785" max="11786" width="18.42578125" style="520" bestFit="1" customWidth="1"/>
    <col min="11787" max="11787" width="18.5703125" style="520" customWidth="1"/>
    <col min="11788" max="12032" width="9.140625" style="520"/>
    <col min="12033" max="12033" width="103.42578125" style="520" customWidth="1"/>
    <col min="12034" max="12037" width="29.28515625" style="520" customWidth="1"/>
    <col min="12038" max="12038" width="3.7109375" style="520" customWidth="1"/>
    <col min="12039" max="12040" width="9.140625" style="520" customWidth="1"/>
    <col min="12041" max="12042" width="18.42578125" style="520" bestFit="1" customWidth="1"/>
    <col min="12043" max="12043" width="18.5703125" style="520" customWidth="1"/>
    <col min="12044" max="12288" width="9.140625" style="520"/>
    <col min="12289" max="12289" width="103.42578125" style="520" customWidth="1"/>
    <col min="12290" max="12293" width="29.28515625" style="520" customWidth="1"/>
    <col min="12294" max="12294" width="3.7109375" style="520" customWidth="1"/>
    <col min="12295" max="12296" width="9.140625" style="520" customWidth="1"/>
    <col min="12297" max="12298" width="18.42578125" style="520" bestFit="1" customWidth="1"/>
    <col min="12299" max="12299" width="18.5703125" style="520" customWidth="1"/>
    <col min="12300" max="12544" width="9.140625" style="520"/>
    <col min="12545" max="12545" width="103.42578125" style="520" customWidth="1"/>
    <col min="12546" max="12549" width="29.28515625" style="520" customWidth="1"/>
    <col min="12550" max="12550" width="3.7109375" style="520" customWidth="1"/>
    <col min="12551" max="12552" width="9.140625" style="520" customWidth="1"/>
    <col min="12553" max="12554" width="18.42578125" style="520" bestFit="1" customWidth="1"/>
    <col min="12555" max="12555" width="18.5703125" style="520" customWidth="1"/>
    <col min="12556" max="12800" width="9.140625" style="520"/>
    <col min="12801" max="12801" width="103.42578125" style="520" customWidth="1"/>
    <col min="12802" max="12805" width="29.28515625" style="520" customWidth="1"/>
    <col min="12806" max="12806" width="3.7109375" style="520" customWidth="1"/>
    <col min="12807" max="12808" width="9.140625" style="520" customWidth="1"/>
    <col min="12809" max="12810" width="18.42578125" style="520" bestFit="1" customWidth="1"/>
    <col min="12811" max="12811" width="18.5703125" style="520" customWidth="1"/>
    <col min="12812" max="13056" width="9.140625" style="520"/>
    <col min="13057" max="13057" width="103.42578125" style="520" customWidth="1"/>
    <col min="13058" max="13061" width="29.28515625" style="520" customWidth="1"/>
    <col min="13062" max="13062" width="3.7109375" style="520" customWidth="1"/>
    <col min="13063" max="13064" width="9.140625" style="520" customWidth="1"/>
    <col min="13065" max="13066" width="18.42578125" style="520" bestFit="1" customWidth="1"/>
    <col min="13067" max="13067" width="18.5703125" style="520" customWidth="1"/>
    <col min="13068" max="13312" width="9.140625" style="520"/>
    <col min="13313" max="13313" width="103.42578125" style="520" customWidth="1"/>
    <col min="13314" max="13317" width="29.28515625" style="520" customWidth="1"/>
    <col min="13318" max="13318" width="3.7109375" style="520" customWidth="1"/>
    <col min="13319" max="13320" width="9.140625" style="520" customWidth="1"/>
    <col min="13321" max="13322" width="18.42578125" style="520" bestFit="1" customWidth="1"/>
    <col min="13323" max="13323" width="18.5703125" style="520" customWidth="1"/>
    <col min="13324" max="13568" width="9.140625" style="520"/>
    <col min="13569" max="13569" width="103.42578125" style="520" customWidth="1"/>
    <col min="13570" max="13573" width="29.28515625" style="520" customWidth="1"/>
    <col min="13574" max="13574" width="3.7109375" style="520" customWidth="1"/>
    <col min="13575" max="13576" width="9.140625" style="520" customWidth="1"/>
    <col min="13577" max="13578" width="18.42578125" style="520" bestFit="1" customWidth="1"/>
    <col min="13579" max="13579" width="18.5703125" style="520" customWidth="1"/>
    <col min="13580" max="13824" width="9.140625" style="520"/>
    <col min="13825" max="13825" width="103.42578125" style="520" customWidth="1"/>
    <col min="13826" max="13829" width="29.28515625" style="520" customWidth="1"/>
    <col min="13830" max="13830" width="3.7109375" style="520" customWidth="1"/>
    <col min="13831" max="13832" width="9.140625" style="520" customWidth="1"/>
    <col min="13833" max="13834" width="18.42578125" style="520" bestFit="1" customWidth="1"/>
    <col min="13835" max="13835" width="18.5703125" style="520" customWidth="1"/>
    <col min="13836" max="14080" width="9.140625" style="520"/>
    <col min="14081" max="14081" width="103.42578125" style="520" customWidth="1"/>
    <col min="14082" max="14085" width="29.28515625" style="520" customWidth="1"/>
    <col min="14086" max="14086" width="3.7109375" style="520" customWidth="1"/>
    <col min="14087" max="14088" width="9.140625" style="520" customWidth="1"/>
    <col min="14089" max="14090" width="18.42578125" style="520" bestFit="1" customWidth="1"/>
    <col min="14091" max="14091" width="18.5703125" style="520" customWidth="1"/>
    <col min="14092" max="14336" width="9.140625" style="520"/>
    <col min="14337" max="14337" width="103.42578125" style="520" customWidth="1"/>
    <col min="14338" max="14341" width="29.28515625" style="520" customWidth="1"/>
    <col min="14342" max="14342" width="3.7109375" style="520" customWidth="1"/>
    <col min="14343" max="14344" width="9.140625" style="520" customWidth="1"/>
    <col min="14345" max="14346" width="18.42578125" style="520" bestFit="1" customWidth="1"/>
    <col min="14347" max="14347" width="18.5703125" style="520" customWidth="1"/>
    <col min="14348" max="14592" width="9.140625" style="520"/>
    <col min="14593" max="14593" width="103.42578125" style="520" customWidth="1"/>
    <col min="14594" max="14597" width="29.28515625" style="520" customWidth="1"/>
    <col min="14598" max="14598" width="3.7109375" style="520" customWidth="1"/>
    <col min="14599" max="14600" width="9.140625" style="520" customWidth="1"/>
    <col min="14601" max="14602" width="18.42578125" style="520" bestFit="1" customWidth="1"/>
    <col min="14603" max="14603" width="18.5703125" style="520" customWidth="1"/>
    <col min="14604" max="14848" width="9.140625" style="520"/>
    <col min="14849" max="14849" width="103.42578125" style="520" customWidth="1"/>
    <col min="14850" max="14853" width="29.28515625" style="520" customWidth="1"/>
    <col min="14854" max="14854" width="3.7109375" style="520" customWidth="1"/>
    <col min="14855" max="14856" width="9.140625" style="520" customWidth="1"/>
    <col min="14857" max="14858" width="18.42578125" style="520" bestFit="1" customWidth="1"/>
    <col min="14859" max="14859" width="18.5703125" style="520" customWidth="1"/>
    <col min="14860" max="15104" width="9.140625" style="520"/>
    <col min="15105" max="15105" width="103.42578125" style="520" customWidth="1"/>
    <col min="15106" max="15109" width="29.28515625" style="520" customWidth="1"/>
    <col min="15110" max="15110" width="3.7109375" style="520" customWidth="1"/>
    <col min="15111" max="15112" width="9.140625" style="520" customWidth="1"/>
    <col min="15113" max="15114" width="18.42578125" style="520" bestFit="1" customWidth="1"/>
    <col min="15115" max="15115" width="18.5703125" style="520" customWidth="1"/>
    <col min="15116" max="15360" width="9.140625" style="520"/>
    <col min="15361" max="15361" width="103.42578125" style="520" customWidth="1"/>
    <col min="15362" max="15365" width="29.28515625" style="520" customWidth="1"/>
    <col min="15366" max="15366" width="3.7109375" style="520" customWidth="1"/>
    <col min="15367" max="15368" width="9.140625" style="520" customWidth="1"/>
    <col min="15369" max="15370" width="18.42578125" style="520" bestFit="1" customWidth="1"/>
    <col min="15371" max="15371" width="18.5703125" style="520" customWidth="1"/>
    <col min="15372" max="15616" width="9.140625" style="520"/>
    <col min="15617" max="15617" width="103.42578125" style="520" customWidth="1"/>
    <col min="15618" max="15621" width="29.28515625" style="520" customWidth="1"/>
    <col min="15622" max="15622" width="3.7109375" style="520" customWidth="1"/>
    <col min="15623" max="15624" width="9.140625" style="520" customWidth="1"/>
    <col min="15625" max="15626" width="18.42578125" style="520" bestFit="1" customWidth="1"/>
    <col min="15627" max="15627" width="18.5703125" style="520" customWidth="1"/>
    <col min="15628" max="15872" width="9.140625" style="520"/>
    <col min="15873" max="15873" width="103.42578125" style="520" customWidth="1"/>
    <col min="15874" max="15877" width="29.28515625" style="520" customWidth="1"/>
    <col min="15878" max="15878" width="3.7109375" style="520" customWidth="1"/>
    <col min="15879" max="15880" width="9.140625" style="520" customWidth="1"/>
    <col min="15881" max="15882" width="18.42578125" style="520" bestFit="1" customWidth="1"/>
    <col min="15883" max="15883" width="18.5703125" style="520" customWidth="1"/>
    <col min="15884" max="16128" width="9.140625" style="520"/>
    <col min="16129" max="16129" width="103.42578125" style="520" customWidth="1"/>
    <col min="16130" max="16133" width="29.28515625" style="520" customWidth="1"/>
    <col min="16134" max="16134" width="3.7109375" style="520" customWidth="1"/>
    <col min="16135" max="16136" width="9.140625" style="520" customWidth="1"/>
    <col min="16137" max="16138" width="18.42578125" style="520" bestFit="1" customWidth="1"/>
    <col min="16139" max="16139" width="18.5703125" style="520" customWidth="1"/>
    <col min="16140" max="16384" width="9.140625" style="520"/>
  </cols>
  <sheetData>
    <row r="1" spans="1:7" s="62" customFormat="1" ht="2.25" customHeight="1">
      <c r="A1" s="249"/>
      <c r="B1" s="949"/>
      <c r="C1" s="949"/>
      <c r="D1" s="949"/>
      <c r="E1" s="949"/>
    </row>
    <row r="2" spans="1:7" s="63" customFormat="1" ht="27.95" customHeight="1">
      <c r="A2" s="1162" t="s">
        <v>1299</v>
      </c>
      <c r="B2" s="1162"/>
      <c r="C2" s="1162"/>
      <c r="D2" s="1162"/>
      <c r="E2" s="1162"/>
    </row>
    <row r="3" spans="1:7" s="63" customFormat="1" ht="27.95" customHeight="1">
      <c r="A3" s="1162" t="s">
        <v>1230</v>
      </c>
      <c r="B3" s="1162"/>
      <c r="C3" s="1162"/>
      <c r="D3" s="1162"/>
      <c r="E3" s="1234"/>
    </row>
    <row r="4" spans="1:7" s="63" customFormat="1" ht="27.95" customHeight="1">
      <c r="A4" s="1162" t="s">
        <v>578</v>
      </c>
      <c r="B4" s="1162"/>
      <c r="C4" s="1162"/>
      <c r="D4" s="1162"/>
      <c r="E4" s="1162"/>
    </row>
    <row r="5" spans="1:7" s="64" customFormat="1" ht="27.95" customHeight="1">
      <c r="A5" s="1164" t="s">
        <v>813</v>
      </c>
      <c r="B5" s="1164"/>
      <c r="C5" s="1164"/>
      <c r="D5" s="1164"/>
      <c r="E5" s="1164"/>
    </row>
    <row r="6" spans="1:7" ht="6" customHeight="1">
      <c r="F6" s="520"/>
      <c r="G6" s="520"/>
    </row>
    <row r="7" spans="1:7" ht="4.5" customHeight="1" thickBot="1">
      <c r="A7" s="23"/>
      <c r="B7" s="950"/>
      <c r="C7" s="950"/>
      <c r="D7" s="950"/>
      <c r="E7" s="950"/>
      <c r="F7" s="520"/>
      <c r="G7" s="520"/>
    </row>
    <row r="8" spans="1:7" s="104" customFormat="1" ht="27.75" customHeight="1" thickTop="1" thickBot="1">
      <c r="A8" s="1018"/>
      <c r="B8" s="1019" t="s">
        <v>142</v>
      </c>
      <c r="C8" s="1019" t="s">
        <v>144</v>
      </c>
      <c r="D8" s="1019" t="s">
        <v>146</v>
      </c>
      <c r="E8" s="1020" t="s">
        <v>1300</v>
      </c>
    </row>
    <row r="9" spans="1:7" s="104" customFormat="1" ht="16.5" thickTop="1" thickBot="1">
      <c r="A9" s="1021" t="s">
        <v>724</v>
      </c>
      <c r="B9" s="1019"/>
      <c r="C9" s="1019"/>
      <c r="D9" s="1019"/>
      <c r="E9" s="1020"/>
    </row>
    <row r="10" spans="1:7" s="216" customFormat="1" ht="16.5" thickTop="1" thickBot="1">
      <c r="A10" s="1022" t="s">
        <v>274</v>
      </c>
      <c r="B10" s="1023">
        <v>551736658.72000003</v>
      </c>
      <c r="C10" s="1023">
        <v>171294057.84</v>
      </c>
      <c r="D10" s="1023">
        <v>210482041.41999999</v>
      </c>
      <c r="E10" s="1023">
        <f>SUM(B10:D10)</f>
        <v>933512757.98000002</v>
      </c>
    </row>
    <row r="11" spans="1:7" s="216" customFormat="1" ht="15.75" thickTop="1">
      <c r="A11" s="979" t="s">
        <v>275</v>
      </c>
      <c r="B11" s="1024">
        <v>21708387.489999998</v>
      </c>
      <c r="C11" s="1024">
        <v>4457112.47</v>
      </c>
      <c r="D11" s="1024">
        <v>798304.85</v>
      </c>
      <c r="E11" s="1024">
        <f t="shared" ref="E11:E76" si="0">SUM(B11:D11)</f>
        <v>26963804.809999999</v>
      </c>
    </row>
    <row r="12" spans="1:7" s="613" customFormat="1">
      <c r="A12" s="696" t="s">
        <v>284</v>
      </c>
      <c r="B12" s="1025">
        <v>215396.63</v>
      </c>
      <c r="C12" s="1025">
        <v>2438156.5499999998</v>
      </c>
      <c r="D12" s="1025">
        <v>112575.06</v>
      </c>
      <c r="E12" s="1024">
        <f t="shared" si="0"/>
        <v>2766128.2399999998</v>
      </c>
    </row>
    <row r="13" spans="1:7" s="613" customFormat="1">
      <c r="A13" s="696" t="s">
        <v>293</v>
      </c>
      <c r="B13" s="1025">
        <v>441845247.68000001</v>
      </c>
      <c r="C13" s="1025">
        <v>151187009.81</v>
      </c>
      <c r="D13" s="1025">
        <v>199895233.94</v>
      </c>
      <c r="E13" s="1024">
        <f t="shared" si="0"/>
        <v>792927491.43000007</v>
      </c>
    </row>
    <row r="14" spans="1:7" s="613" customFormat="1">
      <c r="A14" s="696" t="s">
        <v>295</v>
      </c>
      <c r="B14" s="1025">
        <v>349889647.39999998</v>
      </c>
      <c r="C14" s="1025">
        <v>133592250.18000001</v>
      </c>
      <c r="D14" s="1025">
        <v>197840987.19</v>
      </c>
      <c r="E14" s="1024">
        <f t="shared" si="0"/>
        <v>681322884.76999998</v>
      </c>
    </row>
    <row r="15" spans="1:7" s="613" customFormat="1">
      <c r="A15" s="696" t="s">
        <v>1232</v>
      </c>
      <c r="B15" s="1025">
        <v>64442310.310000002</v>
      </c>
      <c r="C15" s="1025">
        <v>16982548.73</v>
      </c>
      <c r="D15" s="1025">
        <v>1849054.61</v>
      </c>
      <c r="E15" s="1024">
        <f t="shared" si="0"/>
        <v>83273913.650000006</v>
      </c>
    </row>
    <row r="16" spans="1:7" s="613" customFormat="1">
      <c r="A16" s="696" t="s">
        <v>299</v>
      </c>
      <c r="B16" s="1025">
        <v>5084904.0599999996</v>
      </c>
      <c r="C16" s="1025">
        <v>601960.13</v>
      </c>
      <c r="D16" s="1025">
        <v>197359.35999999999</v>
      </c>
      <c r="E16" s="1024">
        <f t="shared" si="0"/>
        <v>5884223.5499999998</v>
      </c>
    </row>
    <row r="17" spans="1:7" s="613" customFormat="1">
      <c r="A17" s="696" t="s">
        <v>1233</v>
      </c>
      <c r="B17" s="1025">
        <v>14459808.550000001</v>
      </c>
      <c r="C17" s="1025">
        <v>324543.02</v>
      </c>
      <c r="D17" s="1025">
        <v>573423.86</v>
      </c>
      <c r="E17" s="1024">
        <f t="shared" si="0"/>
        <v>15357775.43</v>
      </c>
    </row>
    <row r="18" spans="1:7" s="613" customFormat="1">
      <c r="A18" s="696" t="s">
        <v>303</v>
      </c>
      <c r="B18" s="1025">
        <v>942490.44</v>
      </c>
      <c r="C18" s="1025">
        <v>902455.84</v>
      </c>
      <c r="D18" s="1025">
        <v>1927525.7</v>
      </c>
      <c r="E18" s="1024">
        <f t="shared" si="0"/>
        <v>3772471.9799999995</v>
      </c>
    </row>
    <row r="19" spans="1:7" s="613" customFormat="1">
      <c r="A19" s="696" t="s">
        <v>1234</v>
      </c>
      <c r="B19" s="1025">
        <v>6875490.5999999996</v>
      </c>
      <c r="C19" s="1025">
        <v>233695.59</v>
      </c>
      <c r="D19" s="1025">
        <v>500830.97</v>
      </c>
      <c r="E19" s="1024">
        <f t="shared" si="0"/>
        <v>7610017.1599999992</v>
      </c>
    </row>
    <row r="20" spans="1:7" s="613" customFormat="1">
      <c r="A20" s="696" t="s">
        <v>306</v>
      </c>
      <c r="B20" s="1025">
        <v>5777079.2699999996</v>
      </c>
      <c r="C20" s="1025">
        <v>2221285.69</v>
      </c>
      <c r="D20" s="1025">
        <v>1143966.1499999999</v>
      </c>
      <c r="E20" s="1024">
        <f t="shared" si="0"/>
        <v>9142331.1099999994</v>
      </c>
    </row>
    <row r="21" spans="1:7" s="613" customFormat="1">
      <c r="A21" s="696" t="s">
        <v>313</v>
      </c>
      <c r="B21" s="1025">
        <v>-5626482.9500000002</v>
      </c>
      <c r="C21" s="1025">
        <v>-3671729.37</v>
      </c>
      <c r="D21" s="1025">
        <v>-4137913.8999999994</v>
      </c>
      <c r="E21" s="1024">
        <f t="shared" si="0"/>
        <v>-13436126.219999999</v>
      </c>
    </row>
    <row r="22" spans="1:7" s="613" customFormat="1">
      <c r="A22" s="696" t="s">
        <v>324</v>
      </c>
      <c r="B22" s="1025">
        <v>54582390.369999997</v>
      </c>
      <c r="C22" s="1025">
        <v>9559441.5899999999</v>
      </c>
      <c r="D22" s="1025">
        <v>3081173.21</v>
      </c>
      <c r="E22" s="1024">
        <f t="shared" si="0"/>
        <v>67223005.169999987</v>
      </c>
    </row>
    <row r="23" spans="1:7" s="613" customFormat="1">
      <c r="A23" s="696" t="s">
        <v>330</v>
      </c>
      <c r="B23" s="1025">
        <v>29312560.079999998</v>
      </c>
      <c r="C23" s="1025">
        <v>743260.01</v>
      </c>
      <c r="D23" s="1025">
        <v>5712189.1600000001</v>
      </c>
      <c r="E23" s="1024">
        <f t="shared" si="0"/>
        <v>35768009.25</v>
      </c>
    </row>
    <row r="24" spans="1:7" s="613" customFormat="1">
      <c r="A24" s="696" t="s">
        <v>336</v>
      </c>
      <c r="B24" s="1025">
        <v>26994.1</v>
      </c>
      <c r="C24" s="1025">
        <v>2832075.27</v>
      </c>
      <c r="D24" s="1025">
        <v>674782.37</v>
      </c>
      <c r="E24" s="1024">
        <f t="shared" si="0"/>
        <v>3533851.74</v>
      </c>
    </row>
    <row r="25" spans="1:7" s="613" customFormat="1">
      <c r="A25" s="696" t="s">
        <v>341</v>
      </c>
      <c r="B25" s="1025">
        <v>4030721.04</v>
      </c>
      <c r="C25" s="1025">
        <v>70001.14</v>
      </c>
      <c r="D25" s="1025">
        <v>207782.83</v>
      </c>
      <c r="E25" s="1024">
        <f t="shared" si="0"/>
        <v>4308505.01</v>
      </c>
    </row>
    <row r="26" spans="1:7" s="613" customFormat="1">
      <c r="A26" s="696" t="s">
        <v>351</v>
      </c>
      <c r="B26" s="1025">
        <v>14961.33</v>
      </c>
      <c r="C26" s="1025">
        <v>7001</v>
      </c>
      <c r="D26" s="1025">
        <v>0</v>
      </c>
      <c r="E26" s="1024">
        <f t="shared" si="0"/>
        <v>21962.33</v>
      </c>
    </row>
    <row r="27" spans="1:7" s="216" customFormat="1" ht="15.75" thickBot="1">
      <c r="A27" s="696" t="s">
        <v>357</v>
      </c>
      <c r="B27" s="1025">
        <v>0</v>
      </c>
      <c r="C27" s="1025">
        <v>0</v>
      </c>
      <c r="D27" s="1025">
        <v>0</v>
      </c>
      <c r="E27" s="1025">
        <f t="shared" si="0"/>
        <v>0</v>
      </c>
    </row>
    <row r="28" spans="1:7" ht="18" customHeight="1" thickTop="1" thickBot="1">
      <c r="A28" s="973" t="s">
        <v>364</v>
      </c>
      <c r="B28" s="371">
        <v>509012872.61000001</v>
      </c>
      <c r="C28" s="371">
        <v>152737649.37</v>
      </c>
      <c r="D28" s="371">
        <v>178926304.13999999</v>
      </c>
      <c r="E28" s="1023">
        <f t="shared" si="0"/>
        <v>840676826.12</v>
      </c>
      <c r="F28" s="520"/>
      <c r="G28" s="520"/>
    </row>
    <row r="29" spans="1:7" ht="15.75" thickTop="1">
      <c r="A29" s="374" t="s">
        <v>365</v>
      </c>
      <c r="B29" s="369">
        <v>0</v>
      </c>
      <c r="C29" s="369">
        <v>0</v>
      </c>
      <c r="D29" s="369">
        <v>0</v>
      </c>
      <c r="E29" s="1024">
        <f t="shared" si="0"/>
        <v>0</v>
      </c>
      <c r="F29" s="520"/>
      <c r="G29" s="520"/>
    </row>
    <row r="30" spans="1:7">
      <c r="A30" s="374" t="s">
        <v>366</v>
      </c>
      <c r="B30" s="369">
        <v>0</v>
      </c>
      <c r="C30" s="369">
        <v>0</v>
      </c>
      <c r="D30" s="369">
        <v>0</v>
      </c>
      <c r="E30" s="1024">
        <f t="shared" si="0"/>
        <v>0</v>
      </c>
      <c r="F30" s="520"/>
      <c r="G30" s="520"/>
    </row>
    <row r="31" spans="1:7">
      <c r="A31" s="374" t="s">
        <v>369</v>
      </c>
      <c r="B31" s="369">
        <v>0</v>
      </c>
      <c r="C31" s="369">
        <v>0</v>
      </c>
      <c r="D31" s="369">
        <v>0</v>
      </c>
      <c r="E31" s="1024">
        <f t="shared" si="0"/>
        <v>0</v>
      </c>
      <c r="F31" s="520"/>
      <c r="G31" s="520"/>
    </row>
    <row r="32" spans="1:7">
      <c r="A32" s="374" t="s">
        <v>370</v>
      </c>
      <c r="B32" s="369">
        <v>0</v>
      </c>
      <c r="C32" s="369">
        <v>0</v>
      </c>
      <c r="D32" s="369">
        <v>0</v>
      </c>
      <c r="E32" s="1024">
        <f t="shared" si="0"/>
        <v>0</v>
      </c>
      <c r="F32" s="520"/>
      <c r="G32" s="520"/>
    </row>
    <row r="33" spans="1:7">
      <c r="A33" s="374" t="s">
        <v>379</v>
      </c>
      <c r="B33" s="369">
        <v>0</v>
      </c>
      <c r="C33" s="369">
        <v>0</v>
      </c>
      <c r="D33" s="369">
        <v>0</v>
      </c>
      <c r="E33" s="1024">
        <f t="shared" si="0"/>
        <v>0</v>
      </c>
      <c r="F33" s="520"/>
      <c r="G33" s="520"/>
    </row>
    <row r="34" spans="1:7">
      <c r="A34" s="374" t="s">
        <v>380</v>
      </c>
      <c r="B34" s="369">
        <v>0</v>
      </c>
      <c r="C34" s="369">
        <v>0</v>
      </c>
      <c r="D34" s="369">
        <v>0</v>
      </c>
      <c r="E34" s="1024">
        <f t="shared" si="0"/>
        <v>0</v>
      </c>
      <c r="F34" s="520"/>
      <c r="G34" s="520"/>
    </row>
    <row r="35" spans="1:7">
      <c r="A35" s="374" t="s">
        <v>381</v>
      </c>
      <c r="B35" s="369">
        <v>0</v>
      </c>
      <c r="C35" s="369">
        <v>0</v>
      </c>
      <c r="D35" s="369">
        <v>0</v>
      </c>
      <c r="E35" s="1024">
        <f t="shared" si="0"/>
        <v>0</v>
      </c>
      <c r="F35" s="520"/>
      <c r="G35" s="520"/>
    </row>
    <row r="36" spans="1:7">
      <c r="A36" s="375" t="s">
        <v>382</v>
      </c>
      <c r="B36" s="369">
        <v>0</v>
      </c>
      <c r="C36" s="369">
        <v>0</v>
      </c>
      <c r="D36" s="369">
        <v>0</v>
      </c>
      <c r="E36" s="1024">
        <f t="shared" si="0"/>
        <v>0</v>
      </c>
      <c r="F36" s="520"/>
      <c r="G36" s="520"/>
    </row>
    <row r="37" spans="1:7">
      <c r="A37" s="375" t="s">
        <v>390</v>
      </c>
      <c r="B37" s="369">
        <v>73063967.370000005</v>
      </c>
      <c r="C37" s="369">
        <v>136697316.5</v>
      </c>
      <c r="D37" s="369">
        <v>99832515.939999998</v>
      </c>
      <c r="E37" s="1024">
        <f t="shared" si="0"/>
        <v>309593799.81</v>
      </c>
      <c r="F37" s="520"/>
      <c r="G37" s="520"/>
    </row>
    <row r="38" spans="1:7">
      <c r="A38" s="375" t="s">
        <v>399</v>
      </c>
      <c r="B38" s="369">
        <v>19751544.530000001</v>
      </c>
      <c r="C38" s="369">
        <v>13295930.359999999</v>
      </c>
      <c r="D38" s="369">
        <v>4144709.7199999997</v>
      </c>
      <c r="E38" s="1024">
        <f t="shared" si="0"/>
        <v>37192184.609999999</v>
      </c>
      <c r="F38" s="520"/>
      <c r="G38" s="520"/>
    </row>
    <row r="39" spans="1:7">
      <c r="A39" s="375" t="s">
        <v>402</v>
      </c>
      <c r="B39" s="369">
        <v>8990145.1099999994</v>
      </c>
      <c r="C39" s="369">
        <v>2744402.51</v>
      </c>
      <c r="D39" s="369">
        <v>2699108.35</v>
      </c>
      <c r="E39" s="1024">
        <f t="shared" si="0"/>
        <v>14433655.969999999</v>
      </c>
      <c r="F39" s="520"/>
      <c r="G39" s="520"/>
    </row>
    <row r="40" spans="1:7">
      <c r="A40" s="375" t="s">
        <v>408</v>
      </c>
      <c r="B40" s="369">
        <v>407207215.60000002</v>
      </c>
      <c r="C40" s="369">
        <v>0</v>
      </c>
      <c r="D40" s="369">
        <v>60562500</v>
      </c>
      <c r="E40" s="1024">
        <f t="shared" si="0"/>
        <v>467769715.60000002</v>
      </c>
      <c r="F40" s="520"/>
      <c r="G40" s="520"/>
    </row>
    <row r="41" spans="1:7" s="216" customFormat="1">
      <c r="A41" s="979" t="s">
        <v>413</v>
      </c>
      <c r="B41" s="1024">
        <v>0</v>
      </c>
      <c r="C41" s="1024">
        <v>0</v>
      </c>
      <c r="D41" s="1024">
        <v>11687470.130000001</v>
      </c>
      <c r="E41" s="1024">
        <f t="shared" si="0"/>
        <v>11687470.130000001</v>
      </c>
    </row>
    <row r="42" spans="1:7" s="216" customFormat="1" ht="15.75" thickBot="1">
      <c r="A42" s="979" t="s">
        <v>383</v>
      </c>
      <c r="B42" s="1024">
        <v>0</v>
      </c>
      <c r="C42" s="1024">
        <v>0</v>
      </c>
      <c r="D42" s="1024">
        <v>0</v>
      </c>
      <c r="E42" s="1024">
        <f t="shared" si="0"/>
        <v>0</v>
      </c>
    </row>
    <row r="43" spans="1:7" ht="16.5" thickTop="1" thickBot="1">
      <c r="A43" s="973" t="s">
        <v>422</v>
      </c>
      <c r="B43" s="371">
        <v>42723786.109999999</v>
      </c>
      <c r="C43" s="371">
        <v>18556408.690000001</v>
      </c>
      <c r="D43" s="371">
        <v>31555737.289999999</v>
      </c>
      <c r="E43" s="1023">
        <f t="shared" si="0"/>
        <v>92835932.090000004</v>
      </c>
      <c r="F43" s="520"/>
      <c r="G43" s="520"/>
    </row>
    <row r="44" spans="1:7" ht="15.75" thickTop="1">
      <c r="A44" s="375" t="s">
        <v>423</v>
      </c>
      <c r="B44" s="369">
        <v>17000000</v>
      </c>
      <c r="C44" s="369">
        <v>16637400.000000002</v>
      </c>
      <c r="D44" s="369">
        <v>14861600</v>
      </c>
      <c r="E44" s="1024">
        <f t="shared" si="0"/>
        <v>48499000</v>
      </c>
      <c r="F44" s="520"/>
      <c r="G44" s="520"/>
    </row>
    <row r="45" spans="1:7">
      <c r="A45" s="375" t="s">
        <v>427</v>
      </c>
      <c r="B45" s="369">
        <v>0</v>
      </c>
      <c r="C45" s="369">
        <v>0</v>
      </c>
      <c r="D45" s="369">
        <v>0</v>
      </c>
      <c r="E45" s="1024">
        <f t="shared" si="0"/>
        <v>0</v>
      </c>
      <c r="F45" s="520"/>
      <c r="G45" s="520"/>
    </row>
    <row r="46" spans="1:7">
      <c r="A46" s="375" t="s">
        <v>431</v>
      </c>
      <c r="B46" s="369">
        <v>0</v>
      </c>
      <c r="C46" s="369">
        <v>0</v>
      </c>
      <c r="D46" s="369">
        <v>0</v>
      </c>
      <c r="E46" s="1024">
        <f t="shared" si="0"/>
        <v>0</v>
      </c>
      <c r="F46" s="520"/>
      <c r="G46" s="520"/>
    </row>
    <row r="47" spans="1:7">
      <c r="A47" s="375" t="s">
        <v>433</v>
      </c>
      <c r="B47" s="369">
        <v>23417963.800000001</v>
      </c>
      <c r="C47" s="369">
        <v>653992.93000000005</v>
      </c>
      <c r="D47" s="369">
        <v>14195423.24</v>
      </c>
      <c r="E47" s="1024">
        <f t="shared" si="0"/>
        <v>38267379.969999999</v>
      </c>
      <c r="F47" s="520"/>
      <c r="G47" s="520"/>
    </row>
    <row r="48" spans="1:7">
      <c r="A48" s="374" t="s">
        <v>437</v>
      </c>
      <c r="B48" s="369">
        <v>2305822.31</v>
      </c>
      <c r="C48" s="369">
        <v>1265015.76</v>
      </c>
      <c r="D48" s="369">
        <v>2498714.0499999998</v>
      </c>
      <c r="E48" s="1024">
        <f t="shared" si="0"/>
        <v>6069552.1200000001</v>
      </c>
      <c r="F48" s="520"/>
      <c r="G48" s="520"/>
    </row>
    <row r="49" spans="1:7">
      <c r="A49" s="374" t="s">
        <v>438</v>
      </c>
      <c r="B49" s="369">
        <v>135.41</v>
      </c>
      <c r="C49" s="369">
        <v>0</v>
      </c>
      <c r="D49" s="369">
        <v>592450</v>
      </c>
      <c r="E49" s="1024">
        <f t="shared" si="0"/>
        <v>592585.41</v>
      </c>
      <c r="F49" s="520"/>
      <c r="G49" s="520"/>
    </row>
    <row r="50" spans="1:7" s="216" customFormat="1" ht="15.75" thickBot="1">
      <c r="A50" s="728" t="s">
        <v>439</v>
      </c>
      <c r="B50" s="1024">
        <v>2305686.9</v>
      </c>
      <c r="C50" s="1024">
        <v>1265015.76</v>
      </c>
      <c r="D50" s="1024">
        <v>1906264.05</v>
      </c>
      <c r="E50" s="1024">
        <f t="shared" si="0"/>
        <v>5476966.71</v>
      </c>
    </row>
    <row r="51" spans="1:7" ht="16.5" thickTop="1" thickBot="1">
      <c r="A51" s="973" t="s">
        <v>440</v>
      </c>
      <c r="B51" s="371">
        <v>551736658.72000003</v>
      </c>
      <c r="C51" s="371">
        <v>171294058.06</v>
      </c>
      <c r="D51" s="371">
        <v>210482041.43000001</v>
      </c>
      <c r="E51" s="1023">
        <f t="shared" si="0"/>
        <v>933512758.21000004</v>
      </c>
      <c r="F51" s="520"/>
      <c r="G51" s="520"/>
    </row>
    <row r="52" spans="1:7" ht="15.75" thickTop="1">
      <c r="A52" s="374" t="s">
        <v>441</v>
      </c>
      <c r="B52" s="369">
        <v>0</v>
      </c>
      <c r="C52" s="369">
        <v>0</v>
      </c>
      <c r="D52" s="369">
        <v>0</v>
      </c>
      <c r="E52" s="1024">
        <f t="shared" si="0"/>
        <v>0</v>
      </c>
      <c r="F52" s="520"/>
      <c r="G52" s="520"/>
    </row>
    <row r="53" spans="1:7">
      <c r="A53" s="374" t="s">
        <v>461</v>
      </c>
      <c r="B53" s="369">
        <v>478396817.42000002</v>
      </c>
      <c r="C53" s="369">
        <v>480254701.94999999</v>
      </c>
      <c r="D53" s="369">
        <v>568493394.87</v>
      </c>
      <c r="E53" s="1024">
        <f t="shared" si="0"/>
        <v>1527144914.24</v>
      </c>
      <c r="F53" s="520"/>
      <c r="G53" s="520"/>
    </row>
    <row r="54" spans="1:7" ht="7.5" customHeight="1" thickBot="1">
      <c r="A54" s="374"/>
      <c r="B54" s="369"/>
      <c r="C54" s="369"/>
      <c r="D54" s="369"/>
      <c r="E54" s="1024"/>
      <c r="F54" s="520"/>
      <c r="G54" s="520"/>
    </row>
    <row r="55" spans="1:7" s="216" customFormat="1" ht="16.5" thickTop="1" thickBot="1">
      <c r="A55" s="977" t="s">
        <v>770</v>
      </c>
      <c r="B55" s="1023"/>
      <c r="C55" s="1023"/>
      <c r="D55" s="1023"/>
      <c r="E55" s="1023"/>
    </row>
    <row r="56" spans="1:7" ht="15.75" thickTop="1">
      <c r="A56" s="374" t="s">
        <v>501</v>
      </c>
      <c r="B56" s="369">
        <v>15365914.439999999</v>
      </c>
      <c r="C56" s="369">
        <v>5250955.87</v>
      </c>
      <c r="D56" s="369">
        <v>5723529.1699999999</v>
      </c>
      <c r="E56" s="1024">
        <f t="shared" si="0"/>
        <v>26340399.479999997</v>
      </c>
      <c r="F56" s="520"/>
      <c r="G56" s="520"/>
    </row>
    <row r="57" spans="1:7">
      <c r="A57" s="374" t="s">
        <v>513</v>
      </c>
      <c r="B57" s="369">
        <v>-7779149.1900000004</v>
      </c>
      <c r="C57" s="369">
        <v>-2483537.67</v>
      </c>
      <c r="D57" s="369">
        <v>-2731470.27</v>
      </c>
      <c r="E57" s="1024">
        <f t="shared" si="0"/>
        <v>-12994157.129999999</v>
      </c>
      <c r="F57" s="520"/>
      <c r="G57" s="520"/>
    </row>
    <row r="58" spans="1:7">
      <c r="A58" s="375" t="s">
        <v>521</v>
      </c>
      <c r="B58" s="369">
        <v>7586765.25</v>
      </c>
      <c r="C58" s="369">
        <v>2767418.2</v>
      </c>
      <c r="D58" s="369">
        <v>2992058.9</v>
      </c>
      <c r="E58" s="1024">
        <f t="shared" si="0"/>
        <v>13346242.35</v>
      </c>
      <c r="F58" s="520"/>
      <c r="G58" s="520"/>
    </row>
    <row r="59" spans="1:7">
      <c r="A59" s="374" t="s">
        <v>522</v>
      </c>
      <c r="B59" s="369">
        <v>4550501.7699999996</v>
      </c>
      <c r="C59" s="369">
        <v>1467833.16</v>
      </c>
      <c r="D59" s="369">
        <v>365854.2</v>
      </c>
      <c r="E59" s="1024">
        <f t="shared" si="0"/>
        <v>6384189.1299999999</v>
      </c>
      <c r="F59" s="520"/>
      <c r="G59" s="520"/>
    </row>
    <row r="60" spans="1:7">
      <c r="A60" s="374" t="s">
        <v>529</v>
      </c>
      <c r="B60" s="369">
        <v>-3889240.15</v>
      </c>
      <c r="C60" s="369">
        <v>-1146792.3799999999</v>
      </c>
      <c r="D60" s="369">
        <v>-206329.89</v>
      </c>
      <c r="E60" s="1024">
        <f t="shared" si="0"/>
        <v>-5242362.419999999</v>
      </c>
      <c r="F60" s="520"/>
      <c r="G60" s="520"/>
    </row>
    <row r="61" spans="1:7">
      <c r="A61" s="375" t="s">
        <v>535</v>
      </c>
      <c r="B61" s="369">
        <v>8248026.8700000001</v>
      </c>
      <c r="C61" s="369">
        <v>3088458.98</v>
      </c>
      <c r="D61" s="369">
        <v>3151583.21</v>
      </c>
      <c r="E61" s="1024">
        <f t="shared" si="0"/>
        <v>14488069.059999999</v>
      </c>
      <c r="F61" s="520"/>
      <c r="G61" s="520"/>
    </row>
    <row r="62" spans="1:7">
      <c r="A62" s="374" t="s">
        <v>536</v>
      </c>
      <c r="B62" s="369">
        <v>2625576.61</v>
      </c>
      <c r="C62" s="369">
        <v>1083407.3500000001</v>
      </c>
      <c r="D62" s="369">
        <v>2387715.0699999998</v>
      </c>
      <c r="E62" s="1024">
        <f t="shared" si="0"/>
        <v>6096699.0299999993</v>
      </c>
      <c r="F62" s="520"/>
      <c r="G62" s="520"/>
    </row>
    <row r="63" spans="1:7">
      <c r="A63" s="374" t="s">
        <v>544</v>
      </c>
      <c r="B63" s="369">
        <v>-3099555.31</v>
      </c>
      <c r="C63" s="369">
        <v>-3975938.67</v>
      </c>
      <c r="D63" s="369">
        <v>-2189278.8199999998</v>
      </c>
      <c r="E63" s="1024">
        <f t="shared" si="0"/>
        <v>-9264772.8000000007</v>
      </c>
      <c r="F63" s="520"/>
      <c r="G63" s="520"/>
    </row>
    <row r="64" spans="1:7">
      <c r="A64" s="375" t="s">
        <v>551</v>
      </c>
      <c r="B64" s="369">
        <v>7774048.1699999999</v>
      </c>
      <c r="C64" s="369">
        <v>195927.66</v>
      </c>
      <c r="D64" s="369">
        <v>3350019.46</v>
      </c>
      <c r="E64" s="1024">
        <f t="shared" si="0"/>
        <v>11319995.289999999</v>
      </c>
      <c r="F64" s="520"/>
      <c r="G64" s="520"/>
    </row>
    <row r="65" spans="1:7">
      <c r="A65" s="374" t="s">
        <v>552</v>
      </c>
      <c r="B65" s="369">
        <v>-5456178.2000000002</v>
      </c>
      <c r="C65" s="369">
        <v>-967944.9</v>
      </c>
      <c r="D65" s="369">
        <v>-2009373.29</v>
      </c>
      <c r="E65" s="1024">
        <f t="shared" si="0"/>
        <v>-8433496.3900000006</v>
      </c>
      <c r="F65" s="520"/>
      <c r="G65" s="520"/>
    </row>
    <row r="66" spans="1:7">
      <c r="A66" s="375" t="s">
        <v>562</v>
      </c>
      <c r="B66" s="369">
        <v>2317869.9700000002</v>
      </c>
      <c r="C66" s="369">
        <v>-772017.24</v>
      </c>
      <c r="D66" s="369">
        <v>1340646.17</v>
      </c>
      <c r="E66" s="1024">
        <f t="shared" si="0"/>
        <v>2886498.9000000004</v>
      </c>
      <c r="F66" s="520"/>
      <c r="G66" s="520"/>
    </row>
    <row r="67" spans="1:7">
      <c r="A67" s="374" t="s">
        <v>563</v>
      </c>
      <c r="B67" s="369">
        <v>176752.55</v>
      </c>
      <c r="C67" s="369">
        <v>521.86</v>
      </c>
      <c r="D67" s="369">
        <v>45034.14</v>
      </c>
      <c r="E67" s="1024">
        <f t="shared" si="0"/>
        <v>222308.55</v>
      </c>
      <c r="F67" s="520"/>
      <c r="G67" s="520"/>
    </row>
    <row r="68" spans="1:7">
      <c r="A68" s="374" t="s">
        <v>564</v>
      </c>
      <c r="B68" s="369">
        <v>176752.55</v>
      </c>
      <c r="C68" s="369">
        <v>0</v>
      </c>
      <c r="D68" s="369">
        <v>45034.14</v>
      </c>
      <c r="E68" s="1024">
        <f t="shared" si="0"/>
        <v>221786.69</v>
      </c>
      <c r="F68" s="520"/>
      <c r="G68" s="520"/>
    </row>
    <row r="69" spans="1:7">
      <c r="A69" s="374" t="s">
        <v>565</v>
      </c>
      <c r="B69" s="369">
        <v>0</v>
      </c>
      <c r="C69" s="369">
        <v>521.86</v>
      </c>
      <c r="D69" s="369">
        <v>0</v>
      </c>
      <c r="E69" s="1024">
        <f t="shared" si="0"/>
        <v>521.86</v>
      </c>
      <c r="F69" s="520"/>
      <c r="G69" s="520"/>
    </row>
    <row r="70" spans="1:7">
      <c r="A70" s="374" t="s">
        <v>566</v>
      </c>
      <c r="B70" s="369">
        <v>-10001.530000000001</v>
      </c>
      <c r="C70" s="369">
        <v>0</v>
      </c>
      <c r="D70" s="369">
        <v>0</v>
      </c>
      <c r="E70" s="1024">
        <f t="shared" si="0"/>
        <v>-10001.530000000001</v>
      </c>
      <c r="F70" s="520"/>
      <c r="G70" s="520"/>
    </row>
    <row r="71" spans="1:7">
      <c r="A71" s="374" t="s">
        <v>567</v>
      </c>
      <c r="B71" s="369">
        <v>-10001.530000000001</v>
      </c>
      <c r="C71" s="369">
        <v>0</v>
      </c>
      <c r="D71" s="369">
        <v>0</v>
      </c>
      <c r="E71" s="1024">
        <f t="shared" si="0"/>
        <v>-10001.530000000001</v>
      </c>
      <c r="F71" s="520"/>
      <c r="G71" s="520"/>
    </row>
    <row r="72" spans="1:7">
      <c r="A72" s="374" t="s">
        <v>568</v>
      </c>
      <c r="B72" s="369">
        <v>0</v>
      </c>
      <c r="C72" s="369">
        <v>0</v>
      </c>
      <c r="D72" s="369">
        <v>0</v>
      </c>
      <c r="E72" s="1024">
        <f t="shared" si="0"/>
        <v>0</v>
      </c>
      <c r="F72" s="520"/>
      <c r="G72" s="520"/>
    </row>
    <row r="73" spans="1:7">
      <c r="A73" s="375" t="s">
        <v>569</v>
      </c>
      <c r="B73" s="369">
        <v>2484620.9900000002</v>
      </c>
      <c r="C73" s="369">
        <v>-771495.38</v>
      </c>
      <c r="D73" s="369">
        <v>1385680.31</v>
      </c>
      <c r="E73" s="1024">
        <f t="shared" si="0"/>
        <v>3098805.9200000004</v>
      </c>
      <c r="F73" s="520"/>
      <c r="G73" s="520"/>
    </row>
    <row r="74" spans="1:7">
      <c r="A74" s="374" t="s">
        <v>1235</v>
      </c>
      <c r="B74" s="369">
        <v>786376.33</v>
      </c>
      <c r="C74" s="369">
        <v>2040083.02</v>
      </c>
      <c r="D74" s="369">
        <v>520583.74000000005</v>
      </c>
      <c r="E74" s="1024">
        <f t="shared" si="0"/>
        <v>3347043.0900000003</v>
      </c>
      <c r="F74" s="520"/>
      <c r="G74" s="520"/>
    </row>
    <row r="75" spans="1:7">
      <c r="A75" s="374" t="s">
        <v>1236</v>
      </c>
      <c r="B75" s="369">
        <v>0</v>
      </c>
      <c r="C75" s="369">
        <v>0</v>
      </c>
      <c r="D75" s="369">
        <v>0</v>
      </c>
      <c r="E75" s="1024">
        <f t="shared" si="0"/>
        <v>0</v>
      </c>
      <c r="F75" s="520"/>
      <c r="G75" s="520"/>
    </row>
    <row r="76" spans="1:7">
      <c r="A76" s="375" t="s">
        <v>571</v>
      </c>
      <c r="B76" s="369">
        <v>3270997.32</v>
      </c>
      <c r="C76" s="369">
        <v>1268587.6399999999</v>
      </c>
      <c r="D76" s="369">
        <v>1906264.05</v>
      </c>
      <c r="E76" s="1024">
        <f t="shared" si="0"/>
        <v>6445849.0099999998</v>
      </c>
      <c r="F76" s="520"/>
      <c r="G76" s="520"/>
    </row>
    <row r="77" spans="1:7">
      <c r="A77" s="374" t="s">
        <v>1237</v>
      </c>
      <c r="B77" s="369">
        <v>0</v>
      </c>
      <c r="C77" s="369">
        <v>45490.07</v>
      </c>
      <c r="D77" s="369">
        <v>0</v>
      </c>
      <c r="E77" s="1024">
        <f t="shared" ref="E77:E83" si="1">SUM(B77:D77)</f>
        <v>45490.07</v>
      </c>
      <c r="F77" s="520"/>
      <c r="G77" s="520"/>
    </row>
    <row r="78" spans="1:7">
      <c r="A78" s="374" t="s">
        <v>1238</v>
      </c>
      <c r="B78" s="369">
        <v>0</v>
      </c>
      <c r="C78" s="369">
        <v>-49061.95</v>
      </c>
      <c r="D78" s="369">
        <v>0</v>
      </c>
      <c r="E78" s="1024">
        <f t="shared" si="1"/>
        <v>-49061.95</v>
      </c>
      <c r="F78" s="520"/>
      <c r="G78" s="520"/>
    </row>
    <row r="79" spans="1:7">
      <c r="A79" s="375" t="s">
        <v>573</v>
      </c>
      <c r="B79" s="369">
        <v>3270997.32</v>
      </c>
      <c r="C79" s="369">
        <v>1265015.76</v>
      </c>
      <c r="D79" s="369">
        <v>1906264.05</v>
      </c>
      <c r="E79" s="1024">
        <f t="shared" si="1"/>
        <v>6442277.1299999999</v>
      </c>
      <c r="F79" s="520"/>
      <c r="G79" s="520"/>
    </row>
    <row r="80" spans="1:7">
      <c r="A80" s="374" t="s">
        <v>574</v>
      </c>
      <c r="B80" s="377">
        <v>0</v>
      </c>
      <c r="C80" s="377">
        <v>0</v>
      </c>
      <c r="D80" s="377">
        <v>0</v>
      </c>
      <c r="E80" s="1024">
        <f t="shared" si="1"/>
        <v>0</v>
      </c>
      <c r="F80" s="520"/>
      <c r="G80" s="520"/>
    </row>
    <row r="81" spans="1:7">
      <c r="A81" s="375" t="s">
        <v>575</v>
      </c>
      <c r="B81" s="377">
        <v>3270997.32</v>
      </c>
      <c r="C81" s="377">
        <v>1265015.76</v>
      </c>
      <c r="D81" s="377">
        <v>1906264.05</v>
      </c>
      <c r="E81" s="1024">
        <f t="shared" si="1"/>
        <v>6442277.1299999999</v>
      </c>
      <c r="F81" s="520"/>
      <c r="G81" s="520"/>
    </row>
    <row r="82" spans="1:7" s="221" customFormat="1" ht="15.75" thickBot="1">
      <c r="A82" s="1026" t="s">
        <v>576</v>
      </c>
      <c r="B82" s="1027">
        <v>-965310.42</v>
      </c>
      <c r="C82" s="1027">
        <v>0</v>
      </c>
      <c r="D82" s="1027">
        <v>0</v>
      </c>
      <c r="E82" s="1024">
        <f t="shared" si="1"/>
        <v>-965310.42</v>
      </c>
    </row>
    <row r="83" spans="1:7" ht="16.5" thickTop="1" thickBot="1">
      <c r="A83" s="370" t="s">
        <v>577</v>
      </c>
      <c r="B83" s="371">
        <v>2305686.9</v>
      </c>
      <c r="C83" s="371">
        <v>1265015.76</v>
      </c>
      <c r="D83" s="371">
        <v>1906264.05</v>
      </c>
      <c r="E83" s="1023">
        <f t="shared" si="1"/>
        <v>5476966.71</v>
      </c>
      <c r="F83" s="520"/>
      <c r="G83" s="520"/>
    </row>
    <row r="84" spans="1:7" ht="15.75" thickTop="1">
      <c r="A84" s="520"/>
      <c r="B84" s="951"/>
      <c r="C84" s="952"/>
      <c r="D84" s="952"/>
      <c r="E84" s="952"/>
      <c r="F84" s="520"/>
      <c r="G84" s="520"/>
    </row>
    <row r="85" spans="1:7" s="104" customFormat="1" ht="15.75">
      <c r="B85" s="953"/>
      <c r="C85" s="953"/>
      <c r="D85" s="953"/>
      <c r="E85" s="954"/>
      <c r="F85" s="79"/>
      <c r="G85" s="79"/>
    </row>
  </sheetData>
  <mergeCells count="4">
    <mergeCell ref="A2:E2"/>
    <mergeCell ref="A3:E3"/>
    <mergeCell ref="A4:E4"/>
    <mergeCell ref="A5:E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35"/>
  <sheetViews>
    <sheetView topLeftCell="C1" zoomScale="85" zoomScaleNormal="85" workbookViewId="0">
      <selection activeCell="C11" sqref="C11"/>
    </sheetView>
  </sheetViews>
  <sheetFormatPr defaultColWidth="9.140625" defaultRowHeight="15"/>
  <cols>
    <col min="1" max="1" width="45.7109375" style="520" hidden="1" customWidth="1"/>
    <col min="2" max="2" width="89.42578125" style="520" hidden="1" customWidth="1"/>
    <col min="3" max="3" width="68" style="88" customWidth="1"/>
    <col min="4" max="5" width="13.5703125" style="520" bestFit="1" customWidth="1"/>
    <col min="6" max="6" width="18" style="520" customWidth="1"/>
    <col min="7" max="7" width="3.5703125" style="104" customWidth="1"/>
    <col min="8" max="256" width="9.140625" style="520"/>
    <col min="257" max="258" width="0" style="520" hidden="1" customWidth="1"/>
    <col min="259" max="259" width="139.5703125" style="520" customWidth="1"/>
    <col min="260" max="260" width="39.42578125" style="520" customWidth="1"/>
    <col min="261" max="261" width="39.140625" style="520" customWidth="1"/>
    <col min="262" max="262" width="40.7109375" style="520" customWidth="1"/>
    <col min="263" max="263" width="3.5703125" style="520" customWidth="1"/>
    <col min="264" max="512" width="9.140625" style="520"/>
    <col min="513" max="514" width="0" style="520" hidden="1" customWidth="1"/>
    <col min="515" max="515" width="139.5703125" style="520" customWidth="1"/>
    <col min="516" max="516" width="39.42578125" style="520" customWidth="1"/>
    <col min="517" max="517" width="39.140625" style="520" customWidth="1"/>
    <col min="518" max="518" width="40.7109375" style="520" customWidth="1"/>
    <col min="519" max="519" width="3.5703125" style="520" customWidth="1"/>
    <col min="520" max="768" width="9.140625" style="520"/>
    <col min="769" max="770" width="0" style="520" hidden="1" customWidth="1"/>
    <col min="771" max="771" width="139.5703125" style="520" customWidth="1"/>
    <col min="772" max="772" width="39.42578125" style="520" customWidth="1"/>
    <col min="773" max="773" width="39.140625" style="520" customWidth="1"/>
    <col min="774" max="774" width="40.7109375" style="520" customWidth="1"/>
    <col min="775" max="775" width="3.5703125" style="520" customWidth="1"/>
    <col min="776" max="1024" width="9.140625" style="520"/>
    <col min="1025" max="1026" width="0" style="520" hidden="1" customWidth="1"/>
    <col min="1027" max="1027" width="139.5703125" style="520" customWidth="1"/>
    <col min="1028" max="1028" width="39.42578125" style="520" customWidth="1"/>
    <col min="1029" max="1029" width="39.140625" style="520" customWidth="1"/>
    <col min="1030" max="1030" width="40.7109375" style="520" customWidth="1"/>
    <col min="1031" max="1031" width="3.5703125" style="520" customWidth="1"/>
    <col min="1032" max="1280" width="9.140625" style="520"/>
    <col min="1281" max="1282" width="0" style="520" hidden="1" customWidth="1"/>
    <col min="1283" max="1283" width="139.5703125" style="520" customWidth="1"/>
    <col min="1284" max="1284" width="39.42578125" style="520" customWidth="1"/>
    <col min="1285" max="1285" width="39.140625" style="520" customWidth="1"/>
    <col min="1286" max="1286" width="40.7109375" style="520" customWidth="1"/>
    <col min="1287" max="1287" width="3.5703125" style="520" customWidth="1"/>
    <col min="1288" max="1536" width="9.140625" style="520"/>
    <col min="1537" max="1538" width="0" style="520" hidden="1" customWidth="1"/>
    <col min="1539" max="1539" width="139.5703125" style="520" customWidth="1"/>
    <col min="1540" max="1540" width="39.42578125" style="520" customWidth="1"/>
    <col min="1541" max="1541" width="39.140625" style="520" customWidth="1"/>
    <col min="1542" max="1542" width="40.7109375" style="520" customWidth="1"/>
    <col min="1543" max="1543" width="3.5703125" style="520" customWidth="1"/>
    <col min="1544" max="1792" width="9.140625" style="520"/>
    <col min="1793" max="1794" width="0" style="520" hidden="1" customWidth="1"/>
    <col min="1795" max="1795" width="139.5703125" style="520" customWidth="1"/>
    <col min="1796" max="1796" width="39.42578125" style="520" customWidth="1"/>
    <col min="1797" max="1797" width="39.140625" style="520" customWidth="1"/>
    <col min="1798" max="1798" width="40.7109375" style="520" customWidth="1"/>
    <col min="1799" max="1799" width="3.5703125" style="520" customWidth="1"/>
    <col min="1800" max="2048" width="9.140625" style="520"/>
    <col min="2049" max="2050" width="0" style="520" hidden="1" customWidth="1"/>
    <col min="2051" max="2051" width="139.5703125" style="520" customWidth="1"/>
    <col min="2052" max="2052" width="39.42578125" style="520" customWidth="1"/>
    <col min="2053" max="2053" width="39.140625" style="520" customWidth="1"/>
    <col min="2054" max="2054" width="40.7109375" style="520" customWidth="1"/>
    <col min="2055" max="2055" width="3.5703125" style="520" customWidth="1"/>
    <col min="2056" max="2304" width="9.140625" style="520"/>
    <col min="2305" max="2306" width="0" style="520" hidden="1" customWidth="1"/>
    <col min="2307" max="2307" width="139.5703125" style="520" customWidth="1"/>
    <col min="2308" max="2308" width="39.42578125" style="520" customWidth="1"/>
    <col min="2309" max="2309" width="39.140625" style="520" customWidth="1"/>
    <col min="2310" max="2310" width="40.7109375" style="520" customWidth="1"/>
    <col min="2311" max="2311" width="3.5703125" style="520" customWidth="1"/>
    <col min="2312" max="2560" width="9.140625" style="520"/>
    <col min="2561" max="2562" width="0" style="520" hidden="1" customWidth="1"/>
    <col min="2563" max="2563" width="139.5703125" style="520" customWidth="1"/>
    <col min="2564" max="2564" width="39.42578125" style="520" customWidth="1"/>
    <col min="2565" max="2565" width="39.140625" style="520" customWidth="1"/>
    <col min="2566" max="2566" width="40.7109375" style="520" customWidth="1"/>
    <col min="2567" max="2567" width="3.5703125" style="520" customWidth="1"/>
    <col min="2568" max="2816" width="9.140625" style="520"/>
    <col min="2817" max="2818" width="0" style="520" hidden="1" customWidth="1"/>
    <col min="2819" max="2819" width="139.5703125" style="520" customWidth="1"/>
    <col min="2820" max="2820" width="39.42578125" style="520" customWidth="1"/>
    <col min="2821" max="2821" width="39.140625" style="520" customWidth="1"/>
    <col min="2822" max="2822" width="40.7109375" style="520" customWidth="1"/>
    <col min="2823" max="2823" width="3.5703125" style="520" customWidth="1"/>
    <col min="2824" max="3072" width="9.140625" style="520"/>
    <col min="3073" max="3074" width="0" style="520" hidden="1" customWidth="1"/>
    <col min="3075" max="3075" width="139.5703125" style="520" customWidth="1"/>
    <col min="3076" max="3076" width="39.42578125" style="520" customWidth="1"/>
    <col min="3077" max="3077" width="39.140625" style="520" customWidth="1"/>
    <col min="3078" max="3078" width="40.7109375" style="520" customWidth="1"/>
    <col min="3079" max="3079" width="3.5703125" style="520" customWidth="1"/>
    <col min="3080" max="3328" width="9.140625" style="520"/>
    <col min="3329" max="3330" width="0" style="520" hidden="1" customWidth="1"/>
    <col min="3331" max="3331" width="139.5703125" style="520" customWidth="1"/>
    <col min="3332" max="3332" width="39.42578125" style="520" customWidth="1"/>
    <col min="3333" max="3333" width="39.140625" style="520" customWidth="1"/>
    <col min="3334" max="3334" width="40.7109375" style="520" customWidth="1"/>
    <col min="3335" max="3335" width="3.5703125" style="520" customWidth="1"/>
    <col min="3336" max="3584" width="9.140625" style="520"/>
    <col min="3585" max="3586" width="0" style="520" hidden="1" customWidth="1"/>
    <col min="3587" max="3587" width="139.5703125" style="520" customWidth="1"/>
    <col min="3588" max="3588" width="39.42578125" style="520" customWidth="1"/>
    <col min="3589" max="3589" width="39.140625" style="520" customWidth="1"/>
    <col min="3590" max="3590" width="40.7109375" style="520" customWidth="1"/>
    <col min="3591" max="3591" width="3.5703125" style="520" customWidth="1"/>
    <col min="3592" max="3840" width="9.140625" style="520"/>
    <col min="3841" max="3842" width="0" style="520" hidden="1" customWidth="1"/>
    <col min="3843" max="3843" width="139.5703125" style="520" customWidth="1"/>
    <col min="3844" max="3844" width="39.42578125" style="520" customWidth="1"/>
    <col min="3845" max="3845" width="39.140625" style="520" customWidth="1"/>
    <col min="3846" max="3846" width="40.7109375" style="520" customWidth="1"/>
    <col min="3847" max="3847" width="3.5703125" style="520" customWidth="1"/>
    <col min="3848" max="4096" width="9.140625" style="520"/>
    <col min="4097" max="4098" width="0" style="520" hidden="1" customWidth="1"/>
    <col min="4099" max="4099" width="139.5703125" style="520" customWidth="1"/>
    <col min="4100" max="4100" width="39.42578125" style="520" customWidth="1"/>
    <col min="4101" max="4101" width="39.140625" style="520" customWidth="1"/>
    <col min="4102" max="4102" width="40.7109375" style="520" customWidth="1"/>
    <col min="4103" max="4103" width="3.5703125" style="520" customWidth="1"/>
    <col min="4104" max="4352" width="9.140625" style="520"/>
    <col min="4353" max="4354" width="0" style="520" hidden="1" customWidth="1"/>
    <col min="4355" max="4355" width="139.5703125" style="520" customWidth="1"/>
    <col min="4356" max="4356" width="39.42578125" style="520" customWidth="1"/>
    <col min="4357" max="4357" width="39.140625" style="520" customWidth="1"/>
    <col min="4358" max="4358" width="40.7109375" style="520" customWidth="1"/>
    <col min="4359" max="4359" width="3.5703125" style="520" customWidth="1"/>
    <col min="4360" max="4608" width="9.140625" style="520"/>
    <col min="4609" max="4610" width="0" style="520" hidden="1" customWidth="1"/>
    <col min="4611" max="4611" width="139.5703125" style="520" customWidth="1"/>
    <col min="4612" max="4612" width="39.42578125" style="520" customWidth="1"/>
    <col min="4613" max="4613" width="39.140625" style="520" customWidth="1"/>
    <col min="4614" max="4614" width="40.7109375" style="520" customWidth="1"/>
    <col min="4615" max="4615" width="3.5703125" style="520" customWidth="1"/>
    <col min="4616" max="4864" width="9.140625" style="520"/>
    <col min="4865" max="4866" width="0" style="520" hidden="1" customWidth="1"/>
    <col min="4867" max="4867" width="139.5703125" style="520" customWidth="1"/>
    <col min="4868" max="4868" width="39.42578125" style="520" customWidth="1"/>
    <col min="4869" max="4869" width="39.140625" style="520" customWidth="1"/>
    <col min="4870" max="4870" width="40.7109375" style="520" customWidth="1"/>
    <col min="4871" max="4871" width="3.5703125" style="520" customWidth="1"/>
    <col min="4872" max="5120" width="9.140625" style="520"/>
    <col min="5121" max="5122" width="0" style="520" hidden="1" customWidth="1"/>
    <col min="5123" max="5123" width="139.5703125" style="520" customWidth="1"/>
    <col min="5124" max="5124" width="39.42578125" style="520" customWidth="1"/>
    <col min="5125" max="5125" width="39.140625" style="520" customWidth="1"/>
    <col min="5126" max="5126" width="40.7109375" style="520" customWidth="1"/>
    <col min="5127" max="5127" width="3.5703125" style="520" customWidth="1"/>
    <col min="5128" max="5376" width="9.140625" style="520"/>
    <col min="5377" max="5378" width="0" style="520" hidden="1" customWidth="1"/>
    <col min="5379" max="5379" width="139.5703125" style="520" customWidth="1"/>
    <col min="5380" max="5380" width="39.42578125" style="520" customWidth="1"/>
    <col min="5381" max="5381" width="39.140625" style="520" customWidth="1"/>
    <col min="5382" max="5382" width="40.7109375" style="520" customWidth="1"/>
    <col min="5383" max="5383" width="3.5703125" style="520" customWidth="1"/>
    <col min="5384" max="5632" width="9.140625" style="520"/>
    <col min="5633" max="5634" width="0" style="520" hidden="1" customWidth="1"/>
    <col min="5635" max="5635" width="139.5703125" style="520" customWidth="1"/>
    <col min="5636" max="5636" width="39.42578125" style="520" customWidth="1"/>
    <col min="5637" max="5637" width="39.140625" style="520" customWidth="1"/>
    <col min="5638" max="5638" width="40.7109375" style="520" customWidth="1"/>
    <col min="5639" max="5639" width="3.5703125" style="520" customWidth="1"/>
    <col min="5640" max="5888" width="9.140625" style="520"/>
    <col min="5889" max="5890" width="0" style="520" hidden="1" customWidth="1"/>
    <col min="5891" max="5891" width="139.5703125" style="520" customWidth="1"/>
    <col min="5892" max="5892" width="39.42578125" style="520" customWidth="1"/>
    <col min="5893" max="5893" width="39.140625" style="520" customWidth="1"/>
    <col min="5894" max="5894" width="40.7109375" style="520" customWidth="1"/>
    <col min="5895" max="5895" width="3.5703125" style="520" customWidth="1"/>
    <col min="5896" max="6144" width="9.140625" style="520"/>
    <col min="6145" max="6146" width="0" style="520" hidden="1" customWidth="1"/>
    <col min="6147" max="6147" width="139.5703125" style="520" customWidth="1"/>
    <col min="6148" max="6148" width="39.42578125" style="520" customWidth="1"/>
    <col min="6149" max="6149" width="39.140625" style="520" customWidth="1"/>
    <col min="6150" max="6150" width="40.7109375" style="520" customWidth="1"/>
    <col min="6151" max="6151" width="3.5703125" style="520" customWidth="1"/>
    <col min="6152" max="6400" width="9.140625" style="520"/>
    <col min="6401" max="6402" width="0" style="520" hidden="1" customWidth="1"/>
    <col min="6403" max="6403" width="139.5703125" style="520" customWidth="1"/>
    <col min="6404" max="6404" width="39.42578125" style="520" customWidth="1"/>
    <col min="6405" max="6405" width="39.140625" style="520" customWidth="1"/>
    <col min="6406" max="6406" width="40.7109375" style="520" customWidth="1"/>
    <col min="6407" max="6407" width="3.5703125" style="520" customWidth="1"/>
    <col min="6408" max="6656" width="9.140625" style="520"/>
    <col min="6657" max="6658" width="0" style="520" hidden="1" customWidth="1"/>
    <col min="6659" max="6659" width="139.5703125" style="520" customWidth="1"/>
    <col min="6660" max="6660" width="39.42578125" style="520" customWidth="1"/>
    <col min="6661" max="6661" width="39.140625" style="520" customWidth="1"/>
    <col min="6662" max="6662" width="40.7109375" style="520" customWidth="1"/>
    <col min="6663" max="6663" width="3.5703125" style="520" customWidth="1"/>
    <col min="6664" max="6912" width="9.140625" style="520"/>
    <col min="6913" max="6914" width="0" style="520" hidden="1" customWidth="1"/>
    <col min="6915" max="6915" width="139.5703125" style="520" customWidth="1"/>
    <col min="6916" max="6916" width="39.42578125" style="520" customWidth="1"/>
    <col min="6917" max="6917" width="39.140625" style="520" customWidth="1"/>
    <col min="6918" max="6918" width="40.7109375" style="520" customWidth="1"/>
    <col min="6919" max="6919" width="3.5703125" style="520" customWidth="1"/>
    <col min="6920" max="7168" width="9.140625" style="520"/>
    <col min="7169" max="7170" width="0" style="520" hidden="1" customWidth="1"/>
    <col min="7171" max="7171" width="139.5703125" style="520" customWidth="1"/>
    <col min="7172" max="7172" width="39.42578125" style="520" customWidth="1"/>
    <col min="7173" max="7173" width="39.140625" style="520" customWidth="1"/>
    <col min="7174" max="7174" width="40.7109375" style="520" customWidth="1"/>
    <col min="7175" max="7175" width="3.5703125" style="520" customWidth="1"/>
    <col min="7176" max="7424" width="9.140625" style="520"/>
    <col min="7425" max="7426" width="0" style="520" hidden="1" customWidth="1"/>
    <col min="7427" max="7427" width="139.5703125" style="520" customWidth="1"/>
    <col min="7428" max="7428" width="39.42578125" style="520" customWidth="1"/>
    <col min="7429" max="7429" width="39.140625" style="520" customWidth="1"/>
    <col min="7430" max="7430" width="40.7109375" style="520" customWidth="1"/>
    <col min="7431" max="7431" width="3.5703125" style="520" customWidth="1"/>
    <col min="7432" max="7680" width="9.140625" style="520"/>
    <col min="7681" max="7682" width="0" style="520" hidden="1" customWidth="1"/>
    <col min="7683" max="7683" width="139.5703125" style="520" customWidth="1"/>
    <col min="7684" max="7684" width="39.42578125" style="520" customWidth="1"/>
    <col min="7685" max="7685" width="39.140625" style="520" customWidth="1"/>
    <col min="7686" max="7686" width="40.7109375" style="520" customWidth="1"/>
    <col min="7687" max="7687" width="3.5703125" style="520" customWidth="1"/>
    <col min="7688" max="7936" width="9.140625" style="520"/>
    <col min="7937" max="7938" width="0" style="520" hidden="1" customWidth="1"/>
    <col min="7939" max="7939" width="139.5703125" style="520" customWidth="1"/>
    <col min="7940" max="7940" width="39.42578125" style="520" customWidth="1"/>
    <col min="7941" max="7941" width="39.140625" style="520" customWidth="1"/>
    <col min="7942" max="7942" width="40.7109375" style="520" customWidth="1"/>
    <col min="7943" max="7943" width="3.5703125" style="520" customWidth="1"/>
    <col min="7944" max="8192" width="9.140625" style="520"/>
    <col min="8193" max="8194" width="0" style="520" hidden="1" customWidth="1"/>
    <col min="8195" max="8195" width="139.5703125" style="520" customWidth="1"/>
    <col min="8196" max="8196" width="39.42578125" style="520" customWidth="1"/>
    <col min="8197" max="8197" width="39.140625" style="520" customWidth="1"/>
    <col min="8198" max="8198" width="40.7109375" style="520" customWidth="1"/>
    <col min="8199" max="8199" width="3.5703125" style="520" customWidth="1"/>
    <col min="8200" max="8448" width="9.140625" style="520"/>
    <col min="8449" max="8450" width="0" style="520" hidden="1" customWidth="1"/>
    <col min="8451" max="8451" width="139.5703125" style="520" customWidth="1"/>
    <col min="8452" max="8452" width="39.42578125" style="520" customWidth="1"/>
    <col min="8453" max="8453" width="39.140625" style="520" customWidth="1"/>
    <col min="8454" max="8454" width="40.7109375" style="520" customWidth="1"/>
    <col min="8455" max="8455" width="3.5703125" style="520" customWidth="1"/>
    <col min="8456" max="8704" width="9.140625" style="520"/>
    <col min="8705" max="8706" width="0" style="520" hidden="1" customWidth="1"/>
    <col min="8707" max="8707" width="139.5703125" style="520" customWidth="1"/>
    <col min="8708" max="8708" width="39.42578125" style="520" customWidth="1"/>
    <col min="8709" max="8709" width="39.140625" style="520" customWidth="1"/>
    <col min="8710" max="8710" width="40.7109375" style="520" customWidth="1"/>
    <col min="8711" max="8711" width="3.5703125" style="520" customWidth="1"/>
    <col min="8712" max="8960" width="9.140625" style="520"/>
    <col min="8961" max="8962" width="0" style="520" hidden="1" customWidth="1"/>
    <col min="8963" max="8963" width="139.5703125" style="520" customWidth="1"/>
    <col min="8964" max="8964" width="39.42578125" style="520" customWidth="1"/>
    <col min="8965" max="8965" width="39.140625" style="520" customWidth="1"/>
    <col min="8966" max="8966" width="40.7109375" style="520" customWidth="1"/>
    <col min="8967" max="8967" width="3.5703125" style="520" customWidth="1"/>
    <col min="8968" max="9216" width="9.140625" style="520"/>
    <col min="9217" max="9218" width="0" style="520" hidden="1" customWidth="1"/>
    <col min="9219" max="9219" width="139.5703125" style="520" customWidth="1"/>
    <col min="9220" max="9220" width="39.42578125" style="520" customWidth="1"/>
    <col min="9221" max="9221" width="39.140625" style="520" customWidth="1"/>
    <col min="9222" max="9222" width="40.7109375" style="520" customWidth="1"/>
    <col min="9223" max="9223" width="3.5703125" style="520" customWidth="1"/>
    <col min="9224" max="9472" width="9.140625" style="520"/>
    <col min="9473" max="9474" width="0" style="520" hidden="1" customWidth="1"/>
    <col min="9475" max="9475" width="139.5703125" style="520" customWidth="1"/>
    <col min="9476" max="9476" width="39.42578125" style="520" customWidth="1"/>
    <col min="9477" max="9477" width="39.140625" style="520" customWidth="1"/>
    <col min="9478" max="9478" width="40.7109375" style="520" customWidth="1"/>
    <col min="9479" max="9479" width="3.5703125" style="520" customWidth="1"/>
    <col min="9480" max="9728" width="9.140625" style="520"/>
    <col min="9729" max="9730" width="0" style="520" hidden="1" customWidth="1"/>
    <col min="9731" max="9731" width="139.5703125" style="520" customWidth="1"/>
    <col min="9732" max="9732" width="39.42578125" style="520" customWidth="1"/>
    <col min="9733" max="9733" width="39.140625" style="520" customWidth="1"/>
    <col min="9734" max="9734" width="40.7109375" style="520" customWidth="1"/>
    <col min="9735" max="9735" width="3.5703125" style="520" customWidth="1"/>
    <col min="9736" max="9984" width="9.140625" style="520"/>
    <col min="9985" max="9986" width="0" style="520" hidden="1" customWidth="1"/>
    <col min="9987" max="9987" width="139.5703125" style="520" customWidth="1"/>
    <col min="9988" max="9988" width="39.42578125" style="520" customWidth="1"/>
    <col min="9989" max="9989" width="39.140625" style="520" customWidth="1"/>
    <col min="9990" max="9990" width="40.7109375" style="520" customWidth="1"/>
    <col min="9991" max="9991" width="3.5703125" style="520" customWidth="1"/>
    <col min="9992" max="10240" width="9.140625" style="520"/>
    <col min="10241" max="10242" width="0" style="520" hidden="1" customWidth="1"/>
    <col min="10243" max="10243" width="139.5703125" style="520" customWidth="1"/>
    <col min="10244" max="10244" width="39.42578125" style="520" customWidth="1"/>
    <col min="10245" max="10245" width="39.140625" style="520" customWidth="1"/>
    <col min="10246" max="10246" width="40.7109375" style="520" customWidth="1"/>
    <col min="10247" max="10247" width="3.5703125" style="520" customWidth="1"/>
    <col min="10248" max="10496" width="9.140625" style="520"/>
    <col min="10497" max="10498" width="0" style="520" hidden="1" customWidth="1"/>
    <col min="10499" max="10499" width="139.5703125" style="520" customWidth="1"/>
    <col min="10500" max="10500" width="39.42578125" style="520" customWidth="1"/>
    <col min="10501" max="10501" width="39.140625" style="520" customWidth="1"/>
    <col min="10502" max="10502" width="40.7109375" style="520" customWidth="1"/>
    <col min="10503" max="10503" width="3.5703125" style="520" customWidth="1"/>
    <col min="10504" max="10752" width="9.140625" style="520"/>
    <col min="10753" max="10754" width="0" style="520" hidden="1" customWidth="1"/>
    <col min="10755" max="10755" width="139.5703125" style="520" customWidth="1"/>
    <col min="10756" max="10756" width="39.42578125" style="520" customWidth="1"/>
    <col min="10757" max="10757" width="39.140625" style="520" customWidth="1"/>
    <col min="10758" max="10758" width="40.7109375" style="520" customWidth="1"/>
    <col min="10759" max="10759" width="3.5703125" style="520" customWidth="1"/>
    <col min="10760" max="11008" width="9.140625" style="520"/>
    <col min="11009" max="11010" width="0" style="520" hidden="1" customWidth="1"/>
    <col min="11011" max="11011" width="139.5703125" style="520" customWidth="1"/>
    <col min="11012" max="11012" width="39.42578125" style="520" customWidth="1"/>
    <col min="11013" max="11013" width="39.140625" style="520" customWidth="1"/>
    <col min="11014" max="11014" width="40.7109375" style="520" customWidth="1"/>
    <col min="11015" max="11015" width="3.5703125" style="520" customWidth="1"/>
    <col min="11016" max="11264" width="9.140625" style="520"/>
    <col min="11265" max="11266" width="0" style="520" hidden="1" customWidth="1"/>
    <col min="11267" max="11267" width="139.5703125" style="520" customWidth="1"/>
    <col min="11268" max="11268" width="39.42578125" style="520" customWidth="1"/>
    <col min="11269" max="11269" width="39.140625" style="520" customWidth="1"/>
    <col min="11270" max="11270" width="40.7109375" style="520" customWidth="1"/>
    <col min="11271" max="11271" width="3.5703125" style="520" customWidth="1"/>
    <col min="11272" max="11520" width="9.140625" style="520"/>
    <col min="11521" max="11522" width="0" style="520" hidden="1" customWidth="1"/>
    <col min="11523" max="11523" width="139.5703125" style="520" customWidth="1"/>
    <col min="11524" max="11524" width="39.42578125" style="520" customWidth="1"/>
    <col min="11525" max="11525" width="39.140625" style="520" customWidth="1"/>
    <col min="11526" max="11526" width="40.7109375" style="520" customWidth="1"/>
    <col min="11527" max="11527" width="3.5703125" style="520" customWidth="1"/>
    <col min="11528" max="11776" width="9.140625" style="520"/>
    <col min="11777" max="11778" width="0" style="520" hidden="1" customWidth="1"/>
    <col min="11779" max="11779" width="139.5703125" style="520" customWidth="1"/>
    <col min="11780" max="11780" width="39.42578125" style="520" customWidth="1"/>
    <col min="11781" max="11781" width="39.140625" style="520" customWidth="1"/>
    <col min="11782" max="11782" width="40.7109375" style="520" customWidth="1"/>
    <col min="11783" max="11783" width="3.5703125" style="520" customWidth="1"/>
    <col min="11784" max="12032" width="9.140625" style="520"/>
    <col min="12033" max="12034" width="0" style="520" hidden="1" customWidth="1"/>
    <col min="12035" max="12035" width="139.5703125" style="520" customWidth="1"/>
    <col min="12036" max="12036" width="39.42578125" style="520" customWidth="1"/>
    <col min="12037" max="12037" width="39.140625" style="520" customWidth="1"/>
    <col min="12038" max="12038" width="40.7109375" style="520" customWidth="1"/>
    <col min="12039" max="12039" width="3.5703125" style="520" customWidth="1"/>
    <col min="12040" max="12288" width="9.140625" style="520"/>
    <col min="12289" max="12290" width="0" style="520" hidden="1" customWidth="1"/>
    <col min="12291" max="12291" width="139.5703125" style="520" customWidth="1"/>
    <col min="12292" max="12292" width="39.42578125" style="520" customWidth="1"/>
    <col min="12293" max="12293" width="39.140625" style="520" customWidth="1"/>
    <col min="12294" max="12294" width="40.7109375" style="520" customWidth="1"/>
    <col min="12295" max="12295" width="3.5703125" style="520" customWidth="1"/>
    <col min="12296" max="12544" width="9.140625" style="520"/>
    <col min="12545" max="12546" width="0" style="520" hidden="1" customWidth="1"/>
    <col min="12547" max="12547" width="139.5703125" style="520" customWidth="1"/>
    <col min="12548" max="12548" width="39.42578125" style="520" customWidth="1"/>
    <col min="12549" max="12549" width="39.140625" style="520" customWidth="1"/>
    <col min="12550" max="12550" width="40.7109375" style="520" customWidth="1"/>
    <col min="12551" max="12551" width="3.5703125" style="520" customWidth="1"/>
    <col min="12552" max="12800" width="9.140625" style="520"/>
    <col min="12801" max="12802" width="0" style="520" hidden="1" customWidth="1"/>
    <col min="12803" max="12803" width="139.5703125" style="520" customWidth="1"/>
    <col min="12804" max="12804" width="39.42578125" style="520" customWidth="1"/>
    <col min="12805" max="12805" width="39.140625" style="520" customWidth="1"/>
    <col min="12806" max="12806" width="40.7109375" style="520" customWidth="1"/>
    <col min="12807" max="12807" width="3.5703125" style="520" customWidth="1"/>
    <col min="12808" max="13056" width="9.140625" style="520"/>
    <col min="13057" max="13058" width="0" style="520" hidden="1" customWidth="1"/>
    <col min="13059" max="13059" width="139.5703125" style="520" customWidth="1"/>
    <col min="13060" max="13060" width="39.42578125" style="520" customWidth="1"/>
    <col min="13061" max="13061" width="39.140625" style="520" customWidth="1"/>
    <col min="13062" max="13062" width="40.7109375" style="520" customWidth="1"/>
    <col min="13063" max="13063" width="3.5703125" style="520" customWidth="1"/>
    <col min="13064" max="13312" width="9.140625" style="520"/>
    <col min="13313" max="13314" width="0" style="520" hidden="1" customWidth="1"/>
    <col min="13315" max="13315" width="139.5703125" style="520" customWidth="1"/>
    <col min="13316" max="13316" width="39.42578125" style="520" customWidth="1"/>
    <col min="13317" max="13317" width="39.140625" style="520" customWidth="1"/>
    <col min="13318" max="13318" width="40.7109375" style="520" customWidth="1"/>
    <col min="13319" max="13319" width="3.5703125" style="520" customWidth="1"/>
    <col min="13320" max="13568" width="9.140625" style="520"/>
    <col min="13569" max="13570" width="0" style="520" hidden="1" customWidth="1"/>
    <col min="13571" max="13571" width="139.5703125" style="520" customWidth="1"/>
    <col min="13572" max="13572" width="39.42578125" style="520" customWidth="1"/>
    <col min="13573" max="13573" width="39.140625" style="520" customWidth="1"/>
    <col min="13574" max="13574" width="40.7109375" style="520" customWidth="1"/>
    <col min="13575" max="13575" width="3.5703125" style="520" customWidth="1"/>
    <col min="13576" max="13824" width="9.140625" style="520"/>
    <col min="13825" max="13826" width="0" style="520" hidden="1" customWidth="1"/>
    <col min="13827" max="13827" width="139.5703125" style="520" customWidth="1"/>
    <col min="13828" max="13828" width="39.42578125" style="520" customWidth="1"/>
    <col min="13829" max="13829" width="39.140625" style="520" customWidth="1"/>
    <col min="13830" max="13830" width="40.7109375" style="520" customWidth="1"/>
    <col min="13831" max="13831" width="3.5703125" style="520" customWidth="1"/>
    <col min="13832" max="14080" width="9.140625" style="520"/>
    <col min="14081" max="14082" width="0" style="520" hidden="1" customWidth="1"/>
    <col min="14083" max="14083" width="139.5703125" style="520" customWidth="1"/>
    <col min="14084" max="14084" width="39.42578125" style="520" customWidth="1"/>
    <col min="14085" max="14085" width="39.140625" style="520" customWidth="1"/>
    <col min="14086" max="14086" width="40.7109375" style="520" customWidth="1"/>
    <col min="14087" max="14087" width="3.5703125" style="520" customWidth="1"/>
    <col min="14088" max="14336" width="9.140625" style="520"/>
    <col min="14337" max="14338" width="0" style="520" hidden="1" customWidth="1"/>
    <col min="14339" max="14339" width="139.5703125" style="520" customWidth="1"/>
    <col min="14340" max="14340" width="39.42578125" style="520" customWidth="1"/>
    <col min="14341" max="14341" width="39.140625" style="520" customWidth="1"/>
    <col min="14342" max="14342" width="40.7109375" style="520" customWidth="1"/>
    <col min="14343" max="14343" width="3.5703125" style="520" customWidth="1"/>
    <col min="14344" max="14592" width="9.140625" style="520"/>
    <col min="14593" max="14594" width="0" style="520" hidden="1" customWidth="1"/>
    <col min="14595" max="14595" width="139.5703125" style="520" customWidth="1"/>
    <col min="14596" max="14596" width="39.42578125" style="520" customWidth="1"/>
    <col min="14597" max="14597" width="39.140625" style="520" customWidth="1"/>
    <col min="14598" max="14598" width="40.7109375" style="520" customWidth="1"/>
    <col min="14599" max="14599" width="3.5703125" style="520" customWidth="1"/>
    <col min="14600" max="14848" width="9.140625" style="520"/>
    <col min="14849" max="14850" width="0" style="520" hidden="1" customWidth="1"/>
    <col min="14851" max="14851" width="139.5703125" style="520" customWidth="1"/>
    <col min="14852" max="14852" width="39.42578125" style="520" customWidth="1"/>
    <col min="14853" max="14853" width="39.140625" style="520" customWidth="1"/>
    <col min="14854" max="14854" width="40.7109375" style="520" customWidth="1"/>
    <col min="14855" max="14855" width="3.5703125" style="520" customWidth="1"/>
    <col min="14856" max="15104" width="9.140625" style="520"/>
    <col min="15105" max="15106" width="0" style="520" hidden="1" customWidth="1"/>
    <col min="15107" max="15107" width="139.5703125" style="520" customWidth="1"/>
    <col min="15108" max="15108" width="39.42578125" style="520" customWidth="1"/>
    <col min="15109" max="15109" width="39.140625" style="520" customWidth="1"/>
    <col min="15110" max="15110" width="40.7109375" style="520" customWidth="1"/>
    <col min="15111" max="15111" width="3.5703125" style="520" customWidth="1"/>
    <col min="15112" max="15360" width="9.140625" style="520"/>
    <col min="15361" max="15362" width="0" style="520" hidden="1" customWidth="1"/>
    <col min="15363" max="15363" width="139.5703125" style="520" customWidth="1"/>
    <col min="15364" max="15364" width="39.42578125" style="520" customWidth="1"/>
    <col min="15365" max="15365" width="39.140625" style="520" customWidth="1"/>
    <col min="15366" max="15366" width="40.7109375" style="520" customWidth="1"/>
    <col min="15367" max="15367" width="3.5703125" style="520" customWidth="1"/>
    <col min="15368" max="15616" width="9.140625" style="520"/>
    <col min="15617" max="15618" width="0" style="520" hidden="1" customWidth="1"/>
    <col min="15619" max="15619" width="139.5703125" style="520" customWidth="1"/>
    <col min="15620" max="15620" width="39.42578125" style="520" customWidth="1"/>
    <col min="15621" max="15621" width="39.140625" style="520" customWidth="1"/>
    <col min="15622" max="15622" width="40.7109375" style="520" customWidth="1"/>
    <col min="15623" max="15623" width="3.5703125" style="520" customWidth="1"/>
    <col min="15624" max="15872" width="9.140625" style="520"/>
    <col min="15873" max="15874" width="0" style="520" hidden="1" customWidth="1"/>
    <col min="15875" max="15875" width="139.5703125" style="520" customWidth="1"/>
    <col min="15876" max="15876" width="39.42578125" style="520" customWidth="1"/>
    <col min="15877" max="15877" width="39.140625" style="520" customWidth="1"/>
    <col min="15878" max="15878" width="40.7109375" style="520" customWidth="1"/>
    <col min="15879" max="15879" width="3.5703125" style="520" customWidth="1"/>
    <col min="15880" max="16128" width="9.140625" style="520"/>
    <col min="16129" max="16130" width="0" style="520" hidden="1" customWidth="1"/>
    <col min="16131" max="16131" width="139.5703125" style="520" customWidth="1"/>
    <col min="16132" max="16132" width="39.42578125" style="520" customWidth="1"/>
    <col min="16133" max="16133" width="39.140625" style="520" customWidth="1"/>
    <col min="16134" max="16134" width="40.7109375" style="520" customWidth="1"/>
    <col min="16135" max="16135" width="3.5703125" style="520" customWidth="1"/>
    <col min="16136" max="16384" width="9.140625" style="520"/>
  </cols>
  <sheetData>
    <row r="1" spans="1:7" s="63" customFormat="1" ht="27.95" customHeight="1">
      <c r="C1" s="1162" t="s">
        <v>1301</v>
      </c>
      <c r="D1" s="1162"/>
      <c r="E1" s="1162"/>
      <c r="F1" s="1162"/>
    </row>
    <row r="2" spans="1:7" s="63" customFormat="1" ht="27.95" customHeight="1">
      <c r="C2" s="1162" t="s">
        <v>1302</v>
      </c>
      <c r="D2" s="1162"/>
      <c r="E2" s="1162"/>
      <c r="F2" s="1162"/>
    </row>
    <row r="3" spans="1:7" s="63" customFormat="1" ht="27.95" customHeight="1">
      <c r="C3" s="1162" t="s">
        <v>578</v>
      </c>
      <c r="D3" s="1162"/>
      <c r="E3" s="1162"/>
      <c r="F3" s="1162"/>
    </row>
    <row r="4" spans="1:7" s="63" customFormat="1" ht="27.95" customHeight="1">
      <c r="A4" s="63" t="s">
        <v>578</v>
      </c>
      <c r="C4" s="1236" t="s">
        <v>813</v>
      </c>
      <c r="D4" s="1236"/>
      <c r="E4" s="1236"/>
      <c r="F4" s="1236"/>
    </row>
    <row r="5" spans="1:7" ht="6" customHeight="1" thickBot="1">
      <c r="G5" s="520"/>
    </row>
    <row r="6" spans="1:7" ht="16.5" thickTop="1" thickBot="1">
      <c r="A6" s="955"/>
      <c r="B6" s="955"/>
      <c r="C6" s="364"/>
      <c r="D6" s="830" t="s">
        <v>137</v>
      </c>
      <c r="E6" s="830" t="s">
        <v>139</v>
      </c>
      <c r="F6" s="830" t="s">
        <v>1303</v>
      </c>
      <c r="G6" s="520"/>
    </row>
    <row r="7" spans="1:7" ht="25.5" customHeight="1" thickTop="1" thickBot="1">
      <c r="A7" s="956"/>
      <c r="B7" s="956"/>
      <c r="C7" s="973" t="s">
        <v>1304</v>
      </c>
      <c r="D7" s="974"/>
      <c r="E7" s="974"/>
      <c r="F7" s="974"/>
      <c r="G7" s="520"/>
    </row>
    <row r="8" spans="1:7" ht="15" customHeight="1" thickTop="1" thickBot="1">
      <c r="C8" s="975"/>
      <c r="D8" s="374"/>
      <c r="E8" s="1004"/>
      <c r="F8" s="1004"/>
      <c r="G8" s="520"/>
    </row>
    <row r="9" spans="1:7" s="216" customFormat="1" ht="16.5" thickTop="1" thickBot="1">
      <c r="A9" s="957" t="s">
        <v>945</v>
      </c>
      <c r="B9" s="957" t="s">
        <v>1305</v>
      </c>
      <c r="C9" s="977" t="s">
        <v>733</v>
      </c>
      <c r="D9" s="1005">
        <v>13509816.470000001</v>
      </c>
      <c r="E9" s="1005">
        <v>20677458.170000002</v>
      </c>
      <c r="F9" s="1005">
        <v>34187274.640000001</v>
      </c>
    </row>
    <row r="10" spans="1:7" s="216" customFormat="1" ht="15.75" thickTop="1">
      <c r="A10" s="216" t="s">
        <v>945</v>
      </c>
      <c r="B10" s="216" t="s">
        <v>1306</v>
      </c>
      <c r="C10" s="728" t="s">
        <v>1307</v>
      </c>
      <c r="D10" s="1006">
        <v>362550.94</v>
      </c>
      <c r="E10" s="1006">
        <v>4909323.1399999997</v>
      </c>
      <c r="F10" s="1006">
        <v>5271874.08</v>
      </c>
    </row>
    <row r="11" spans="1:7" s="613" customFormat="1">
      <c r="A11" s="613" t="s">
        <v>945</v>
      </c>
      <c r="B11" s="613" t="s">
        <v>1308</v>
      </c>
      <c r="C11" s="981" t="s">
        <v>1309</v>
      </c>
      <c r="D11" s="1007">
        <v>6102575.4100000001</v>
      </c>
      <c r="E11" s="1007">
        <v>1761946.56</v>
      </c>
      <c r="F11" s="1007">
        <v>7864521.9700000007</v>
      </c>
    </row>
    <row r="12" spans="1:7" s="613" customFormat="1">
      <c r="A12" s="613" t="s">
        <v>945</v>
      </c>
      <c r="B12" s="613" t="s">
        <v>1310</v>
      </c>
      <c r="C12" s="981" t="s">
        <v>1311</v>
      </c>
      <c r="D12" s="1007">
        <v>261321.9</v>
      </c>
      <c r="E12" s="1007">
        <v>1802002.19</v>
      </c>
      <c r="F12" s="1007">
        <v>2063324.0899999999</v>
      </c>
    </row>
    <row r="13" spans="1:7" s="613" customFormat="1">
      <c r="A13" s="613" t="s">
        <v>945</v>
      </c>
      <c r="B13" s="613" t="s">
        <v>1312</v>
      </c>
      <c r="C13" s="981" t="s">
        <v>1313</v>
      </c>
      <c r="D13" s="1007">
        <v>0</v>
      </c>
      <c r="E13" s="1007">
        <v>0</v>
      </c>
      <c r="F13" s="1007">
        <v>0</v>
      </c>
    </row>
    <row r="14" spans="1:7" s="613" customFormat="1">
      <c r="A14" s="613" t="s">
        <v>945</v>
      </c>
      <c r="B14" s="613" t="s">
        <v>1314</v>
      </c>
      <c r="C14" s="981" t="s">
        <v>1315</v>
      </c>
      <c r="D14" s="1007">
        <v>75605.13</v>
      </c>
      <c r="E14" s="1007">
        <v>248561.54</v>
      </c>
      <c r="F14" s="1007">
        <v>324166.67000000004</v>
      </c>
    </row>
    <row r="15" spans="1:7" s="613" customFormat="1">
      <c r="A15" s="613" t="s">
        <v>945</v>
      </c>
      <c r="B15" s="613" t="s">
        <v>1316</v>
      </c>
      <c r="C15" s="981" t="s">
        <v>1317</v>
      </c>
      <c r="D15" s="1007">
        <v>6687426.21</v>
      </c>
      <c r="E15" s="1007">
        <v>11927206.73</v>
      </c>
      <c r="F15" s="1007">
        <v>18614632.940000001</v>
      </c>
    </row>
    <row r="16" spans="1:7" s="613" customFormat="1">
      <c r="A16" s="613" t="s">
        <v>945</v>
      </c>
      <c r="B16" s="613" t="s">
        <v>1318</v>
      </c>
      <c r="C16" s="981" t="s">
        <v>1319</v>
      </c>
      <c r="D16" s="1007">
        <v>20336.88</v>
      </c>
      <c r="E16" s="1007">
        <v>28418.01</v>
      </c>
      <c r="F16" s="1007">
        <v>48754.89</v>
      </c>
    </row>
    <row r="17" spans="1:7" s="216" customFormat="1" ht="15.75" thickBot="1">
      <c r="A17" s="216" t="s">
        <v>945</v>
      </c>
      <c r="B17" s="216" t="s">
        <v>1320</v>
      </c>
      <c r="C17" s="981" t="s">
        <v>1321</v>
      </c>
      <c r="D17" s="1007">
        <v>0</v>
      </c>
      <c r="E17" s="1007">
        <v>0</v>
      </c>
      <c r="F17" s="1007">
        <v>0</v>
      </c>
    </row>
    <row r="18" spans="1:7" s="216" customFormat="1" ht="16.5" thickTop="1" thickBot="1">
      <c r="A18" s="957" t="s">
        <v>945</v>
      </c>
      <c r="B18" s="957" t="s">
        <v>1322</v>
      </c>
      <c r="C18" s="977" t="s">
        <v>1323</v>
      </c>
      <c r="D18" s="1005">
        <v>1290323.07</v>
      </c>
      <c r="E18" s="1005">
        <v>5140694.7699999996</v>
      </c>
      <c r="F18" s="1005">
        <v>6431017.8399999999</v>
      </c>
    </row>
    <row r="19" spans="1:7" s="216" customFormat="1" ht="15.75" thickTop="1">
      <c r="A19" s="216" t="s">
        <v>945</v>
      </c>
      <c r="B19" s="216" t="s">
        <v>1324</v>
      </c>
      <c r="C19" s="728" t="s">
        <v>1325</v>
      </c>
      <c r="D19" s="1006">
        <v>0</v>
      </c>
      <c r="E19" s="1006">
        <v>0</v>
      </c>
      <c r="F19" s="1006">
        <v>0</v>
      </c>
    </row>
    <row r="20" spans="1:7" s="613" customFormat="1">
      <c r="A20" s="613" t="s">
        <v>945</v>
      </c>
      <c r="B20" s="613" t="s">
        <v>1326</v>
      </c>
      <c r="C20" s="981" t="s">
        <v>1327</v>
      </c>
      <c r="D20" s="1007">
        <v>727574.89</v>
      </c>
      <c r="E20" s="1007">
        <v>1381438.77</v>
      </c>
      <c r="F20" s="1007">
        <v>2109013.66</v>
      </c>
    </row>
    <row r="21" spans="1:7" s="613" customFormat="1">
      <c r="A21" s="613" t="s">
        <v>945</v>
      </c>
      <c r="B21" s="613" t="s">
        <v>1328</v>
      </c>
      <c r="C21" s="981" t="s">
        <v>1329</v>
      </c>
      <c r="D21" s="1007">
        <v>562748.18000000005</v>
      </c>
      <c r="E21" s="1007">
        <v>3759256</v>
      </c>
      <c r="F21" s="1007">
        <v>4322004.18</v>
      </c>
    </row>
    <row r="22" spans="1:7" s="613" customFormat="1">
      <c r="A22" s="613" t="s">
        <v>945</v>
      </c>
      <c r="B22" s="613" t="s">
        <v>1330</v>
      </c>
      <c r="C22" s="981" t="s">
        <v>1331</v>
      </c>
      <c r="D22" s="1007">
        <v>0</v>
      </c>
      <c r="E22" s="1007">
        <v>0</v>
      </c>
      <c r="F22" s="1007">
        <v>0</v>
      </c>
    </row>
    <row r="23" spans="1:7" s="613" customFormat="1">
      <c r="A23" s="613" t="s">
        <v>945</v>
      </c>
      <c r="B23" s="613" t="s">
        <v>1332</v>
      </c>
      <c r="C23" s="981" t="s">
        <v>1333</v>
      </c>
      <c r="D23" s="1007">
        <v>0</v>
      </c>
      <c r="E23" s="1007">
        <v>0</v>
      </c>
      <c r="F23" s="1007">
        <v>0</v>
      </c>
    </row>
    <row r="24" spans="1:7" s="613" customFormat="1" ht="15.75" thickBot="1">
      <c r="A24" s="613" t="s">
        <v>945</v>
      </c>
      <c r="B24" s="958" t="s">
        <v>1026</v>
      </c>
      <c r="C24" s="981" t="s">
        <v>1334</v>
      </c>
      <c r="D24" s="1007">
        <v>0</v>
      </c>
      <c r="E24" s="1007">
        <v>0</v>
      </c>
      <c r="F24" s="1007">
        <v>0</v>
      </c>
    </row>
    <row r="25" spans="1:7" ht="16.5" thickTop="1" thickBot="1">
      <c r="A25" s="956" t="s">
        <v>945</v>
      </c>
      <c r="B25" s="956" t="s">
        <v>1335</v>
      </c>
      <c r="C25" s="973" t="s">
        <v>758</v>
      </c>
      <c r="D25" s="1008">
        <v>12219493.4</v>
      </c>
      <c r="E25" s="1008">
        <v>15536763.4</v>
      </c>
      <c r="F25" s="1008">
        <v>27756256.800000001</v>
      </c>
      <c r="G25" s="520"/>
    </row>
    <row r="26" spans="1:7" s="216" customFormat="1" ht="15.75" thickTop="1">
      <c r="A26" s="216" t="s">
        <v>945</v>
      </c>
      <c r="B26" s="216" t="s">
        <v>1336</v>
      </c>
      <c r="C26" s="979" t="s">
        <v>1337</v>
      </c>
      <c r="D26" s="1006">
        <v>9956000</v>
      </c>
      <c r="E26" s="1006">
        <v>11000000</v>
      </c>
      <c r="F26" s="1006">
        <v>20956000</v>
      </c>
    </row>
    <row r="27" spans="1:7" s="613" customFormat="1">
      <c r="A27" s="613" t="s">
        <v>945</v>
      </c>
      <c r="B27" s="613" t="s">
        <v>1338</v>
      </c>
      <c r="C27" s="696" t="s">
        <v>1339</v>
      </c>
      <c r="D27" s="1007">
        <v>0</v>
      </c>
      <c r="E27" s="1007">
        <v>0</v>
      </c>
      <c r="F27" s="1007">
        <v>0</v>
      </c>
    </row>
    <row r="28" spans="1:7" s="613" customFormat="1">
      <c r="A28" s="613" t="s">
        <v>945</v>
      </c>
      <c r="B28" s="613" t="s">
        <v>1340</v>
      </c>
      <c r="C28" s="696" t="s">
        <v>1341</v>
      </c>
      <c r="D28" s="1007">
        <v>0</v>
      </c>
      <c r="E28" s="1007">
        <v>0</v>
      </c>
      <c r="F28" s="1007">
        <v>0</v>
      </c>
    </row>
    <row r="29" spans="1:7" s="613" customFormat="1">
      <c r="A29" s="613" t="s">
        <v>945</v>
      </c>
      <c r="B29" s="613" t="s">
        <v>1342</v>
      </c>
      <c r="C29" s="696" t="s">
        <v>1343</v>
      </c>
      <c r="D29" s="1007">
        <v>1813084.85</v>
      </c>
      <c r="E29" s="1007">
        <v>4553916.3899999997</v>
      </c>
      <c r="F29" s="1007">
        <v>6367001.2400000002</v>
      </c>
    </row>
    <row r="30" spans="1:7" s="613" customFormat="1">
      <c r="A30" s="613" t="s">
        <v>945</v>
      </c>
      <c r="B30" s="613" t="s">
        <v>1344</v>
      </c>
      <c r="C30" s="696" t="s">
        <v>1345</v>
      </c>
      <c r="D30" s="1007">
        <v>450408.55</v>
      </c>
      <c r="E30" s="1007">
        <v>-17152.990000000002</v>
      </c>
      <c r="F30" s="1007">
        <v>433255.56</v>
      </c>
    </row>
    <row r="31" spans="1:7" s="613" customFormat="1">
      <c r="A31" s="613" t="s">
        <v>945</v>
      </c>
      <c r="B31" s="613" t="s">
        <v>1346</v>
      </c>
      <c r="C31" s="981" t="s">
        <v>1347</v>
      </c>
      <c r="D31" s="1007">
        <v>0</v>
      </c>
      <c r="E31" s="1007">
        <v>0</v>
      </c>
      <c r="F31" s="1007">
        <v>0</v>
      </c>
    </row>
    <row r="32" spans="1:7" s="613" customFormat="1">
      <c r="A32" s="613" t="s">
        <v>945</v>
      </c>
      <c r="B32" s="613" t="s">
        <v>1348</v>
      </c>
      <c r="C32" s="981" t="s">
        <v>1349</v>
      </c>
      <c r="D32" s="1007">
        <v>-388881.99</v>
      </c>
      <c r="E32" s="1007">
        <v>-17153.21</v>
      </c>
      <c r="F32" s="1007">
        <v>-406035.20000000001</v>
      </c>
    </row>
    <row r="33" spans="1:6" s="613" customFormat="1">
      <c r="A33" s="613" t="s">
        <v>945</v>
      </c>
      <c r="B33" s="613" t="s">
        <v>1350</v>
      </c>
      <c r="C33" s="1009" t="s">
        <v>762</v>
      </c>
      <c r="D33" s="1007">
        <v>13509816.470000001</v>
      </c>
      <c r="E33" s="1007">
        <v>20677458.170000002</v>
      </c>
      <c r="F33" s="1007">
        <v>34187274.640000001</v>
      </c>
    </row>
    <row r="34" spans="1:6" s="613" customFormat="1">
      <c r="A34" s="613" t="s">
        <v>945</v>
      </c>
      <c r="B34" s="613" t="s">
        <v>964</v>
      </c>
      <c r="C34" s="696" t="s">
        <v>1351</v>
      </c>
      <c r="D34" s="1007">
        <v>0</v>
      </c>
      <c r="E34" s="1007">
        <v>0</v>
      </c>
      <c r="F34" s="1007">
        <v>0</v>
      </c>
    </row>
    <row r="35" spans="1:6" s="613" customFormat="1">
      <c r="A35" s="613" t="s">
        <v>945</v>
      </c>
      <c r="B35" s="613" t="s">
        <v>1352</v>
      </c>
      <c r="C35" s="696" t="s">
        <v>1353</v>
      </c>
      <c r="D35" s="1007">
        <v>184508527.53999999</v>
      </c>
      <c r="E35" s="1007">
        <v>325682841.93000001</v>
      </c>
      <c r="F35" s="1007">
        <v>510191369.47000003</v>
      </c>
    </row>
    <row r="36" spans="1:6" s="613" customFormat="1">
      <c r="A36" s="613" t="s">
        <v>945</v>
      </c>
      <c r="B36" s="613" t="s">
        <v>1354</v>
      </c>
      <c r="C36" s="1014" t="s">
        <v>1355</v>
      </c>
      <c r="D36" s="1007">
        <v>56274816.310000002</v>
      </c>
      <c r="E36" s="1007">
        <v>272863589.83999997</v>
      </c>
      <c r="F36" s="1007">
        <v>329138406.14999998</v>
      </c>
    </row>
    <row r="37" spans="1:6" s="613" customFormat="1">
      <c r="A37" s="613" t="s">
        <v>945</v>
      </c>
      <c r="B37" s="613" t="s">
        <v>1356</v>
      </c>
      <c r="C37" s="1014" t="s">
        <v>1357</v>
      </c>
      <c r="D37" s="1007">
        <v>0</v>
      </c>
      <c r="E37" s="1007">
        <v>0</v>
      </c>
      <c r="F37" s="1007">
        <v>0</v>
      </c>
    </row>
    <row r="38" spans="1:6" s="613" customFormat="1">
      <c r="A38" s="613" t="s">
        <v>945</v>
      </c>
      <c r="B38" s="613" t="s">
        <v>1358</v>
      </c>
      <c r="C38" s="1014" t="s">
        <v>1359</v>
      </c>
      <c r="D38" s="1007">
        <v>0</v>
      </c>
      <c r="E38" s="1007">
        <v>0</v>
      </c>
      <c r="F38" s="1007">
        <v>0</v>
      </c>
    </row>
    <row r="39" spans="1:6" s="613" customFormat="1">
      <c r="A39" s="613" t="s">
        <v>945</v>
      </c>
      <c r="B39" s="613" t="s">
        <v>1360</v>
      </c>
      <c r="C39" s="1014" t="s">
        <v>1361</v>
      </c>
      <c r="D39" s="1007">
        <v>0</v>
      </c>
      <c r="E39" s="1007">
        <v>0</v>
      </c>
      <c r="F39" s="1007">
        <v>0</v>
      </c>
    </row>
    <row r="40" spans="1:6" s="613" customFormat="1">
      <c r="A40" s="613" t="s">
        <v>945</v>
      </c>
      <c r="B40" s="613" t="s">
        <v>1362</v>
      </c>
      <c r="C40" s="1014" t="s">
        <v>1363</v>
      </c>
      <c r="D40" s="1007">
        <v>0</v>
      </c>
      <c r="E40" s="1007">
        <v>0</v>
      </c>
      <c r="F40" s="1007">
        <v>0</v>
      </c>
    </row>
    <row r="41" spans="1:6" s="613" customFormat="1">
      <c r="A41" s="613" t="s">
        <v>945</v>
      </c>
      <c r="B41" s="613" t="s">
        <v>1364</v>
      </c>
      <c r="C41" s="1014" t="s">
        <v>1365</v>
      </c>
      <c r="D41" s="1007">
        <v>128233711.23</v>
      </c>
      <c r="E41" s="1007">
        <v>52819252.090000004</v>
      </c>
      <c r="F41" s="1007">
        <v>181052963.31999999</v>
      </c>
    </row>
    <row r="42" spans="1:6" s="613" customFormat="1" ht="15.75" thickBot="1">
      <c r="A42" s="613" t="s">
        <v>945</v>
      </c>
      <c r="B42" s="613" t="s">
        <v>1366</v>
      </c>
      <c r="C42" s="1014" t="s">
        <v>1367</v>
      </c>
      <c r="D42" s="1007">
        <v>0</v>
      </c>
      <c r="E42" s="1007">
        <v>0</v>
      </c>
      <c r="F42" s="1007">
        <v>0</v>
      </c>
    </row>
    <row r="43" spans="1:6" s="216" customFormat="1" ht="16.5" thickTop="1" thickBot="1">
      <c r="A43" s="957" t="s">
        <v>945</v>
      </c>
      <c r="B43" s="957"/>
      <c r="C43" s="982" t="s">
        <v>770</v>
      </c>
      <c r="D43" s="1010"/>
      <c r="E43" s="1010"/>
      <c r="F43" s="1005"/>
    </row>
    <row r="44" spans="1:6" s="216" customFormat="1" ht="15.75" thickTop="1">
      <c r="A44" s="216" t="s">
        <v>945</v>
      </c>
      <c r="B44" s="598" t="s">
        <v>1368</v>
      </c>
      <c r="C44" s="983" t="s">
        <v>1369</v>
      </c>
      <c r="D44" s="1006">
        <v>73972.69</v>
      </c>
      <c r="E44" s="1006">
        <v>25864.03</v>
      </c>
      <c r="F44" s="1006">
        <v>99836.72</v>
      </c>
    </row>
    <row r="45" spans="1:6" s="216" customFormat="1">
      <c r="A45" s="216" t="s">
        <v>945</v>
      </c>
      <c r="B45" s="959" t="s">
        <v>1370</v>
      </c>
      <c r="C45" s="728" t="s">
        <v>1371</v>
      </c>
      <c r="D45" s="1006">
        <v>-6395.03</v>
      </c>
      <c r="E45" s="1006">
        <v>-21505.1</v>
      </c>
      <c r="F45" s="1006">
        <v>-27900.129999999997</v>
      </c>
    </row>
    <row r="46" spans="1:6" s="216" customFormat="1">
      <c r="A46" s="216" t="s">
        <v>945</v>
      </c>
      <c r="B46" s="598" t="s">
        <v>1372</v>
      </c>
      <c r="C46" s="979" t="s">
        <v>773</v>
      </c>
      <c r="D46" s="1006">
        <v>67577.66</v>
      </c>
      <c r="E46" s="1006">
        <v>4358.93</v>
      </c>
      <c r="F46" s="1006">
        <v>71936.59</v>
      </c>
    </row>
    <row r="47" spans="1:6" s="216" customFormat="1">
      <c r="A47" s="216" t="s">
        <v>945</v>
      </c>
      <c r="B47" s="959" t="s">
        <v>1373</v>
      </c>
      <c r="C47" s="983" t="s">
        <v>1374</v>
      </c>
      <c r="D47" s="1006">
        <v>515395.35</v>
      </c>
      <c r="E47" s="1006">
        <v>1509613.77</v>
      </c>
      <c r="F47" s="1006">
        <v>2025009.12</v>
      </c>
    </row>
    <row r="48" spans="1:6" s="216" customFormat="1">
      <c r="A48" s="216" t="s">
        <v>945</v>
      </c>
      <c r="B48" s="959" t="s">
        <v>1375</v>
      </c>
      <c r="C48" s="728" t="s">
        <v>1376</v>
      </c>
      <c r="D48" s="1006">
        <v>0</v>
      </c>
      <c r="E48" s="1006">
        <v>-30149.81</v>
      </c>
      <c r="F48" s="1006">
        <v>-30149.81</v>
      </c>
    </row>
    <row r="49" spans="1:6" s="216" customFormat="1">
      <c r="A49" s="216" t="s">
        <v>945</v>
      </c>
      <c r="B49" s="598" t="s">
        <v>1377</v>
      </c>
      <c r="C49" s="979" t="s">
        <v>1378</v>
      </c>
      <c r="D49" s="1006">
        <v>582973.01</v>
      </c>
      <c r="E49" s="1006">
        <v>1483822.89</v>
      </c>
      <c r="F49" s="1006">
        <v>2066795.9</v>
      </c>
    </row>
    <row r="50" spans="1:6" s="216" customFormat="1">
      <c r="A50" s="216" t="s">
        <v>945</v>
      </c>
      <c r="B50" s="598" t="s">
        <v>1379</v>
      </c>
      <c r="C50" s="983" t="s">
        <v>1380</v>
      </c>
      <c r="D50" s="1006">
        <v>46560.32</v>
      </c>
      <c r="E50" s="1006">
        <v>1938654.89</v>
      </c>
      <c r="F50" s="1006">
        <v>1985215.21</v>
      </c>
    </row>
    <row r="51" spans="1:6" s="216" customFormat="1">
      <c r="A51" s="216" t="s">
        <v>945</v>
      </c>
      <c r="B51" s="959" t="s">
        <v>1381</v>
      </c>
      <c r="C51" s="728" t="s">
        <v>1382</v>
      </c>
      <c r="D51" s="1006">
        <v>-209929.66</v>
      </c>
      <c r="E51" s="1006">
        <v>-1931331.1</v>
      </c>
      <c r="F51" s="1006">
        <v>-2141260.7600000002</v>
      </c>
    </row>
    <row r="52" spans="1:6" s="216" customFormat="1">
      <c r="A52" s="216" t="s">
        <v>945</v>
      </c>
      <c r="B52" s="598" t="s">
        <v>1383</v>
      </c>
      <c r="C52" s="979" t="s">
        <v>1384</v>
      </c>
      <c r="D52" s="1006">
        <v>419603.67</v>
      </c>
      <c r="E52" s="1006">
        <v>1491146.68</v>
      </c>
      <c r="F52" s="1006">
        <v>1910750.3499999999</v>
      </c>
    </row>
    <row r="53" spans="1:6" s="216" customFormat="1">
      <c r="A53" s="216" t="s">
        <v>945</v>
      </c>
      <c r="B53" s="959" t="s">
        <v>1385</v>
      </c>
      <c r="C53" s="983" t="s">
        <v>1386</v>
      </c>
      <c r="D53" s="1006">
        <v>-834572.34</v>
      </c>
      <c r="E53" s="1006">
        <v>-1593297.95</v>
      </c>
      <c r="F53" s="1006">
        <v>-2427870.29</v>
      </c>
    </row>
    <row r="54" spans="1:6" s="216" customFormat="1">
      <c r="A54" s="216" t="s">
        <v>945</v>
      </c>
      <c r="B54" s="598" t="s">
        <v>1387</v>
      </c>
      <c r="C54" s="979" t="s">
        <v>1388</v>
      </c>
      <c r="D54" s="1006">
        <v>-414968.67</v>
      </c>
      <c r="E54" s="1006">
        <v>-102151.27</v>
      </c>
      <c r="F54" s="1006">
        <v>-517119.94</v>
      </c>
    </row>
    <row r="55" spans="1:6" s="216" customFormat="1">
      <c r="A55" s="216" t="s">
        <v>945</v>
      </c>
      <c r="B55" s="959" t="s">
        <v>1389</v>
      </c>
      <c r="C55" s="985" t="s">
        <v>1390</v>
      </c>
      <c r="D55" s="1006">
        <v>0.61</v>
      </c>
      <c r="E55" s="1006">
        <v>17475.439999999999</v>
      </c>
      <c r="F55" s="1006">
        <v>17476.05</v>
      </c>
    </row>
    <row r="56" spans="1:6" s="216" customFormat="1">
      <c r="A56" s="216" t="s">
        <v>945</v>
      </c>
      <c r="B56" s="598" t="s">
        <v>1391</v>
      </c>
      <c r="C56" s="986" t="s">
        <v>1392</v>
      </c>
      <c r="D56" s="1006">
        <v>0.61</v>
      </c>
      <c r="E56" s="1006">
        <v>17475.439999999999</v>
      </c>
      <c r="F56" s="1006">
        <v>17476.05</v>
      </c>
    </row>
    <row r="57" spans="1:6" s="216" customFormat="1">
      <c r="A57" s="216" t="s">
        <v>945</v>
      </c>
      <c r="B57" s="598" t="s">
        <v>1393</v>
      </c>
      <c r="C57" s="983" t="s">
        <v>1394</v>
      </c>
      <c r="D57" s="1006">
        <v>0</v>
      </c>
      <c r="E57" s="1006">
        <v>0</v>
      </c>
      <c r="F57" s="1006">
        <v>0</v>
      </c>
    </row>
    <row r="58" spans="1:6" s="216" customFormat="1">
      <c r="A58" s="216" t="s">
        <v>945</v>
      </c>
      <c r="B58" s="959" t="s">
        <v>1395</v>
      </c>
      <c r="C58" s="979" t="s">
        <v>1396</v>
      </c>
      <c r="D58" s="1006">
        <v>-1086.67</v>
      </c>
      <c r="E58" s="1006">
        <v>-3325.33</v>
      </c>
      <c r="F58" s="1006">
        <v>-4412</v>
      </c>
    </row>
    <row r="59" spans="1:6" s="216" customFormat="1">
      <c r="A59" s="216" t="s">
        <v>945</v>
      </c>
      <c r="B59" s="598" t="s">
        <v>1397</v>
      </c>
      <c r="C59" s="986" t="s">
        <v>1398</v>
      </c>
      <c r="D59" s="1006">
        <v>1086.67</v>
      </c>
      <c r="E59" s="1006">
        <v>3325.33</v>
      </c>
      <c r="F59" s="1006">
        <v>4412</v>
      </c>
    </row>
    <row r="60" spans="1:6" s="216" customFormat="1">
      <c r="A60" s="216" t="s">
        <v>945</v>
      </c>
      <c r="B60" s="598" t="s">
        <v>1399</v>
      </c>
      <c r="C60" s="983" t="s">
        <v>1400</v>
      </c>
      <c r="D60" s="1006">
        <v>0</v>
      </c>
      <c r="E60" s="1006">
        <v>0</v>
      </c>
      <c r="F60" s="1006">
        <v>0</v>
      </c>
    </row>
    <row r="61" spans="1:6" s="216" customFormat="1">
      <c r="A61" s="216" t="s">
        <v>945</v>
      </c>
      <c r="B61" s="893" t="s">
        <v>1401</v>
      </c>
      <c r="C61" s="979" t="s">
        <v>1402</v>
      </c>
      <c r="D61" s="1006">
        <v>-416054.73</v>
      </c>
      <c r="E61" s="1006">
        <v>-88001.16</v>
      </c>
      <c r="F61" s="1006">
        <v>-504055.89</v>
      </c>
    </row>
    <row r="62" spans="1:6" s="216" customFormat="1">
      <c r="A62" s="216" t="s">
        <v>945</v>
      </c>
      <c r="B62" s="959" t="s">
        <v>1403</v>
      </c>
      <c r="C62" s="983" t="s">
        <v>1404</v>
      </c>
      <c r="D62" s="1006">
        <v>0</v>
      </c>
      <c r="E62" s="1006">
        <v>0</v>
      </c>
      <c r="F62" s="1006">
        <v>0</v>
      </c>
    </row>
    <row r="63" spans="1:6" s="216" customFormat="1">
      <c r="A63" s="216" t="s">
        <v>945</v>
      </c>
      <c r="B63" s="893" t="s">
        <v>1405</v>
      </c>
      <c r="C63" s="979" t="s">
        <v>790</v>
      </c>
      <c r="D63" s="1006">
        <v>-416054.73</v>
      </c>
      <c r="E63" s="1006">
        <v>-88001.16</v>
      </c>
      <c r="F63" s="1006">
        <v>-504055.89</v>
      </c>
    </row>
    <row r="64" spans="1:6" s="216" customFormat="1">
      <c r="A64" s="216" t="s">
        <v>945</v>
      </c>
      <c r="B64" s="959" t="s">
        <v>1406</v>
      </c>
      <c r="C64" s="983" t="s">
        <v>1407</v>
      </c>
      <c r="D64" s="1006">
        <v>36569.08</v>
      </c>
      <c r="E64" s="1006">
        <v>100571.96</v>
      </c>
      <c r="F64" s="1006">
        <v>137141.04</v>
      </c>
    </row>
    <row r="65" spans="1:7" s="216" customFormat="1">
      <c r="A65" s="216" t="s">
        <v>945</v>
      </c>
      <c r="B65" s="959" t="s">
        <v>1408</v>
      </c>
      <c r="C65" s="728" t="s">
        <v>1409</v>
      </c>
      <c r="D65" s="1006">
        <v>-9396.34</v>
      </c>
      <c r="E65" s="1006">
        <v>-26972.68</v>
      </c>
      <c r="F65" s="1006">
        <v>-36369.020000000004</v>
      </c>
    </row>
    <row r="66" spans="1:7" s="216" customFormat="1">
      <c r="A66" s="216" t="s">
        <v>945</v>
      </c>
      <c r="B66" s="598" t="s">
        <v>1410</v>
      </c>
      <c r="C66" s="979" t="s">
        <v>792</v>
      </c>
      <c r="D66" s="1006">
        <v>-388881.99</v>
      </c>
      <c r="E66" s="1006">
        <v>-14401.88</v>
      </c>
      <c r="F66" s="1006">
        <v>-403283.87</v>
      </c>
    </row>
    <row r="67" spans="1:7" s="216" customFormat="1">
      <c r="A67" s="216" t="s">
        <v>945</v>
      </c>
      <c r="B67" s="598" t="s">
        <v>1411</v>
      </c>
      <c r="C67" s="983" t="s">
        <v>1412</v>
      </c>
      <c r="D67" s="1006">
        <v>0</v>
      </c>
      <c r="E67" s="1006">
        <v>0</v>
      </c>
      <c r="F67" s="1006">
        <v>0</v>
      </c>
    </row>
    <row r="68" spans="1:7" s="216" customFormat="1">
      <c r="A68" s="216" t="s">
        <v>945</v>
      </c>
      <c r="B68" s="598" t="s">
        <v>1413</v>
      </c>
      <c r="C68" s="979" t="s">
        <v>1414</v>
      </c>
      <c r="D68" s="1006">
        <v>-388881.99</v>
      </c>
      <c r="E68" s="1006">
        <v>-14401.88</v>
      </c>
      <c r="F68" s="1006">
        <v>-403283.87</v>
      </c>
    </row>
    <row r="69" spans="1:7" s="216" customFormat="1" ht="15.75" thickBot="1">
      <c r="A69" s="216" t="s">
        <v>945</v>
      </c>
      <c r="B69" s="959" t="s">
        <v>1415</v>
      </c>
      <c r="C69" s="983" t="s">
        <v>1416</v>
      </c>
      <c r="D69" s="1006">
        <v>0</v>
      </c>
      <c r="E69" s="1006">
        <v>-2751.33</v>
      </c>
      <c r="F69" s="1006">
        <v>-2751.33</v>
      </c>
    </row>
    <row r="70" spans="1:7" s="216" customFormat="1" ht="16.5" thickTop="1" thickBot="1">
      <c r="A70" s="960" t="s">
        <v>945</v>
      </c>
      <c r="B70" s="961" t="s">
        <v>1417</v>
      </c>
      <c r="C70" s="987" t="s">
        <v>1418</v>
      </c>
      <c r="D70" s="1012">
        <v>-388881.99</v>
      </c>
      <c r="E70" s="1012">
        <v>-17153.21</v>
      </c>
      <c r="F70" s="1012">
        <v>-406035.20000000001</v>
      </c>
    </row>
    <row r="71" spans="1:7" ht="6" customHeight="1" thickTop="1" thickBot="1">
      <c r="A71" s="956"/>
      <c r="B71" s="956"/>
      <c r="C71" s="973"/>
      <c r="D71" s="1008"/>
      <c r="E71" s="1008"/>
      <c r="F71" s="1008"/>
      <c r="G71" s="520"/>
    </row>
    <row r="72" spans="1:7" ht="6.75" customHeight="1" thickTop="1">
      <c r="C72" s="368"/>
      <c r="D72" s="1015"/>
      <c r="E72" s="1015"/>
      <c r="F72" s="1015"/>
      <c r="G72" s="520"/>
    </row>
    <row r="73" spans="1:7" ht="4.5" customHeight="1">
      <c r="C73" s="368"/>
      <c r="D73" s="1016"/>
      <c r="E73" s="1016"/>
      <c r="F73" s="1016"/>
      <c r="G73" s="520"/>
    </row>
    <row r="74" spans="1:7">
      <c r="C74" s="1235"/>
      <c r="D74" s="1235"/>
      <c r="E74" s="1235"/>
      <c r="F74" s="1235"/>
      <c r="G74" s="520"/>
    </row>
    <row r="75" spans="1:7">
      <c r="C75" s="1237" t="s">
        <v>1419</v>
      </c>
      <c r="D75" s="1237"/>
      <c r="E75" s="1237"/>
      <c r="F75" s="1237"/>
      <c r="G75" s="520"/>
    </row>
    <row r="76" spans="1:7">
      <c r="C76" s="1235"/>
      <c r="D76" s="1235"/>
      <c r="E76" s="1235"/>
      <c r="F76" s="1235"/>
      <c r="G76" s="520"/>
    </row>
    <row r="77" spans="1:7" ht="8.25" customHeight="1">
      <c r="C77" s="368"/>
      <c r="D77" s="1016"/>
      <c r="E77" s="1016"/>
      <c r="F77" s="1016"/>
      <c r="G77" s="520"/>
    </row>
    <row r="78" spans="1:7">
      <c r="C78" s="372" t="s">
        <v>1420</v>
      </c>
      <c r="D78" s="1011">
        <v>56274816.289999999</v>
      </c>
      <c r="E78" s="1011">
        <v>272863589.86000001</v>
      </c>
      <c r="F78" s="1011">
        <v>329138406.15000004</v>
      </c>
      <c r="G78" s="520"/>
    </row>
    <row r="79" spans="1:7" ht="5.25" customHeight="1">
      <c r="C79" s="372"/>
      <c r="D79" s="1011"/>
      <c r="E79" s="1011"/>
      <c r="F79" s="1011"/>
      <c r="G79" s="520"/>
    </row>
    <row r="80" spans="1:7">
      <c r="A80" s="520" t="s">
        <v>945</v>
      </c>
      <c r="B80" s="520" t="s">
        <v>1421</v>
      </c>
      <c r="C80" s="374" t="s">
        <v>1422</v>
      </c>
      <c r="D80" s="1011">
        <v>10027955.130000001</v>
      </c>
      <c r="E80" s="1011">
        <v>16192764.300000001</v>
      </c>
      <c r="F80" s="1011">
        <v>26220719.43</v>
      </c>
      <c r="G80" s="520"/>
    </row>
    <row r="81" spans="1:7">
      <c r="A81" s="520" t="s">
        <v>945</v>
      </c>
      <c r="B81" s="520" t="s">
        <v>1423</v>
      </c>
      <c r="C81" s="374" t="s">
        <v>1424</v>
      </c>
      <c r="D81" s="1011">
        <v>46246861.159999996</v>
      </c>
      <c r="E81" s="1011">
        <v>256670825.56</v>
      </c>
      <c r="F81" s="1011">
        <v>302917686.72000003</v>
      </c>
      <c r="G81" s="520"/>
    </row>
    <row r="82" spans="1:7" ht="7.5" customHeight="1">
      <c r="C82" s="374"/>
      <c r="D82" s="1011"/>
      <c r="E82" s="1011"/>
      <c r="F82" s="1011"/>
      <c r="G82" s="520"/>
    </row>
    <row r="83" spans="1:7">
      <c r="C83" s="375" t="s">
        <v>1425</v>
      </c>
      <c r="D83" s="1011">
        <v>56274816.289999999</v>
      </c>
      <c r="E83" s="1011">
        <v>272863589.86000001</v>
      </c>
      <c r="F83" s="1011">
        <v>329138406.15000004</v>
      </c>
      <c r="G83" s="520"/>
    </row>
    <row r="84" spans="1:7" ht="4.5" customHeight="1">
      <c r="C84" s="374"/>
      <c r="D84" s="1011"/>
      <c r="E84" s="1011"/>
      <c r="F84" s="1011">
        <v>0</v>
      </c>
      <c r="G84" s="520"/>
    </row>
    <row r="85" spans="1:7">
      <c r="A85" s="520" t="s">
        <v>945</v>
      </c>
      <c r="B85" s="520" t="s">
        <v>1426</v>
      </c>
      <c r="C85" s="374" t="s">
        <v>1427</v>
      </c>
      <c r="D85" s="1011">
        <v>7127937.54</v>
      </c>
      <c r="E85" s="1011">
        <v>66219544.32</v>
      </c>
      <c r="F85" s="1011">
        <v>73347481.859999999</v>
      </c>
      <c r="G85" s="520"/>
    </row>
    <row r="86" spans="1:7">
      <c r="A86" s="520" t="s">
        <v>945</v>
      </c>
      <c r="B86" s="520" t="s">
        <v>1428</v>
      </c>
      <c r="C86" s="374" t="s">
        <v>1429</v>
      </c>
      <c r="D86" s="1011">
        <v>48707152.75</v>
      </c>
      <c r="E86" s="1011">
        <v>205615045.53999999</v>
      </c>
      <c r="F86" s="1011">
        <v>254322198.28999999</v>
      </c>
      <c r="G86" s="520"/>
    </row>
    <row r="87" spans="1:7">
      <c r="A87" s="520" t="s">
        <v>945</v>
      </c>
      <c r="B87" s="520" t="s">
        <v>1430</v>
      </c>
      <c r="C87" s="374" t="s">
        <v>1431</v>
      </c>
      <c r="D87" s="1011">
        <v>0</v>
      </c>
      <c r="E87" s="1011">
        <v>0</v>
      </c>
      <c r="F87" s="1011">
        <v>0</v>
      </c>
      <c r="G87" s="520"/>
    </row>
    <row r="88" spans="1:7">
      <c r="A88" s="520" t="s">
        <v>945</v>
      </c>
      <c r="B88" s="520" t="s">
        <v>1432</v>
      </c>
      <c r="C88" s="374" t="s">
        <v>1433</v>
      </c>
      <c r="D88" s="1011">
        <v>0</v>
      </c>
      <c r="E88" s="1011">
        <v>1029000</v>
      </c>
      <c r="F88" s="1011">
        <v>1029000</v>
      </c>
      <c r="G88" s="520"/>
    </row>
    <row r="89" spans="1:7">
      <c r="A89" s="520" t="s">
        <v>945</v>
      </c>
      <c r="B89" s="520" t="s">
        <v>1434</v>
      </c>
      <c r="C89" s="374" t="s">
        <v>1435</v>
      </c>
      <c r="D89" s="1011">
        <v>439726</v>
      </c>
      <c r="E89" s="1011">
        <v>0</v>
      </c>
      <c r="F89" s="1011">
        <v>439726</v>
      </c>
      <c r="G89" s="520"/>
    </row>
    <row r="90" spans="1:7">
      <c r="C90" s="989"/>
      <c r="D90" s="1011"/>
      <c r="E90" s="1011"/>
      <c r="F90" s="1011"/>
      <c r="G90" s="520"/>
    </row>
    <row r="91" spans="1:7">
      <c r="C91" s="1017" t="s">
        <v>1436</v>
      </c>
      <c r="D91" s="1011">
        <v>56274816.289999999</v>
      </c>
      <c r="E91" s="1011">
        <v>272863589.86000001</v>
      </c>
      <c r="F91" s="1011">
        <v>329138406.15000004</v>
      </c>
      <c r="G91" s="520"/>
    </row>
    <row r="92" spans="1:7" ht="15.75" thickBot="1">
      <c r="C92" s="966"/>
      <c r="D92" s="967"/>
      <c r="E92" s="967"/>
      <c r="F92" s="967"/>
      <c r="G92" s="520"/>
    </row>
    <row r="93" spans="1:7" ht="24" customHeight="1">
      <c r="C93" s="1252" t="s">
        <v>1538</v>
      </c>
      <c r="D93" s="57"/>
      <c r="E93" s="57"/>
      <c r="F93" s="57"/>
      <c r="G93" s="520"/>
    </row>
    <row r="94" spans="1:7">
      <c r="C94" s="110" t="s">
        <v>1537</v>
      </c>
      <c r="D94" s="57"/>
      <c r="E94" s="57"/>
      <c r="F94" s="57"/>
      <c r="G94" s="520"/>
    </row>
    <row r="95" spans="1:7">
      <c r="D95" s="57"/>
      <c r="E95" s="57"/>
      <c r="F95" s="57"/>
      <c r="G95" s="520"/>
    </row>
    <row r="96" spans="1:7">
      <c r="C96" s="968"/>
      <c r="D96" s="103"/>
      <c r="E96" s="103"/>
      <c r="F96" s="57"/>
      <c r="G96" s="520"/>
    </row>
    <row r="97" spans="1:7">
      <c r="A97" s="520" t="s">
        <v>942</v>
      </c>
      <c r="B97" s="520" t="s">
        <v>942</v>
      </c>
      <c r="C97" s="103"/>
      <c r="E97" s="57"/>
      <c r="G97" s="520"/>
    </row>
    <row r="98" spans="1:7">
      <c r="C98" s="103"/>
      <c r="E98" s="57"/>
      <c r="G98" s="520"/>
    </row>
    <row r="99" spans="1:7">
      <c r="C99" s="103"/>
      <c r="E99" s="57"/>
      <c r="G99" s="520"/>
    </row>
    <row r="100" spans="1:7">
      <c r="C100" s="103"/>
      <c r="E100" s="57"/>
      <c r="G100" s="520"/>
    </row>
    <row r="101" spans="1:7">
      <c r="C101" s="103"/>
      <c r="E101" s="57"/>
      <c r="G101" s="520"/>
    </row>
    <row r="102" spans="1:7">
      <c r="C102" s="103"/>
      <c r="E102" s="57"/>
      <c r="G102" s="520"/>
    </row>
    <row r="103" spans="1:7">
      <c r="C103" s="103"/>
      <c r="E103" s="57"/>
      <c r="G103" s="520"/>
    </row>
    <row r="104" spans="1:7">
      <c r="C104" s="103"/>
      <c r="E104" s="57"/>
      <c r="G104" s="520"/>
    </row>
    <row r="105" spans="1:7">
      <c r="C105" s="103"/>
      <c r="E105" s="57"/>
      <c r="G105" s="520"/>
    </row>
    <row r="106" spans="1:7">
      <c r="C106" s="103"/>
      <c r="E106" s="57"/>
      <c r="G106" s="520"/>
    </row>
    <row r="107" spans="1:7">
      <c r="C107" s="103"/>
      <c r="E107" s="57"/>
      <c r="G107" s="520"/>
    </row>
    <row r="108" spans="1:7">
      <c r="C108" s="103"/>
      <c r="E108" s="57"/>
      <c r="G108" s="520"/>
    </row>
    <row r="109" spans="1:7" ht="15.75">
      <c r="C109" s="87"/>
      <c r="D109" s="103"/>
      <c r="E109" s="103"/>
      <c r="F109" s="57"/>
      <c r="G109" s="520"/>
    </row>
    <row r="110" spans="1:7" ht="15.75">
      <c r="C110" s="87"/>
      <c r="D110" s="57"/>
      <c r="E110" s="57"/>
      <c r="F110" s="57"/>
      <c r="G110" s="520"/>
    </row>
    <row r="111" spans="1:7" ht="15.75">
      <c r="C111" s="87"/>
      <c r="D111" s="57"/>
      <c r="E111" s="57"/>
      <c r="F111" s="57"/>
      <c r="G111" s="520"/>
    </row>
    <row r="112" spans="1:7" ht="15.75">
      <c r="C112" s="87"/>
      <c r="D112" s="57"/>
      <c r="E112" s="57"/>
      <c r="F112" s="57"/>
      <c r="G112" s="520"/>
    </row>
    <row r="113" spans="3:7" ht="15.75">
      <c r="C113" s="87"/>
      <c r="D113" s="57"/>
      <c r="E113" s="57"/>
      <c r="F113" s="57"/>
      <c r="G113" s="520"/>
    </row>
    <row r="114" spans="3:7" ht="15.75">
      <c r="C114" s="87"/>
      <c r="D114" s="57"/>
      <c r="E114" s="57"/>
      <c r="F114" s="57"/>
      <c r="G114" s="520"/>
    </row>
    <row r="115" spans="3:7" ht="15.75">
      <c r="C115" s="87"/>
      <c r="D115" s="57"/>
      <c r="E115" s="57"/>
      <c r="F115" s="57"/>
      <c r="G115" s="520"/>
    </row>
    <row r="116" spans="3:7" ht="15.75">
      <c r="C116" s="87"/>
      <c r="D116" s="57"/>
      <c r="E116" s="57"/>
      <c r="F116" s="57"/>
      <c r="G116" s="520"/>
    </row>
    <row r="117" spans="3:7" ht="15.75">
      <c r="C117" s="87"/>
      <c r="D117" s="57"/>
      <c r="E117" s="57"/>
      <c r="F117" s="57"/>
      <c r="G117" s="520"/>
    </row>
    <row r="118" spans="3:7" ht="15.75">
      <c r="C118" s="87"/>
      <c r="D118" s="57"/>
      <c r="E118" s="57"/>
      <c r="F118" s="57"/>
      <c r="G118" s="520"/>
    </row>
    <row r="119" spans="3:7" ht="15.75">
      <c r="C119" s="87"/>
      <c r="D119" s="57"/>
      <c r="E119" s="57"/>
      <c r="F119" s="57"/>
      <c r="G119" s="520"/>
    </row>
    <row r="120" spans="3:7" ht="15.75">
      <c r="C120" s="87"/>
      <c r="D120" s="57"/>
      <c r="E120" s="57"/>
      <c r="F120" s="57"/>
      <c r="G120" s="520"/>
    </row>
    <row r="121" spans="3:7" ht="15.75">
      <c r="C121" s="87"/>
      <c r="D121" s="57"/>
      <c r="E121" s="57"/>
      <c r="F121" s="57"/>
      <c r="G121" s="520"/>
    </row>
    <row r="122" spans="3:7" ht="15.75">
      <c r="C122" s="87"/>
      <c r="D122" s="57"/>
      <c r="E122" s="57"/>
      <c r="F122" s="57"/>
      <c r="G122" s="520"/>
    </row>
    <row r="123" spans="3:7" ht="15.75">
      <c r="C123" s="87"/>
      <c r="D123" s="57"/>
      <c r="E123" s="57"/>
      <c r="F123" s="57"/>
      <c r="G123" s="520"/>
    </row>
    <row r="124" spans="3:7" ht="15.75">
      <c r="C124" s="87"/>
      <c r="D124" s="57"/>
      <c r="E124" s="57"/>
      <c r="F124" s="57"/>
      <c r="G124" s="520"/>
    </row>
    <row r="125" spans="3:7" ht="15.75">
      <c r="C125" s="87"/>
      <c r="D125" s="57"/>
      <c r="E125" s="57"/>
      <c r="F125" s="57"/>
      <c r="G125" s="520"/>
    </row>
    <row r="126" spans="3:7" ht="15.75">
      <c r="C126" s="87"/>
      <c r="D126" s="57"/>
      <c r="E126" s="57"/>
      <c r="F126" s="57"/>
      <c r="G126" s="520"/>
    </row>
    <row r="127" spans="3:7" ht="15.75">
      <c r="C127" s="87"/>
      <c r="D127" s="57"/>
      <c r="E127" s="57"/>
      <c r="F127" s="57"/>
      <c r="G127" s="520"/>
    </row>
    <row r="128" spans="3:7" ht="15.75">
      <c r="C128" s="87"/>
      <c r="D128" s="57"/>
      <c r="E128" s="57"/>
      <c r="F128" s="57"/>
      <c r="G128" s="520"/>
    </row>
    <row r="129" spans="3:7" ht="15.75">
      <c r="C129" s="87"/>
      <c r="D129" s="57"/>
      <c r="E129" s="57"/>
      <c r="F129" s="57"/>
      <c r="G129" s="520"/>
    </row>
    <row r="130" spans="3:7" ht="15.75">
      <c r="C130" s="87"/>
      <c r="D130" s="57"/>
      <c r="E130" s="57"/>
      <c r="F130" s="57"/>
      <c r="G130" s="520"/>
    </row>
    <row r="131" spans="3:7" ht="15.75">
      <c r="C131" s="87"/>
      <c r="D131" s="57"/>
      <c r="E131" s="57"/>
      <c r="F131" s="57"/>
      <c r="G131" s="520"/>
    </row>
    <row r="132" spans="3:7" ht="15.75">
      <c r="C132" s="87"/>
      <c r="D132" s="57"/>
      <c r="E132" s="57"/>
      <c r="F132" s="57"/>
      <c r="G132" s="520"/>
    </row>
    <row r="133" spans="3:7" ht="15.75">
      <c r="C133" s="87"/>
      <c r="D133" s="57"/>
      <c r="E133" s="57"/>
      <c r="F133" s="57"/>
      <c r="G133" s="520"/>
    </row>
    <row r="134" spans="3:7" ht="15.75">
      <c r="C134" s="87"/>
      <c r="D134" s="57"/>
      <c r="E134" s="57"/>
      <c r="F134" s="57"/>
      <c r="G134" s="520"/>
    </row>
    <row r="135" spans="3:7" ht="15.75">
      <c r="C135" s="87"/>
      <c r="D135" s="57"/>
      <c r="E135" s="57"/>
      <c r="F135" s="57"/>
      <c r="G135" s="520"/>
    </row>
    <row r="136" spans="3:7" ht="15.75">
      <c r="C136" s="87"/>
      <c r="D136" s="57"/>
      <c r="E136" s="57"/>
      <c r="F136" s="57"/>
      <c r="G136" s="520"/>
    </row>
    <row r="137" spans="3:7" ht="15.75">
      <c r="C137" s="87"/>
      <c r="D137" s="57"/>
      <c r="E137" s="57"/>
      <c r="F137" s="57"/>
      <c r="G137" s="520"/>
    </row>
    <row r="138" spans="3:7" ht="15.75">
      <c r="C138" s="87"/>
      <c r="D138" s="57"/>
      <c r="E138" s="57"/>
      <c r="F138" s="57"/>
      <c r="G138" s="520"/>
    </row>
    <row r="139" spans="3:7" ht="15.75">
      <c r="C139" s="87"/>
      <c r="D139" s="57"/>
      <c r="E139" s="57"/>
      <c r="F139" s="57"/>
      <c r="G139" s="520"/>
    </row>
    <row r="140" spans="3:7" ht="15.75">
      <c r="C140" s="87"/>
      <c r="D140" s="57"/>
      <c r="E140" s="57"/>
      <c r="F140" s="57"/>
      <c r="G140" s="520"/>
    </row>
    <row r="141" spans="3:7" ht="15.75">
      <c r="C141" s="87"/>
      <c r="D141" s="57"/>
      <c r="E141" s="57"/>
      <c r="F141" s="57"/>
      <c r="G141" s="520"/>
    </row>
    <row r="142" spans="3:7" ht="15.75">
      <c r="C142" s="87"/>
      <c r="D142" s="57"/>
      <c r="E142" s="57"/>
      <c r="F142" s="57"/>
      <c r="G142" s="520"/>
    </row>
    <row r="143" spans="3:7" ht="15.75">
      <c r="C143" s="87"/>
      <c r="D143" s="57"/>
      <c r="E143" s="57"/>
      <c r="F143" s="57"/>
      <c r="G143" s="520"/>
    </row>
    <row r="144" spans="3:7" ht="15.75">
      <c r="C144" s="87"/>
      <c r="D144" s="57"/>
      <c r="E144" s="57"/>
      <c r="F144" s="57"/>
      <c r="G144" s="520"/>
    </row>
    <row r="145" spans="3:7" ht="15.75">
      <c r="C145" s="87"/>
      <c r="D145" s="57"/>
      <c r="E145" s="57"/>
      <c r="F145" s="57"/>
      <c r="G145" s="520"/>
    </row>
    <row r="146" spans="3:7" ht="15.75">
      <c r="C146" s="87"/>
      <c r="D146" s="57"/>
      <c r="E146" s="57"/>
      <c r="F146" s="57"/>
      <c r="G146" s="520"/>
    </row>
    <row r="147" spans="3:7" ht="15.75">
      <c r="C147" s="87"/>
      <c r="D147" s="57"/>
      <c r="E147" s="57"/>
      <c r="F147" s="57"/>
      <c r="G147" s="520"/>
    </row>
    <row r="148" spans="3:7" ht="15.75">
      <c r="C148" s="87"/>
      <c r="D148" s="57"/>
      <c r="E148" s="57"/>
      <c r="F148" s="57"/>
      <c r="G148" s="520"/>
    </row>
    <row r="149" spans="3:7" ht="15.75">
      <c r="C149" s="87"/>
      <c r="D149" s="57"/>
      <c r="E149" s="57"/>
      <c r="F149" s="57"/>
      <c r="G149" s="520"/>
    </row>
    <row r="150" spans="3:7" ht="15.75">
      <c r="C150" s="87"/>
      <c r="D150" s="57"/>
      <c r="E150" s="57"/>
      <c r="F150" s="57"/>
      <c r="G150" s="520"/>
    </row>
    <row r="151" spans="3:7" ht="15.75">
      <c r="C151" s="87"/>
      <c r="D151" s="57"/>
      <c r="E151" s="57"/>
      <c r="F151" s="57"/>
      <c r="G151" s="520"/>
    </row>
    <row r="152" spans="3:7" ht="15.75">
      <c r="C152" s="87"/>
      <c r="D152" s="57"/>
      <c r="E152" s="57"/>
      <c r="F152" s="57"/>
      <c r="G152" s="520"/>
    </row>
    <row r="153" spans="3:7" ht="15.75">
      <c r="C153" s="87"/>
      <c r="D153" s="57"/>
      <c r="E153" s="57"/>
      <c r="F153" s="57"/>
      <c r="G153" s="520"/>
    </row>
    <row r="154" spans="3:7" ht="15.75">
      <c r="C154" s="87"/>
      <c r="D154" s="57"/>
      <c r="E154" s="57"/>
      <c r="F154" s="57"/>
      <c r="G154" s="520"/>
    </row>
    <row r="155" spans="3:7" ht="15.75">
      <c r="C155" s="87"/>
      <c r="D155" s="57"/>
      <c r="E155" s="57"/>
      <c r="F155" s="57"/>
      <c r="G155" s="520"/>
    </row>
    <row r="156" spans="3:7" ht="15.75">
      <c r="C156" s="87"/>
      <c r="D156" s="57"/>
      <c r="E156" s="57"/>
      <c r="F156" s="57"/>
      <c r="G156" s="520"/>
    </row>
    <row r="157" spans="3:7" ht="15.75">
      <c r="C157" s="87"/>
      <c r="D157" s="57"/>
      <c r="E157" s="57"/>
      <c r="F157" s="57"/>
      <c r="G157" s="520"/>
    </row>
    <row r="158" spans="3:7" ht="15.75">
      <c r="C158" s="87"/>
      <c r="D158" s="57"/>
      <c r="E158" s="57"/>
      <c r="F158" s="57"/>
      <c r="G158" s="520"/>
    </row>
    <row r="159" spans="3:7" ht="15.75">
      <c r="C159" s="87"/>
      <c r="D159" s="57"/>
      <c r="E159" s="57"/>
      <c r="F159" s="57"/>
      <c r="G159" s="520"/>
    </row>
    <row r="160" spans="3:7" ht="15.75">
      <c r="C160" s="87"/>
      <c r="D160" s="57"/>
      <c r="E160" s="57"/>
      <c r="F160" s="57"/>
      <c r="G160" s="520"/>
    </row>
    <row r="161" spans="3:7" ht="15.75">
      <c r="C161" s="87"/>
      <c r="D161" s="57"/>
      <c r="E161" s="57"/>
      <c r="F161" s="57"/>
      <c r="G161" s="520"/>
    </row>
    <row r="162" spans="3:7" ht="15.75">
      <c r="C162" s="87"/>
      <c r="G162" s="520"/>
    </row>
    <row r="163" spans="3:7" ht="15.75">
      <c r="C163" s="87"/>
      <c r="G163" s="520"/>
    </row>
    <row r="164" spans="3:7" ht="15.75">
      <c r="C164" s="87"/>
      <c r="G164" s="520"/>
    </row>
    <row r="165" spans="3:7" ht="15.75">
      <c r="C165" s="87"/>
      <c r="G165" s="520"/>
    </row>
    <row r="166" spans="3:7" ht="15.75">
      <c r="C166" s="87"/>
      <c r="G166" s="520"/>
    </row>
    <row r="167" spans="3:7" ht="15.75">
      <c r="C167" s="87"/>
      <c r="G167" s="520"/>
    </row>
    <row r="168" spans="3:7" ht="15.75">
      <c r="C168" s="87"/>
      <c r="G168" s="520"/>
    </row>
    <row r="169" spans="3:7" ht="15.75">
      <c r="C169" s="87"/>
      <c r="G169" s="520"/>
    </row>
    <row r="170" spans="3:7" ht="15.75">
      <c r="C170" s="87"/>
      <c r="G170" s="520"/>
    </row>
    <row r="171" spans="3:7" ht="15.75">
      <c r="C171" s="87"/>
      <c r="G171" s="520"/>
    </row>
    <row r="172" spans="3:7" ht="15.75">
      <c r="C172" s="87"/>
      <c r="G172" s="520"/>
    </row>
    <row r="173" spans="3:7" ht="15.75">
      <c r="C173" s="87"/>
      <c r="G173" s="520"/>
    </row>
    <row r="174" spans="3:7" ht="15.75">
      <c r="C174" s="87"/>
      <c r="G174" s="520"/>
    </row>
    <row r="175" spans="3:7" ht="15.75">
      <c r="C175" s="87"/>
      <c r="G175" s="520"/>
    </row>
    <row r="176" spans="3:7" ht="15.75">
      <c r="C176" s="87"/>
      <c r="G176" s="520"/>
    </row>
    <row r="177" spans="3:7" ht="15.75">
      <c r="C177" s="87"/>
      <c r="G177" s="520"/>
    </row>
    <row r="178" spans="3:7" ht="15.75">
      <c r="C178" s="87"/>
      <c r="G178" s="520"/>
    </row>
    <row r="179" spans="3:7" ht="15.75">
      <c r="C179" s="87"/>
      <c r="G179" s="520"/>
    </row>
    <row r="180" spans="3:7" ht="15.75">
      <c r="C180" s="87"/>
      <c r="G180" s="520"/>
    </row>
    <row r="181" spans="3:7" ht="15.75">
      <c r="C181" s="87"/>
      <c r="G181" s="520"/>
    </row>
    <row r="182" spans="3:7" ht="15.75">
      <c r="C182" s="87"/>
      <c r="G182" s="520"/>
    </row>
    <row r="183" spans="3:7" ht="15.75">
      <c r="C183" s="87"/>
      <c r="G183" s="520"/>
    </row>
    <row r="184" spans="3:7" ht="15.75">
      <c r="C184" s="87"/>
      <c r="G184" s="520"/>
    </row>
    <row r="185" spans="3:7" ht="15.75">
      <c r="C185" s="87"/>
      <c r="G185" s="520"/>
    </row>
    <row r="186" spans="3:7" ht="15.75">
      <c r="C186" s="87"/>
      <c r="G186" s="520"/>
    </row>
    <row r="187" spans="3:7" ht="15.75">
      <c r="C187" s="87"/>
      <c r="G187" s="520"/>
    </row>
    <row r="188" spans="3:7" ht="15.75">
      <c r="C188" s="87"/>
      <c r="G188" s="520"/>
    </row>
    <row r="189" spans="3:7" ht="15.75">
      <c r="C189" s="87"/>
      <c r="G189" s="520"/>
    </row>
    <row r="190" spans="3:7" ht="15.75">
      <c r="C190" s="87"/>
      <c r="G190" s="520"/>
    </row>
    <row r="191" spans="3:7" ht="15.75">
      <c r="C191" s="87"/>
      <c r="G191" s="520"/>
    </row>
    <row r="192" spans="3:7" ht="15.75">
      <c r="C192" s="87"/>
      <c r="G192" s="520"/>
    </row>
    <row r="193" spans="3:7" ht="15.75">
      <c r="C193" s="87"/>
      <c r="G193" s="520"/>
    </row>
    <row r="194" spans="3:7" ht="15.75">
      <c r="C194" s="87"/>
      <c r="G194" s="520"/>
    </row>
    <row r="195" spans="3:7" ht="15.75">
      <c r="C195" s="87"/>
      <c r="G195" s="520"/>
    </row>
    <row r="196" spans="3:7" ht="15.75">
      <c r="C196" s="87"/>
      <c r="G196" s="520"/>
    </row>
    <row r="197" spans="3:7" ht="15.75">
      <c r="C197" s="87"/>
      <c r="G197" s="520"/>
    </row>
    <row r="198" spans="3:7" ht="15.75">
      <c r="C198" s="87"/>
      <c r="G198" s="520"/>
    </row>
    <row r="199" spans="3:7" ht="15.75">
      <c r="C199" s="87"/>
      <c r="G199" s="520"/>
    </row>
    <row r="200" spans="3:7" ht="15.75">
      <c r="C200" s="87"/>
      <c r="G200" s="520"/>
    </row>
    <row r="201" spans="3:7" ht="15.75">
      <c r="C201" s="87"/>
    </row>
    <row r="202" spans="3:7" ht="15.75">
      <c r="C202" s="87"/>
    </row>
    <row r="203" spans="3:7" ht="15.75">
      <c r="C203" s="87"/>
    </row>
    <row r="204" spans="3:7" ht="15.75">
      <c r="C204" s="87"/>
    </row>
    <row r="205" spans="3:7" ht="15.75">
      <c r="C205" s="87"/>
    </row>
    <row r="206" spans="3:7" ht="15.75">
      <c r="C206" s="87"/>
    </row>
    <row r="207" spans="3:7" ht="15.75">
      <c r="C207" s="87"/>
    </row>
    <row r="208" spans="3:7" ht="15.75">
      <c r="C208" s="87"/>
    </row>
    <row r="209" spans="3:3" ht="15.75">
      <c r="C209" s="87"/>
    </row>
    <row r="210" spans="3:3" ht="15.75">
      <c r="C210" s="87"/>
    </row>
    <row r="211" spans="3:3" ht="15.75">
      <c r="C211" s="87"/>
    </row>
    <row r="212" spans="3:3" ht="15.75">
      <c r="C212" s="87"/>
    </row>
    <row r="213" spans="3:3" ht="15.75">
      <c r="C213" s="87"/>
    </row>
    <row r="214" spans="3:3" ht="15.75">
      <c r="C214" s="87"/>
    </row>
    <row r="215" spans="3:3" ht="15.75">
      <c r="C215" s="87"/>
    </row>
    <row r="216" spans="3:3" ht="15.75">
      <c r="C216" s="87"/>
    </row>
    <row r="217" spans="3:3" ht="15.75">
      <c r="C217" s="87"/>
    </row>
    <row r="218" spans="3:3" ht="15.75">
      <c r="C218" s="87"/>
    </row>
    <row r="219" spans="3:3" ht="15.75">
      <c r="C219" s="87"/>
    </row>
    <row r="220" spans="3:3" ht="15.75">
      <c r="C220" s="87"/>
    </row>
    <row r="221" spans="3:3" ht="15.75">
      <c r="C221" s="87"/>
    </row>
    <row r="222" spans="3:3" ht="15.75">
      <c r="C222" s="87"/>
    </row>
    <row r="223" spans="3:3" ht="15.75">
      <c r="C223" s="87"/>
    </row>
    <row r="224" spans="3:3" ht="15.75">
      <c r="C224" s="87"/>
    </row>
    <row r="225" spans="3:3" ht="15.75">
      <c r="C225" s="87"/>
    </row>
    <row r="226" spans="3:3" ht="15.75">
      <c r="C226" s="87"/>
    </row>
    <row r="227" spans="3:3" ht="15.75">
      <c r="C227" s="87"/>
    </row>
    <row r="228" spans="3:3" ht="15.75">
      <c r="C228" s="87"/>
    </row>
    <row r="229" spans="3:3" ht="15.75">
      <c r="C229" s="87"/>
    </row>
    <row r="230" spans="3:3" ht="15.75">
      <c r="C230" s="87"/>
    </row>
    <row r="231" spans="3:3" ht="15.75">
      <c r="C231" s="87"/>
    </row>
    <row r="232" spans="3:3" ht="15.75">
      <c r="C232" s="87"/>
    </row>
    <row r="233" spans="3:3" ht="15.75">
      <c r="C233" s="87"/>
    </row>
    <row r="234" spans="3:3" ht="15.75">
      <c r="C234" s="87"/>
    </row>
    <row r="235" spans="3:3" ht="15.75">
      <c r="C235" s="87"/>
    </row>
    <row r="236" spans="3:3" ht="15.75">
      <c r="C236" s="87"/>
    </row>
    <row r="237" spans="3:3" ht="15.75">
      <c r="C237" s="87"/>
    </row>
    <row r="238" spans="3:3" ht="15.75">
      <c r="C238" s="87"/>
    </row>
    <row r="239" spans="3:3" ht="15.75">
      <c r="C239" s="87"/>
    </row>
    <row r="240" spans="3:3" ht="15.75">
      <c r="C240" s="87"/>
    </row>
    <row r="241" spans="3:3" ht="15.75">
      <c r="C241" s="87"/>
    </row>
    <row r="242" spans="3:3" ht="15.75">
      <c r="C242" s="87"/>
    </row>
    <row r="243" spans="3:3" ht="15.75">
      <c r="C243" s="87"/>
    </row>
    <row r="244" spans="3:3" ht="15.75">
      <c r="C244" s="87"/>
    </row>
    <row r="245" spans="3:3" ht="15.75">
      <c r="C245" s="87"/>
    </row>
    <row r="246" spans="3:3" ht="15.75">
      <c r="C246" s="87"/>
    </row>
    <row r="247" spans="3:3" ht="15.75">
      <c r="C247" s="87"/>
    </row>
    <row r="248" spans="3:3" ht="15.75">
      <c r="C248" s="87"/>
    </row>
    <row r="249" spans="3:3" ht="15.75">
      <c r="C249" s="87"/>
    </row>
    <row r="250" spans="3:3" ht="15.75">
      <c r="C250" s="87"/>
    </row>
    <row r="251" spans="3:3" ht="15.75">
      <c r="C251" s="87"/>
    </row>
    <row r="252" spans="3:3" ht="15.75">
      <c r="C252" s="87"/>
    </row>
    <row r="253" spans="3:3" ht="15.75">
      <c r="C253" s="87"/>
    </row>
    <row r="254" spans="3:3" ht="15.75">
      <c r="C254" s="87"/>
    </row>
    <row r="255" spans="3:3" ht="15.75">
      <c r="C255" s="87"/>
    </row>
    <row r="256" spans="3:3" ht="15.75">
      <c r="C256" s="87"/>
    </row>
    <row r="257" spans="3:3" ht="15.75">
      <c r="C257" s="87"/>
    </row>
    <row r="258" spans="3:3" ht="15.75">
      <c r="C258" s="87"/>
    </row>
    <row r="259" spans="3:3" ht="15.75">
      <c r="C259" s="87"/>
    </row>
    <row r="260" spans="3:3" ht="15.75">
      <c r="C260" s="87"/>
    </row>
    <row r="261" spans="3:3" ht="15.75">
      <c r="C261" s="87"/>
    </row>
    <row r="262" spans="3:3" ht="15.75">
      <c r="C262" s="87"/>
    </row>
    <row r="263" spans="3:3" ht="15.75">
      <c r="C263" s="87"/>
    </row>
    <row r="264" spans="3:3" ht="15.75">
      <c r="C264" s="87"/>
    </row>
    <row r="265" spans="3:3" ht="15.75">
      <c r="C265" s="87"/>
    </row>
    <row r="266" spans="3:3" ht="15.75">
      <c r="C266" s="87"/>
    </row>
    <row r="267" spans="3:3" ht="15.75">
      <c r="C267" s="87"/>
    </row>
    <row r="268" spans="3:3" ht="15.75">
      <c r="C268" s="87"/>
    </row>
    <row r="269" spans="3:3" ht="15.75">
      <c r="C269" s="87"/>
    </row>
    <row r="270" spans="3:3" ht="15.75">
      <c r="C270" s="87"/>
    </row>
    <row r="271" spans="3:3" ht="15.75">
      <c r="C271" s="87"/>
    </row>
    <row r="272" spans="3:3" ht="15.75">
      <c r="C272" s="87"/>
    </row>
    <row r="273" spans="3:3" ht="15.75">
      <c r="C273" s="87"/>
    </row>
    <row r="274" spans="3:3" ht="15.75">
      <c r="C274" s="87"/>
    </row>
    <row r="275" spans="3:3" ht="15.75">
      <c r="C275" s="87"/>
    </row>
    <row r="276" spans="3:3" ht="15.75">
      <c r="C276" s="87"/>
    </row>
    <row r="277" spans="3:3" ht="15.75">
      <c r="C277" s="87"/>
    </row>
    <row r="278" spans="3:3" ht="15.75">
      <c r="C278" s="87"/>
    </row>
    <row r="279" spans="3:3" ht="15.75">
      <c r="C279" s="87"/>
    </row>
    <row r="280" spans="3:3" ht="15.75">
      <c r="C280" s="87"/>
    </row>
    <row r="281" spans="3:3" ht="15.75">
      <c r="C281" s="87"/>
    </row>
    <row r="282" spans="3:3" ht="15.75">
      <c r="C282" s="87"/>
    </row>
    <row r="283" spans="3:3" ht="15.75">
      <c r="C283" s="87"/>
    </row>
    <row r="284" spans="3:3" ht="15.75">
      <c r="C284" s="87"/>
    </row>
    <row r="285" spans="3:3" ht="15.75">
      <c r="C285" s="87"/>
    </row>
    <row r="286" spans="3:3" ht="15.75">
      <c r="C286" s="87"/>
    </row>
    <row r="287" spans="3:3" ht="15.75">
      <c r="C287" s="87"/>
    </row>
    <row r="288" spans="3:3" ht="15.75">
      <c r="C288" s="87"/>
    </row>
    <row r="289" spans="3:3" ht="15.75">
      <c r="C289" s="87"/>
    </row>
    <row r="290" spans="3:3" ht="15.75">
      <c r="C290" s="87"/>
    </row>
    <row r="291" spans="3:3" ht="15.75">
      <c r="C291" s="87"/>
    </row>
    <row r="292" spans="3:3" ht="15.75">
      <c r="C292" s="87"/>
    </row>
    <row r="293" spans="3:3" ht="15.75">
      <c r="C293" s="87"/>
    </row>
    <row r="294" spans="3:3" ht="15.75">
      <c r="C294" s="87"/>
    </row>
    <row r="295" spans="3:3" ht="15.75">
      <c r="C295" s="87"/>
    </row>
    <row r="296" spans="3:3" ht="15.75">
      <c r="C296" s="87"/>
    </row>
    <row r="297" spans="3:3" ht="15.75">
      <c r="C297" s="87"/>
    </row>
    <row r="298" spans="3:3" ht="15.75">
      <c r="C298" s="87"/>
    </row>
    <row r="299" spans="3:3" ht="15.75">
      <c r="C299" s="87"/>
    </row>
    <row r="300" spans="3:3" ht="15.75">
      <c r="C300" s="87"/>
    </row>
    <row r="301" spans="3:3" ht="15.75">
      <c r="C301" s="87"/>
    </row>
    <row r="302" spans="3:3" ht="15.75">
      <c r="C302" s="87"/>
    </row>
    <row r="303" spans="3:3" ht="15.75">
      <c r="C303" s="87"/>
    </row>
    <row r="304" spans="3:3" ht="15.75">
      <c r="C304" s="87"/>
    </row>
    <row r="305" spans="3:3" ht="15.75">
      <c r="C305" s="87"/>
    </row>
    <row r="306" spans="3:3" ht="15.75">
      <c r="C306" s="87"/>
    </row>
    <row r="307" spans="3:3" ht="15.75">
      <c r="C307" s="87"/>
    </row>
    <row r="308" spans="3:3" ht="15.75">
      <c r="C308" s="87"/>
    </row>
    <row r="309" spans="3:3" ht="15.75">
      <c r="C309" s="87"/>
    </row>
    <row r="310" spans="3:3" ht="15.75">
      <c r="C310" s="87"/>
    </row>
    <row r="311" spans="3:3" ht="15.75">
      <c r="C311" s="87"/>
    </row>
    <row r="312" spans="3:3" ht="15.75">
      <c r="C312" s="87"/>
    </row>
    <row r="313" spans="3:3" ht="15.75">
      <c r="C313" s="87"/>
    </row>
    <row r="314" spans="3:3" ht="15.75">
      <c r="C314" s="87"/>
    </row>
    <row r="315" spans="3:3" ht="15.75">
      <c r="C315" s="87"/>
    </row>
    <row r="316" spans="3:3" ht="15.75">
      <c r="C316" s="87"/>
    </row>
    <row r="317" spans="3:3" ht="15.75">
      <c r="C317" s="87"/>
    </row>
    <row r="318" spans="3:3" ht="15.75">
      <c r="C318" s="87"/>
    </row>
    <row r="319" spans="3:3" ht="15.75">
      <c r="C319" s="87"/>
    </row>
    <row r="320" spans="3:3" ht="15.75">
      <c r="C320" s="87"/>
    </row>
    <row r="321" spans="3:3" ht="15.75">
      <c r="C321" s="87"/>
    </row>
    <row r="322" spans="3:3" ht="15.75">
      <c r="C322" s="87"/>
    </row>
    <row r="323" spans="3:3" ht="15.75">
      <c r="C323" s="87"/>
    </row>
    <row r="324" spans="3:3" ht="15.75">
      <c r="C324" s="87"/>
    </row>
    <row r="325" spans="3:3" ht="15.75">
      <c r="C325" s="87"/>
    </row>
    <row r="326" spans="3:3" ht="15.75">
      <c r="C326" s="87"/>
    </row>
    <row r="327" spans="3:3" ht="15.75">
      <c r="C327" s="87"/>
    </row>
    <row r="328" spans="3:3" ht="15.75">
      <c r="C328" s="87"/>
    </row>
    <row r="329" spans="3:3" ht="15.75">
      <c r="C329" s="87"/>
    </row>
    <row r="330" spans="3:3" ht="15.75">
      <c r="C330" s="87"/>
    </row>
    <row r="331" spans="3:3" ht="15.75">
      <c r="C331" s="87"/>
    </row>
    <row r="332" spans="3:3" ht="15.75">
      <c r="C332" s="87"/>
    </row>
    <row r="333" spans="3:3" ht="15.75">
      <c r="C333" s="87"/>
    </row>
    <row r="334" spans="3:3" ht="15.75">
      <c r="C334" s="87"/>
    </row>
    <row r="335" spans="3:3" ht="15.75">
      <c r="C335" s="87"/>
    </row>
    <row r="336" spans="3:3" ht="15.75">
      <c r="C336" s="87"/>
    </row>
    <row r="337" spans="3:3" ht="15.75">
      <c r="C337" s="87"/>
    </row>
    <row r="338" spans="3:3" ht="15.75">
      <c r="C338" s="87"/>
    </row>
    <row r="339" spans="3:3" ht="15.75">
      <c r="C339" s="87"/>
    </row>
    <row r="340" spans="3:3" ht="15.75">
      <c r="C340" s="87"/>
    </row>
    <row r="341" spans="3:3" ht="15.75">
      <c r="C341" s="87"/>
    </row>
    <row r="342" spans="3:3" ht="15.75">
      <c r="C342" s="87"/>
    </row>
    <row r="343" spans="3:3" ht="15.75">
      <c r="C343" s="87"/>
    </row>
    <row r="344" spans="3:3" ht="15.75">
      <c r="C344" s="87"/>
    </row>
    <row r="345" spans="3:3" ht="15.75">
      <c r="C345" s="87"/>
    </row>
    <row r="346" spans="3:3" ht="15.75">
      <c r="C346" s="87"/>
    </row>
    <row r="347" spans="3:3" ht="15.75">
      <c r="C347" s="87"/>
    </row>
    <row r="348" spans="3:3" ht="15.75">
      <c r="C348" s="87"/>
    </row>
    <row r="349" spans="3:3" ht="15.75">
      <c r="C349" s="87"/>
    </row>
    <row r="350" spans="3:3" ht="15.75">
      <c r="C350" s="87"/>
    </row>
    <row r="351" spans="3:3" ht="15.75">
      <c r="C351" s="87"/>
    </row>
    <row r="352" spans="3:3" ht="15.75">
      <c r="C352" s="87"/>
    </row>
    <row r="353" spans="3:3" ht="15.75">
      <c r="C353" s="87"/>
    </row>
    <row r="354" spans="3:3" ht="15.75">
      <c r="C354" s="87"/>
    </row>
    <row r="355" spans="3:3" ht="15.75">
      <c r="C355" s="87"/>
    </row>
    <row r="356" spans="3:3" ht="15.75">
      <c r="C356" s="87"/>
    </row>
    <row r="357" spans="3:3" ht="15.75">
      <c r="C357" s="87"/>
    </row>
    <row r="358" spans="3:3" ht="15.75">
      <c r="C358" s="87"/>
    </row>
    <row r="359" spans="3:3" ht="15.75">
      <c r="C359" s="87"/>
    </row>
    <row r="360" spans="3:3" ht="15.75">
      <c r="C360" s="87"/>
    </row>
    <row r="361" spans="3:3" ht="15.75">
      <c r="C361" s="87"/>
    </row>
    <row r="362" spans="3:3" ht="15.75">
      <c r="C362" s="87"/>
    </row>
    <row r="363" spans="3:3" ht="15.75">
      <c r="C363" s="87"/>
    </row>
    <row r="364" spans="3:3" ht="15.75">
      <c r="C364" s="87"/>
    </row>
    <row r="365" spans="3:3" ht="15.75">
      <c r="C365" s="87"/>
    </row>
    <row r="366" spans="3:3" ht="15.75">
      <c r="C366" s="87"/>
    </row>
    <row r="367" spans="3:3" ht="15.75">
      <c r="C367" s="87"/>
    </row>
    <row r="368" spans="3:3" ht="15.75">
      <c r="C368" s="87"/>
    </row>
    <row r="369" spans="3:3" ht="15.75">
      <c r="C369" s="87"/>
    </row>
    <row r="370" spans="3:3" ht="15.75">
      <c r="C370" s="87"/>
    </row>
    <row r="371" spans="3:3" ht="15.75">
      <c r="C371" s="87"/>
    </row>
    <row r="372" spans="3:3" ht="15.75">
      <c r="C372" s="87"/>
    </row>
    <row r="373" spans="3:3" ht="15.75">
      <c r="C373" s="87"/>
    </row>
    <row r="374" spans="3:3" ht="15.75">
      <c r="C374" s="87"/>
    </row>
    <row r="375" spans="3:3" ht="15.75">
      <c r="C375" s="87"/>
    </row>
    <row r="376" spans="3:3" ht="15.75">
      <c r="C376" s="87"/>
    </row>
    <row r="377" spans="3:3" ht="15.75">
      <c r="C377" s="87"/>
    </row>
    <row r="378" spans="3:3" ht="15.75">
      <c r="C378" s="87"/>
    </row>
    <row r="379" spans="3:3" ht="15.75">
      <c r="C379" s="87"/>
    </row>
    <row r="380" spans="3:3" ht="15.75">
      <c r="C380" s="87"/>
    </row>
    <row r="381" spans="3:3" ht="15.75">
      <c r="C381" s="87"/>
    </row>
    <row r="382" spans="3:3" ht="15.75">
      <c r="C382" s="87"/>
    </row>
    <row r="383" spans="3:3" ht="15.75">
      <c r="C383" s="87"/>
    </row>
    <row r="384" spans="3:3" ht="15.75">
      <c r="C384" s="87"/>
    </row>
    <row r="385" spans="3:3" ht="15.75">
      <c r="C385" s="87"/>
    </row>
    <row r="386" spans="3:3" ht="15.75">
      <c r="C386" s="87"/>
    </row>
    <row r="387" spans="3:3" ht="15.75">
      <c r="C387" s="87"/>
    </row>
    <row r="388" spans="3:3" ht="15.75">
      <c r="C388" s="87"/>
    </row>
    <row r="389" spans="3:3" ht="15.75">
      <c r="C389" s="87"/>
    </row>
    <row r="390" spans="3:3" ht="15.75">
      <c r="C390" s="87"/>
    </row>
    <row r="391" spans="3:3" ht="15.75">
      <c r="C391" s="87"/>
    </row>
    <row r="392" spans="3:3" ht="15.75">
      <c r="C392" s="87"/>
    </row>
    <row r="393" spans="3:3" ht="15.75">
      <c r="C393" s="87"/>
    </row>
    <row r="394" spans="3:3" ht="15.75">
      <c r="C394" s="87"/>
    </row>
    <row r="395" spans="3:3" ht="15.75">
      <c r="C395" s="87"/>
    </row>
    <row r="396" spans="3:3" ht="15.75">
      <c r="C396" s="87"/>
    </row>
    <row r="397" spans="3:3" ht="15.75">
      <c r="C397" s="87"/>
    </row>
    <row r="398" spans="3:3" ht="15.75">
      <c r="C398" s="87"/>
    </row>
    <row r="399" spans="3:3" ht="15.75">
      <c r="C399" s="87"/>
    </row>
    <row r="400" spans="3:3" ht="15.75">
      <c r="C400" s="87"/>
    </row>
    <row r="401" spans="3:3" ht="15.75">
      <c r="C401" s="87"/>
    </row>
    <row r="402" spans="3:3" ht="15.75">
      <c r="C402" s="87"/>
    </row>
    <row r="403" spans="3:3" ht="15.75">
      <c r="C403" s="87"/>
    </row>
    <row r="404" spans="3:3" ht="15.75">
      <c r="C404" s="87"/>
    </row>
    <row r="405" spans="3:3" ht="15.75">
      <c r="C405" s="87"/>
    </row>
    <row r="406" spans="3:3" ht="15.75">
      <c r="C406" s="87"/>
    </row>
    <row r="407" spans="3:3" ht="15.75">
      <c r="C407" s="87"/>
    </row>
    <row r="408" spans="3:3" ht="15.75">
      <c r="C408" s="87"/>
    </row>
    <row r="409" spans="3:3" ht="15.75">
      <c r="C409" s="87"/>
    </row>
    <row r="410" spans="3:3" ht="15.75">
      <c r="C410" s="87"/>
    </row>
    <row r="411" spans="3:3" ht="15.75">
      <c r="C411" s="87"/>
    </row>
    <row r="412" spans="3:3" ht="15.75">
      <c r="C412" s="87"/>
    </row>
    <row r="413" spans="3:3" ht="15.75">
      <c r="C413" s="87"/>
    </row>
    <row r="414" spans="3:3" ht="15.75">
      <c r="C414" s="87"/>
    </row>
    <row r="415" spans="3:3" ht="15.75">
      <c r="C415" s="87"/>
    </row>
    <row r="416" spans="3:3" ht="15.75">
      <c r="C416" s="87"/>
    </row>
    <row r="417" spans="3:3" ht="15.75">
      <c r="C417" s="87"/>
    </row>
    <row r="418" spans="3:3" ht="15.75">
      <c r="C418" s="87"/>
    </row>
    <row r="419" spans="3:3" ht="15.75">
      <c r="C419" s="87"/>
    </row>
    <row r="420" spans="3:3" ht="15.75">
      <c r="C420" s="87"/>
    </row>
    <row r="421" spans="3:3" ht="15.75">
      <c r="C421" s="87"/>
    </row>
    <row r="422" spans="3:3" ht="15.75">
      <c r="C422" s="87"/>
    </row>
    <row r="423" spans="3:3" ht="15.75">
      <c r="C423" s="87"/>
    </row>
    <row r="424" spans="3:3" ht="15.75">
      <c r="C424" s="87"/>
    </row>
    <row r="425" spans="3:3" ht="15.75">
      <c r="C425" s="87"/>
    </row>
    <row r="426" spans="3:3" ht="15.75">
      <c r="C426" s="87"/>
    </row>
    <row r="427" spans="3:3" ht="15.75">
      <c r="C427" s="87"/>
    </row>
    <row r="428" spans="3:3" ht="15.75">
      <c r="C428" s="87"/>
    </row>
    <row r="429" spans="3:3" ht="15.75">
      <c r="C429" s="87"/>
    </row>
    <row r="430" spans="3:3" ht="15.75">
      <c r="C430" s="87"/>
    </row>
    <row r="431" spans="3:3" ht="15.75">
      <c r="C431" s="87"/>
    </row>
    <row r="432" spans="3:3" ht="15.75">
      <c r="C432" s="87"/>
    </row>
    <row r="433" spans="3:3" ht="15.75">
      <c r="C433" s="87"/>
    </row>
    <row r="434" spans="3:3" ht="15.75">
      <c r="C434" s="87"/>
    </row>
    <row r="435" spans="3:3" ht="15.75">
      <c r="C435" s="87"/>
    </row>
    <row r="436" spans="3:3" ht="15.75">
      <c r="C436" s="87"/>
    </row>
    <row r="437" spans="3:3" ht="15.75">
      <c r="C437" s="87"/>
    </row>
    <row r="438" spans="3:3" ht="15.75">
      <c r="C438" s="87"/>
    </row>
    <row r="439" spans="3:3" ht="15.75">
      <c r="C439" s="87"/>
    </row>
    <row r="440" spans="3:3" ht="15.75">
      <c r="C440" s="87"/>
    </row>
    <row r="441" spans="3:3" ht="15.75">
      <c r="C441" s="87"/>
    </row>
    <row r="442" spans="3:3" ht="15.75">
      <c r="C442" s="87"/>
    </row>
    <row r="443" spans="3:3" ht="15.75">
      <c r="C443" s="87"/>
    </row>
    <row r="444" spans="3:3" ht="15.75">
      <c r="C444" s="87"/>
    </row>
    <row r="445" spans="3:3" ht="15.75">
      <c r="C445" s="87"/>
    </row>
    <row r="446" spans="3:3" ht="15.75">
      <c r="C446" s="87"/>
    </row>
    <row r="447" spans="3:3" ht="15.75">
      <c r="C447" s="87"/>
    </row>
    <row r="448" spans="3:3" ht="15.75">
      <c r="C448" s="87"/>
    </row>
    <row r="449" spans="3:3" ht="15.75">
      <c r="C449" s="87"/>
    </row>
    <row r="450" spans="3:3" ht="15.75">
      <c r="C450" s="87"/>
    </row>
    <row r="451" spans="3:3" ht="15.75">
      <c r="C451" s="87"/>
    </row>
    <row r="452" spans="3:3" ht="15.75">
      <c r="C452" s="87"/>
    </row>
    <row r="453" spans="3:3" ht="15.75">
      <c r="C453" s="87"/>
    </row>
    <row r="454" spans="3:3" ht="15.75">
      <c r="C454" s="87"/>
    </row>
    <row r="455" spans="3:3" ht="15.75">
      <c r="C455" s="87"/>
    </row>
    <row r="456" spans="3:3" ht="15.75">
      <c r="C456" s="87"/>
    </row>
    <row r="457" spans="3:3" ht="15.75">
      <c r="C457" s="87"/>
    </row>
    <row r="458" spans="3:3" ht="15.75">
      <c r="C458" s="87"/>
    </row>
    <row r="459" spans="3:3" ht="15.75">
      <c r="C459" s="87"/>
    </row>
    <row r="460" spans="3:3" ht="15.75">
      <c r="C460" s="87"/>
    </row>
    <row r="461" spans="3:3" ht="15.75">
      <c r="C461" s="87"/>
    </row>
    <row r="462" spans="3:3" ht="15.75">
      <c r="C462" s="87"/>
    </row>
    <row r="463" spans="3:3" ht="15.75">
      <c r="C463" s="87"/>
    </row>
    <row r="464" spans="3:3" ht="15.75">
      <c r="C464" s="87"/>
    </row>
    <row r="465" spans="3:3" ht="15.75">
      <c r="C465" s="87"/>
    </row>
    <row r="466" spans="3:3" ht="15.75">
      <c r="C466" s="87"/>
    </row>
    <row r="467" spans="3:3" ht="15.75">
      <c r="C467" s="87"/>
    </row>
    <row r="468" spans="3:3" ht="15.75">
      <c r="C468" s="87"/>
    </row>
    <row r="469" spans="3:3" ht="15.75">
      <c r="C469" s="87"/>
    </row>
    <row r="470" spans="3:3" ht="15.75">
      <c r="C470" s="87"/>
    </row>
    <row r="471" spans="3:3" ht="15.75">
      <c r="C471" s="87"/>
    </row>
    <row r="472" spans="3:3" ht="15.75">
      <c r="C472" s="87"/>
    </row>
    <row r="473" spans="3:3" ht="15.75">
      <c r="C473" s="87"/>
    </row>
    <row r="474" spans="3:3" ht="15.75">
      <c r="C474" s="87"/>
    </row>
    <row r="475" spans="3:3" ht="15.75">
      <c r="C475" s="87"/>
    </row>
    <row r="476" spans="3:3" ht="15.75">
      <c r="C476" s="87"/>
    </row>
    <row r="477" spans="3:3" ht="15.75">
      <c r="C477" s="87"/>
    </row>
    <row r="478" spans="3:3" ht="15.75">
      <c r="C478" s="87"/>
    </row>
    <row r="479" spans="3:3" ht="15.75">
      <c r="C479" s="87"/>
    </row>
    <row r="480" spans="3:3" ht="15.75">
      <c r="C480" s="87"/>
    </row>
    <row r="481" spans="3:3" ht="15.75">
      <c r="C481" s="87"/>
    </row>
    <row r="482" spans="3:3" ht="15.75">
      <c r="C482" s="87"/>
    </row>
    <row r="483" spans="3:3" ht="15.75">
      <c r="C483" s="87"/>
    </row>
    <row r="484" spans="3:3" ht="15.75">
      <c r="C484" s="87"/>
    </row>
    <row r="485" spans="3:3" ht="15.75">
      <c r="C485" s="87"/>
    </row>
    <row r="486" spans="3:3" ht="15.75">
      <c r="C486" s="87"/>
    </row>
    <row r="487" spans="3:3" ht="15.75">
      <c r="C487" s="87"/>
    </row>
    <row r="488" spans="3:3" ht="15.75">
      <c r="C488" s="87"/>
    </row>
    <row r="489" spans="3:3" ht="15.75">
      <c r="C489" s="87"/>
    </row>
    <row r="490" spans="3:3" ht="15.75">
      <c r="C490" s="87"/>
    </row>
    <row r="491" spans="3:3" ht="15.75">
      <c r="C491" s="87"/>
    </row>
    <row r="492" spans="3:3" ht="15.75">
      <c r="C492" s="87"/>
    </row>
    <row r="493" spans="3:3" ht="15.75">
      <c r="C493" s="87"/>
    </row>
    <row r="494" spans="3:3" ht="15.75">
      <c r="C494" s="87"/>
    </row>
    <row r="495" spans="3:3" ht="15.75">
      <c r="C495" s="87"/>
    </row>
    <row r="496" spans="3:3" ht="15.75">
      <c r="C496" s="87"/>
    </row>
    <row r="497" spans="3:3" ht="15.75">
      <c r="C497" s="87"/>
    </row>
    <row r="498" spans="3:3" ht="15.75">
      <c r="C498" s="87"/>
    </row>
    <row r="499" spans="3:3" ht="15.75">
      <c r="C499" s="87"/>
    </row>
    <row r="500" spans="3:3" ht="15.75">
      <c r="C500" s="87"/>
    </row>
    <row r="501" spans="3:3" ht="15.75">
      <c r="C501" s="87"/>
    </row>
    <row r="502" spans="3:3" ht="15.75">
      <c r="C502" s="87"/>
    </row>
    <row r="503" spans="3:3" ht="15.75">
      <c r="C503" s="87"/>
    </row>
    <row r="504" spans="3:3" ht="15.75">
      <c r="C504" s="87"/>
    </row>
    <row r="505" spans="3:3" ht="15.75">
      <c r="C505" s="87"/>
    </row>
    <row r="506" spans="3:3" ht="15.75">
      <c r="C506" s="87"/>
    </row>
    <row r="507" spans="3:3" ht="15.75">
      <c r="C507" s="87"/>
    </row>
    <row r="508" spans="3:3" ht="15.75">
      <c r="C508" s="87"/>
    </row>
    <row r="509" spans="3:3" ht="15.75">
      <c r="C509" s="87"/>
    </row>
    <row r="510" spans="3:3" ht="15.75">
      <c r="C510" s="87"/>
    </row>
    <row r="511" spans="3:3" ht="15.75">
      <c r="C511" s="87"/>
    </row>
    <row r="512" spans="3:3" ht="15.75">
      <c r="C512" s="87"/>
    </row>
    <row r="513" spans="3:3" ht="15.75">
      <c r="C513" s="87"/>
    </row>
    <row r="514" spans="3:3" ht="15.75">
      <c r="C514" s="87"/>
    </row>
    <row r="515" spans="3:3" ht="15.75">
      <c r="C515" s="87"/>
    </row>
    <row r="516" spans="3:3" ht="15.75">
      <c r="C516" s="87"/>
    </row>
    <row r="517" spans="3:3" ht="15.75">
      <c r="C517" s="87"/>
    </row>
    <row r="518" spans="3:3" ht="15.75">
      <c r="C518" s="87"/>
    </row>
    <row r="519" spans="3:3" ht="15.75">
      <c r="C519" s="87"/>
    </row>
    <row r="520" spans="3:3" ht="15.75">
      <c r="C520" s="87"/>
    </row>
    <row r="521" spans="3:3" ht="15.75">
      <c r="C521" s="87"/>
    </row>
    <row r="522" spans="3:3" ht="15.75">
      <c r="C522" s="87"/>
    </row>
    <row r="523" spans="3:3" ht="15.75">
      <c r="C523" s="87"/>
    </row>
    <row r="524" spans="3:3" ht="15.75">
      <c r="C524" s="87"/>
    </row>
    <row r="525" spans="3:3" ht="15.75">
      <c r="C525" s="87"/>
    </row>
    <row r="526" spans="3:3" ht="15.75">
      <c r="C526" s="87"/>
    </row>
    <row r="527" spans="3:3" ht="15.75">
      <c r="C527" s="87"/>
    </row>
    <row r="528" spans="3:3" ht="15.75">
      <c r="C528" s="87"/>
    </row>
    <row r="529" spans="3:3" ht="15.75">
      <c r="C529" s="87"/>
    </row>
    <row r="530" spans="3:3" ht="15.75">
      <c r="C530" s="87"/>
    </row>
    <row r="531" spans="3:3" ht="15.75">
      <c r="C531" s="87"/>
    </row>
    <row r="532" spans="3:3" ht="15.75">
      <c r="C532" s="87"/>
    </row>
    <row r="533" spans="3:3" ht="15.75">
      <c r="C533" s="87"/>
    </row>
    <row r="534" spans="3:3" ht="15.75">
      <c r="C534" s="87"/>
    </row>
    <row r="535" spans="3:3" ht="15.75">
      <c r="C535" s="87"/>
    </row>
    <row r="536" spans="3:3" ht="15.75">
      <c r="C536" s="87"/>
    </row>
    <row r="537" spans="3:3" ht="15.75">
      <c r="C537" s="87"/>
    </row>
    <row r="538" spans="3:3" ht="15.75">
      <c r="C538" s="87"/>
    </row>
    <row r="539" spans="3:3" ht="15.75">
      <c r="C539" s="87"/>
    </row>
    <row r="540" spans="3:3" ht="15.75">
      <c r="C540" s="87"/>
    </row>
    <row r="541" spans="3:3" ht="15.75">
      <c r="C541" s="87"/>
    </row>
    <row r="542" spans="3:3" ht="15.75">
      <c r="C542" s="87"/>
    </row>
    <row r="543" spans="3:3" ht="15.75">
      <c r="C543" s="87"/>
    </row>
    <row r="544" spans="3:3" ht="15.75">
      <c r="C544" s="87"/>
    </row>
    <row r="545" spans="3:3" ht="15.75">
      <c r="C545" s="87"/>
    </row>
    <row r="546" spans="3:3" ht="15.75">
      <c r="C546" s="87"/>
    </row>
    <row r="547" spans="3:3" ht="15.75">
      <c r="C547" s="87"/>
    </row>
    <row r="548" spans="3:3" ht="15.75">
      <c r="C548" s="87"/>
    </row>
    <row r="549" spans="3:3" ht="15.75">
      <c r="C549" s="87"/>
    </row>
    <row r="550" spans="3:3" ht="15.75">
      <c r="C550" s="87"/>
    </row>
    <row r="551" spans="3:3" ht="15.75">
      <c r="C551" s="87"/>
    </row>
    <row r="552" spans="3:3" ht="15.75">
      <c r="C552" s="87"/>
    </row>
    <row r="553" spans="3:3" ht="15.75">
      <c r="C553" s="87"/>
    </row>
    <row r="554" spans="3:3" ht="15.75">
      <c r="C554" s="87"/>
    </row>
    <row r="555" spans="3:3" ht="15.75">
      <c r="C555" s="87"/>
    </row>
    <row r="556" spans="3:3" ht="15.75">
      <c r="C556" s="87"/>
    </row>
    <row r="557" spans="3:3" ht="15.75">
      <c r="C557" s="87"/>
    </row>
    <row r="558" spans="3:3" ht="15.75">
      <c r="C558" s="87"/>
    </row>
    <row r="559" spans="3:3" ht="15.75">
      <c r="C559" s="87"/>
    </row>
    <row r="560" spans="3:3" ht="15.75">
      <c r="C560" s="87"/>
    </row>
    <row r="561" spans="3:3" ht="15.75">
      <c r="C561" s="87"/>
    </row>
    <row r="562" spans="3:3" ht="15.75">
      <c r="C562" s="87"/>
    </row>
    <row r="563" spans="3:3" ht="15.75">
      <c r="C563" s="87"/>
    </row>
    <row r="564" spans="3:3" ht="15.75">
      <c r="C564" s="87"/>
    </row>
    <row r="565" spans="3:3" ht="15.75">
      <c r="C565" s="87"/>
    </row>
    <row r="566" spans="3:3" ht="15.75">
      <c r="C566" s="87"/>
    </row>
    <row r="567" spans="3:3" ht="15.75">
      <c r="C567" s="87"/>
    </row>
    <row r="568" spans="3:3" ht="15.75">
      <c r="C568" s="87"/>
    </row>
    <row r="569" spans="3:3" ht="15.75">
      <c r="C569" s="87"/>
    </row>
    <row r="570" spans="3:3" ht="15.75">
      <c r="C570" s="87"/>
    </row>
    <row r="571" spans="3:3" ht="15.75">
      <c r="C571" s="87"/>
    </row>
    <row r="572" spans="3:3" ht="15.75">
      <c r="C572" s="87"/>
    </row>
    <row r="573" spans="3:3" ht="15.75">
      <c r="C573" s="87"/>
    </row>
    <row r="574" spans="3:3" ht="15.75">
      <c r="C574" s="87"/>
    </row>
    <row r="575" spans="3:3" ht="15.75">
      <c r="C575" s="87"/>
    </row>
    <row r="576" spans="3:3" ht="15.75">
      <c r="C576" s="87"/>
    </row>
    <row r="577" spans="3:3" ht="15.75">
      <c r="C577" s="87"/>
    </row>
    <row r="578" spans="3:3" ht="15.75">
      <c r="C578" s="87"/>
    </row>
    <row r="579" spans="3:3" ht="15.75">
      <c r="C579" s="87"/>
    </row>
    <row r="580" spans="3:3" ht="15.75">
      <c r="C580" s="87"/>
    </row>
    <row r="581" spans="3:3" ht="15.75">
      <c r="C581" s="87"/>
    </row>
    <row r="582" spans="3:3" ht="15.75">
      <c r="C582" s="87"/>
    </row>
    <row r="583" spans="3:3" ht="15.75">
      <c r="C583" s="87"/>
    </row>
    <row r="584" spans="3:3" ht="15.75">
      <c r="C584" s="87"/>
    </row>
    <row r="585" spans="3:3" ht="15.75">
      <c r="C585" s="87"/>
    </row>
    <row r="586" spans="3:3" ht="15.75">
      <c r="C586" s="87"/>
    </row>
    <row r="587" spans="3:3" ht="15.75">
      <c r="C587" s="87"/>
    </row>
    <row r="588" spans="3:3" ht="15.75">
      <c r="C588" s="87"/>
    </row>
    <row r="589" spans="3:3" ht="15.75">
      <c r="C589" s="87"/>
    </row>
    <row r="590" spans="3:3" ht="15.75">
      <c r="C590" s="87"/>
    </row>
    <row r="591" spans="3:3" ht="15.75">
      <c r="C591" s="87"/>
    </row>
    <row r="592" spans="3:3" ht="15.75">
      <c r="C592" s="87"/>
    </row>
    <row r="593" spans="3:3" ht="15.75">
      <c r="C593" s="87"/>
    </row>
    <row r="594" spans="3:3" ht="15.75">
      <c r="C594" s="87"/>
    </row>
    <row r="595" spans="3:3" ht="15.75">
      <c r="C595" s="87"/>
    </row>
    <row r="596" spans="3:3" ht="15.75">
      <c r="C596" s="87"/>
    </row>
    <row r="597" spans="3:3" ht="15.75">
      <c r="C597" s="87"/>
    </row>
    <row r="598" spans="3:3" ht="15.75">
      <c r="C598" s="87"/>
    </row>
    <row r="599" spans="3:3" ht="15.75">
      <c r="C599" s="87"/>
    </row>
    <row r="600" spans="3:3" ht="15.75">
      <c r="C600" s="87"/>
    </row>
    <row r="601" spans="3:3" ht="15.75">
      <c r="C601" s="87"/>
    </row>
    <row r="602" spans="3:3" ht="15.75">
      <c r="C602" s="87"/>
    </row>
    <row r="603" spans="3:3" ht="15.75">
      <c r="C603" s="87"/>
    </row>
    <row r="604" spans="3:3" ht="15.75">
      <c r="C604" s="87"/>
    </row>
    <row r="605" spans="3:3" ht="15.75">
      <c r="C605" s="87"/>
    </row>
    <row r="606" spans="3:3" ht="15.75">
      <c r="C606" s="87"/>
    </row>
    <row r="607" spans="3:3" ht="15.75">
      <c r="C607" s="87"/>
    </row>
    <row r="608" spans="3:3" ht="15.75">
      <c r="C608" s="87"/>
    </row>
    <row r="609" spans="3:3" ht="15.75">
      <c r="C609" s="87"/>
    </row>
    <row r="610" spans="3:3" ht="15.75">
      <c r="C610" s="87"/>
    </row>
    <row r="611" spans="3:3" ht="15.75">
      <c r="C611" s="87"/>
    </row>
    <row r="612" spans="3:3" ht="15.75">
      <c r="C612" s="87"/>
    </row>
    <row r="613" spans="3:3" ht="15.75">
      <c r="C613" s="87"/>
    </row>
    <row r="614" spans="3:3" ht="15.75">
      <c r="C614" s="87"/>
    </row>
    <row r="615" spans="3:3" ht="15.75">
      <c r="C615" s="87"/>
    </row>
    <row r="616" spans="3:3" ht="15.75">
      <c r="C616" s="87"/>
    </row>
    <row r="617" spans="3:3" ht="15.75">
      <c r="C617" s="87"/>
    </row>
    <row r="618" spans="3:3" ht="15.75">
      <c r="C618" s="87"/>
    </row>
    <row r="619" spans="3:3" ht="15.75">
      <c r="C619" s="87"/>
    </row>
    <row r="620" spans="3:3" ht="15.75">
      <c r="C620" s="87"/>
    </row>
    <row r="621" spans="3:3" ht="15.75">
      <c r="C621" s="87"/>
    </row>
    <row r="622" spans="3:3" ht="15.75">
      <c r="C622" s="87"/>
    </row>
    <row r="623" spans="3:3" ht="15.75">
      <c r="C623" s="87"/>
    </row>
    <row r="624" spans="3:3" ht="15.75">
      <c r="C624" s="87"/>
    </row>
    <row r="625" spans="3:3" ht="15.75">
      <c r="C625" s="87"/>
    </row>
    <row r="626" spans="3:3" ht="15.75">
      <c r="C626" s="87"/>
    </row>
    <row r="627" spans="3:3" ht="15.75">
      <c r="C627" s="87"/>
    </row>
    <row r="628" spans="3:3" ht="15.75">
      <c r="C628" s="87"/>
    </row>
    <row r="629" spans="3:3" ht="15.75">
      <c r="C629" s="87"/>
    </row>
    <row r="630" spans="3:3" ht="15.75">
      <c r="C630" s="87"/>
    </row>
    <row r="631" spans="3:3" ht="15.75">
      <c r="C631" s="87"/>
    </row>
    <row r="632" spans="3:3" ht="15.75">
      <c r="C632" s="87"/>
    </row>
    <row r="633" spans="3:3" ht="15.75">
      <c r="C633" s="87"/>
    </row>
    <row r="634" spans="3:3" ht="15.75">
      <c r="C634" s="87"/>
    </row>
    <row r="635" spans="3:3" ht="15.75">
      <c r="C635" s="87"/>
    </row>
  </sheetData>
  <mergeCells count="7">
    <mergeCell ref="C76:F76"/>
    <mergeCell ref="C1:F1"/>
    <mergeCell ref="C2:F2"/>
    <mergeCell ref="C3:F3"/>
    <mergeCell ref="C4:F4"/>
    <mergeCell ref="C74:F74"/>
    <mergeCell ref="C75:F7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topLeftCell="C1" workbookViewId="0">
      <selection activeCell="C18" sqref="C18"/>
    </sheetView>
  </sheetViews>
  <sheetFormatPr defaultColWidth="80.5703125" defaultRowHeight="15"/>
  <cols>
    <col min="1" max="1" width="59.42578125" style="520" hidden="1" customWidth="1"/>
    <col min="2" max="2" width="89.7109375" style="520" hidden="1" customWidth="1"/>
    <col min="3" max="3" width="77.28515625" style="88" customWidth="1"/>
    <col min="4" max="5" width="16.5703125" style="520" customWidth="1"/>
    <col min="6" max="6" width="80.5703125" style="104" customWidth="1"/>
    <col min="7" max="256" width="80.5703125" style="520"/>
    <col min="257" max="258" width="0" style="520" hidden="1" customWidth="1"/>
    <col min="259" max="262" width="80.5703125" style="520" customWidth="1"/>
    <col min="263" max="512" width="80.5703125" style="520"/>
    <col min="513" max="514" width="0" style="520" hidden="1" customWidth="1"/>
    <col min="515" max="518" width="80.5703125" style="520" customWidth="1"/>
    <col min="519" max="768" width="80.5703125" style="520"/>
    <col min="769" max="770" width="0" style="520" hidden="1" customWidth="1"/>
    <col min="771" max="774" width="80.5703125" style="520" customWidth="1"/>
    <col min="775" max="1024" width="80.5703125" style="520"/>
    <col min="1025" max="1026" width="0" style="520" hidden="1" customWidth="1"/>
    <col min="1027" max="1030" width="80.5703125" style="520" customWidth="1"/>
    <col min="1031" max="1280" width="80.5703125" style="520"/>
    <col min="1281" max="1282" width="0" style="520" hidden="1" customWidth="1"/>
    <col min="1283" max="1286" width="80.5703125" style="520" customWidth="1"/>
    <col min="1287" max="1536" width="80.5703125" style="520"/>
    <col min="1537" max="1538" width="0" style="520" hidden="1" customWidth="1"/>
    <col min="1539" max="1542" width="80.5703125" style="520" customWidth="1"/>
    <col min="1543" max="1792" width="80.5703125" style="520"/>
    <col min="1793" max="1794" width="0" style="520" hidden="1" customWidth="1"/>
    <col min="1795" max="1798" width="80.5703125" style="520" customWidth="1"/>
    <col min="1799" max="2048" width="80.5703125" style="520"/>
    <col min="2049" max="2050" width="0" style="520" hidden="1" customWidth="1"/>
    <col min="2051" max="2054" width="80.5703125" style="520" customWidth="1"/>
    <col min="2055" max="2304" width="80.5703125" style="520"/>
    <col min="2305" max="2306" width="0" style="520" hidden="1" customWidth="1"/>
    <col min="2307" max="2310" width="80.5703125" style="520" customWidth="1"/>
    <col min="2311" max="2560" width="80.5703125" style="520"/>
    <col min="2561" max="2562" width="0" style="520" hidden="1" customWidth="1"/>
    <col min="2563" max="2566" width="80.5703125" style="520" customWidth="1"/>
    <col min="2567" max="2816" width="80.5703125" style="520"/>
    <col min="2817" max="2818" width="0" style="520" hidden="1" customWidth="1"/>
    <col min="2819" max="2822" width="80.5703125" style="520" customWidth="1"/>
    <col min="2823" max="3072" width="80.5703125" style="520"/>
    <col min="3073" max="3074" width="0" style="520" hidden="1" customWidth="1"/>
    <col min="3075" max="3078" width="80.5703125" style="520" customWidth="1"/>
    <col min="3079" max="3328" width="80.5703125" style="520"/>
    <col min="3329" max="3330" width="0" style="520" hidden="1" customWidth="1"/>
    <col min="3331" max="3334" width="80.5703125" style="520" customWidth="1"/>
    <col min="3335" max="3584" width="80.5703125" style="520"/>
    <col min="3585" max="3586" width="0" style="520" hidden="1" customWidth="1"/>
    <col min="3587" max="3590" width="80.5703125" style="520" customWidth="1"/>
    <col min="3591" max="3840" width="80.5703125" style="520"/>
    <col min="3841" max="3842" width="0" style="520" hidden="1" customWidth="1"/>
    <col min="3843" max="3846" width="80.5703125" style="520" customWidth="1"/>
    <col min="3847" max="4096" width="80.5703125" style="520"/>
    <col min="4097" max="4098" width="0" style="520" hidden="1" customWidth="1"/>
    <col min="4099" max="4102" width="80.5703125" style="520" customWidth="1"/>
    <col min="4103" max="4352" width="80.5703125" style="520"/>
    <col min="4353" max="4354" width="0" style="520" hidden="1" customWidth="1"/>
    <col min="4355" max="4358" width="80.5703125" style="520" customWidth="1"/>
    <col min="4359" max="4608" width="80.5703125" style="520"/>
    <col min="4609" max="4610" width="0" style="520" hidden="1" customWidth="1"/>
    <col min="4611" max="4614" width="80.5703125" style="520" customWidth="1"/>
    <col min="4615" max="4864" width="80.5703125" style="520"/>
    <col min="4865" max="4866" width="0" style="520" hidden="1" customWidth="1"/>
    <col min="4867" max="4870" width="80.5703125" style="520" customWidth="1"/>
    <col min="4871" max="5120" width="80.5703125" style="520"/>
    <col min="5121" max="5122" width="0" style="520" hidden="1" customWidth="1"/>
    <col min="5123" max="5126" width="80.5703125" style="520" customWidth="1"/>
    <col min="5127" max="5376" width="80.5703125" style="520"/>
    <col min="5377" max="5378" width="0" style="520" hidden="1" customWidth="1"/>
    <col min="5379" max="5382" width="80.5703125" style="520" customWidth="1"/>
    <col min="5383" max="5632" width="80.5703125" style="520"/>
    <col min="5633" max="5634" width="0" style="520" hidden="1" customWidth="1"/>
    <col min="5635" max="5638" width="80.5703125" style="520" customWidth="1"/>
    <col min="5639" max="5888" width="80.5703125" style="520"/>
    <col min="5889" max="5890" width="0" style="520" hidden="1" customWidth="1"/>
    <col min="5891" max="5894" width="80.5703125" style="520" customWidth="1"/>
    <col min="5895" max="6144" width="80.5703125" style="520"/>
    <col min="6145" max="6146" width="0" style="520" hidden="1" customWidth="1"/>
    <col min="6147" max="6150" width="80.5703125" style="520" customWidth="1"/>
    <col min="6151" max="6400" width="80.5703125" style="520"/>
    <col min="6401" max="6402" width="0" style="520" hidden="1" customWidth="1"/>
    <col min="6403" max="6406" width="80.5703125" style="520" customWidth="1"/>
    <col min="6407" max="6656" width="80.5703125" style="520"/>
    <col min="6657" max="6658" width="0" style="520" hidden="1" customWidth="1"/>
    <col min="6659" max="6662" width="80.5703125" style="520" customWidth="1"/>
    <col min="6663" max="6912" width="80.5703125" style="520"/>
    <col min="6913" max="6914" width="0" style="520" hidden="1" customWidth="1"/>
    <col min="6915" max="6918" width="80.5703125" style="520" customWidth="1"/>
    <col min="6919" max="7168" width="80.5703125" style="520"/>
    <col min="7169" max="7170" width="0" style="520" hidden="1" customWidth="1"/>
    <col min="7171" max="7174" width="80.5703125" style="520" customWidth="1"/>
    <col min="7175" max="7424" width="80.5703125" style="520"/>
    <col min="7425" max="7426" width="0" style="520" hidden="1" customWidth="1"/>
    <col min="7427" max="7430" width="80.5703125" style="520" customWidth="1"/>
    <col min="7431" max="7680" width="80.5703125" style="520"/>
    <col min="7681" max="7682" width="0" style="520" hidden="1" customWidth="1"/>
    <col min="7683" max="7686" width="80.5703125" style="520" customWidth="1"/>
    <col min="7687" max="7936" width="80.5703125" style="520"/>
    <col min="7937" max="7938" width="0" style="520" hidden="1" customWidth="1"/>
    <col min="7939" max="7942" width="80.5703125" style="520" customWidth="1"/>
    <col min="7943" max="8192" width="80.5703125" style="520"/>
    <col min="8193" max="8194" width="0" style="520" hidden="1" customWidth="1"/>
    <col min="8195" max="8198" width="80.5703125" style="520" customWidth="1"/>
    <col min="8199" max="8448" width="80.5703125" style="520"/>
    <col min="8449" max="8450" width="0" style="520" hidden="1" customWidth="1"/>
    <col min="8451" max="8454" width="80.5703125" style="520" customWidth="1"/>
    <col min="8455" max="8704" width="80.5703125" style="520"/>
    <col min="8705" max="8706" width="0" style="520" hidden="1" customWidth="1"/>
    <col min="8707" max="8710" width="80.5703125" style="520" customWidth="1"/>
    <col min="8711" max="8960" width="80.5703125" style="520"/>
    <col min="8961" max="8962" width="0" style="520" hidden="1" customWidth="1"/>
    <col min="8963" max="8966" width="80.5703125" style="520" customWidth="1"/>
    <col min="8967" max="9216" width="80.5703125" style="520"/>
    <col min="9217" max="9218" width="0" style="520" hidden="1" customWidth="1"/>
    <col min="9219" max="9222" width="80.5703125" style="520" customWidth="1"/>
    <col min="9223" max="9472" width="80.5703125" style="520"/>
    <col min="9473" max="9474" width="0" style="520" hidden="1" customWidth="1"/>
    <col min="9475" max="9478" width="80.5703125" style="520" customWidth="1"/>
    <col min="9479" max="9728" width="80.5703125" style="520"/>
    <col min="9729" max="9730" width="0" style="520" hidden="1" customWidth="1"/>
    <col min="9731" max="9734" width="80.5703125" style="520" customWidth="1"/>
    <col min="9735" max="9984" width="80.5703125" style="520"/>
    <col min="9985" max="9986" width="0" style="520" hidden="1" customWidth="1"/>
    <col min="9987" max="9990" width="80.5703125" style="520" customWidth="1"/>
    <col min="9991" max="10240" width="80.5703125" style="520"/>
    <col min="10241" max="10242" width="0" style="520" hidden="1" customWidth="1"/>
    <col min="10243" max="10246" width="80.5703125" style="520" customWidth="1"/>
    <col min="10247" max="10496" width="80.5703125" style="520"/>
    <col min="10497" max="10498" width="0" style="520" hidden="1" customWidth="1"/>
    <col min="10499" max="10502" width="80.5703125" style="520" customWidth="1"/>
    <col min="10503" max="10752" width="80.5703125" style="520"/>
    <col min="10753" max="10754" width="0" style="520" hidden="1" customWidth="1"/>
    <col min="10755" max="10758" width="80.5703125" style="520" customWidth="1"/>
    <col min="10759" max="11008" width="80.5703125" style="520"/>
    <col min="11009" max="11010" width="0" style="520" hidden="1" customWidth="1"/>
    <col min="11011" max="11014" width="80.5703125" style="520" customWidth="1"/>
    <col min="11015" max="11264" width="80.5703125" style="520"/>
    <col min="11265" max="11266" width="0" style="520" hidden="1" customWidth="1"/>
    <col min="11267" max="11270" width="80.5703125" style="520" customWidth="1"/>
    <col min="11271" max="11520" width="80.5703125" style="520"/>
    <col min="11521" max="11522" width="0" style="520" hidden="1" customWidth="1"/>
    <col min="11523" max="11526" width="80.5703125" style="520" customWidth="1"/>
    <col min="11527" max="11776" width="80.5703125" style="520"/>
    <col min="11777" max="11778" width="0" style="520" hidden="1" customWidth="1"/>
    <col min="11779" max="11782" width="80.5703125" style="520" customWidth="1"/>
    <col min="11783" max="12032" width="80.5703125" style="520"/>
    <col min="12033" max="12034" width="0" style="520" hidden="1" customWidth="1"/>
    <col min="12035" max="12038" width="80.5703125" style="520" customWidth="1"/>
    <col min="12039" max="12288" width="80.5703125" style="520"/>
    <col min="12289" max="12290" width="0" style="520" hidden="1" customWidth="1"/>
    <col min="12291" max="12294" width="80.5703125" style="520" customWidth="1"/>
    <col min="12295" max="12544" width="80.5703125" style="520"/>
    <col min="12545" max="12546" width="0" style="520" hidden="1" customWidth="1"/>
    <col min="12547" max="12550" width="80.5703125" style="520" customWidth="1"/>
    <col min="12551" max="12800" width="80.5703125" style="520"/>
    <col min="12801" max="12802" width="0" style="520" hidden="1" customWidth="1"/>
    <col min="12803" max="12806" width="80.5703125" style="520" customWidth="1"/>
    <col min="12807" max="13056" width="80.5703125" style="520"/>
    <col min="13057" max="13058" width="0" style="520" hidden="1" customWidth="1"/>
    <col min="13059" max="13062" width="80.5703125" style="520" customWidth="1"/>
    <col min="13063" max="13312" width="80.5703125" style="520"/>
    <col min="13313" max="13314" width="0" style="520" hidden="1" customWidth="1"/>
    <col min="13315" max="13318" width="80.5703125" style="520" customWidth="1"/>
    <col min="13319" max="13568" width="80.5703125" style="520"/>
    <col min="13569" max="13570" width="0" style="520" hidden="1" customWidth="1"/>
    <col min="13571" max="13574" width="80.5703125" style="520" customWidth="1"/>
    <col min="13575" max="13824" width="80.5703125" style="520"/>
    <col min="13825" max="13826" width="0" style="520" hidden="1" customWidth="1"/>
    <col min="13827" max="13830" width="80.5703125" style="520" customWidth="1"/>
    <col min="13831" max="14080" width="80.5703125" style="520"/>
    <col min="14081" max="14082" width="0" style="520" hidden="1" customWidth="1"/>
    <col min="14083" max="14086" width="80.5703125" style="520" customWidth="1"/>
    <col min="14087" max="14336" width="80.5703125" style="520"/>
    <col min="14337" max="14338" width="0" style="520" hidden="1" customWidth="1"/>
    <col min="14339" max="14342" width="80.5703125" style="520" customWidth="1"/>
    <col min="14343" max="14592" width="80.5703125" style="520"/>
    <col min="14593" max="14594" width="0" style="520" hidden="1" customWidth="1"/>
    <col min="14595" max="14598" width="80.5703125" style="520" customWidth="1"/>
    <col min="14599" max="14848" width="80.5703125" style="520"/>
    <col min="14849" max="14850" width="0" style="520" hidden="1" customWidth="1"/>
    <col min="14851" max="14854" width="80.5703125" style="520" customWidth="1"/>
    <col min="14855" max="15104" width="80.5703125" style="520"/>
    <col min="15105" max="15106" width="0" style="520" hidden="1" customWidth="1"/>
    <col min="15107" max="15110" width="80.5703125" style="520" customWidth="1"/>
    <col min="15111" max="15360" width="80.5703125" style="520"/>
    <col min="15361" max="15362" width="0" style="520" hidden="1" customWidth="1"/>
    <col min="15363" max="15366" width="80.5703125" style="520" customWidth="1"/>
    <col min="15367" max="15616" width="80.5703125" style="520"/>
    <col min="15617" max="15618" width="0" style="520" hidden="1" customWidth="1"/>
    <col min="15619" max="15622" width="80.5703125" style="520" customWidth="1"/>
    <col min="15623" max="15872" width="80.5703125" style="520"/>
    <col min="15873" max="15874" width="0" style="520" hidden="1" customWidth="1"/>
    <col min="15875" max="15878" width="80.5703125" style="520" customWidth="1"/>
    <col min="15879" max="16128" width="80.5703125" style="520"/>
    <col min="16129" max="16130" width="0" style="520" hidden="1" customWidth="1"/>
    <col min="16131" max="16134" width="80.5703125" style="520" customWidth="1"/>
    <col min="16135" max="16384" width="80.5703125" style="520"/>
  </cols>
  <sheetData>
    <row r="1" spans="1:6" s="63" customFormat="1" ht="27.95" customHeight="1">
      <c r="C1" s="1162" t="s">
        <v>1437</v>
      </c>
      <c r="D1" s="1162"/>
      <c r="E1" s="1162"/>
    </row>
    <row r="2" spans="1:6" s="63" customFormat="1" ht="27.95" customHeight="1">
      <c r="C2" s="1162" t="s">
        <v>1302</v>
      </c>
      <c r="D2" s="1162"/>
      <c r="E2" s="1162"/>
    </row>
    <row r="3" spans="1:6" s="63" customFormat="1" ht="27.95" customHeight="1">
      <c r="C3" s="1162" t="s">
        <v>578</v>
      </c>
      <c r="D3" s="1162"/>
      <c r="E3" s="1162"/>
    </row>
    <row r="4" spans="1:6" s="63" customFormat="1" ht="27.95" customHeight="1">
      <c r="A4" s="63" t="s">
        <v>578</v>
      </c>
      <c r="C4" s="1236" t="s">
        <v>813</v>
      </c>
      <c r="D4" s="1236"/>
      <c r="E4" s="1236"/>
    </row>
    <row r="5" spans="1:6" ht="6" customHeight="1" thickBot="1">
      <c r="F5" s="520"/>
    </row>
    <row r="6" spans="1:6" ht="16.5" thickTop="1" thickBot="1">
      <c r="A6" s="955"/>
      <c r="B6" s="955"/>
      <c r="C6" s="364"/>
      <c r="D6" s="830" t="s">
        <v>1438</v>
      </c>
      <c r="E6" s="830" t="s">
        <v>1303</v>
      </c>
      <c r="F6" s="520"/>
    </row>
    <row r="7" spans="1:6" ht="25.5" customHeight="1" thickTop="1" thickBot="1">
      <c r="A7" s="956"/>
      <c r="B7" s="956"/>
      <c r="C7" s="973" t="s">
        <v>1304</v>
      </c>
      <c r="D7" s="974"/>
      <c r="E7" s="974"/>
      <c r="F7" s="520"/>
    </row>
    <row r="8" spans="1:6" ht="15" customHeight="1" thickTop="1" thickBot="1">
      <c r="C8" s="975"/>
      <c r="D8" s="374"/>
      <c r="E8" s="1004"/>
      <c r="F8" s="520"/>
    </row>
    <row r="9" spans="1:6" s="216" customFormat="1" ht="16.5" thickTop="1" thickBot="1">
      <c r="A9" s="957" t="s">
        <v>945</v>
      </c>
      <c r="B9" s="957" t="s">
        <v>1305</v>
      </c>
      <c r="C9" s="977" t="s">
        <v>733</v>
      </c>
      <c r="D9" s="1005">
        <v>34667045.369999997</v>
      </c>
      <c r="E9" s="1005">
        <f t="shared" ref="E9:E35" si="0">+D9</f>
        <v>34667045.369999997</v>
      </c>
    </row>
    <row r="10" spans="1:6" s="216" customFormat="1" ht="15.75" thickTop="1">
      <c r="A10" s="216" t="s">
        <v>945</v>
      </c>
      <c r="B10" s="216" t="s">
        <v>1306</v>
      </c>
      <c r="C10" s="728" t="s">
        <v>1307</v>
      </c>
      <c r="D10" s="1006">
        <v>952912.9</v>
      </c>
      <c r="E10" s="1006">
        <f t="shared" si="0"/>
        <v>952912.9</v>
      </c>
    </row>
    <row r="11" spans="1:6" s="613" customFormat="1">
      <c r="A11" s="613" t="s">
        <v>945</v>
      </c>
      <c r="B11" s="613" t="s">
        <v>1308</v>
      </c>
      <c r="C11" s="981" t="s">
        <v>1309</v>
      </c>
      <c r="D11" s="1007">
        <v>25313309.359999999</v>
      </c>
      <c r="E11" s="1006">
        <f t="shared" si="0"/>
        <v>25313309.359999999</v>
      </c>
    </row>
    <row r="12" spans="1:6" s="613" customFormat="1">
      <c r="A12" s="613" t="s">
        <v>945</v>
      </c>
      <c r="B12" s="613" t="s">
        <v>1310</v>
      </c>
      <c r="C12" s="981" t="s">
        <v>1311</v>
      </c>
      <c r="D12" s="1007">
        <v>5310693.9000000004</v>
      </c>
      <c r="E12" s="1006">
        <f t="shared" si="0"/>
        <v>5310693.9000000004</v>
      </c>
    </row>
    <row r="13" spans="1:6" s="613" customFormat="1">
      <c r="A13" s="613" t="s">
        <v>945</v>
      </c>
      <c r="B13" s="613" t="s">
        <v>1312</v>
      </c>
      <c r="C13" s="981" t="s">
        <v>1313</v>
      </c>
      <c r="D13" s="1007">
        <v>38.08</v>
      </c>
      <c r="E13" s="1006">
        <f t="shared" si="0"/>
        <v>38.08</v>
      </c>
    </row>
    <row r="14" spans="1:6" s="613" customFormat="1">
      <c r="A14" s="613" t="s">
        <v>945</v>
      </c>
      <c r="B14" s="613" t="s">
        <v>1314</v>
      </c>
      <c r="C14" s="981" t="s">
        <v>1315</v>
      </c>
      <c r="D14" s="1007">
        <v>0</v>
      </c>
      <c r="E14" s="1006">
        <f t="shared" si="0"/>
        <v>0</v>
      </c>
    </row>
    <row r="15" spans="1:6" s="613" customFormat="1">
      <c r="A15" s="613" t="s">
        <v>945</v>
      </c>
      <c r="B15" s="613" t="s">
        <v>1316</v>
      </c>
      <c r="C15" s="981" t="s">
        <v>1317</v>
      </c>
      <c r="D15" s="1007">
        <v>1614564.82</v>
      </c>
      <c r="E15" s="1006">
        <f t="shared" si="0"/>
        <v>1614564.82</v>
      </c>
    </row>
    <row r="16" spans="1:6" s="613" customFormat="1">
      <c r="A16" s="613" t="s">
        <v>945</v>
      </c>
      <c r="B16" s="613" t="s">
        <v>1318</v>
      </c>
      <c r="C16" s="981" t="s">
        <v>1319</v>
      </c>
      <c r="D16" s="1007">
        <v>1475526.31</v>
      </c>
      <c r="E16" s="1006">
        <f t="shared" si="0"/>
        <v>1475526.31</v>
      </c>
    </row>
    <row r="17" spans="1:6" s="216" customFormat="1" ht="15.75" thickBot="1">
      <c r="A17" s="216" t="s">
        <v>945</v>
      </c>
      <c r="B17" s="216" t="s">
        <v>1439</v>
      </c>
      <c r="C17" s="981" t="s">
        <v>1321</v>
      </c>
      <c r="D17" s="981">
        <v>0</v>
      </c>
      <c r="E17" s="1007">
        <f t="shared" si="0"/>
        <v>0</v>
      </c>
    </row>
    <row r="18" spans="1:6" s="216" customFormat="1" ht="16.5" thickTop="1" thickBot="1">
      <c r="A18" s="957" t="s">
        <v>945</v>
      </c>
      <c r="B18" s="957" t="s">
        <v>1322</v>
      </c>
      <c r="C18" s="977" t="s">
        <v>1323</v>
      </c>
      <c r="D18" s="1005">
        <v>9077577.6500000004</v>
      </c>
      <c r="E18" s="1005">
        <f>+D18</f>
        <v>9077577.6500000004</v>
      </c>
    </row>
    <row r="19" spans="1:6" s="216" customFormat="1" ht="15.75" thickTop="1">
      <c r="A19" s="216" t="s">
        <v>945</v>
      </c>
      <c r="B19" s="216" t="s">
        <v>1324</v>
      </c>
      <c r="C19" s="728" t="s">
        <v>1325</v>
      </c>
      <c r="D19" s="1006">
        <v>0</v>
      </c>
      <c r="E19" s="1006">
        <f t="shared" si="0"/>
        <v>0</v>
      </c>
    </row>
    <row r="20" spans="1:6" s="613" customFormat="1">
      <c r="A20" s="613" t="s">
        <v>945</v>
      </c>
      <c r="B20" s="613" t="s">
        <v>1326</v>
      </c>
      <c r="C20" s="981" t="s">
        <v>1327</v>
      </c>
      <c r="D20" s="1007">
        <v>9077577.6500000004</v>
      </c>
      <c r="E20" s="1006">
        <f t="shared" si="0"/>
        <v>9077577.6500000004</v>
      </c>
    </row>
    <row r="21" spans="1:6" s="613" customFormat="1">
      <c r="A21" s="613" t="s">
        <v>945</v>
      </c>
      <c r="B21" s="613" t="s">
        <v>1328</v>
      </c>
      <c r="C21" s="981" t="s">
        <v>1329</v>
      </c>
      <c r="D21" s="1007">
        <v>0</v>
      </c>
      <c r="E21" s="1006">
        <f t="shared" si="0"/>
        <v>0</v>
      </c>
    </row>
    <row r="22" spans="1:6" s="613" customFormat="1">
      <c r="A22" s="613" t="s">
        <v>945</v>
      </c>
      <c r="B22" s="613" t="s">
        <v>1330</v>
      </c>
      <c r="C22" s="981" t="s">
        <v>1331</v>
      </c>
      <c r="D22" s="1007">
        <v>0</v>
      </c>
      <c r="E22" s="1006">
        <f t="shared" si="0"/>
        <v>0</v>
      </c>
    </row>
    <row r="23" spans="1:6" s="613" customFormat="1">
      <c r="A23" s="613" t="s">
        <v>945</v>
      </c>
      <c r="B23" s="613" t="s">
        <v>1332</v>
      </c>
      <c r="C23" s="981" t="s">
        <v>1333</v>
      </c>
      <c r="D23" s="1007">
        <v>0</v>
      </c>
      <c r="E23" s="1006">
        <f t="shared" si="0"/>
        <v>0</v>
      </c>
    </row>
    <row r="24" spans="1:6" s="613" customFormat="1" ht="15.75" thickBot="1">
      <c r="A24" s="613" t="s">
        <v>945</v>
      </c>
      <c r="B24" s="958" t="s">
        <v>1026</v>
      </c>
      <c r="C24" s="981" t="s">
        <v>1334</v>
      </c>
      <c r="D24" s="1007">
        <v>0</v>
      </c>
      <c r="E24" s="1006">
        <f t="shared" si="0"/>
        <v>0</v>
      </c>
    </row>
    <row r="25" spans="1:6" ht="16.5" thickTop="1" thickBot="1">
      <c r="A25" s="956" t="s">
        <v>945</v>
      </c>
      <c r="B25" s="956" t="s">
        <v>1335</v>
      </c>
      <c r="C25" s="973" t="s">
        <v>758</v>
      </c>
      <c r="D25" s="1008">
        <v>25589467.719999999</v>
      </c>
      <c r="E25" s="1005">
        <f t="shared" si="0"/>
        <v>25589467.719999999</v>
      </c>
      <c r="F25" s="520"/>
    </row>
    <row r="26" spans="1:6" s="216" customFormat="1" ht="15.75" thickTop="1">
      <c r="A26" s="216" t="s">
        <v>945</v>
      </c>
      <c r="B26" s="216" t="s">
        <v>1336</v>
      </c>
      <c r="C26" s="979" t="s">
        <v>1337</v>
      </c>
      <c r="D26" s="1006">
        <v>13000000</v>
      </c>
      <c r="E26" s="1006">
        <f t="shared" si="0"/>
        <v>13000000</v>
      </c>
    </row>
    <row r="27" spans="1:6" s="613" customFormat="1">
      <c r="A27" s="613" t="s">
        <v>945</v>
      </c>
      <c r="B27" s="613" t="s">
        <v>1338</v>
      </c>
      <c r="C27" s="696" t="s">
        <v>1339</v>
      </c>
      <c r="D27" s="1007">
        <v>0</v>
      </c>
      <c r="E27" s="1006">
        <f t="shared" si="0"/>
        <v>0</v>
      </c>
    </row>
    <row r="28" spans="1:6" s="613" customFormat="1">
      <c r="A28" s="613" t="s">
        <v>945</v>
      </c>
      <c r="B28" s="613" t="s">
        <v>1340</v>
      </c>
      <c r="C28" s="696" t="s">
        <v>1341</v>
      </c>
      <c r="D28" s="1007">
        <v>0</v>
      </c>
      <c r="E28" s="1006">
        <f t="shared" si="0"/>
        <v>0</v>
      </c>
    </row>
    <row r="29" spans="1:6" s="613" customFormat="1">
      <c r="A29" s="613" t="s">
        <v>945</v>
      </c>
      <c r="B29" s="613" t="s">
        <v>1342</v>
      </c>
      <c r="C29" s="696" t="s">
        <v>1343</v>
      </c>
      <c r="D29" s="1007">
        <v>6029453.4800000004</v>
      </c>
      <c r="E29" s="1006">
        <f t="shared" si="0"/>
        <v>6029453.4800000004</v>
      </c>
    </row>
    <row r="30" spans="1:6" s="613" customFormat="1">
      <c r="A30" s="613" t="s">
        <v>945</v>
      </c>
      <c r="B30" s="613" t="s">
        <v>1344</v>
      </c>
      <c r="C30" s="696" t="s">
        <v>1345</v>
      </c>
      <c r="D30" s="1007">
        <v>6560014.2400000002</v>
      </c>
      <c r="E30" s="1006">
        <f t="shared" si="0"/>
        <v>6560014.2400000002</v>
      </c>
    </row>
    <row r="31" spans="1:6" s="613" customFormat="1">
      <c r="A31" s="613" t="s">
        <v>945</v>
      </c>
      <c r="B31" s="613" t="s">
        <v>1440</v>
      </c>
      <c r="C31" s="981" t="s">
        <v>1347</v>
      </c>
      <c r="D31" s="1007">
        <v>0</v>
      </c>
      <c r="E31" s="1006">
        <f t="shared" si="0"/>
        <v>0</v>
      </c>
    </row>
    <row r="32" spans="1:6" s="613" customFormat="1">
      <c r="A32" s="613" t="s">
        <v>945</v>
      </c>
      <c r="B32" s="613" t="s">
        <v>1348</v>
      </c>
      <c r="C32" s="981" t="s">
        <v>1349</v>
      </c>
      <c r="D32" s="1007">
        <v>6560014.2400000002</v>
      </c>
      <c r="E32" s="1006">
        <f t="shared" si="0"/>
        <v>6560014.2400000002</v>
      </c>
    </row>
    <row r="33" spans="1:5" s="613" customFormat="1">
      <c r="A33" s="613" t="s">
        <v>945</v>
      </c>
      <c r="B33" s="613" t="s">
        <v>1350</v>
      </c>
      <c r="C33" s="1009" t="s">
        <v>762</v>
      </c>
      <c r="D33" s="1007">
        <v>34667045.369999997</v>
      </c>
      <c r="E33" s="1006">
        <f t="shared" si="0"/>
        <v>34667045.369999997</v>
      </c>
    </row>
    <row r="34" spans="1:5" s="613" customFormat="1">
      <c r="A34" s="613" t="s">
        <v>945</v>
      </c>
      <c r="B34" s="613" t="s">
        <v>964</v>
      </c>
      <c r="C34" s="696" t="s">
        <v>1351</v>
      </c>
      <c r="D34" s="1007">
        <v>0</v>
      </c>
      <c r="E34" s="1006">
        <f t="shared" si="0"/>
        <v>0</v>
      </c>
    </row>
    <row r="35" spans="1:5" s="613" customFormat="1" ht="15.75" thickBot="1">
      <c r="A35" s="613" t="s">
        <v>945</v>
      </c>
      <c r="B35" s="613" t="s">
        <v>1352</v>
      </c>
      <c r="C35" s="696" t="s">
        <v>1353</v>
      </c>
      <c r="D35" s="1007">
        <v>19996271.09</v>
      </c>
      <c r="E35" s="1006">
        <f t="shared" si="0"/>
        <v>19996271.09</v>
      </c>
    </row>
    <row r="36" spans="1:5" s="216" customFormat="1" ht="16.5" thickTop="1" thickBot="1">
      <c r="A36" s="957" t="s">
        <v>945</v>
      </c>
      <c r="B36" s="957"/>
      <c r="C36" s="982" t="s">
        <v>770</v>
      </c>
      <c r="D36" s="1010"/>
      <c r="E36" s="1005"/>
    </row>
    <row r="37" spans="1:5" s="216" customFormat="1" ht="15.75" thickTop="1">
      <c r="A37" s="216" t="s">
        <v>945</v>
      </c>
      <c r="B37" s="598" t="s">
        <v>1368</v>
      </c>
      <c r="C37" s="983" t="s">
        <v>1369</v>
      </c>
      <c r="D37" s="1006">
        <v>236650.17</v>
      </c>
      <c r="E37" s="1006">
        <f>+D37</f>
        <v>236650.17</v>
      </c>
    </row>
    <row r="38" spans="1:5" s="216" customFormat="1">
      <c r="A38" s="216" t="s">
        <v>945</v>
      </c>
      <c r="B38" s="959" t="s">
        <v>1370</v>
      </c>
      <c r="C38" s="728" t="s">
        <v>1371</v>
      </c>
      <c r="D38" s="1006">
        <v>0</v>
      </c>
      <c r="E38" s="1006">
        <f t="shared" ref="E38:E62" si="1">+D38</f>
        <v>0</v>
      </c>
    </row>
    <row r="39" spans="1:5" s="216" customFormat="1">
      <c r="A39" s="216" t="s">
        <v>945</v>
      </c>
      <c r="B39" s="598" t="s">
        <v>1372</v>
      </c>
      <c r="C39" s="979" t="s">
        <v>773</v>
      </c>
      <c r="D39" s="1006">
        <v>236650.17</v>
      </c>
      <c r="E39" s="1006">
        <f t="shared" si="1"/>
        <v>236650.17</v>
      </c>
    </row>
    <row r="40" spans="1:5" s="216" customFormat="1">
      <c r="A40" s="216" t="s">
        <v>945</v>
      </c>
      <c r="B40" s="959" t="s">
        <v>1373</v>
      </c>
      <c r="C40" s="983" t="s">
        <v>1374</v>
      </c>
      <c r="D40" s="1006">
        <v>12662576.130000001</v>
      </c>
      <c r="E40" s="1006">
        <f t="shared" si="1"/>
        <v>12662576.130000001</v>
      </c>
    </row>
    <row r="41" spans="1:5" s="216" customFormat="1">
      <c r="A41" s="216" t="s">
        <v>945</v>
      </c>
      <c r="B41" s="959" t="s">
        <v>1375</v>
      </c>
      <c r="C41" s="728" t="s">
        <v>1376</v>
      </c>
      <c r="D41" s="1006">
        <v>-1223.05</v>
      </c>
      <c r="E41" s="1006">
        <f t="shared" si="1"/>
        <v>-1223.05</v>
      </c>
    </row>
    <row r="42" spans="1:5" s="216" customFormat="1">
      <c r="A42" s="216" t="s">
        <v>945</v>
      </c>
      <c r="B42" s="598" t="s">
        <v>1377</v>
      </c>
      <c r="C42" s="979" t="s">
        <v>1378</v>
      </c>
      <c r="D42" s="1006">
        <v>12898003.25</v>
      </c>
      <c r="E42" s="1006">
        <f t="shared" si="1"/>
        <v>12898003.25</v>
      </c>
    </row>
    <row r="43" spans="1:5" s="216" customFormat="1">
      <c r="A43" s="216" t="s">
        <v>945</v>
      </c>
      <c r="B43" s="598" t="s">
        <v>1379</v>
      </c>
      <c r="C43" s="983" t="s">
        <v>1380</v>
      </c>
      <c r="D43" s="1006">
        <v>17600</v>
      </c>
      <c r="E43" s="1006">
        <f t="shared" si="1"/>
        <v>17600</v>
      </c>
    </row>
    <row r="44" spans="1:5" s="216" customFormat="1">
      <c r="A44" s="216" t="s">
        <v>945</v>
      </c>
      <c r="B44" s="959" t="s">
        <v>1381</v>
      </c>
      <c r="C44" s="728" t="s">
        <v>1382</v>
      </c>
      <c r="D44" s="1006">
        <v>0</v>
      </c>
      <c r="E44" s="1006">
        <f t="shared" si="1"/>
        <v>0</v>
      </c>
    </row>
    <row r="45" spans="1:5" s="216" customFormat="1">
      <c r="A45" s="216" t="s">
        <v>945</v>
      </c>
      <c r="B45" s="598" t="s">
        <v>1383</v>
      </c>
      <c r="C45" s="979" t="s">
        <v>1384</v>
      </c>
      <c r="D45" s="1006">
        <v>12915603.25</v>
      </c>
      <c r="E45" s="1006">
        <f t="shared" si="1"/>
        <v>12915603.25</v>
      </c>
    </row>
    <row r="46" spans="1:5" s="216" customFormat="1">
      <c r="A46" s="216" t="s">
        <v>945</v>
      </c>
      <c r="B46" s="959" t="s">
        <v>1385</v>
      </c>
      <c r="C46" s="983" t="s">
        <v>1386</v>
      </c>
      <c r="D46" s="1006">
        <v>-4103004.23</v>
      </c>
      <c r="E46" s="1006">
        <f t="shared" si="1"/>
        <v>-4103004.23</v>
      </c>
    </row>
    <row r="47" spans="1:5" s="216" customFormat="1">
      <c r="A47" s="216" t="s">
        <v>945</v>
      </c>
      <c r="B47" s="598" t="s">
        <v>1387</v>
      </c>
      <c r="C47" s="979" t="s">
        <v>1388</v>
      </c>
      <c r="D47" s="1006">
        <v>8812599.0199999996</v>
      </c>
      <c r="E47" s="1006">
        <f t="shared" si="1"/>
        <v>8812599.0199999996</v>
      </c>
    </row>
    <row r="48" spans="1:5" s="216" customFormat="1">
      <c r="A48" s="216" t="s">
        <v>945</v>
      </c>
      <c r="B48" s="959" t="s">
        <v>1389</v>
      </c>
      <c r="C48" s="985" t="s">
        <v>1390</v>
      </c>
      <c r="D48" s="1006">
        <v>0</v>
      </c>
      <c r="E48" s="1006">
        <f t="shared" si="1"/>
        <v>0</v>
      </c>
    </row>
    <row r="49" spans="1:6" s="216" customFormat="1">
      <c r="A49" s="216" t="s">
        <v>945</v>
      </c>
      <c r="B49" s="598" t="s">
        <v>1391</v>
      </c>
      <c r="C49" s="986" t="s">
        <v>1392</v>
      </c>
      <c r="D49" s="1006">
        <v>0</v>
      </c>
      <c r="E49" s="1006">
        <f t="shared" si="1"/>
        <v>0</v>
      </c>
    </row>
    <row r="50" spans="1:6" s="216" customFormat="1">
      <c r="A50" s="216" t="s">
        <v>945</v>
      </c>
      <c r="B50" s="598" t="s">
        <v>1393</v>
      </c>
      <c r="C50" s="983" t="s">
        <v>1394</v>
      </c>
      <c r="D50" s="1006">
        <v>0</v>
      </c>
      <c r="E50" s="1006">
        <f t="shared" si="1"/>
        <v>0</v>
      </c>
    </row>
    <row r="51" spans="1:6" s="216" customFormat="1">
      <c r="A51" s="216" t="s">
        <v>945</v>
      </c>
      <c r="B51" s="959" t="s">
        <v>1395</v>
      </c>
      <c r="C51" s="979" t="s">
        <v>1396</v>
      </c>
      <c r="D51" s="1006">
        <v>0</v>
      </c>
      <c r="E51" s="1006">
        <f t="shared" si="1"/>
        <v>0</v>
      </c>
    </row>
    <row r="52" spans="1:6" s="216" customFormat="1">
      <c r="A52" s="216" t="s">
        <v>945</v>
      </c>
      <c r="B52" s="598" t="s">
        <v>1397</v>
      </c>
      <c r="C52" s="986" t="s">
        <v>1398</v>
      </c>
      <c r="D52" s="1006">
        <v>0</v>
      </c>
      <c r="E52" s="1006">
        <f t="shared" si="1"/>
        <v>0</v>
      </c>
    </row>
    <row r="53" spans="1:6" s="216" customFormat="1">
      <c r="A53" s="216" t="s">
        <v>945</v>
      </c>
      <c r="B53" s="598" t="s">
        <v>1399</v>
      </c>
      <c r="C53" s="983" t="s">
        <v>1400</v>
      </c>
      <c r="D53" s="1006">
        <v>0</v>
      </c>
      <c r="E53" s="1006">
        <f t="shared" si="1"/>
        <v>0</v>
      </c>
    </row>
    <row r="54" spans="1:6" s="216" customFormat="1">
      <c r="A54" s="216" t="s">
        <v>945</v>
      </c>
      <c r="B54" s="893" t="s">
        <v>1401</v>
      </c>
      <c r="C54" s="979" t="s">
        <v>1402</v>
      </c>
      <c r="D54" s="1006">
        <v>8812599.0199999996</v>
      </c>
      <c r="E54" s="1006">
        <f t="shared" si="1"/>
        <v>8812599.0199999996</v>
      </c>
    </row>
    <row r="55" spans="1:6" s="216" customFormat="1">
      <c r="A55" s="216" t="s">
        <v>945</v>
      </c>
      <c r="B55" s="959" t="s">
        <v>1403</v>
      </c>
      <c r="C55" s="983" t="s">
        <v>1404</v>
      </c>
      <c r="D55" s="1006">
        <v>0</v>
      </c>
      <c r="E55" s="1006">
        <f t="shared" si="1"/>
        <v>0</v>
      </c>
    </row>
    <row r="56" spans="1:6" s="216" customFormat="1">
      <c r="A56" s="216" t="s">
        <v>945</v>
      </c>
      <c r="B56" s="893" t="s">
        <v>1405</v>
      </c>
      <c r="C56" s="979" t="s">
        <v>790</v>
      </c>
      <c r="D56" s="1006">
        <v>8812599.0199999996</v>
      </c>
      <c r="E56" s="1006">
        <f t="shared" si="1"/>
        <v>8812599.0199999996</v>
      </c>
    </row>
    <row r="57" spans="1:6" s="216" customFormat="1">
      <c r="A57" s="216" t="s">
        <v>945</v>
      </c>
      <c r="B57" s="959" t="s">
        <v>1406</v>
      </c>
      <c r="C57" s="983" t="s">
        <v>1407</v>
      </c>
      <c r="D57" s="1006">
        <v>19400</v>
      </c>
      <c r="E57" s="1006">
        <f t="shared" si="1"/>
        <v>19400</v>
      </c>
    </row>
    <row r="58" spans="1:6" s="216" customFormat="1">
      <c r="A58" s="216" t="s">
        <v>945</v>
      </c>
      <c r="B58" s="959" t="s">
        <v>1408</v>
      </c>
      <c r="C58" s="728" t="s">
        <v>1409</v>
      </c>
      <c r="D58" s="1006">
        <v>-3814.78</v>
      </c>
      <c r="E58" s="1006">
        <f t="shared" si="1"/>
        <v>-3814.78</v>
      </c>
    </row>
    <row r="59" spans="1:6" s="216" customFormat="1">
      <c r="A59" s="216" t="s">
        <v>945</v>
      </c>
      <c r="B59" s="598" t="s">
        <v>1410</v>
      </c>
      <c r="C59" s="979" t="s">
        <v>792</v>
      </c>
      <c r="D59" s="1006">
        <v>8828184.2400000002</v>
      </c>
      <c r="E59" s="1006">
        <f t="shared" si="1"/>
        <v>8828184.2400000002</v>
      </c>
    </row>
    <row r="60" spans="1:6" s="216" customFormat="1">
      <c r="A60" s="216" t="s">
        <v>945</v>
      </c>
      <c r="B60" s="598" t="s">
        <v>1411</v>
      </c>
      <c r="C60" s="983" t="s">
        <v>1412</v>
      </c>
      <c r="D60" s="1006">
        <v>0</v>
      </c>
      <c r="E60" s="1006">
        <f t="shared" si="1"/>
        <v>0</v>
      </c>
    </row>
    <row r="61" spans="1:6" s="216" customFormat="1">
      <c r="A61" s="216" t="s">
        <v>945</v>
      </c>
      <c r="B61" s="598" t="s">
        <v>1413</v>
      </c>
      <c r="C61" s="979" t="s">
        <v>1414</v>
      </c>
      <c r="D61" s="1006">
        <v>8828184.2400000002</v>
      </c>
      <c r="E61" s="1006">
        <f t="shared" si="1"/>
        <v>8828184.2400000002</v>
      </c>
    </row>
    <row r="62" spans="1:6" s="216" customFormat="1" ht="15.75" thickBot="1">
      <c r="A62" s="216" t="s">
        <v>945</v>
      </c>
      <c r="B62" s="959" t="s">
        <v>1415</v>
      </c>
      <c r="C62" s="983" t="s">
        <v>1416</v>
      </c>
      <c r="D62" s="1006">
        <v>-2268170</v>
      </c>
      <c r="E62" s="1006">
        <f t="shared" si="1"/>
        <v>-2268170</v>
      </c>
    </row>
    <row r="63" spans="1:6" s="216" customFormat="1" ht="16.5" thickTop="1" thickBot="1">
      <c r="A63" s="957" t="s">
        <v>945</v>
      </c>
      <c r="B63" s="969" t="s">
        <v>1417</v>
      </c>
      <c r="C63" s="977" t="s">
        <v>1418</v>
      </c>
      <c r="D63" s="1005">
        <v>6560014.2400000002</v>
      </c>
      <c r="E63" s="1005">
        <f>+D63</f>
        <v>6560014.2400000002</v>
      </c>
    </row>
    <row r="64" spans="1:6" ht="16.5" thickTop="1" thickBot="1">
      <c r="C64" s="966"/>
      <c r="D64" s="967"/>
      <c r="E64" s="967"/>
      <c r="F64" s="520"/>
    </row>
    <row r="65" spans="1:6">
      <c r="D65" s="57"/>
      <c r="E65" s="57"/>
      <c r="F65" s="520"/>
    </row>
    <row r="66" spans="1:6">
      <c r="C66" s="968"/>
      <c r="D66" s="103"/>
      <c r="E66" s="57"/>
      <c r="F66" s="520"/>
    </row>
    <row r="67" spans="1:6">
      <c r="A67" s="520" t="s">
        <v>942</v>
      </c>
      <c r="B67" s="520" t="s">
        <v>942</v>
      </c>
      <c r="C67" s="103"/>
      <c r="F67" s="520"/>
    </row>
    <row r="68" spans="1:6">
      <c r="C68" s="103"/>
      <c r="F68" s="520"/>
    </row>
    <row r="69" spans="1:6">
      <c r="C69" s="103"/>
      <c r="F69" s="520"/>
    </row>
    <row r="70" spans="1:6">
      <c r="C70" s="103"/>
      <c r="F70" s="520"/>
    </row>
    <row r="71" spans="1:6">
      <c r="C71" s="103"/>
      <c r="F71" s="520"/>
    </row>
    <row r="72" spans="1:6">
      <c r="C72" s="103"/>
      <c r="F72" s="520"/>
    </row>
    <row r="73" spans="1:6">
      <c r="C73" s="103"/>
      <c r="F73" s="520"/>
    </row>
    <row r="74" spans="1:6">
      <c r="C74" s="103"/>
      <c r="F74" s="520"/>
    </row>
    <row r="75" spans="1:6">
      <c r="C75" s="103"/>
      <c r="F75" s="520"/>
    </row>
    <row r="76" spans="1:6">
      <c r="C76" s="103"/>
      <c r="F76" s="520"/>
    </row>
    <row r="77" spans="1:6">
      <c r="C77" s="103"/>
      <c r="F77" s="520"/>
    </row>
    <row r="78" spans="1:6">
      <c r="C78" s="103"/>
      <c r="F78" s="520"/>
    </row>
    <row r="79" spans="1:6" ht="15.75">
      <c r="C79" s="87"/>
      <c r="D79" s="103"/>
      <c r="E79" s="57"/>
      <c r="F79" s="520"/>
    </row>
    <row r="80" spans="1:6" ht="15.75">
      <c r="C80" s="87"/>
      <c r="D80" s="57"/>
      <c r="E80" s="57"/>
      <c r="F80" s="520"/>
    </row>
    <row r="81" spans="3:6" ht="15.75">
      <c r="C81" s="87"/>
      <c r="D81" s="57"/>
      <c r="E81" s="57"/>
      <c r="F81" s="520"/>
    </row>
    <row r="82" spans="3:6" ht="15.75">
      <c r="C82" s="87"/>
      <c r="D82" s="57"/>
      <c r="E82" s="57"/>
      <c r="F82" s="520"/>
    </row>
    <row r="83" spans="3:6" ht="15.75">
      <c r="C83" s="87"/>
      <c r="D83" s="57"/>
      <c r="E83" s="57"/>
      <c r="F83" s="520"/>
    </row>
    <row r="84" spans="3:6" ht="15.75">
      <c r="C84" s="87"/>
      <c r="D84" s="57"/>
      <c r="E84" s="57"/>
      <c r="F84" s="520"/>
    </row>
    <row r="85" spans="3:6" ht="15.75">
      <c r="C85" s="87"/>
      <c r="D85" s="57"/>
      <c r="E85" s="57"/>
      <c r="F85" s="520"/>
    </row>
    <row r="86" spans="3:6" ht="15.75">
      <c r="C86" s="87"/>
      <c r="D86" s="57"/>
      <c r="E86" s="57"/>
      <c r="F86" s="520"/>
    </row>
    <row r="87" spans="3:6" ht="15.75">
      <c r="C87" s="87"/>
      <c r="D87" s="57"/>
      <c r="E87" s="57"/>
      <c r="F87" s="520"/>
    </row>
    <row r="88" spans="3:6" ht="15.75">
      <c r="C88" s="87"/>
      <c r="D88" s="57"/>
      <c r="E88" s="57"/>
      <c r="F88" s="520"/>
    </row>
    <row r="89" spans="3:6" ht="15.75">
      <c r="C89" s="87"/>
      <c r="D89" s="57"/>
      <c r="E89" s="57"/>
      <c r="F89" s="520"/>
    </row>
    <row r="90" spans="3:6" ht="15.75">
      <c r="C90" s="87"/>
      <c r="D90" s="57"/>
      <c r="E90" s="57"/>
      <c r="F90" s="520"/>
    </row>
    <row r="91" spans="3:6" ht="15.75">
      <c r="C91" s="87"/>
      <c r="D91" s="57"/>
      <c r="E91" s="57"/>
      <c r="F91" s="520"/>
    </row>
    <row r="92" spans="3:6" ht="15.75">
      <c r="C92" s="87"/>
      <c r="D92" s="57"/>
      <c r="E92" s="57"/>
      <c r="F92" s="520"/>
    </row>
    <row r="93" spans="3:6" ht="15.75">
      <c r="C93" s="87"/>
      <c r="D93" s="57"/>
      <c r="E93" s="57"/>
      <c r="F93" s="520"/>
    </row>
    <row r="94" spans="3:6" ht="15.75">
      <c r="C94" s="87"/>
      <c r="D94" s="57"/>
      <c r="E94" s="57"/>
      <c r="F94" s="520"/>
    </row>
    <row r="95" spans="3:6" ht="15.75">
      <c r="C95" s="87"/>
      <c r="D95" s="57"/>
      <c r="E95" s="57"/>
      <c r="F95" s="520"/>
    </row>
    <row r="96" spans="3:6" ht="15.75">
      <c r="C96" s="87"/>
      <c r="D96" s="57"/>
      <c r="E96" s="57"/>
      <c r="F96" s="520"/>
    </row>
    <row r="97" spans="3:6" ht="15.75">
      <c r="C97" s="87"/>
      <c r="D97" s="57"/>
      <c r="E97" s="57"/>
      <c r="F97" s="520"/>
    </row>
    <row r="98" spans="3:6" ht="15.75">
      <c r="C98" s="87"/>
      <c r="D98" s="57"/>
      <c r="E98" s="57"/>
      <c r="F98" s="520"/>
    </row>
    <row r="99" spans="3:6" ht="15.75">
      <c r="C99" s="87"/>
      <c r="D99" s="57"/>
      <c r="E99" s="57"/>
      <c r="F99" s="520"/>
    </row>
    <row r="100" spans="3:6" ht="15.75">
      <c r="C100" s="87"/>
      <c r="D100" s="57"/>
      <c r="E100" s="57"/>
      <c r="F100" s="520"/>
    </row>
    <row r="101" spans="3:6" ht="15.75">
      <c r="C101" s="87"/>
      <c r="D101" s="57"/>
      <c r="E101" s="57"/>
      <c r="F101" s="520"/>
    </row>
    <row r="102" spans="3:6" ht="15.75">
      <c r="C102" s="87"/>
      <c r="D102" s="57"/>
      <c r="E102" s="57"/>
      <c r="F102" s="520"/>
    </row>
    <row r="103" spans="3:6" ht="15.75">
      <c r="C103" s="87"/>
      <c r="D103" s="57"/>
      <c r="E103" s="57"/>
      <c r="F103" s="520"/>
    </row>
    <row r="104" spans="3:6" ht="15.75">
      <c r="C104" s="87"/>
      <c r="D104" s="57"/>
      <c r="E104" s="57"/>
      <c r="F104" s="520"/>
    </row>
    <row r="105" spans="3:6" ht="15.75">
      <c r="C105" s="87"/>
      <c r="D105" s="57"/>
      <c r="E105" s="57"/>
      <c r="F105" s="520"/>
    </row>
    <row r="106" spans="3:6" ht="15.75">
      <c r="C106" s="87"/>
      <c r="D106" s="57"/>
      <c r="E106" s="57"/>
      <c r="F106" s="520"/>
    </row>
    <row r="107" spans="3:6" ht="15.75">
      <c r="C107" s="87"/>
      <c r="D107" s="57"/>
      <c r="E107" s="57"/>
      <c r="F107" s="520"/>
    </row>
    <row r="108" spans="3:6" ht="15.75">
      <c r="C108" s="87"/>
      <c r="D108" s="57"/>
      <c r="E108" s="57"/>
      <c r="F108" s="520"/>
    </row>
    <row r="109" spans="3:6" ht="15.75">
      <c r="C109" s="87"/>
      <c r="D109" s="57"/>
      <c r="E109" s="57"/>
      <c r="F109" s="520"/>
    </row>
    <row r="110" spans="3:6" ht="15.75">
      <c r="C110" s="87"/>
      <c r="D110" s="57"/>
      <c r="E110" s="57"/>
      <c r="F110" s="520"/>
    </row>
    <row r="111" spans="3:6" ht="15.75">
      <c r="C111" s="87"/>
      <c r="D111" s="57"/>
      <c r="E111" s="57"/>
      <c r="F111" s="520"/>
    </row>
    <row r="112" spans="3:6" ht="15.75">
      <c r="C112" s="87"/>
      <c r="D112" s="57"/>
      <c r="E112" s="57"/>
      <c r="F112" s="520"/>
    </row>
    <row r="113" spans="3:6" ht="15.75">
      <c r="C113" s="87"/>
      <c r="D113" s="57"/>
      <c r="E113" s="57"/>
      <c r="F113" s="520"/>
    </row>
    <row r="114" spans="3:6" ht="15.75">
      <c r="C114" s="87"/>
      <c r="D114" s="57"/>
      <c r="E114" s="57"/>
      <c r="F114" s="520"/>
    </row>
    <row r="115" spans="3:6" ht="15.75">
      <c r="C115" s="87"/>
      <c r="D115" s="57"/>
      <c r="E115" s="57"/>
      <c r="F115" s="520"/>
    </row>
    <row r="116" spans="3:6" ht="15.75">
      <c r="C116" s="87"/>
      <c r="D116" s="57"/>
      <c r="E116" s="57"/>
      <c r="F116" s="520"/>
    </row>
    <row r="117" spans="3:6" ht="15.75">
      <c r="C117" s="87"/>
      <c r="D117" s="57"/>
      <c r="E117" s="57"/>
      <c r="F117" s="520"/>
    </row>
    <row r="118" spans="3:6" ht="15.75">
      <c r="C118" s="87"/>
      <c r="D118" s="57"/>
      <c r="E118" s="57"/>
      <c r="F118" s="520"/>
    </row>
    <row r="119" spans="3:6" ht="15.75">
      <c r="C119" s="87"/>
      <c r="D119" s="57"/>
      <c r="E119" s="57"/>
      <c r="F119" s="520"/>
    </row>
    <row r="120" spans="3:6" ht="15.75">
      <c r="C120" s="87"/>
      <c r="D120" s="57"/>
      <c r="E120" s="57"/>
      <c r="F120" s="520"/>
    </row>
    <row r="121" spans="3:6" ht="15.75">
      <c r="C121" s="87"/>
      <c r="D121" s="57"/>
      <c r="E121" s="57"/>
      <c r="F121" s="520"/>
    </row>
    <row r="122" spans="3:6" ht="15.75">
      <c r="C122" s="87"/>
      <c r="D122" s="57"/>
      <c r="E122" s="57"/>
      <c r="F122" s="520"/>
    </row>
    <row r="123" spans="3:6" ht="15.75">
      <c r="C123" s="87"/>
      <c r="D123" s="57"/>
      <c r="E123" s="57"/>
      <c r="F123" s="520"/>
    </row>
    <row r="124" spans="3:6" ht="15.75">
      <c r="C124" s="87"/>
      <c r="D124" s="57"/>
      <c r="E124" s="57"/>
      <c r="F124" s="520"/>
    </row>
    <row r="125" spans="3:6" ht="15.75">
      <c r="C125" s="87"/>
      <c r="D125" s="57"/>
      <c r="E125" s="57"/>
      <c r="F125" s="520"/>
    </row>
    <row r="126" spans="3:6" ht="15.75">
      <c r="C126" s="87"/>
      <c r="D126" s="57"/>
      <c r="E126" s="57"/>
      <c r="F126" s="520"/>
    </row>
    <row r="127" spans="3:6" ht="15.75">
      <c r="C127" s="87"/>
      <c r="D127" s="57"/>
      <c r="E127" s="57"/>
      <c r="F127" s="520"/>
    </row>
    <row r="128" spans="3:6" ht="15.75">
      <c r="C128" s="87"/>
      <c r="D128" s="57"/>
      <c r="E128" s="57"/>
      <c r="F128" s="520"/>
    </row>
    <row r="129" spans="3:6" ht="15.75">
      <c r="C129" s="87"/>
      <c r="D129" s="57"/>
      <c r="E129" s="57"/>
      <c r="F129" s="520"/>
    </row>
    <row r="130" spans="3:6" ht="15.75">
      <c r="C130" s="87"/>
      <c r="D130" s="57"/>
      <c r="E130" s="57"/>
      <c r="F130" s="520"/>
    </row>
    <row r="131" spans="3:6" ht="15.75">
      <c r="C131" s="87"/>
      <c r="D131" s="57"/>
      <c r="E131" s="57"/>
      <c r="F131" s="520"/>
    </row>
    <row r="132" spans="3:6" ht="15.75">
      <c r="C132" s="87"/>
      <c r="F132" s="520"/>
    </row>
    <row r="133" spans="3:6" ht="15.75">
      <c r="C133" s="87"/>
      <c r="F133" s="520"/>
    </row>
    <row r="134" spans="3:6" ht="15.75">
      <c r="C134" s="87"/>
      <c r="F134" s="520"/>
    </row>
    <row r="135" spans="3:6" ht="15.75">
      <c r="C135" s="87"/>
      <c r="F135" s="520"/>
    </row>
    <row r="136" spans="3:6" ht="15.75">
      <c r="C136" s="87"/>
      <c r="F136" s="520"/>
    </row>
    <row r="137" spans="3:6" ht="15.75">
      <c r="C137" s="87"/>
      <c r="F137" s="520"/>
    </row>
    <row r="138" spans="3:6" ht="15.75">
      <c r="C138" s="87"/>
      <c r="F138" s="520"/>
    </row>
    <row r="139" spans="3:6" ht="15.75">
      <c r="C139" s="87"/>
      <c r="F139" s="520"/>
    </row>
    <row r="140" spans="3:6" ht="15.75">
      <c r="C140" s="87"/>
      <c r="F140" s="520"/>
    </row>
    <row r="141" spans="3:6" ht="15.75">
      <c r="C141" s="87"/>
      <c r="F141" s="520"/>
    </row>
    <row r="142" spans="3:6" ht="15.75">
      <c r="C142" s="87"/>
      <c r="F142" s="520"/>
    </row>
    <row r="143" spans="3:6" ht="15.75">
      <c r="C143" s="87"/>
      <c r="F143" s="520"/>
    </row>
    <row r="144" spans="3:6" ht="15.75">
      <c r="C144" s="87"/>
      <c r="F144" s="520"/>
    </row>
    <row r="145" spans="3:6" ht="15.75">
      <c r="C145" s="87"/>
      <c r="F145" s="520"/>
    </row>
    <row r="146" spans="3:6" ht="15.75">
      <c r="C146" s="87"/>
      <c r="F146" s="520"/>
    </row>
    <row r="147" spans="3:6" ht="15.75">
      <c r="C147" s="87"/>
      <c r="F147" s="520"/>
    </row>
    <row r="148" spans="3:6" ht="15.75">
      <c r="C148" s="87"/>
      <c r="F148" s="520"/>
    </row>
    <row r="149" spans="3:6" ht="15.75">
      <c r="C149" s="87"/>
      <c r="F149" s="520"/>
    </row>
    <row r="150" spans="3:6" ht="15.75">
      <c r="C150" s="87"/>
      <c r="F150" s="520"/>
    </row>
    <row r="151" spans="3:6" ht="15.75">
      <c r="C151" s="87"/>
      <c r="F151" s="520"/>
    </row>
    <row r="152" spans="3:6" ht="15.75">
      <c r="C152" s="87"/>
      <c r="F152" s="520"/>
    </row>
    <row r="153" spans="3:6" ht="15.75">
      <c r="C153" s="87"/>
      <c r="F153" s="520"/>
    </row>
    <row r="154" spans="3:6" ht="15.75">
      <c r="C154" s="87"/>
      <c r="F154" s="520"/>
    </row>
    <row r="155" spans="3:6" ht="15.75">
      <c r="C155" s="87"/>
      <c r="F155" s="520"/>
    </row>
    <row r="156" spans="3:6" ht="15.75">
      <c r="C156" s="87"/>
      <c r="F156" s="520"/>
    </row>
    <row r="157" spans="3:6" ht="15.75">
      <c r="C157" s="87"/>
      <c r="F157" s="520"/>
    </row>
    <row r="158" spans="3:6" ht="15.75">
      <c r="C158" s="87"/>
      <c r="F158" s="520"/>
    </row>
    <row r="159" spans="3:6" ht="15.75">
      <c r="C159" s="87"/>
      <c r="F159" s="520"/>
    </row>
    <row r="160" spans="3:6" ht="15.75">
      <c r="C160" s="87"/>
      <c r="F160" s="520"/>
    </row>
    <row r="161" spans="3:6" ht="15.75">
      <c r="C161" s="87"/>
      <c r="F161" s="520"/>
    </row>
    <row r="162" spans="3:6" ht="15.75">
      <c r="C162" s="87"/>
      <c r="F162" s="520"/>
    </row>
    <row r="163" spans="3:6" ht="15.75">
      <c r="C163" s="87"/>
      <c r="F163" s="520"/>
    </row>
    <row r="164" spans="3:6" ht="15.75">
      <c r="C164" s="87"/>
      <c r="F164" s="520"/>
    </row>
    <row r="165" spans="3:6" ht="15.75">
      <c r="C165" s="87"/>
      <c r="F165" s="520"/>
    </row>
    <row r="166" spans="3:6" ht="15.75">
      <c r="C166" s="87"/>
      <c r="F166" s="520"/>
    </row>
    <row r="167" spans="3:6" ht="15.75">
      <c r="C167" s="87"/>
      <c r="F167" s="520"/>
    </row>
    <row r="168" spans="3:6" ht="15.75">
      <c r="C168" s="87"/>
      <c r="F168" s="520"/>
    </row>
    <row r="169" spans="3:6" ht="15.75">
      <c r="C169" s="87"/>
      <c r="F169" s="520"/>
    </row>
    <row r="170" spans="3:6" ht="15.75">
      <c r="C170" s="87"/>
      <c r="F170" s="520"/>
    </row>
    <row r="171" spans="3:6" ht="15.75">
      <c r="C171" s="87"/>
      <c r="F171" s="520"/>
    </row>
    <row r="172" spans="3:6" ht="15.75">
      <c r="C172" s="87"/>
      <c r="F172" s="520"/>
    </row>
    <row r="173" spans="3:6" ht="15.75">
      <c r="C173" s="87"/>
      <c r="F173" s="520"/>
    </row>
    <row r="174" spans="3:6" ht="15.75">
      <c r="C174" s="87"/>
      <c r="F174" s="520"/>
    </row>
    <row r="175" spans="3:6" ht="15.75">
      <c r="C175" s="87"/>
      <c r="F175" s="520"/>
    </row>
    <row r="176" spans="3:6" ht="15.75">
      <c r="C176" s="87"/>
      <c r="F176" s="520"/>
    </row>
    <row r="177" spans="3:6" ht="15.75">
      <c r="C177" s="87"/>
      <c r="F177" s="520"/>
    </row>
    <row r="178" spans="3:6" ht="15.75">
      <c r="C178" s="87"/>
      <c r="F178" s="520"/>
    </row>
    <row r="179" spans="3:6" ht="15.75">
      <c r="C179" s="87"/>
      <c r="F179" s="520"/>
    </row>
    <row r="180" spans="3:6" ht="15.75">
      <c r="C180" s="87"/>
      <c r="F180" s="520"/>
    </row>
    <row r="181" spans="3:6" ht="15.75">
      <c r="C181" s="87"/>
      <c r="F181" s="520"/>
    </row>
    <row r="182" spans="3:6" ht="15.75">
      <c r="C182" s="87"/>
      <c r="F182" s="520"/>
    </row>
    <row r="183" spans="3:6" ht="15.75">
      <c r="C183" s="87"/>
      <c r="F183" s="520"/>
    </row>
    <row r="184" spans="3:6" ht="15.75">
      <c r="C184" s="87"/>
      <c r="F184" s="520"/>
    </row>
    <row r="185" spans="3:6" ht="15.75">
      <c r="C185" s="87"/>
      <c r="F185" s="520"/>
    </row>
    <row r="186" spans="3:6" ht="15.75">
      <c r="C186" s="87"/>
      <c r="F186" s="520"/>
    </row>
    <row r="187" spans="3:6" ht="15.75">
      <c r="C187" s="87"/>
      <c r="F187" s="520"/>
    </row>
    <row r="188" spans="3:6" ht="15.75">
      <c r="C188" s="87"/>
      <c r="F188" s="520"/>
    </row>
    <row r="189" spans="3:6" ht="15.75">
      <c r="C189" s="87"/>
      <c r="F189" s="520"/>
    </row>
    <row r="190" spans="3:6" ht="15.75">
      <c r="C190" s="87"/>
      <c r="F190" s="520"/>
    </row>
    <row r="191" spans="3:6" ht="15.75">
      <c r="C191" s="87"/>
      <c r="F191" s="520"/>
    </row>
    <row r="192" spans="3:6" ht="15.75">
      <c r="C192" s="87"/>
      <c r="F192" s="520"/>
    </row>
    <row r="193" spans="3:6" ht="15.75">
      <c r="C193" s="87"/>
      <c r="F193" s="520"/>
    </row>
    <row r="194" spans="3:6" ht="15.75">
      <c r="C194" s="87"/>
      <c r="F194" s="520"/>
    </row>
    <row r="195" spans="3:6" ht="15.75">
      <c r="C195" s="87"/>
      <c r="F195" s="520"/>
    </row>
    <row r="196" spans="3:6" ht="15.75">
      <c r="C196" s="87"/>
      <c r="F196" s="520"/>
    </row>
    <row r="197" spans="3:6" ht="15.75">
      <c r="C197" s="87"/>
      <c r="F197" s="520"/>
    </row>
    <row r="198" spans="3:6" ht="15.75">
      <c r="C198" s="87"/>
      <c r="F198" s="520"/>
    </row>
    <row r="199" spans="3:6" ht="15.75">
      <c r="C199" s="87"/>
      <c r="F199" s="520"/>
    </row>
    <row r="200" spans="3:6" ht="15.75">
      <c r="C200" s="87"/>
      <c r="F200" s="520"/>
    </row>
    <row r="201" spans="3:6" ht="15.75">
      <c r="C201" s="87"/>
    </row>
    <row r="202" spans="3:6" ht="15.75">
      <c r="C202" s="87"/>
    </row>
    <row r="203" spans="3:6" ht="15.75">
      <c r="C203" s="87"/>
    </row>
    <row r="204" spans="3:6" ht="15.75">
      <c r="C204" s="87"/>
    </row>
    <row r="205" spans="3:6" ht="15.75">
      <c r="C205" s="87"/>
    </row>
    <row r="206" spans="3:6" ht="15.75">
      <c r="C206" s="87"/>
    </row>
    <row r="207" spans="3:6" ht="15.75">
      <c r="C207" s="87"/>
    </row>
    <row r="208" spans="3:6" ht="15.75">
      <c r="C208" s="87"/>
    </row>
    <row r="209" spans="3:3" ht="15.75">
      <c r="C209" s="87"/>
    </row>
    <row r="210" spans="3:3" ht="15.75">
      <c r="C210" s="87"/>
    </row>
    <row r="211" spans="3:3" ht="15.75">
      <c r="C211" s="87"/>
    </row>
    <row r="212" spans="3:3" ht="15.75">
      <c r="C212" s="87"/>
    </row>
    <row r="213" spans="3:3" ht="15.75">
      <c r="C213" s="87"/>
    </row>
    <row r="214" spans="3:3" ht="15.75">
      <c r="C214" s="87"/>
    </row>
    <row r="215" spans="3:3" ht="15.75">
      <c r="C215" s="87"/>
    </row>
    <row r="216" spans="3:3" ht="15.75">
      <c r="C216" s="87"/>
    </row>
    <row r="217" spans="3:3" ht="15.75">
      <c r="C217" s="87"/>
    </row>
    <row r="218" spans="3:3" ht="15.75">
      <c r="C218" s="87"/>
    </row>
    <row r="219" spans="3:3" ht="15.75">
      <c r="C219" s="87"/>
    </row>
    <row r="220" spans="3:3" ht="15.75">
      <c r="C220" s="87"/>
    </row>
    <row r="221" spans="3:3" ht="15.75">
      <c r="C221" s="87"/>
    </row>
    <row r="222" spans="3:3" ht="15.75">
      <c r="C222" s="87"/>
    </row>
    <row r="223" spans="3:3" ht="15.75">
      <c r="C223" s="87"/>
    </row>
    <row r="224" spans="3:3" ht="15.75">
      <c r="C224" s="87"/>
    </row>
    <row r="225" spans="3:3" ht="15.75">
      <c r="C225" s="87"/>
    </row>
    <row r="226" spans="3:3" ht="15.75">
      <c r="C226" s="87"/>
    </row>
    <row r="227" spans="3:3" ht="15.75">
      <c r="C227" s="87"/>
    </row>
    <row r="228" spans="3:3" ht="15.75">
      <c r="C228" s="87"/>
    </row>
    <row r="229" spans="3:3" ht="15.75">
      <c r="C229" s="87"/>
    </row>
    <row r="230" spans="3:3" ht="15.75">
      <c r="C230" s="87"/>
    </row>
    <row r="231" spans="3:3" ht="15.75">
      <c r="C231" s="87"/>
    </row>
    <row r="232" spans="3:3" ht="15.75">
      <c r="C232" s="87"/>
    </row>
    <row r="233" spans="3:3" ht="15.75">
      <c r="C233" s="87"/>
    </row>
    <row r="234" spans="3:3" ht="15.75">
      <c r="C234" s="87"/>
    </row>
    <row r="235" spans="3:3" ht="15.75">
      <c r="C235" s="87"/>
    </row>
    <row r="236" spans="3:3" ht="15.75">
      <c r="C236" s="87"/>
    </row>
    <row r="237" spans="3:3" ht="15.75">
      <c r="C237" s="87"/>
    </row>
    <row r="238" spans="3:3" ht="15.75">
      <c r="C238" s="87"/>
    </row>
    <row r="239" spans="3:3" ht="15.75">
      <c r="C239" s="87"/>
    </row>
    <row r="240" spans="3:3" ht="15.75">
      <c r="C240" s="87"/>
    </row>
    <row r="241" spans="3:3" ht="15.75">
      <c r="C241" s="87"/>
    </row>
    <row r="242" spans="3:3" ht="15.75">
      <c r="C242" s="87"/>
    </row>
    <row r="243" spans="3:3" ht="15.75">
      <c r="C243" s="87"/>
    </row>
    <row r="244" spans="3:3" ht="15.75">
      <c r="C244" s="87"/>
    </row>
    <row r="245" spans="3:3" ht="15.75">
      <c r="C245" s="87"/>
    </row>
    <row r="246" spans="3:3" ht="15.75">
      <c r="C246" s="87"/>
    </row>
    <row r="247" spans="3:3" ht="15.75">
      <c r="C247" s="87"/>
    </row>
    <row r="248" spans="3:3" ht="15.75">
      <c r="C248" s="87"/>
    </row>
    <row r="249" spans="3:3" ht="15.75">
      <c r="C249" s="87"/>
    </row>
    <row r="250" spans="3:3" ht="15.75">
      <c r="C250" s="87"/>
    </row>
    <row r="251" spans="3:3" ht="15.75">
      <c r="C251" s="87"/>
    </row>
    <row r="252" spans="3:3" ht="15.75">
      <c r="C252" s="87"/>
    </row>
    <row r="253" spans="3:3" ht="15.75">
      <c r="C253" s="87"/>
    </row>
    <row r="254" spans="3:3" ht="15.75">
      <c r="C254" s="87"/>
    </row>
    <row r="255" spans="3:3" ht="15.75">
      <c r="C255" s="87"/>
    </row>
    <row r="256" spans="3:3" ht="15.75">
      <c r="C256" s="87"/>
    </row>
    <row r="257" spans="3:3" ht="15.75">
      <c r="C257" s="87"/>
    </row>
    <row r="258" spans="3:3" ht="15.75">
      <c r="C258" s="87"/>
    </row>
    <row r="259" spans="3:3" ht="15.75">
      <c r="C259" s="87"/>
    </row>
    <row r="260" spans="3:3" ht="15.75">
      <c r="C260" s="87"/>
    </row>
    <row r="261" spans="3:3" ht="15.75">
      <c r="C261" s="87"/>
    </row>
    <row r="262" spans="3:3" ht="15.75">
      <c r="C262" s="87"/>
    </row>
    <row r="263" spans="3:3" ht="15.75">
      <c r="C263" s="87"/>
    </row>
    <row r="264" spans="3:3" ht="15.75">
      <c r="C264" s="87"/>
    </row>
    <row r="265" spans="3:3" ht="15.75">
      <c r="C265" s="87"/>
    </row>
    <row r="266" spans="3:3" ht="15.75">
      <c r="C266" s="87"/>
    </row>
    <row r="267" spans="3:3" ht="15.75">
      <c r="C267" s="87"/>
    </row>
    <row r="268" spans="3:3" ht="15.75">
      <c r="C268" s="87"/>
    </row>
    <row r="269" spans="3:3" ht="15.75">
      <c r="C269" s="87"/>
    </row>
    <row r="270" spans="3:3" ht="15.75">
      <c r="C270" s="87"/>
    </row>
    <row r="271" spans="3:3" ht="15.75">
      <c r="C271" s="87"/>
    </row>
    <row r="272" spans="3:3" ht="15.75">
      <c r="C272" s="87"/>
    </row>
    <row r="273" spans="3:3" ht="15.75">
      <c r="C273" s="87"/>
    </row>
    <row r="274" spans="3:3" ht="15.75">
      <c r="C274" s="87"/>
    </row>
    <row r="275" spans="3:3" ht="15.75">
      <c r="C275" s="87"/>
    </row>
    <row r="276" spans="3:3" ht="15.75">
      <c r="C276" s="87"/>
    </row>
    <row r="277" spans="3:3" ht="15.75">
      <c r="C277" s="87"/>
    </row>
    <row r="278" spans="3:3" ht="15.75">
      <c r="C278" s="87"/>
    </row>
    <row r="279" spans="3:3" ht="15.75">
      <c r="C279" s="87"/>
    </row>
    <row r="280" spans="3:3" ht="15.75">
      <c r="C280" s="87"/>
    </row>
    <row r="281" spans="3:3" ht="15.75">
      <c r="C281" s="87"/>
    </row>
    <row r="282" spans="3:3" ht="15.75">
      <c r="C282" s="87"/>
    </row>
    <row r="283" spans="3:3" ht="15.75">
      <c r="C283" s="87"/>
    </row>
    <row r="284" spans="3:3" ht="15.75">
      <c r="C284" s="87"/>
    </row>
    <row r="285" spans="3:3" ht="15.75">
      <c r="C285" s="87"/>
    </row>
    <row r="286" spans="3:3" ht="15.75">
      <c r="C286" s="87"/>
    </row>
    <row r="287" spans="3:3" ht="15.75">
      <c r="C287" s="87"/>
    </row>
    <row r="288" spans="3:3" ht="15.75">
      <c r="C288" s="87"/>
    </row>
    <row r="289" spans="3:3" ht="15.75">
      <c r="C289" s="87"/>
    </row>
    <row r="290" spans="3:3" ht="15.75">
      <c r="C290" s="87"/>
    </row>
    <row r="291" spans="3:3" ht="15.75">
      <c r="C291" s="87"/>
    </row>
    <row r="292" spans="3:3" ht="15.75">
      <c r="C292" s="87"/>
    </row>
    <row r="293" spans="3:3" ht="15.75">
      <c r="C293" s="87"/>
    </row>
    <row r="294" spans="3:3" ht="15.75">
      <c r="C294" s="87"/>
    </row>
    <row r="295" spans="3:3" ht="15.75">
      <c r="C295" s="87"/>
    </row>
    <row r="296" spans="3:3" ht="15.75">
      <c r="C296" s="87"/>
    </row>
    <row r="297" spans="3:3" ht="15.75">
      <c r="C297" s="87"/>
    </row>
    <row r="298" spans="3:3" ht="15.75">
      <c r="C298" s="87"/>
    </row>
    <row r="299" spans="3:3" ht="15.75">
      <c r="C299" s="87"/>
    </row>
    <row r="300" spans="3:3" ht="15.75">
      <c r="C300" s="87"/>
    </row>
    <row r="301" spans="3:3" ht="15.75">
      <c r="C301" s="87"/>
    </row>
    <row r="302" spans="3:3" ht="15.75">
      <c r="C302" s="87"/>
    </row>
    <row r="303" spans="3:3" ht="15.75">
      <c r="C303" s="87"/>
    </row>
    <row r="304" spans="3:3" ht="15.75">
      <c r="C304" s="87"/>
    </row>
    <row r="305" spans="3:3" ht="15.75">
      <c r="C305" s="87"/>
    </row>
    <row r="306" spans="3:3" ht="15.75">
      <c r="C306" s="87"/>
    </row>
    <row r="307" spans="3:3" ht="15.75">
      <c r="C307" s="87"/>
    </row>
    <row r="308" spans="3:3" ht="15.75">
      <c r="C308" s="87"/>
    </row>
    <row r="309" spans="3:3" ht="15.75">
      <c r="C309" s="87"/>
    </row>
    <row r="310" spans="3:3" ht="15.75">
      <c r="C310" s="87"/>
    </row>
    <row r="311" spans="3:3" ht="15.75">
      <c r="C311" s="87"/>
    </row>
    <row r="312" spans="3:3" ht="15.75">
      <c r="C312" s="87"/>
    </row>
    <row r="313" spans="3:3" ht="15.75">
      <c r="C313" s="87"/>
    </row>
    <row r="314" spans="3:3" ht="15.75">
      <c r="C314" s="87"/>
    </row>
    <row r="315" spans="3:3" ht="15.75">
      <c r="C315" s="87"/>
    </row>
    <row r="316" spans="3:3" ht="15.75">
      <c r="C316" s="87"/>
    </row>
    <row r="317" spans="3:3" ht="15.75">
      <c r="C317" s="87"/>
    </row>
    <row r="318" spans="3:3" ht="15.75">
      <c r="C318" s="87"/>
    </row>
    <row r="319" spans="3:3" ht="15.75">
      <c r="C319" s="87"/>
    </row>
    <row r="320" spans="3:3" ht="15.75">
      <c r="C320" s="87"/>
    </row>
    <row r="321" spans="3:3" ht="15.75">
      <c r="C321" s="87"/>
    </row>
    <row r="322" spans="3:3" ht="15.75">
      <c r="C322" s="87"/>
    </row>
    <row r="323" spans="3:3" ht="15.75">
      <c r="C323" s="87"/>
    </row>
    <row r="324" spans="3:3" ht="15.75">
      <c r="C324" s="87"/>
    </row>
    <row r="325" spans="3:3" ht="15.75">
      <c r="C325" s="87"/>
    </row>
    <row r="326" spans="3:3" ht="15.75">
      <c r="C326" s="87"/>
    </row>
    <row r="327" spans="3:3" ht="15.75">
      <c r="C327" s="87"/>
    </row>
    <row r="328" spans="3:3" ht="15.75">
      <c r="C328" s="87"/>
    </row>
    <row r="329" spans="3:3" ht="15.75">
      <c r="C329" s="87"/>
    </row>
    <row r="330" spans="3:3" ht="15.75">
      <c r="C330" s="87"/>
    </row>
    <row r="331" spans="3:3" ht="15.75">
      <c r="C331" s="87"/>
    </row>
    <row r="332" spans="3:3" ht="15.75">
      <c r="C332" s="87"/>
    </row>
    <row r="333" spans="3:3" ht="15.75">
      <c r="C333" s="87"/>
    </row>
    <row r="334" spans="3:3" ht="15.75">
      <c r="C334" s="87"/>
    </row>
    <row r="335" spans="3:3" ht="15.75">
      <c r="C335" s="87"/>
    </row>
    <row r="336" spans="3:3" ht="15.75">
      <c r="C336" s="87"/>
    </row>
    <row r="337" spans="3:3" ht="15.75">
      <c r="C337" s="87"/>
    </row>
    <row r="338" spans="3:3" ht="15.75">
      <c r="C338" s="87"/>
    </row>
    <row r="339" spans="3:3" ht="15.75">
      <c r="C339" s="87"/>
    </row>
    <row r="340" spans="3:3" ht="15.75">
      <c r="C340" s="87"/>
    </row>
    <row r="341" spans="3:3" ht="15.75">
      <c r="C341" s="87"/>
    </row>
    <row r="342" spans="3:3" ht="15.75">
      <c r="C342" s="87"/>
    </row>
    <row r="343" spans="3:3" ht="15.75">
      <c r="C343" s="87"/>
    </row>
    <row r="344" spans="3:3" ht="15.75">
      <c r="C344" s="87"/>
    </row>
    <row r="345" spans="3:3" ht="15.75">
      <c r="C345" s="87"/>
    </row>
    <row r="346" spans="3:3" ht="15.75">
      <c r="C346" s="87"/>
    </row>
    <row r="347" spans="3:3" ht="15.75">
      <c r="C347" s="87"/>
    </row>
    <row r="348" spans="3:3" ht="15.75">
      <c r="C348" s="87"/>
    </row>
    <row r="349" spans="3:3" ht="15.75">
      <c r="C349" s="87"/>
    </row>
    <row r="350" spans="3:3" ht="15.75">
      <c r="C350" s="87"/>
    </row>
    <row r="351" spans="3:3" ht="15.75">
      <c r="C351" s="87"/>
    </row>
    <row r="352" spans="3:3" ht="15.75">
      <c r="C352" s="87"/>
    </row>
    <row r="353" spans="3:3" ht="15.75">
      <c r="C353" s="87"/>
    </row>
    <row r="354" spans="3:3" ht="15.75">
      <c r="C354" s="87"/>
    </row>
    <row r="355" spans="3:3" ht="15.75">
      <c r="C355" s="87"/>
    </row>
    <row r="356" spans="3:3" ht="15.75">
      <c r="C356" s="87"/>
    </row>
    <row r="357" spans="3:3" ht="15.75">
      <c r="C357" s="87"/>
    </row>
    <row r="358" spans="3:3" ht="15.75">
      <c r="C358" s="87"/>
    </row>
    <row r="359" spans="3:3" ht="15.75">
      <c r="C359" s="87"/>
    </row>
    <row r="360" spans="3:3" ht="15.75">
      <c r="C360" s="87"/>
    </row>
    <row r="361" spans="3:3" ht="15.75">
      <c r="C361" s="87"/>
    </row>
    <row r="362" spans="3:3" ht="15.75">
      <c r="C362" s="87"/>
    </row>
    <row r="363" spans="3:3" ht="15.75">
      <c r="C363" s="87"/>
    </row>
    <row r="364" spans="3:3" ht="15.75">
      <c r="C364" s="87"/>
    </row>
    <row r="365" spans="3:3" ht="15.75">
      <c r="C365" s="87"/>
    </row>
    <row r="366" spans="3:3" ht="15.75">
      <c r="C366" s="87"/>
    </row>
    <row r="367" spans="3:3" ht="15.75">
      <c r="C367" s="87"/>
    </row>
    <row r="368" spans="3:3" ht="15.75">
      <c r="C368" s="87"/>
    </row>
    <row r="369" spans="3:3" ht="15.75">
      <c r="C369" s="87"/>
    </row>
    <row r="370" spans="3:3" ht="15.75">
      <c r="C370" s="87"/>
    </row>
    <row r="371" spans="3:3" ht="15.75">
      <c r="C371" s="87"/>
    </row>
    <row r="372" spans="3:3" ht="15.75">
      <c r="C372" s="87"/>
    </row>
    <row r="373" spans="3:3" ht="15.75">
      <c r="C373" s="87"/>
    </row>
    <row r="374" spans="3:3" ht="15.75">
      <c r="C374" s="87"/>
    </row>
    <row r="375" spans="3:3" ht="15.75">
      <c r="C375" s="87"/>
    </row>
    <row r="376" spans="3:3" ht="15.75">
      <c r="C376" s="87"/>
    </row>
    <row r="377" spans="3:3" ht="15.75">
      <c r="C377" s="87"/>
    </row>
    <row r="378" spans="3:3" ht="15.75">
      <c r="C378" s="87"/>
    </row>
    <row r="379" spans="3:3" ht="15.75">
      <c r="C379" s="87"/>
    </row>
    <row r="380" spans="3:3" ht="15.75">
      <c r="C380" s="87"/>
    </row>
    <row r="381" spans="3:3" ht="15.75">
      <c r="C381" s="87"/>
    </row>
    <row r="382" spans="3:3" ht="15.75">
      <c r="C382" s="87"/>
    </row>
    <row r="383" spans="3:3" ht="15.75">
      <c r="C383" s="87"/>
    </row>
    <row r="384" spans="3:3" ht="15.75">
      <c r="C384" s="87"/>
    </row>
    <row r="385" spans="3:3" ht="15.75">
      <c r="C385" s="87"/>
    </row>
    <row r="386" spans="3:3" ht="15.75">
      <c r="C386" s="87"/>
    </row>
    <row r="387" spans="3:3" ht="15.75">
      <c r="C387" s="87"/>
    </row>
    <row r="388" spans="3:3" ht="15.75">
      <c r="C388" s="87"/>
    </row>
    <row r="389" spans="3:3" ht="15.75">
      <c r="C389" s="87"/>
    </row>
    <row r="390" spans="3:3" ht="15.75">
      <c r="C390" s="87"/>
    </row>
    <row r="391" spans="3:3" ht="15.75">
      <c r="C391" s="87"/>
    </row>
    <row r="392" spans="3:3" ht="15.75">
      <c r="C392" s="87"/>
    </row>
    <row r="393" spans="3:3" ht="15.75">
      <c r="C393" s="87"/>
    </row>
    <row r="394" spans="3:3" ht="15.75">
      <c r="C394" s="87"/>
    </row>
    <row r="395" spans="3:3" ht="15.75">
      <c r="C395" s="87"/>
    </row>
    <row r="396" spans="3:3" ht="15.75">
      <c r="C396" s="87"/>
    </row>
    <row r="397" spans="3:3" ht="15.75">
      <c r="C397" s="87"/>
    </row>
    <row r="398" spans="3:3" ht="15.75">
      <c r="C398" s="87"/>
    </row>
    <row r="399" spans="3:3" ht="15.75">
      <c r="C399" s="87"/>
    </row>
    <row r="400" spans="3:3" ht="15.75">
      <c r="C400" s="87"/>
    </row>
    <row r="401" spans="3:3" ht="15.75">
      <c r="C401" s="87"/>
    </row>
    <row r="402" spans="3:3" ht="15.75">
      <c r="C402" s="87"/>
    </row>
    <row r="403" spans="3:3" ht="15.75">
      <c r="C403" s="87"/>
    </row>
    <row r="404" spans="3:3" ht="15.75">
      <c r="C404" s="87"/>
    </row>
    <row r="405" spans="3:3" ht="15.75">
      <c r="C405" s="87"/>
    </row>
    <row r="406" spans="3:3" ht="15.75">
      <c r="C406" s="87"/>
    </row>
    <row r="407" spans="3:3" ht="15.75">
      <c r="C407" s="87"/>
    </row>
    <row r="408" spans="3:3" ht="15.75">
      <c r="C408" s="87"/>
    </row>
    <row r="409" spans="3:3" ht="15.75">
      <c r="C409" s="87"/>
    </row>
    <row r="410" spans="3:3" ht="15.75">
      <c r="C410" s="87"/>
    </row>
    <row r="411" spans="3:3" ht="15.75">
      <c r="C411" s="87"/>
    </row>
    <row r="412" spans="3:3" ht="15.75">
      <c r="C412" s="87"/>
    </row>
    <row r="413" spans="3:3" ht="15.75">
      <c r="C413" s="87"/>
    </row>
    <row r="414" spans="3:3" ht="15.75">
      <c r="C414" s="87"/>
    </row>
    <row r="415" spans="3:3" ht="15.75">
      <c r="C415" s="87"/>
    </row>
    <row r="416" spans="3:3" ht="15.75">
      <c r="C416" s="87"/>
    </row>
    <row r="417" spans="3:3" ht="15.75">
      <c r="C417" s="87"/>
    </row>
    <row r="418" spans="3:3" ht="15.75">
      <c r="C418" s="87"/>
    </row>
    <row r="419" spans="3:3" ht="15.75">
      <c r="C419" s="87"/>
    </row>
    <row r="420" spans="3:3" ht="15.75">
      <c r="C420" s="87"/>
    </row>
    <row r="421" spans="3:3" ht="15.75">
      <c r="C421" s="87"/>
    </row>
    <row r="422" spans="3:3" ht="15.75">
      <c r="C422" s="87"/>
    </row>
    <row r="423" spans="3:3" ht="15.75">
      <c r="C423" s="87"/>
    </row>
    <row r="424" spans="3:3" ht="15.75">
      <c r="C424" s="87"/>
    </row>
    <row r="425" spans="3:3" ht="15.75">
      <c r="C425" s="87"/>
    </row>
    <row r="426" spans="3:3" ht="15.75">
      <c r="C426" s="87"/>
    </row>
    <row r="427" spans="3:3" ht="15.75">
      <c r="C427" s="87"/>
    </row>
    <row r="428" spans="3:3" ht="15.75">
      <c r="C428" s="87"/>
    </row>
    <row r="429" spans="3:3" ht="15.75">
      <c r="C429" s="87"/>
    </row>
    <row r="430" spans="3:3" ht="15.75">
      <c r="C430" s="87"/>
    </row>
    <row r="431" spans="3:3" ht="15.75">
      <c r="C431" s="87"/>
    </row>
    <row r="432" spans="3:3" ht="15.75">
      <c r="C432" s="87"/>
    </row>
    <row r="433" spans="3:3" ht="15.75">
      <c r="C433" s="87"/>
    </row>
    <row r="434" spans="3:3" ht="15.75">
      <c r="C434" s="87"/>
    </row>
    <row r="435" spans="3:3" ht="15.75">
      <c r="C435" s="87"/>
    </row>
    <row r="436" spans="3:3" ht="15.75">
      <c r="C436" s="87"/>
    </row>
    <row r="437" spans="3:3" ht="15.75">
      <c r="C437" s="87"/>
    </row>
    <row r="438" spans="3:3" ht="15.75">
      <c r="C438" s="87"/>
    </row>
    <row r="439" spans="3:3" ht="15.75">
      <c r="C439" s="87"/>
    </row>
    <row r="440" spans="3:3" ht="15.75">
      <c r="C440" s="87"/>
    </row>
    <row r="441" spans="3:3" ht="15.75">
      <c r="C441" s="87"/>
    </row>
    <row r="442" spans="3:3" ht="15.75">
      <c r="C442" s="87"/>
    </row>
    <row r="443" spans="3:3" ht="15.75">
      <c r="C443" s="87"/>
    </row>
    <row r="444" spans="3:3" ht="15.75">
      <c r="C444" s="87"/>
    </row>
    <row r="445" spans="3:3" ht="15.75">
      <c r="C445" s="87"/>
    </row>
    <row r="446" spans="3:3" ht="15.75">
      <c r="C446" s="87"/>
    </row>
    <row r="447" spans="3:3" ht="15.75">
      <c r="C447" s="87"/>
    </row>
    <row r="448" spans="3:3" ht="15.75">
      <c r="C448" s="87"/>
    </row>
    <row r="449" spans="3:3" ht="15.75">
      <c r="C449" s="87"/>
    </row>
    <row r="450" spans="3:3" ht="15.75">
      <c r="C450" s="87"/>
    </row>
    <row r="451" spans="3:3" ht="15.75">
      <c r="C451" s="87"/>
    </row>
    <row r="452" spans="3:3" ht="15.75">
      <c r="C452" s="87"/>
    </row>
    <row r="453" spans="3:3" ht="15.75">
      <c r="C453" s="87"/>
    </row>
    <row r="454" spans="3:3" ht="15.75">
      <c r="C454" s="87"/>
    </row>
    <row r="455" spans="3:3" ht="15.75">
      <c r="C455" s="87"/>
    </row>
    <row r="456" spans="3:3" ht="15.75">
      <c r="C456" s="87"/>
    </row>
    <row r="457" spans="3:3" ht="15.75">
      <c r="C457" s="87"/>
    </row>
    <row r="458" spans="3:3" ht="15.75">
      <c r="C458" s="87"/>
    </row>
    <row r="459" spans="3:3" ht="15.75">
      <c r="C459" s="87"/>
    </row>
    <row r="460" spans="3:3" ht="15.75">
      <c r="C460" s="87"/>
    </row>
    <row r="461" spans="3:3" ht="15.75">
      <c r="C461" s="87"/>
    </row>
    <row r="462" spans="3:3" ht="15.75">
      <c r="C462" s="87"/>
    </row>
    <row r="463" spans="3:3" ht="15.75">
      <c r="C463" s="87"/>
    </row>
    <row r="464" spans="3:3" ht="15.75">
      <c r="C464" s="87"/>
    </row>
    <row r="465" spans="3:3" ht="15.75">
      <c r="C465" s="87"/>
    </row>
    <row r="466" spans="3:3" ht="15.75">
      <c r="C466" s="87"/>
    </row>
    <row r="467" spans="3:3" ht="15.75">
      <c r="C467" s="87"/>
    </row>
    <row r="468" spans="3:3" ht="15.75">
      <c r="C468" s="87"/>
    </row>
    <row r="469" spans="3:3" ht="15.75">
      <c r="C469" s="87"/>
    </row>
    <row r="470" spans="3:3" ht="15.75">
      <c r="C470" s="87"/>
    </row>
    <row r="471" spans="3:3" ht="15.75">
      <c r="C471" s="87"/>
    </row>
    <row r="472" spans="3:3" ht="15.75">
      <c r="C472" s="87"/>
    </row>
    <row r="473" spans="3:3" ht="15.75">
      <c r="C473" s="87"/>
    </row>
    <row r="474" spans="3:3" ht="15.75">
      <c r="C474" s="87"/>
    </row>
    <row r="475" spans="3:3" ht="15.75">
      <c r="C475" s="87"/>
    </row>
    <row r="476" spans="3:3" ht="15.75">
      <c r="C476" s="87"/>
    </row>
    <row r="477" spans="3:3" ht="15.75">
      <c r="C477" s="87"/>
    </row>
    <row r="478" spans="3:3" ht="15.75">
      <c r="C478" s="87"/>
    </row>
    <row r="479" spans="3:3" ht="15.75">
      <c r="C479" s="87"/>
    </row>
    <row r="480" spans="3:3" ht="15.75">
      <c r="C480" s="87"/>
    </row>
    <row r="481" spans="3:3" ht="15.75">
      <c r="C481" s="87"/>
    </row>
    <row r="482" spans="3:3" ht="15.75">
      <c r="C482" s="87"/>
    </row>
    <row r="483" spans="3:3" ht="15.75">
      <c r="C483" s="87"/>
    </row>
    <row r="484" spans="3:3" ht="15.75">
      <c r="C484" s="87"/>
    </row>
    <row r="485" spans="3:3" ht="15.75">
      <c r="C485" s="87"/>
    </row>
    <row r="486" spans="3:3" ht="15.75">
      <c r="C486" s="87"/>
    </row>
    <row r="487" spans="3:3" ht="15.75">
      <c r="C487" s="87"/>
    </row>
    <row r="488" spans="3:3" ht="15.75">
      <c r="C488" s="87"/>
    </row>
    <row r="489" spans="3:3" ht="15.75">
      <c r="C489" s="87"/>
    </row>
    <row r="490" spans="3:3" ht="15.75">
      <c r="C490" s="87"/>
    </row>
    <row r="491" spans="3:3" ht="15.75">
      <c r="C491" s="87"/>
    </row>
    <row r="492" spans="3:3" ht="15.75">
      <c r="C492" s="87"/>
    </row>
    <row r="493" spans="3:3" ht="15.75">
      <c r="C493" s="87"/>
    </row>
    <row r="494" spans="3:3" ht="15.75">
      <c r="C494" s="87"/>
    </row>
    <row r="495" spans="3:3" ht="15.75">
      <c r="C495" s="87"/>
    </row>
    <row r="496" spans="3:3" ht="15.75">
      <c r="C496" s="87"/>
    </row>
    <row r="497" spans="3:3" ht="15.75">
      <c r="C497" s="87"/>
    </row>
    <row r="498" spans="3:3" ht="15.75">
      <c r="C498" s="87"/>
    </row>
    <row r="499" spans="3:3" ht="15.75">
      <c r="C499" s="87"/>
    </row>
    <row r="500" spans="3:3" ht="15.75">
      <c r="C500" s="87"/>
    </row>
    <row r="501" spans="3:3" ht="15.75">
      <c r="C501" s="87"/>
    </row>
    <row r="502" spans="3:3" ht="15.75">
      <c r="C502" s="87"/>
    </row>
    <row r="503" spans="3:3" ht="15.75">
      <c r="C503" s="87"/>
    </row>
    <row r="504" spans="3:3" ht="15.75">
      <c r="C504" s="87"/>
    </row>
    <row r="505" spans="3:3" ht="15.75">
      <c r="C505" s="87"/>
    </row>
    <row r="506" spans="3:3" ht="15.75">
      <c r="C506" s="87"/>
    </row>
    <row r="507" spans="3:3" ht="15.75">
      <c r="C507" s="87"/>
    </row>
    <row r="508" spans="3:3" ht="15.75">
      <c r="C508" s="87"/>
    </row>
    <row r="509" spans="3:3" ht="15.75">
      <c r="C509" s="87"/>
    </row>
    <row r="510" spans="3:3" ht="15.75">
      <c r="C510" s="87"/>
    </row>
    <row r="511" spans="3:3" ht="15.75">
      <c r="C511" s="87"/>
    </row>
    <row r="512" spans="3:3" ht="15.75">
      <c r="C512" s="87"/>
    </row>
    <row r="513" spans="3:3" ht="15.75">
      <c r="C513" s="87"/>
    </row>
    <row r="514" spans="3:3" ht="15.75">
      <c r="C514" s="87"/>
    </row>
    <row r="515" spans="3:3" ht="15.75">
      <c r="C515" s="87"/>
    </row>
    <row r="516" spans="3:3" ht="15.75">
      <c r="C516" s="87"/>
    </row>
    <row r="517" spans="3:3" ht="15.75">
      <c r="C517" s="87"/>
    </row>
    <row r="518" spans="3:3" ht="15.75">
      <c r="C518" s="87"/>
    </row>
    <row r="519" spans="3:3" ht="15.75">
      <c r="C519" s="87"/>
    </row>
    <row r="520" spans="3:3" ht="15.75">
      <c r="C520" s="87"/>
    </row>
    <row r="521" spans="3:3" ht="15.75">
      <c r="C521" s="87"/>
    </row>
    <row r="522" spans="3:3" ht="15.75">
      <c r="C522" s="87"/>
    </row>
    <row r="523" spans="3:3" ht="15.75">
      <c r="C523" s="87"/>
    </row>
    <row r="524" spans="3:3" ht="15.75">
      <c r="C524" s="87"/>
    </row>
    <row r="525" spans="3:3" ht="15.75">
      <c r="C525" s="87"/>
    </row>
    <row r="526" spans="3:3" ht="15.75">
      <c r="C526" s="87"/>
    </row>
    <row r="527" spans="3:3" ht="15.75">
      <c r="C527" s="87"/>
    </row>
    <row r="528" spans="3:3" ht="15.75">
      <c r="C528" s="87"/>
    </row>
    <row r="529" spans="3:3" ht="15.75">
      <c r="C529" s="87"/>
    </row>
    <row r="530" spans="3:3" ht="15.75">
      <c r="C530" s="87"/>
    </row>
    <row r="531" spans="3:3" ht="15.75">
      <c r="C531" s="87"/>
    </row>
    <row r="532" spans="3:3" ht="15.75">
      <c r="C532" s="87"/>
    </row>
    <row r="533" spans="3:3" ht="15.75">
      <c r="C533" s="87"/>
    </row>
    <row r="534" spans="3:3" ht="15.75">
      <c r="C534" s="87"/>
    </row>
    <row r="535" spans="3:3" ht="15.75">
      <c r="C535" s="87"/>
    </row>
    <row r="536" spans="3:3" ht="15.75">
      <c r="C536" s="87"/>
    </row>
    <row r="537" spans="3:3" ht="15.75">
      <c r="C537" s="87"/>
    </row>
    <row r="538" spans="3:3" ht="15.75">
      <c r="C538" s="87"/>
    </row>
    <row r="539" spans="3:3" ht="15.75">
      <c r="C539" s="87"/>
    </row>
    <row r="540" spans="3:3" ht="15.75">
      <c r="C540" s="87"/>
    </row>
    <row r="541" spans="3:3" ht="15.75">
      <c r="C541" s="87"/>
    </row>
    <row r="542" spans="3:3" ht="15.75">
      <c r="C542" s="87"/>
    </row>
    <row r="543" spans="3:3" ht="15.75">
      <c r="C543" s="87"/>
    </row>
    <row r="544" spans="3:3" ht="15.75">
      <c r="C544" s="87"/>
    </row>
    <row r="545" spans="3:3" ht="15.75">
      <c r="C545" s="87"/>
    </row>
    <row r="546" spans="3:3" ht="15.75">
      <c r="C546" s="87"/>
    </row>
    <row r="547" spans="3:3" ht="15.75">
      <c r="C547" s="87"/>
    </row>
    <row r="548" spans="3:3" ht="15.75">
      <c r="C548" s="87"/>
    </row>
    <row r="549" spans="3:3" ht="15.75">
      <c r="C549" s="87"/>
    </row>
    <row r="550" spans="3:3" ht="15.75">
      <c r="C550" s="87"/>
    </row>
    <row r="551" spans="3:3" ht="15.75">
      <c r="C551" s="87"/>
    </row>
    <row r="552" spans="3:3" ht="15.75">
      <c r="C552" s="87"/>
    </row>
    <row r="553" spans="3:3" ht="15.75">
      <c r="C553" s="87"/>
    </row>
    <row r="554" spans="3:3" ht="15.75">
      <c r="C554" s="87"/>
    </row>
    <row r="555" spans="3:3" ht="15.75">
      <c r="C555" s="87"/>
    </row>
    <row r="556" spans="3:3" ht="15.75">
      <c r="C556" s="87"/>
    </row>
    <row r="557" spans="3:3" ht="15.75">
      <c r="C557" s="87"/>
    </row>
    <row r="558" spans="3:3" ht="15.75">
      <c r="C558" s="87"/>
    </row>
    <row r="559" spans="3:3" ht="15.75">
      <c r="C559" s="87"/>
    </row>
    <row r="560" spans="3:3" ht="15.75">
      <c r="C560" s="87"/>
    </row>
    <row r="561" spans="3:3" ht="15.75">
      <c r="C561" s="87"/>
    </row>
    <row r="562" spans="3:3" ht="15.75">
      <c r="C562" s="87"/>
    </row>
    <row r="563" spans="3:3" ht="15.75">
      <c r="C563" s="87"/>
    </row>
    <row r="564" spans="3:3" ht="15.75">
      <c r="C564" s="87"/>
    </row>
    <row r="565" spans="3:3" ht="15.75">
      <c r="C565" s="87"/>
    </row>
    <row r="566" spans="3:3" ht="15.75">
      <c r="C566" s="87"/>
    </row>
    <row r="567" spans="3:3" ht="15.75">
      <c r="C567" s="87"/>
    </row>
    <row r="568" spans="3:3" ht="15.75">
      <c r="C568" s="87"/>
    </row>
    <row r="569" spans="3:3" ht="15.75">
      <c r="C569" s="87"/>
    </row>
    <row r="570" spans="3:3" ht="15.75">
      <c r="C570" s="87"/>
    </row>
    <row r="571" spans="3:3" ht="15.75">
      <c r="C571" s="87"/>
    </row>
    <row r="572" spans="3:3" ht="15.75">
      <c r="C572" s="87"/>
    </row>
    <row r="573" spans="3:3" ht="15.75">
      <c r="C573" s="87"/>
    </row>
    <row r="574" spans="3:3" ht="15.75">
      <c r="C574" s="87"/>
    </row>
    <row r="575" spans="3:3" ht="15.75">
      <c r="C575" s="87"/>
    </row>
    <row r="576" spans="3:3" ht="15.75">
      <c r="C576" s="87"/>
    </row>
    <row r="577" spans="3:3" ht="15.75">
      <c r="C577" s="87"/>
    </row>
    <row r="578" spans="3:3" ht="15.75">
      <c r="C578" s="87"/>
    </row>
    <row r="579" spans="3:3" ht="15.75">
      <c r="C579" s="87"/>
    </row>
    <row r="580" spans="3:3" ht="15.75">
      <c r="C580" s="87"/>
    </row>
    <row r="581" spans="3:3" ht="15.75">
      <c r="C581" s="87"/>
    </row>
    <row r="582" spans="3:3" ht="15.75">
      <c r="C582" s="87"/>
    </row>
    <row r="583" spans="3:3" ht="15.75">
      <c r="C583" s="87"/>
    </row>
    <row r="584" spans="3:3" ht="15.75">
      <c r="C584" s="87"/>
    </row>
    <row r="585" spans="3:3" ht="15.75">
      <c r="C585" s="87"/>
    </row>
    <row r="586" spans="3:3" ht="15.75">
      <c r="C586" s="87"/>
    </row>
    <row r="587" spans="3:3" ht="15.75">
      <c r="C587" s="87"/>
    </row>
    <row r="588" spans="3:3" ht="15.75">
      <c r="C588" s="87"/>
    </row>
    <row r="589" spans="3:3" ht="15.75">
      <c r="C589" s="87"/>
    </row>
    <row r="590" spans="3:3" ht="15.75">
      <c r="C590" s="87"/>
    </row>
    <row r="591" spans="3:3" ht="15.75">
      <c r="C591" s="87"/>
    </row>
    <row r="592" spans="3:3" ht="15.75">
      <c r="C592" s="87"/>
    </row>
    <row r="593" spans="3:3" ht="15.75">
      <c r="C593" s="87"/>
    </row>
    <row r="594" spans="3:3" ht="15.75">
      <c r="C594" s="87"/>
    </row>
    <row r="595" spans="3:3" ht="15.75">
      <c r="C595" s="87"/>
    </row>
    <row r="596" spans="3:3" ht="15.75">
      <c r="C596" s="87"/>
    </row>
    <row r="597" spans="3:3" ht="15.75">
      <c r="C597" s="87"/>
    </row>
    <row r="598" spans="3:3" ht="15.75">
      <c r="C598" s="87"/>
    </row>
    <row r="599" spans="3:3" ht="15.75">
      <c r="C599" s="87"/>
    </row>
    <row r="600" spans="3:3" ht="15.75">
      <c r="C600" s="87"/>
    </row>
    <row r="601" spans="3:3" ht="15.75">
      <c r="C601" s="87"/>
    </row>
    <row r="602" spans="3:3" ht="15.75">
      <c r="C602" s="87"/>
    </row>
    <row r="603" spans="3:3" ht="15.75">
      <c r="C603" s="87"/>
    </row>
    <row r="604" spans="3:3" ht="15.75">
      <c r="C604" s="87"/>
    </row>
    <row r="605" spans="3:3" ht="15.75">
      <c r="C605" s="87"/>
    </row>
  </sheetData>
  <mergeCells count="4">
    <mergeCell ref="C1:E1"/>
    <mergeCell ref="C2:E2"/>
    <mergeCell ref="C3:E3"/>
    <mergeCell ref="C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topLeftCell="C1" zoomScale="85" zoomScaleNormal="85" workbookViewId="0">
      <selection activeCell="C1" sqref="C1:F1"/>
    </sheetView>
  </sheetViews>
  <sheetFormatPr defaultColWidth="9.140625" defaultRowHeight="15"/>
  <cols>
    <col min="1" max="1" width="51.42578125" style="520" hidden="1" customWidth="1"/>
    <col min="2" max="2" width="64.85546875" style="520" hidden="1" customWidth="1"/>
    <col min="3" max="3" width="69.42578125" style="88" customWidth="1"/>
    <col min="4" max="6" width="16.7109375" style="520" customWidth="1"/>
    <col min="7" max="7" width="3.5703125" style="104" customWidth="1"/>
    <col min="8" max="256" width="9.140625" style="520"/>
    <col min="257" max="258" width="0" style="520" hidden="1" customWidth="1"/>
    <col min="259" max="259" width="139.5703125" style="520" customWidth="1"/>
    <col min="260" max="260" width="39.42578125" style="520" customWidth="1"/>
    <col min="261" max="261" width="39.140625" style="520" customWidth="1"/>
    <col min="262" max="262" width="40.7109375" style="520" customWidth="1"/>
    <col min="263" max="263" width="3.5703125" style="520" customWidth="1"/>
    <col min="264" max="512" width="9.140625" style="520"/>
    <col min="513" max="514" width="0" style="520" hidden="1" customWidth="1"/>
    <col min="515" max="515" width="139.5703125" style="520" customWidth="1"/>
    <col min="516" max="516" width="39.42578125" style="520" customWidth="1"/>
    <col min="517" max="517" width="39.140625" style="520" customWidth="1"/>
    <col min="518" max="518" width="40.7109375" style="520" customWidth="1"/>
    <col min="519" max="519" width="3.5703125" style="520" customWidth="1"/>
    <col min="520" max="768" width="9.140625" style="520"/>
    <col min="769" max="770" width="0" style="520" hidden="1" customWidth="1"/>
    <col min="771" max="771" width="139.5703125" style="520" customWidth="1"/>
    <col min="772" max="772" width="39.42578125" style="520" customWidth="1"/>
    <col min="773" max="773" width="39.140625" style="520" customWidth="1"/>
    <col min="774" max="774" width="40.7109375" style="520" customWidth="1"/>
    <col min="775" max="775" width="3.5703125" style="520" customWidth="1"/>
    <col min="776" max="1024" width="9.140625" style="520"/>
    <col min="1025" max="1026" width="0" style="520" hidden="1" customWidth="1"/>
    <col min="1027" max="1027" width="139.5703125" style="520" customWidth="1"/>
    <col min="1028" max="1028" width="39.42578125" style="520" customWidth="1"/>
    <col min="1029" max="1029" width="39.140625" style="520" customWidth="1"/>
    <col min="1030" max="1030" width="40.7109375" style="520" customWidth="1"/>
    <col min="1031" max="1031" width="3.5703125" style="520" customWidth="1"/>
    <col min="1032" max="1280" width="9.140625" style="520"/>
    <col min="1281" max="1282" width="0" style="520" hidden="1" customWidth="1"/>
    <col min="1283" max="1283" width="139.5703125" style="520" customWidth="1"/>
    <col min="1284" max="1284" width="39.42578125" style="520" customWidth="1"/>
    <col min="1285" max="1285" width="39.140625" style="520" customWidth="1"/>
    <col min="1286" max="1286" width="40.7109375" style="520" customWidth="1"/>
    <col min="1287" max="1287" width="3.5703125" style="520" customWidth="1"/>
    <col min="1288" max="1536" width="9.140625" style="520"/>
    <col min="1537" max="1538" width="0" style="520" hidden="1" customWidth="1"/>
    <col min="1539" max="1539" width="139.5703125" style="520" customWidth="1"/>
    <col min="1540" max="1540" width="39.42578125" style="520" customWidth="1"/>
    <col min="1541" max="1541" width="39.140625" style="520" customWidth="1"/>
    <col min="1542" max="1542" width="40.7109375" style="520" customWidth="1"/>
    <col min="1543" max="1543" width="3.5703125" style="520" customWidth="1"/>
    <col min="1544" max="1792" width="9.140625" style="520"/>
    <col min="1793" max="1794" width="0" style="520" hidden="1" customWidth="1"/>
    <col min="1795" max="1795" width="139.5703125" style="520" customWidth="1"/>
    <col min="1796" max="1796" width="39.42578125" style="520" customWidth="1"/>
    <col min="1797" max="1797" width="39.140625" style="520" customWidth="1"/>
    <col min="1798" max="1798" width="40.7109375" style="520" customWidth="1"/>
    <col min="1799" max="1799" width="3.5703125" style="520" customWidth="1"/>
    <col min="1800" max="2048" width="9.140625" style="520"/>
    <col min="2049" max="2050" width="0" style="520" hidden="1" customWidth="1"/>
    <col min="2051" max="2051" width="139.5703125" style="520" customWidth="1"/>
    <col min="2052" max="2052" width="39.42578125" style="520" customWidth="1"/>
    <col min="2053" max="2053" width="39.140625" style="520" customWidth="1"/>
    <col min="2054" max="2054" width="40.7109375" style="520" customWidth="1"/>
    <col min="2055" max="2055" width="3.5703125" style="520" customWidth="1"/>
    <col min="2056" max="2304" width="9.140625" style="520"/>
    <col min="2305" max="2306" width="0" style="520" hidden="1" customWidth="1"/>
    <col min="2307" max="2307" width="139.5703125" style="520" customWidth="1"/>
    <col min="2308" max="2308" width="39.42578125" style="520" customWidth="1"/>
    <col min="2309" max="2309" width="39.140625" style="520" customWidth="1"/>
    <col min="2310" max="2310" width="40.7109375" style="520" customWidth="1"/>
    <col min="2311" max="2311" width="3.5703125" style="520" customWidth="1"/>
    <col min="2312" max="2560" width="9.140625" style="520"/>
    <col min="2561" max="2562" width="0" style="520" hidden="1" customWidth="1"/>
    <col min="2563" max="2563" width="139.5703125" style="520" customWidth="1"/>
    <col min="2564" max="2564" width="39.42578125" style="520" customWidth="1"/>
    <col min="2565" max="2565" width="39.140625" style="520" customWidth="1"/>
    <col min="2566" max="2566" width="40.7109375" style="520" customWidth="1"/>
    <col min="2567" max="2567" width="3.5703125" style="520" customWidth="1"/>
    <col min="2568" max="2816" width="9.140625" style="520"/>
    <col min="2817" max="2818" width="0" style="520" hidden="1" customWidth="1"/>
    <col min="2819" max="2819" width="139.5703125" style="520" customWidth="1"/>
    <col min="2820" max="2820" width="39.42578125" style="520" customWidth="1"/>
    <col min="2821" max="2821" width="39.140625" style="520" customWidth="1"/>
    <col min="2822" max="2822" width="40.7109375" style="520" customWidth="1"/>
    <col min="2823" max="2823" width="3.5703125" style="520" customWidth="1"/>
    <col min="2824" max="3072" width="9.140625" style="520"/>
    <col min="3073" max="3074" width="0" style="520" hidden="1" customWidth="1"/>
    <col min="3075" max="3075" width="139.5703125" style="520" customWidth="1"/>
    <col min="3076" max="3076" width="39.42578125" style="520" customWidth="1"/>
    <col min="3077" max="3077" width="39.140625" style="520" customWidth="1"/>
    <col min="3078" max="3078" width="40.7109375" style="520" customWidth="1"/>
    <col min="3079" max="3079" width="3.5703125" style="520" customWidth="1"/>
    <col min="3080" max="3328" width="9.140625" style="520"/>
    <col min="3329" max="3330" width="0" style="520" hidden="1" customWidth="1"/>
    <col min="3331" max="3331" width="139.5703125" style="520" customWidth="1"/>
    <col min="3332" max="3332" width="39.42578125" style="520" customWidth="1"/>
    <col min="3333" max="3333" width="39.140625" style="520" customWidth="1"/>
    <col min="3334" max="3334" width="40.7109375" style="520" customWidth="1"/>
    <col min="3335" max="3335" width="3.5703125" style="520" customWidth="1"/>
    <col min="3336" max="3584" width="9.140625" style="520"/>
    <col min="3585" max="3586" width="0" style="520" hidden="1" customWidth="1"/>
    <col min="3587" max="3587" width="139.5703125" style="520" customWidth="1"/>
    <col min="3588" max="3588" width="39.42578125" style="520" customWidth="1"/>
    <col min="3589" max="3589" width="39.140625" style="520" customWidth="1"/>
    <col min="3590" max="3590" width="40.7109375" style="520" customWidth="1"/>
    <col min="3591" max="3591" width="3.5703125" style="520" customWidth="1"/>
    <col min="3592" max="3840" width="9.140625" style="520"/>
    <col min="3841" max="3842" width="0" style="520" hidden="1" customWidth="1"/>
    <col min="3843" max="3843" width="139.5703125" style="520" customWidth="1"/>
    <col min="3844" max="3844" width="39.42578125" style="520" customWidth="1"/>
    <col min="3845" max="3845" width="39.140625" style="520" customWidth="1"/>
    <col min="3846" max="3846" width="40.7109375" style="520" customWidth="1"/>
    <col min="3847" max="3847" width="3.5703125" style="520" customWidth="1"/>
    <col min="3848" max="4096" width="9.140625" style="520"/>
    <col min="4097" max="4098" width="0" style="520" hidden="1" customWidth="1"/>
    <col min="4099" max="4099" width="139.5703125" style="520" customWidth="1"/>
    <col min="4100" max="4100" width="39.42578125" style="520" customWidth="1"/>
    <col min="4101" max="4101" width="39.140625" style="520" customWidth="1"/>
    <col min="4102" max="4102" width="40.7109375" style="520" customWidth="1"/>
    <col min="4103" max="4103" width="3.5703125" style="520" customWidth="1"/>
    <col min="4104" max="4352" width="9.140625" style="520"/>
    <col min="4353" max="4354" width="0" style="520" hidden="1" customWidth="1"/>
    <col min="4355" max="4355" width="139.5703125" style="520" customWidth="1"/>
    <col min="4356" max="4356" width="39.42578125" style="520" customWidth="1"/>
    <col min="4357" max="4357" width="39.140625" style="520" customWidth="1"/>
    <col min="4358" max="4358" width="40.7109375" style="520" customWidth="1"/>
    <col min="4359" max="4359" width="3.5703125" style="520" customWidth="1"/>
    <col min="4360" max="4608" width="9.140625" style="520"/>
    <col min="4609" max="4610" width="0" style="520" hidden="1" customWidth="1"/>
    <col min="4611" max="4611" width="139.5703125" style="520" customWidth="1"/>
    <col min="4612" max="4612" width="39.42578125" style="520" customWidth="1"/>
    <col min="4613" max="4613" width="39.140625" style="520" customWidth="1"/>
    <col min="4614" max="4614" width="40.7109375" style="520" customWidth="1"/>
    <col min="4615" max="4615" width="3.5703125" style="520" customWidth="1"/>
    <col min="4616" max="4864" width="9.140625" style="520"/>
    <col min="4865" max="4866" width="0" style="520" hidden="1" customWidth="1"/>
    <col min="4867" max="4867" width="139.5703125" style="520" customWidth="1"/>
    <col min="4868" max="4868" width="39.42578125" style="520" customWidth="1"/>
    <col min="4869" max="4869" width="39.140625" style="520" customWidth="1"/>
    <col min="4870" max="4870" width="40.7109375" style="520" customWidth="1"/>
    <col min="4871" max="4871" width="3.5703125" style="520" customWidth="1"/>
    <col min="4872" max="5120" width="9.140625" style="520"/>
    <col min="5121" max="5122" width="0" style="520" hidden="1" customWidth="1"/>
    <col min="5123" max="5123" width="139.5703125" style="520" customWidth="1"/>
    <col min="5124" max="5124" width="39.42578125" style="520" customWidth="1"/>
    <col min="5125" max="5125" width="39.140625" style="520" customWidth="1"/>
    <col min="5126" max="5126" width="40.7109375" style="520" customWidth="1"/>
    <col min="5127" max="5127" width="3.5703125" style="520" customWidth="1"/>
    <col min="5128" max="5376" width="9.140625" style="520"/>
    <col min="5377" max="5378" width="0" style="520" hidden="1" customWidth="1"/>
    <col min="5379" max="5379" width="139.5703125" style="520" customWidth="1"/>
    <col min="5380" max="5380" width="39.42578125" style="520" customWidth="1"/>
    <col min="5381" max="5381" width="39.140625" style="520" customWidth="1"/>
    <col min="5382" max="5382" width="40.7109375" style="520" customWidth="1"/>
    <col min="5383" max="5383" width="3.5703125" style="520" customWidth="1"/>
    <col min="5384" max="5632" width="9.140625" style="520"/>
    <col min="5633" max="5634" width="0" style="520" hidden="1" customWidth="1"/>
    <col min="5635" max="5635" width="139.5703125" style="520" customWidth="1"/>
    <col min="5636" max="5636" width="39.42578125" style="520" customWidth="1"/>
    <col min="5637" max="5637" width="39.140625" style="520" customWidth="1"/>
    <col min="5638" max="5638" width="40.7109375" style="520" customWidth="1"/>
    <col min="5639" max="5639" width="3.5703125" style="520" customWidth="1"/>
    <col min="5640" max="5888" width="9.140625" style="520"/>
    <col min="5889" max="5890" width="0" style="520" hidden="1" customWidth="1"/>
    <col min="5891" max="5891" width="139.5703125" style="520" customWidth="1"/>
    <col min="5892" max="5892" width="39.42578125" style="520" customWidth="1"/>
    <col min="5893" max="5893" width="39.140625" style="520" customWidth="1"/>
    <col min="5894" max="5894" width="40.7109375" style="520" customWidth="1"/>
    <col min="5895" max="5895" width="3.5703125" style="520" customWidth="1"/>
    <col min="5896" max="6144" width="9.140625" style="520"/>
    <col min="6145" max="6146" width="0" style="520" hidden="1" customWidth="1"/>
    <col min="6147" max="6147" width="139.5703125" style="520" customWidth="1"/>
    <col min="6148" max="6148" width="39.42578125" style="520" customWidth="1"/>
    <col min="6149" max="6149" width="39.140625" style="520" customWidth="1"/>
    <col min="6150" max="6150" width="40.7109375" style="520" customWidth="1"/>
    <col min="6151" max="6151" width="3.5703125" style="520" customWidth="1"/>
    <col min="6152" max="6400" width="9.140625" style="520"/>
    <col min="6401" max="6402" width="0" style="520" hidden="1" customWidth="1"/>
    <col min="6403" max="6403" width="139.5703125" style="520" customWidth="1"/>
    <col min="6404" max="6404" width="39.42578125" style="520" customWidth="1"/>
    <col min="6405" max="6405" width="39.140625" style="520" customWidth="1"/>
    <col min="6406" max="6406" width="40.7109375" style="520" customWidth="1"/>
    <col min="6407" max="6407" width="3.5703125" style="520" customWidth="1"/>
    <col min="6408" max="6656" width="9.140625" style="520"/>
    <col min="6657" max="6658" width="0" style="520" hidden="1" customWidth="1"/>
    <col min="6659" max="6659" width="139.5703125" style="520" customWidth="1"/>
    <col min="6660" max="6660" width="39.42578125" style="520" customWidth="1"/>
    <col min="6661" max="6661" width="39.140625" style="520" customWidth="1"/>
    <col min="6662" max="6662" width="40.7109375" style="520" customWidth="1"/>
    <col min="6663" max="6663" width="3.5703125" style="520" customWidth="1"/>
    <col min="6664" max="6912" width="9.140625" style="520"/>
    <col min="6913" max="6914" width="0" style="520" hidden="1" customWidth="1"/>
    <col min="6915" max="6915" width="139.5703125" style="520" customWidth="1"/>
    <col min="6916" max="6916" width="39.42578125" style="520" customWidth="1"/>
    <col min="6917" max="6917" width="39.140625" style="520" customWidth="1"/>
    <col min="6918" max="6918" width="40.7109375" style="520" customWidth="1"/>
    <col min="6919" max="6919" width="3.5703125" style="520" customWidth="1"/>
    <col min="6920" max="7168" width="9.140625" style="520"/>
    <col min="7169" max="7170" width="0" style="520" hidden="1" customWidth="1"/>
    <col min="7171" max="7171" width="139.5703125" style="520" customWidth="1"/>
    <col min="7172" max="7172" width="39.42578125" style="520" customWidth="1"/>
    <col min="7173" max="7173" width="39.140625" style="520" customWidth="1"/>
    <col min="7174" max="7174" width="40.7109375" style="520" customWidth="1"/>
    <col min="7175" max="7175" width="3.5703125" style="520" customWidth="1"/>
    <col min="7176" max="7424" width="9.140625" style="520"/>
    <col min="7425" max="7426" width="0" style="520" hidden="1" customWidth="1"/>
    <col min="7427" max="7427" width="139.5703125" style="520" customWidth="1"/>
    <col min="7428" max="7428" width="39.42578125" style="520" customWidth="1"/>
    <col min="7429" max="7429" width="39.140625" style="520" customWidth="1"/>
    <col min="7430" max="7430" width="40.7109375" style="520" customWidth="1"/>
    <col min="7431" max="7431" width="3.5703125" style="520" customWidth="1"/>
    <col min="7432" max="7680" width="9.140625" style="520"/>
    <col min="7681" max="7682" width="0" style="520" hidden="1" customWidth="1"/>
    <col min="7683" max="7683" width="139.5703125" style="520" customWidth="1"/>
    <col min="7684" max="7684" width="39.42578125" style="520" customWidth="1"/>
    <col min="7685" max="7685" width="39.140625" style="520" customWidth="1"/>
    <col min="7686" max="7686" width="40.7109375" style="520" customWidth="1"/>
    <col min="7687" max="7687" width="3.5703125" style="520" customWidth="1"/>
    <col min="7688" max="7936" width="9.140625" style="520"/>
    <col min="7937" max="7938" width="0" style="520" hidden="1" customWidth="1"/>
    <col min="7939" max="7939" width="139.5703125" style="520" customWidth="1"/>
    <col min="7940" max="7940" width="39.42578125" style="520" customWidth="1"/>
    <col min="7941" max="7941" width="39.140625" style="520" customWidth="1"/>
    <col min="7942" max="7942" width="40.7109375" style="520" customWidth="1"/>
    <col min="7943" max="7943" width="3.5703125" style="520" customWidth="1"/>
    <col min="7944" max="8192" width="9.140625" style="520"/>
    <col min="8193" max="8194" width="0" style="520" hidden="1" customWidth="1"/>
    <col min="8195" max="8195" width="139.5703125" style="520" customWidth="1"/>
    <col min="8196" max="8196" width="39.42578125" style="520" customWidth="1"/>
    <col min="8197" max="8197" width="39.140625" style="520" customWidth="1"/>
    <col min="8198" max="8198" width="40.7109375" style="520" customWidth="1"/>
    <col min="8199" max="8199" width="3.5703125" style="520" customWidth="1"/>
    <col min="8200" max="8448" width="9.140625" style="520"/>
    <col min="8449" max="8450" width="0" style="520" hidden="1" customWidth="1"/>
    <col min="8451" max="8451" width="139.5703125" style="520" customWidth="1"/>
    <col min="8452" max="8452" width="39.42578125" style="520" customWidth="1"/>
    <col min="8453" max="8453" width="39.140625" style="520" customWidth="1"/>
    <col min="8454" max="8454" width="40.7109375" style="520" customWidth="1"/>
    <col min="8455" max="8455" width="3.5703125" style="520" customWidth="1"/>
    <col min="8456" max="8704" width="9.140625" style="520"/>
    <col min="8705" max="8706" width="0" style="520" hidden="1" customWidth="1"/>
    <col min="8707" max="8707" width="139.5703125" style="520" customWidth="1"/>
    <col min="8708" max="8708" width="39.42578125" style="520" customWidth="1"/>
    <col min="8709" max="8709" width="39.140625" style="520" customWidth="1"/>
    <col min="8710" max="8710" width="40.7109375" style="520" customWidth="1"/>
    <col min="8711" max="8711" width="3.5703125" style="520" customWidth="1"/>
    <col min="8712" max="8960" width="9.140625" style="520"/>
    <col min="8961" max="8962" width="0" style="520" hidden="1" customWidth="1"/>
    <col min="8963" max="8963" width="139.5703125" style="520" customWidth="1"/>
    <col min="8964" max="8964" width="39.42578125" style="520" customWidth="1"/>
    <col min="8965" max="8965" width="39.140625" style="520" customWidth="1"/>
    <col min="8966" max="8966" width="40.7109375" style="520" customWidth="1"/>
    <col min="8967" max="8967" width="3.5703125" style="520" customWidth="1"/>
    <col min="8968" max="9216" width="9.140625" style="520"/>
    <col min="9217" max="9218" width="0" style="520" hidden="1" customWidth="1"/>
    <col min="9219" max="9219" width="139.5703125" style="520" customWidth="1"/>
    <col min="9220" max="9220" width="39.42578125" style="520" customWidth="1"/>
    <col min="9221" max="9221" width="39.140625" style="520" customWidth="1"/>
    <col min="9222" max="9222" width="40.7109375" style="520" customWidth="1"/>
    <col min="9223" max="9223" width="3.5703125" style="520" customWidth="1"/>
    <col min="9224" max="9472" width="9.140625" style="520"/>
    <col min="9473" max="9474" width="0" style="520" hidden="1" customWidth="1"/>
    <col min="9475" max="9475" width="139.5703125" style="520" customWidth="1"/>
    <col min="9476" max="9476" width="39.42578125" style="520" customWidth="1"/>
    <col min="9477" max="9477" width="39.140625" style="520" customWidth="1"/>
    <col min="9478" max="9478" width="40.7109375" style="520" customWidth="1"/>
    <col min="9479" max="9479" width="3.5703125" style="520" customWidth="1"/>
    <col min="9480" max="9728" width="9.140625" style="520"/>
    <col min="9729" max="9730" width="0" style="520" hidden="1" customWidth="1"/>
    <col min="9731" max="9731" width="139.5703125" style="520" customWidth="1"/>
    <col min="9732" max="9732" width="39.42578125" style="520" customWidth="1"/>
    <col min="9733" max="9733" width="39.140625" style="520" customWidth="1"/>
    <col min="9734" max="9734" width="40.7109375" style="520" customWidth="1"/>
    <col min="9735" max="9735" width="3.5703125" style="520" customWidth="1"/>
    <col min="9736" max="9984" width="9.140625" style="520"/>
    <col min="9985" max="9986" width="0" style="520" hidden="1" customWidth="1"/>
    <col min="9987" max="9987" width="139.5703125" style="520" customWidth="1"/>
    <col min="9988" max="9988" width="39.42578125" style="520" customWidth="1"/>
    <col min="9989" max="9989" width="39.140625" style="520" customWidth="1"/>
    <col min="9990" max="9990" width="40.7109375" style="520" customWidth="1"/>
    <col min="9991" max="9991" width="3.5703125" style="520" customWidth="1"/>
    <col min="9992" max="10240" width="9.140625" style="520"/>
    <col min="10241" max="10242" width="0" style="520" hidden="1" customWidth="1"/>
    <col min="10243" max="10243" width="139.5703125" style="520" customWidth="1"/>
    <col min="10244" max="10244" width="39.42578125" style="520" customWidth="1"/>
    <col min="10245" max="10245" width="39.140625" style="520" customWidth="1"/>
    <col min="10246" max="10246" width="40.7109375" style="520" customWidth="1"/>
    <col min="10247" max="10247" width="3.5703125" style="520" customWidth="1"/>
    <col min="10248" max="10496" width="9.140625" style="520"/>
    <col min="10497" max="10498" width="0" style="520" hidden="1" customWidth="1"/>
    <col min="10499" max="10499" width="139.5703125" style="520" customWidth="1"/>
    <col min="10500" max="10500" width="39.42578125" style="520" customWidth="1"/>
    <col min="10501" max="10501" width="39.140625" style="520" customWidth="1"/>
    <col min="10502" max="10502" width="40.7109375" style="520" customWidth="1"/>
    <col min="10503" max="10503" width="3.5703125" style="520" customWidth="1"/>
    <col min="10504" max="10752" width="9.140625" style="520"/>
    <col min="10753" max="10754" width="0" style="520" hidden="1" customWidth="1"/>
    <col min="10755" max="10755" width="139.5703125" style="520" customWidth="1"/>
    <col min="10756" max="10756" width="39.42578125" style="520" customWidth="1"/>
    <col min="10757" max="10757" width="39.140625" style="520" customWidth="1"/>
    <col min="10758" max="10758" width="40.7109375" style="520" customWidth="1"/>
    <col min="10759" max="10759" width="3.5703125" style="520" customWidth="1"/>
    <col min="10760" max="11008" width="9.140625" style="520"/>
    <col min="11009" max="11010" width="0" style="520" hidden="1" customWidth="1"/>
    <col min="11011" max="11011" width="139.5703125" style="520" customWidth="1"/>
    <col min="11012" max="11012" width="39.42578125" style="520" customWidth="1"/>
    <col min="11013" max="11013" width="39.140625" style="520" customWidth="1"/>
    <col min="11014" max="11014" width="40.7109375" style="520" customWidth="1"/>
    <col min="11015" max="11015" width="3.5703125" style="520" customWidth="1"/>
    <col min="11016" max="11264" width="9.140625" style="520"/>
    <col min="11265" max="11266" width="0" style="520" hidden="1" customWidth="1"/>
    <col min="11267" max="11267" width="139.5703125" style="520" customWidth="1"/>
    <col min="11268" max="11268" width="39.42578125" style="520" customWidth="1"/>
    <col min="11269" max="11269" width="39.140625" style="520" customWidth="1"/>
    <col min="11270" max="11270" width="40.7109375" style="520" customWidth="1"/>
    <col min="11271" max="11271" width="3.5703125" style="520" customWidth="1"/>
    <col min="11272" max="11520" width="9.140625" style="520"/>
    <col min="11521" max="11522" width="0" style="520" hidden="1" customWidth="1"/>
    <col min="11523" max="11523" width="139.5703125" style="520" customWidth="1"/>
    <col min="11524" max="11524" width="39.42578125" style="520" customWidth="1"/>
    <col min="11525" max="11525" width="39.140625" style="520" customWidth="1"/>
    <col min="11526" max="11526" width="40.7109375" style="520" customWidth="1"/>
    <col min="11527" max="11527" width="3.5703125" style="520" customWidth="1"/>
    <col min="11528" max="11776" width="9.140625" style="520"/>
    <col min="11777" max="11778" width="0" style="520" hidden="1" customWidth="1"/>
    <col min="11779" max="11779" width="139.5703125" style="520" customWidth="1"/>
    <col min="11780" max="11780" width="39.42578125" style="520" customWidth="1"/>
    <col min="11781" max="11781" width="39.140625" style="520" customWidth="1"/>
    <col min="11782" max="11782" width="40.7109375" style="520" customWidth="1"/>
    <col min="11783" max="11783" width="3.5703125" style="520" customWidth="1"/>
    <col min="11784" max="12032" width="9.140625" style="520"/>
    <col min="12033" max="12034" width="0" style="520" hidden="1" customWidth="1"/>
    <col min="12035" max="12035" width="139.5703125" style="520" customWidth="1"/>
    <col min="12036" max="12036" width="39.42578125" style="520" customWidth="1"/>
    <col min="12037" max="12037" width="39.140625" style="520" customWidth="1"/>
    <col min="12038" max="12038" width="40.7109375" style="520" customWidth="1"/>
    <col min="12039" max="12039" width="3.5703125" style="520" customWidth="1"/>
    <col min="12040" max="12288" width="9.140625" style="520"/>
    <col min="12289" max="12290" width="0" style="520" hidden="1" customWidth="1"/>
    <col min="12291" max="12291" width="139.5703125" style="520" customWidth="1"/>
    <col min="12292" max="12292" width="39.42578125" style="520" customWidth="1"/>
    <col min="12293" max="12293" width="39.140625" style="520" customWidth="1"/>
    <col min="12294" max="12294" width="40.7109375" style="520" customWidth="1"/>
    <col min="12295" max="12295" width="3.5703125" style="520" customWidth="1"/>
    <col min="12296" max="12544" width="9.140625" style="520"/>
    <col min="12545" max="12546" width="0" style="520" hidden="1" customWidth="1"/>
    <col min="12547" max="12547" width="139.5703125" style="520" customWidth="1"/>
    <col min="12548" max="12548" width="39.42578125" style="520" customWidth="1"/>
    <col min="12549" max="12549" width="39.140625" style="520" customWidth="1"/>
    <col min="12550" max="12550" width="40.7109375" style="520" customWidth="1"/>
    <col min="12551" max="12551" width="3.5703125" style="520" customWidth="1"/>
    <col min="12552" max="12800" width="9.140625" style="520"/>
    <col min="12801" max="12802" width="0" style="520" hidden="1" customWidth="1"/>
    <col min="12803" max="12803" width="139.5703125" style="520" customWidth="1"/>
    <col min="12804" max="12804" width="39.42578125" style="520" customWidth="1"/>
    <col min="12805" max="12805" width="39.140625" style="520" customWidth="1"/>
    <col min="12806" max="12806" width="40.7109375" style="520" customWidth="1"/>
    <col min="12807" max="12807" width="3.5703125" style="520" customWidth="1"/>
    <col min="12808" max="13056" width="9.140625" style="520"/>
    <col min="13057" max="13058" width="0" style="520" hidden="1" customWidth="1"/>
    <col min="13059" max="13059" width="139.5703125" style="520" customWidth="1"/>
    <col min="13060" max="13060" width="39.42578125" style="520" customWidth="1"/>
    <col min="13061" max="13061" width="39.140625" style="520" customWidth="1"/>
    <col min="13062" max="13062" width="40.7109375" style="520" customWidth="1"/>
    <col min="13063" max="13063" width="3.5703125" style="520" customWidth="1"/>
    <col min="13064" max="13312" width="9.140625" style="520"/>
    <col min="13313" max="13314" width="0" style="520" hidden="1" customWidth="1"/>
    <col min="13315" max="13315" width="139.5703125" style="520" customWidth="1"/>
    <col min="13316" max="13316" width="39.42578125" style="520" customWidth="1"/>
    <col min="13317" max="13317" width="39.140625" style="520" customWidth="1"/>
    <col min="13318" max="13318" width="40.7109375" style="520" customWidth="1"/>
    <col min="13319" max="13319" width="3.5703125" style="520" customWidth="1"/>
    <col min="13320" max="13568" width="9.140625" style="520"/>
    <col min="13569" max="13570" width="0" style="520" hidden="1" customWidth="1"/>
    <col min="13571" max="13571" width="139.5703125" style="520" customWidth="1"/>
    <col min="13572" max="13572" width="39.42578125" style="520" customWidth="1"/>
    <col min="13573" max="13573" width="39.140625" style="520" customWidth="1"/>
    <col min="13574" max="13574" width="40.7109375" style="520" customWidth="1"/>
    <col min="13575" max="13575" width="3.5703125" style="520" customWidth="1"/>
    <col min="13576" max="13824" width="9.140625" style="520"/>
    <col min="13825" max="13826" width="0" style="520" hidden="1" customWidth="1"/>
    <col min="13827" max="13827" width="139.5703125" style="520" customWidth="1"/>
    <col min="13828" max="13828" width="39.42578125" style="520" customWidth="1"/>
    <col min="13829" max="13829" width="39.140625" style="520" customWidth="1"/>
    <col min="13830" max="13830" width="40.7109375" style="520" customWidth="1"/>
    <col min="13831" max="13831" width="3.5703125" style="520" customWidth="1"/>
    <col min="13832" max="14080" width="9.140625" style="520"/>
    <col min="14081" max="14082" width="0" style="520" hidden="1" customWidth="1"/>
    <col min="14083" max="14083" width="139.5703125" style="520" customWidth="1"/>
    <col min="14084" max="14084" width="39.42578125" style="520" customWidth="1"/>
    <col min="14085" max="14085" width="39.140625" style="520" customWidth="1"/>
    <col min="14086" max="14086" width="40.7109375" style="520" customWidth="1"/>
    <col min="14087" max="14087" width="3.5703125" style="520" customWidth="1"/>
    <col min="14088" max="14336" width="9.140625" style="520"/>
    <col min="14337" max="14338" width="0" style="520" hidden="1" customWidth="1"/>
    <col min="14339" max="14339" width="139.5703125" style="520" customWidth="1"/>
    <col min="14340" max="14340" width="39.42578125" style="520" customWidth="1"/>
    <col min="14341" max="14341" width="39.140625" style="520" customWidth="1"/>
    <col min="14342" max="14342" width="40.7109375" style="520" customWidth="1"/>
    <col min="14343" max="14343" width="3.5703125" style="520" customWidth="1"/>
    <col min="14344" max="14592" width="9.140625" style="520"/>
    <col min="14593" max="14594" width="0" style="520" hidden="1" customWidth="1"/>
    <col min="14595" max="14595" width="139.5703125" style="520" customWidth="1"/>
    <col min="14596" max="14596" width="39.42578125" style="520" customWidth="1"/>
    <col min="14597" max="14597" width="39.140625" style="520" customWidth="1"/>
    <col min="14598" max="14598" width="40.7109375" style="520" customWidth="1"/>
    <col min="14599" max="14599" width="3.5703125" style="520" customWidth="1"/>
    <col min="14600" max="14848" width="9.140625" style="520"/>
    <col min="14849" max="14850" width="0" style="520" hidden="1" customWidth="1"/>
    <col min="14851" max="14851" width="139.5703125" style="520" customWidth="1"/>
    <col min="14852" max="14852" width="39.42578125" style="520" customWidth="1"/>
    <col min="14853" max="14853" width="39.140625" style="520" customWidth="1"/>
    <col min="14854" max="14854" width="40.7109375" style="520" customWidth="1"/>
    <col min="14855" max="14855" width="3.5703125" style="520" customWidth="1"/>
    <col min="14856" max="15104" width="9.140625" style="520"/>
    <col min="15105" max="15106" width="0" style="520" hidden="1" customWidth="1"/>
    <col min="15107" max="15107" width="139.5703125" style="520" customWidth="1"/>
    <col min="15108" max="15108" width="39.42578125" style="520" customWidth="1"/>
    <col min="15109" max="15109" width="39.140625" style="520" customWidth="1"/>
    <col min="15110" max="15110" width="40.7109375" style="520" customWidth="1"/>
    <col min="15111" max="15111" width="3.5703125" style="520" customWidth="1"/>
    <col min="15112" max="15360" width="9.140625" style="520"/>
    <col min="15361" max="15362" width="0" style="520" hidden="1" customWidth="1"/>
    <col min="15363" max="15363" width="139.5703125" style="520" customWidth="1"/>
    <col min="15364" max="15364" width="39.42578125" style="520" customWidth="1"/>
    <col min="15365" max="15365" width="39.140625" style="520" customWidth="1"/>
    <col min="15366" max="15366" width="40.7109375" style="520" customWidth="1"/>
    <col min="15367" max="15367" width="3.5703125" style="520" customWidth="1"/>
    <col min="15368" max="15616" width="9.140625" style="520"/>
    <col min="15617" max="15618" width="0" style="520" hidden="1" customWidth="1"/>
    <col min="15619" max="15619" width="139.5703125" style="520" customWidth="1"/>
    <col min="15620" max="15620" width="39.42578125" style="520" customWidth="1"/>
    <col min="15621" max="15621" width="39.140625" style="520" customWidth="1"/>
    <col min="15622" max="15622" width="40.7109375" style="520" customWidth="1"/>
    <col min="15623" max="15623" width="3.5703125" style="520" customWidth="1"/>
    <col min="15624" max="15872" width="9.140625" style="520"/>
    <col min="15873" max="15874" width="0" style="520" hidden="1" customWidth="1"/>
    <col min="15875" max="15875" width="139.5703125" style="520" customWidth="1"/>
    <col min="15876" max="15876" width="39.42578125" style="520" customWidth="1"/>
    <col min="15877" max="15877" width="39.140625" style="520" customWidth="1"/>
    <col min="15878" max="15878" width="40.7109375" style="520" customWidth="1"/>
    <col min="15879" max="15879" width="3.5703125" style="520" customWidth="1"/>
    <col min="15880" max="16128" width="9.140625" style="520"/>
    <col min="16129" max="16130" width="0" style="520" hidden="1" customWidth="1"/>
    <col min="16131" max="16131" width="139.5703125" style="520" customWidth="1"/>
    <col min="16132" max="16132" width="39.42578125" style="520" customWidth="1"/>
    <col min="16133" max="16133" width="39.140625" style="520" customWidth="1"/>
    <col min="16134" max="16134" width="40.7109375" style="520" customWidth="1"/>
    <col min="16135" max="16135" width="3.5703125" style="520" customWidth="1"/>
    <col min="16136" max="16384" width="9.140625" style="520"/>
  </cols>
  <sheetData>
    <row r="1" spans="1:7" s="63" customFormat="1" ht="27.95" customHeight="1">
      <c r="C1" s="1162" t="s">
        <v>1441</v>
      </c>
      <c r="D1" s="1162"/>
      <c r="E1" s="1162"/>
      <c r="F1" s="1162"/>
    </row>
    <row r="2" spans="1:7" s="63" customFormat="1" ht="27.95" customHeight="1">
      <c r="C2" s="1162" t="s">
        <v>1302</v>
      </c>
      <c r="D2" s="1162"/>
      <c r="E2" s="1162"/>
      <c r="F2" s="1162"/>
    </row>
    <row r="3" spans="1:7" s="63" customFormat="1" ht="27.95" customHeight="1">
      <c r="C3" s="1162" t="s">
        <v>578</v>
      </c>
      <c r="D3" s="1162"/>
      <c r="E3" s="1162"/>
      <c r="F3" s="1162"/>
    </row>
    <row r="4" spans="1:7" s="63" customFormat="1" ht="27.95" customHeight="1">
      <c r="A4" s="63" t="s">
        <v>578</v>
      </c>
      <c r="C4" s="1236" t="s">
        <v>813</v>
      </c>
      <c r="D4" s="1236"/>
      <c r="E4" s="1236"/>
      <c r="F4" s="1236"/>
    </row>
    <row r="5" spans="1:7" ht="6" customHeight="1" thickBot="1">
      <c r="A5" s="520" t="s">
        <v>1442</v>
      </c>
      <c r="G5" s="520"/>
    </row>
    <row r="6" spans="1:7" ht="19.5" thickTop="1" thickBot="1">
      <c r="A6" s="955"/>
      <c r="B6" s="955"/>
      <c r="C6" s="738"/>
      <c r="D6" s="240" t="s">
        <v>1443</v>
      </c>
      <c r="E6" s="240" t="s">
        <v>1444</v>
      </c>
      <c r="F6" s="240" t="s">
        <v>1303</v>
      </c>
      <c r="G6" s="520"/>
    </row>
    <row r="7" spans="1:7" ht="25.5" customHeight="1" thickTop="1" thickBot="1">
      <c r="A7" s="956"/>
      <c r="B7" s="956"/>
      <c r="C7" s="973" t="s">
        <v>1304</v>
      </c>
      <c r="D7" s="974"/>
      <c r="E7" s="974"/>
      <c r="F7" s="974"/>
      <c r="G7" s="520"/>
    </row>
    <row r="8" spans="1:7" ht="15" customHeight="1" thickTop="1" thickBot="1">
      <c r="C8" s="975"/>
      <c r="D8" s="374"/>
      <c r="E8" s="1004"/>
      <c r="F8" s="1004"/>
      <c r="G8" s="520"/>
    </row>
    <row r="9" spans="1:7" s="216" customFormat="1" ht="16.5" thickTop="1" thickBot="1">
      <c r="A9" s="957" t="s">
        <v>945</v>
      </c>
      <c r="B9" s="957" t="s">
        <v>1305</v>
      </c>
      <c r="C9" s="977" t="s">
        <v>733</v>
      </c>
      <c r="D9" s="1005">
        <v>8773619.5600000005</v>
      </c>
      <c r="E9" s="1005">
        <v>18012748.359999999</v>
      </c>
      <c r="F9" s="1005">
        <f>+D9+E9</f>
        <v>26786367.920000002</v>
      </c>
    </row>
    <row r="10" spans="1:7" s="216" customFormat="1" ht="15.75" thickTop="1">
      <c r="A10" s="216" t="s">
        <v>945</v>
      </c>
      <c r="B10" s="216" t="s">
        <v>1306</v>
      </c>
      <c r="C10" s="728" t="s">
        <v>1307</v>
      </c>
      <c r="D10" s="1006">
        <v>4020176.65</v>
      </c>
      <c r="E10" s="1006">
        <v>2450751.7000000002</v>
      </c>
      <c r="F10" s="1006">
        <f t="shared" ref="F10:F35" si="0">+D10+E10</f>
        <v>6470928.3499999996</v>
      </c>
    </row>
    <row r="11" spans="1:7" s="613" customFormat="1">
      <c r="A11" s="613" t="s">
        <v>945</v>
      </c>
      <c r="B11" s="613" t="s">
        <v>1308</v>
      </c>
      <c r="C11" s="981" t="s">
        <v>1309</v>
      </c>
      <c r="D11" s="1007">
        <v>2486.94</v>
      </c>
      <c r="E11" s="1007">
        <v>2321664.31</v>
      </c>
      <c r="F11" s="1007">
        <f t="shared" si="0"/>
        <v>2324151.25</v>
      </c>
    </row>
    <row r="12" spans="1:7" s="613" customFormat="1">
      <c r="A12" s="613" t="s">
        <v>945</v>
      </c>
      <c r="B12" s="613" t="s">
        <v>1310</v>
      </c>
      <c r="C12" s="981" t="s">
        <v>1311</v>
      </c>
      <c r="D12" s="1007">
        <v>3441451.29</v>
      </c>
      <c r="E12" s="1007">
        <v>1421429.22</v>
      </c>
      <c r="F12" s="1007">
        <f t="shared" si="0"/>
        <v>4862880.51</v>
      </c>
    </row>
    <row r="13" spans="1:7" s="613" customFormat="1">
      <c r="A13" s="613" t="s">
        <v>945</v>
      </c>
      <c r="B13" s="613" t="s">
        <v>1312</v>
      </c>
      <c r="C13" s="981" t="s">
        <v>1313</v>
      </c>
      <c r="D13" s="1007">
        <v>1258.8699999999999</v>
      </c>
      <c r="E13" s="1007">
        <v>0</v>
      </c>
      <c r="F13" s="1007">
        <f t="shared" si="0"/>
        <v>1258.8699999999999</v>
      </c>
    </row>
    <row r="14" spans="1:7" s="613" customFormat="1">
      <c r="A14" s="613" t="s">
        <v>945</v>
      </c>
      <c r="B14" s="613" t="s">
        <v>1314</v>
      </c>
      <c r="C14" s="981" t="s">
        <v>1315</v>
      </c>
      <c r="D14" s="1007">
        <v>149321</v>
      </c>
      <c r="E14" s="1007">
        <v>986998.86</v>
      </c>
      <c r="F14" s="1007">
        <f t="shared" si="0"/>
        <v>1136319.8599999999</v>
      </c>
    </row>
    <row r="15" spans="1:7" s="613" customFormat="1">
      <c r="A15" s="613" t="s">
        <v>945</v>
      </c>
      <c r="B15" s="613" t="s">
        <v>1316</v>
      </c>
      <c r="C15" s="981" t="s">
        <v>1317</v>
      </c>
      <c r="D15" s="1007">
        <v>912048.96</v>
      </c>
      <c r="E15" s="1007">
        <v>10342636.550000001</v>
      </c>
      <c r="F15" s="1007">
        <f t="shared" si="0"/>
        <v>11254685.510000002</v>
      </c>
    </row>
    <row r="16" spans="1:7" s="613" customFormat="1">
      <c r="A16" s="613" t="s">
        <v>945</v>
      </c>
      <c r="B16" s="613" t="s">
        <v>1318</v>
      </c>
      <c r="C16" s="981" t="s">
        <v>1319</v>
      </c>
      <c r="D16" s="1007">
        <v>246875.85</v>
      </c>
      <c r="E16" s="1007">
        <v>489267.72</v>
      </c>
      <c r="F16" s="1007">
        <f t="shared" si="0"/>
        <v>736143.57</v>
      </c>
    </row>
    <row r="17" spans="1:7" s="216" customFormat="1" ht="15.75" thickBot="1">
      <c r="A17" s="216" t="s">
        <v>945</v>
      </c>
      <c r="B17" s="216" t="s">
        <v>1320</v>
      </c>
      <c r="C17" s="981" t="s">
        <v>1321</v>
      </c>
      <c r="D17" s="1006">
        <v>0</v>
      </c>
      <c r="E17" s="1006">
        <v>0</v>
      </c>
      <c r="F17" s="1007">
        <f t="shared" si="0"/>
        <v>0</v>
      </c>
    </row>
    <row r="18" spans="1:7" s="216" customFormat="1" ht="16.5" thickTop="1" thickBot="1">
      <c r="A18" s="957" t="s">
        <v>945</v>
      </c>
      <c r="B18" s="957" t="s">
        <v>1322</v>
      </c>
      <c r="C18" s="977" t="s">
        <v>1323</v>
      </c>
      <c r="D18" s="1005">
        <v>2735813.29</v>
      </c>
      <c r="E18" s="1005">
        <v>3788774.94</v>
      </c>
      <c r="F18" s="1005">
        <f>+D18+E18</f>
        <v>6524588.2300000004</v>
      </c>
    </row>
    <row r="19" spans="1:7" s="216" customFormat="1" ht="15.75" thickTop="1">
      <c r="A19" s="216" t="s">
        <v>945</v>
      </c>
      <c r="B19" s="216" t="s">
        <v>1324</v>
      </c>
      <c r="C19" s="728" t="s">
        <v>1325</v>
      </c>
      <c r="D19" s="1006">
        <v>0</v>
      </c>
      <c r="E19" s="1006">
        <v>0</v>
      </c>
      <c r="F19" s="1006">
        <f t="shared" si="0"/>
        <v>0</v>
      </c>
    </row>
    <row r="20" spans="1:7" s="613" customFormat="1">
      <c r="A20" s="613" t="s">
        <v>945</v>
      </c>
      <c r="B20" s="613" t="s">
        <v>1326</v>
      </c>
      <c r="C20" s="981" t="s">
        <v>1327</v>
      </c>
      <c r="D20" s="1007">
        <v>2659703.44</v>
      </c>
      <c r="E20" s="1007">
        <v>3788774.94</v>
      </c>
      <c r="F20" s="1007">
        <f t="shared" si="0"/>
        <v>6448478.3799999999</v>
      </c>
    </row>
    <row r="21" spans="1:7" s="613" customFormat="1">
      <c r="A21" s="613" t="s">
        <v>945</v>
      </c>
      <c r="B21" s="613" t="s">
        <v>1328</v>
      </c>
      <c r="C21" s="981" t="s">
        <v>1329</v>
      </c>
      <c r="D21" s="1007">
        <v>76109.850000000006</v>
      </c>
      <c r="E21" s="1007">
        <v>0</v>
      </c>
      <c r="F21" s="1007">
        <f t="shared" si="0"/>
        <v>76109.850000000006</v>
      </c>
    </row>
    <row r="22" spans="1:7" s="613" customFormat="1">
      <c r="A22" s="613" t="s">
        <v>945</v>
      </c>
      <c r="B22" s="613" t="s">
        <v>1330</v>
      </c>
      <c r="C22" s="981" t="s">
        <v>1331</v>
      </c>
      <c r="D22" s="1007">
        <v>0</v>
      </c>
      <c r="E22" s="1007">
        <v>0</v>
      </c>
      <c r="F22" s="1007">
        <f t="shared" si="0"/>
        <v>0</v>
      </c>
    </row>
    <row r="23" spans="1:7" s="613" customFormat="1">
      <c r="A23" s="613" t="s">
        <v>945</v>
      </c>
      <c r="B23" s="613" t="s">
        <v>1332</v>
      </c>
      <c r="C23" s="981" t="s">
        <v>1333</v>
      </c>
      <c r="D23" s="1007">
        <v>0</v>
      </c>
      <c r="E23" s="1007">
        <v>0</v>
      </c>
      <c r="F23" s="1007">
        <f t="shared" si="0"/>
        <v>0</v>
      </c>
    </row>
    <row r="24" spans="1:7" s="613" customFormat="1" ht="15.75" thickBot="1">
      <c r="A24" s="613" t="s">
        <v>945</v>
      </c>
      <c r="B24" s="958" t="s">
        <v>1026</v>
      </c>
      <c r="C24" s="981" t="s">
        <v>1334</v>
      </c>
      <c r="D24" s="1007">
        <v>0</v>
      </c>
      <c r="E24" s="1007">
        <v>0</v>
      </c>
      <c r="F24" s="1007">
        <f t="shared" si="0"/>
        <v>0</v>
      </c>
    </row>
    <row r="25" spans="1:7" ht="16.5" thickTop="1" thickBot="1">
      <c r="A25" s="956" t="s">
        <v>945</v>
      </c>
      <c r="B25" s="956" t="s">
        <v>1335</v>
      </c>
      <c r="C25" s="973" t="s">
        <v>758</v>
      </c>
      <c r="D25" s="1008">
        <v>6037806.2400000002</v>
      </c>
      <c r="E25" s="1008">
        <v>14223973.42</v>
      </c>
      <c r="F25" s="1008">
        <f t="shared" si="0"/>
        <v>20261779.66</v>
      </c>
      <c r="G25" s="520"/>
    </row>
    <row r="26" spans="1:7" s="216" customFormat="1" ht="15.75" thickTop="1">
      <c r="A26" s="216" t="s">
        <v>945</v>
      </c>
      <c r="B26" s="216" t="s">
        <v>1336</v>
      </c>
      <c r="C26" s="979" t="s">
        <v>1337</v>
      </c>
      <c r="D26" s="1006">
        <v>5072000</v>
      </c>
      <c r="E26" s="1006">
        <v>10680500</v>
      </c>
      <c r="F26" s="1006">
        <f t="shared" si="0"/>
        <v>15752500</v>
      </c>
    </row>
    <row r="27" spans="1:7" s="613" customFormat="1">
      <c r="A27" s="613" t="s">
        <v>945</v>
      </c>
      <c r="B27" s="613" t="s">
        <v>1338</v>
      </c>
      <c r="C27" s="696" t="s">
        <v>1339</v>
      </c>
      <c r="D27" s="1007">
        <v>582.14</v>
      </c>
      <c r="E27" s="1007">
        <v>0</v>
      </c>
      <c r="F27" s="1007">
        <f t="shared" si="0"/>
        <v>582.14</v>
      </c>
    </row>
    <row r="28" spans="1:7" s="613" customFormat="1">
      <c r="A28" s="613" t="s">
        <v>945</v>
      </c>
      <c r="B28" s="613" t="s">
        <v>1340</v>
      </c>
      <c r="C28" s="696" t="s">
        <v>1341</v>
      </c>
      <c r="D28" s="1007">
        <v>0</v>
      </c>
      <c r="E28" s="1007">
        <v>0</v>
      </c>
      <c r="F28" s="1007">
        <f t="shared" si="0"/>
        <v>0</v>
      </c>
    </row>
    <row r="29" spans="1:7" s="613" customFormat="1">
      <c r="A29" s="613" t="s">
        <v>945</v>
      </c>
      <c r="B29" s="613" t="s">
        <v>1342</v>
      </c>
      <c r="C29" s="696" t="s">
        <v>1343</v>
      </c>
      <c r="D29" s="1007">
        <v>1596385.88</v>
      </c>
      <c r="E29" s="1007">
        <v>3169701.85</v>
      </c>
      <c r="F29" s="1007">
        <f t="shared" si="0"/>
        <v>4766087.7300000004</v>
      </c>
    </row>
    <row r="30" spans="1:7" s="613" customFormat="1">
      <c r="A30" s="613" t="s">
        <v>945</v>
      </c>
      <c r="B30" s="613" t="s">
        <v>1344</v>
      </c>
      <c r="C30" s="696" t="s">
        <v>1345</v>
      </c>
      <c r="D30" s="1007">
        <v>-631161.78</v>
      </c>
      <c r="E30" s="1007">
        <v>373771.57</v>
      </c>
      <c r="F30" s="1007">
        <f t="shared" si="0"/>
        <v>-257390.21000000002</v>
      </c>
    </row>
    <row r="31" spans="1:7" s="613" customFormat="1">
      <c r="A31" s="613" t="s">
        <v>945</v>
      </c>
      <c r="B31" s="613" t="s">
        <v>1440</v>
      </c>
      <c r="C31" s="981" t="s">
        <v>1347</v>
      </c>
      <c r="D31" s="1007">
        <v>0</v>
      </c>
      <c r="E31" s="1007">
        <v>53.98</v>
      </c>
      <c r="F31" s="1007">
        <f t="shared" si="0"/>
        <v>53.98</v>
      </c>
    </row>
    <row r="32" spans="1:7" s="613" customFormat="1">
      <c r="A32" s="613" t="s">
        <v>945</v>
      </c>
      <c r="B32" s="613" t="s">
        <v>1348</v>
      </c>
      <c r="C32" s="981" t="s">
        <v>1349</v>
      </c>
      <c r="D32" s="1007">
        <v>-631161.78</v>
      </c>
      <c r="E32" s="1007">
        <v>373717.59</v>
      </c>
      <c r="F32" s="1007">
        <f t="shared" si="0"/>
        <v>-257444.19</v>
      </c>
    </row>
    <row r="33" spans="1:6" s="613" customFormat="1">
      <c r="A33" s="613" t="s">
        <v>945</v>
      </c>
      <c r="B33" s="613" t="s">
        <v>1350</v>
      </c>
      <c r="C33" s="1009" t="s">
        <v>762</v>
      </c>
      <c r="D33" s="1007">
        <v>8773619.5299999993</v>
      </c>
      <c r="E33" s="1007">
        <v>18012748.359999999</v>
      </c>
      <c r="F33" s="1007">
        <f t="shared" si="0"/>
        <v>26786367.890000001</v>
      </c>
    </row>
    <row r="34" spans="1:6" s="613" customFormat="1">
      <c r="A34" s="613" t="s">
        <v>945</v>
      </c>
      <c r="B34" s="613" t="s">
        <v>964</v>
      </c>
      <c r="C34" s="696" t="s">
        <v>1351</v>
      </c>
      <c r="D34" s="1007">
        <v>0</v>
      </c>
      <c r="E34" s="1007">
        <v>0</v>
      </c>
      <c r="F34" s="1007">
        <f t="shared" si="0"/>
        <v>0</v>
      </c>
    </row>
    <row r="35" spans="1:6" s="613" customFormat="1" ht="15.75" thickBot="1">
      <c r="A35" s="613" t="s">
        <v>945</v>
      </c>
      <c r="B35" s="613" t="s">
        <v>1352</v>
      </c>
      <c r="C35" s="696" t="s">
        <v>1353</v>
      </c>
      <c r="D35" s="1007">
        <v>51412272.549999997</v>
      </c>
      <c r="E35" s="1007">
        <v>25110981.219999999</v>
      </c>
      <c r="F35" s="1007">
        <f t="shared" si="0"/>
        <v>76523253.769999996</v>
      </c>
    </row>
    <row r="36" spans="1:6" s="216" customFormat="1" ht="16.5" thickTop="1" thickBot="1">
      <c r="A36" s="957" t="s">
        <v>945</v>
      </c>
      <c r="B36" s="957"/>
      <c r="C36" s="982" t="s">
        <v>770</v>
      </c>
      <c r="D36" s="1010"/>
      <c r="E36" s="1010"/>
      <c r="F36" s="1005"/>
    </row>
    <row r="37" spans="1:6" s="216" customFormat="1" ht="15.75" thickTop="1">
      <c r="A37" s="216" t="s">
        <v>945</v>
      </c>
      <c r="B37" s="598" t="s">
        <v>1368</v>
      </c>
      <c r="C37" s="983" t="s">
        <v>1369</v>
      </c>
      <c r="D37" s="1006">
        <v>66924.39</v>
      </c>
      <c r="E37" s="1006">
        <v>73900.479999999996</v>
      </c>
      <c r="F37" s="1006">
        <f t="shared" ref="F37:F63" si="1">+E37+D37</f>
        <v>140824.87</v>
      </c>
    </row>
    <row r="38" spans="1:6" s="216" customFormat="1">
      <c r="A38" s="216" t="s">
        <v>945</v>
      </c>
      <c r="B38" s="959" t="s">
        <v>1370</v>
      </c>
      <c r="C38" s="728" t="s">
        <v>1371</v>
      </c>
      <c r="D38" s="1006">
        <v>-1446.06</v>
      </c>
      <c r="E38" s="1006">
        <v>0</v>
      </c>
      <c r="F38" s="1006">
        <f t="shared" si="1"/>
        <v>-1446.06</v>
      </c>
    </row>
    <row r="39" spans="1:6" s="216" customFormat="1">
      <c r="A39" s="216" t="s">
        <v>945</v>
      </c>
      <c r="B39" s="598" t="s">
        <v>1372</v>
      </c>
      <c r="C39" s="979" t="s">
        <v>773</v>
      </c>
      <c r="D39" s="1006">
        <v>65478.33</v>
      </c>
      <c r="E39" s="1006">
        <v>73900.479999999996</v>
      </c>
      <c r="F39" s="1006">
        <f t="shared" si="1"/>
        <v>139378.81</v>
      </c>
    </row>
    <row r="40" spans="1:6" s="216" customFormat="1">
      <c r="A40" s="216" t="s">
        <v>945</v>
      </c>
      <c r="B40" s="959" t="s">
        <v>1373</v>
      </c>
      <c r="C40" s="983" t="s">
        <v>1374</v>
      </c>
      <c r="D40" s="1006">
        <v>3019130.97</v>
      </c>
      <c r="E40" s="1006">
        <v>3836097.78</v>
      </c>
      <c r="F40" s="1006">
        <f t="shared" si="1"/>
        <v>6855228.75</v>
      </c>
    </row>
    <row r="41" spans="1:6" s="216" customFormat="1">
      <c r="A41" s="216" t="s">
        <v>945</v>
      </c>
      <c r="B41" s="959" t="s">
        <v>1375</v>
      </c>
      <c r="C41" s="728" t="s">
        <v>1376</v>
      </c>
      <c r="D41" s="1006">
        <v>-23590.85</v>
      </c>
      <c r="E41" s="1006">
        <v>-222589.29</v>
      </c>
      <c r="F41" s="1006">
        <f t="shared" si="1"/>
        <v>-246180.14</v>
      </c>
    </row>
    <row r="42" spans="1:6" s="216" customFormat="1">
      <c r="A42" s="216" t="s">
        <v>945</v>
      </c>
      <c r="B42" s="598" t="s">
        <v>1377</v>
      </c>
      <c r="C42" s="979" t="s">
        <v>1378</v>
      </c>
      <c r="D42" s="1006">
        <v>3061018.45</v>
      </c>
      <c r="E42" s="1006">
        <v>3687408.97</v>
      </c>
      <c r="F42" s="1006">
        <f t="shared" si="1"/>
        <v>6748427.4199999999</v>
      </c>
    </row>
    <row r="43" spans="1:6" s="216" customFormat="1">
      <c r="A43" s="216" t="s">
        <v>945</v>
      </c>
      <c r="B43" s="598" t="s">
        <v>1379</v>
      </c>
      <c r="C43" s="983" t="s">
        <v>1380</v>
      </c>
      <c r="D43" s="1006">
        <v>0</v>
      </c>
      <c r="E43" s="1006">
        <v>127.84</v>
      </c>
      <c r="F43" s="1006">
        <f t="shared" si="1"/>
        <v>127.84</v>
      </c>
    </row>
    <row r="44" spans="1:6" s="216" customFormat="1">
      <c r="A44" s="216" t="s">
        <v>945</v>
      </c>
      <c r="B44" s="959" t="s">
        <v>1381</v>
      </c>
      <c r="C44" s="728" t="s">
        <v>1382</v>
      </c>
      <c r="D44" s="1006">
        <v>0</v>
      </c>
      <c r="E44" s="1006">
        <v>-29836.12</v>
      </c>
      <c r="F44" s="1006">
        <f t="shared" si="1"/>
        <v>-29836.12</v>
      </c>
    </row>
    <row r="45" spans="1:6" s="216" customFormat="1">
      <c r="A45" s="216" t="s">
        <v>945</v>
      </c>
      <c r="B45" s="598" t="s">
        <v>1383</v>
      </c>
      <c r="C45" s="979" t="s">
        <v>1384</v>
      </c>
      <c r="D45" s="1006">
        <v>3061018.45</v>
      </c>
      <c r="E45" s="1006">
        <v>3657700.69</v>
      </c>
      <c r="F45" s="1006">
        <f t="shared" si="1"/>
        <v>6718719.1400000006</v>
      </c>
    </row>
    <row r="46" spans="1:6" s="216" customFormat="1">
      <c r="A46" s="216" t="s">
        <v>945</v>
      </c>
      <c r="B46" s="959" t="s">
        <v>1385</v>
      </c>
      <c r="C46" s="983" t="s">
        <v>1386</v>
      </c>
      <c r="D46" s="1006">
        <v>-3689649.74</v>
      </c>
      <c r="E46" s="1006">
        <v>-3119999.31</v>
      </c>
      <c r="F46" s="1006">
        <f t="shared" si="1"/>
        <v>-6809649.0500000007</v>
      </c>
    </row>
    <row r="47" spans="1:6" s="216" customFormat="1">
      <c r="A47" s="216" t="s">
        <v>945</v>
      </c>
      <c r="B47" s="598" t="s">
        <v>1387</v>
      </c>
      <c r="C47" s="979" t="s">
        <v>1388</v>
      </c>
      <c r="D47" s="1006">
        <v>-628631.29</v>
      </c>
      <c r="E47" s="1006">
        <v>537701.38</v>
      </c>
      <c r="F47" s="1006">
        <f t="shared" si="1"/>
        <v>-90929.910000000033</v>
      </c>
    </row>
    <row r="48" spans="1:6" s="216" customFormat="1">
      <c r="A48" s="216" t="s">
        <v>945</v>
      </c>
      <c r="B48" s="959" t="s">
        <v>1389</v>
      </c>
      <c r="C48" s="985" t="s">
        <v>1390</v>
      </c>
      <c r="D48" s="1006">
        <v>0.94</v>
      </c>
      <c r="E48" s="1006">
        <v>10.95</v>
      </c>
      <c r="F48" s="1006">
        <f t="shared" si="1"/>
        <v>11.889999999999999</v>
      </c>
    </row>
    <row r="49" spans="1:7" s="216" customFormat="1">
      <c r="A49" s="216" t="s">
        <v>945</v>
      </c>
      <c r="B49" s="598" t="s">
        <v>1391</v>
      </c>
      <c r="C49" s="986" t="s">
        <v>1392</v>
      </c>
      <c r="D49" s="1006">
        <v>0.94</v>
      </c>
      <c r="E49" s="1006">
        <v>10.95</v>
      </c>
      <c r="F49" s="1006">
        <f t="shared" si="1"/>
        <v>11.889999999999999</v>
      </c>
    </row>
    <row r="50" spans="1:7" s="216" customFormat="1">
      <c r="A50" s="216" t="s">
        <v>945</v>
      </c>
      <c r="B50" s="598" t="s">
        <v>1393</v>
      </c>
      <c r="C50" s="983" t="s">
        <v>1394</v>
      </c>
      <c r="D50" s="1006">
        <v>0</v>
      </c>
      <c r="E50" s="1006">
        <v>0</v>
      </c>
      <c r="F50" s="1006">
        <f t="shared" si="1"/>
        <v>0</v>
      </c>
    </row>
    <row r="51" spans="1:7" s="216" customFormat="1">
      <c r="A51" s="216" t="s">
        <v>945</v>
      </c>
      <c r="B51" s="959" t="s">
        <v>1395</v>
      </c>
      <c r="C51" s="979" t="s">
        <v>1396</v>
      </c>
      <c r="D51" s="1006">
        <v>-1012.3</v>
      </c>
      <c r="E51" s="1006">
        <v>-6419.93</v>
      </c>
      <c r="F51" s="1006">
        <f t="shared" si="1"/>
        <v>-7432.2300000000005</v>
      </c>
    </row>
    <row r="52" spans="1:7" s="216" customFormat="1">
      <c r="A52" s="216" t="s">
        <v>945</v>
      </c>
      <c r="B52" s="598" t="s">
        <v>1397</v>
      </c>
      <c r="C52" s="986" t="s">
        <v>1398</v>
      </c>
      <c r="D52" s="1006">
        <v>1012.3</v>
      </c>
      <c r="E52" s="1006">
        <v>6419.93</v>
      </c>
      <c r="F52" s="1006">
        <f t="shared" si="1"/>
        <v>7432.2300000000005</v>
      </c>
    </row>
    <row r="53" spans="1:7" s="216" customFormat="1">
      <c r="A53" s="216" t="s">
        <v>945</v>
      </c>
      <c r="B53" s="598" t="s">
        <v>1399</v>
      </c>
      <c r="C53" s="983" t="s">
        <v>1400</v>
      </c>
      <c r="D53" s="1006">
        <v>0</v>
      </c>
      <c r="E53" s="1006">
        <v>0</v>
      </c>
      <c r="F53" s="1006">
        <f t="shared" si="1"/>
        <v>0</v>
      </c>
    </row>
    <row r="54" spans="1:7" s="216" customFormat="1">
      <c r="A54" s="216" t="s">
        <v>945</v>
      </c>
      <c r="B54" s="893" t="s">
        <v>1401</v>
      </c>
      <c r="C54" s="979" t="s">
        <v>1402</v>
      </c>
      <c r="D54" s="1006">
        <v>-629642.65</v>
      </c>
      <c r="E54" s="1006">
        <v>531292.4</v>
      </c>
      <c r="F54" s="1006">
        <f t="shared" si="1"/>
        <v>-98350.25</v>
      </c>
    </row>
    <row r="55" spans="1:7" s="216" customFormat="1">
      <c r="A55" s="216" t="s">
        <v>945</v>
      </c>
      <c r="B55" s="959" t="s">
        <v>1403</v>
      </c>
      <c r="C55" s="983" t="s">
        <v>1404</v>
      </c>
      <c r="D55" s="1006">
        <v>0</v>
      </c>
      <c r="E55" s="1006">
        <v>0</v>
      </c>
      <c r="F55" s="1006">
        <f t="shared" si="1"/>
        <v>0</v>
      </c>
    </row>
    <row r="56" spans="1:7" s="216" customFormat="1">
      <c r="A56" s="216" t="s">
        <v>945</v>
      </c>
      <c r="B56" s="893" t="s">
        <v>1405</v>
      </c>
      <c r="C56" s="979" t="s">
        <v>790</v>
      </c>
      <c r="D56" s="1006">
        <v>-629642.65</v>
      </c>
      <c r="E56" s="1006">
        <v>531292.4</v>
      </c>
      <c r="F56" s="1006">
        <f t="shared" si="1"/>
        <v>-98350.25</v>
      </c>
    </row>
    <row r="57" spans="1:7" s="216" customFormat="1">
      <c r="A57" s="216" t="s">
        <v>945</v>
      </c>
      <c r="B57" s="959" t="s">
        <v>1406</v>
      </c>
      <c r="C57" s="983" t="s">
        <v>1407</v>
      </c>
      <c r="D57" s="1006">
        <v>0</v>
      </c>
      <c r="E57" s="1006">
        <v>0</v>
      </c>
      <c r="F57" s="1006">
        <f t="shared" si="1"/>
        <v>0</v>
      </c>
    </row>
    <row r="58" spans="1:7" s="216" customFormat="1">
      <c r="A58" s="216" t="s">
        <v>945</v>
      </c>
      <c r="B58" s="959" t="s">
        <v>1408</v>
      </c>
      <c r="C58" s="728" t="s">
        <v>1409</v>
      </c>
      <c r="D58" s="1006">
        <v>-1519.09</v>
      </c>
      <c r="E58" s="1006">
        <v>-79072.81</v>
      </c>
      <c r="F58" s="1006">
        <f t="shared" si="1"/>
        <v>-80591.899999999994</v>
      </c>
    </row>
    <row r="59" spans="1:7" s="216" customFormat="1">
      <c r="A59" s="216" t="s">
        <v>945</v>
      </c>
      <c r="B59" s="598" t="s">
        <v>1410</v>
      </c>
      <c r="C59" s="979" t="s">
        <v>792</v>
      </c>
      <c r="D59" s="1006">
        <v>-631161.74</v>
      </c>
      <c r="E59" s="1006">
        <v>452219.59</v>
      </c>
      <c r="F59" s="1006">
        <f t="shared" si="1"/>
        <v>-178942.14999999997</v>
      </c>
    </row>
    <row r="60" spans="1:7" s="216" customFormat="1">
      <c r="A60" s="216" t="s">
        <v>945</v>
      </c>
      <c r="B60" s="598" t="s">
        <v>1411</v>
      </c>
      <c r="C60" s="983" t="s">
        <v>1412</v>
      </c>
      <c r="D60" s="1006">
        <v>0</v>
      </c>
      <c r="E60" s="1006">
        <v>0</v>
      </c>
      <c r="F60" s="1006">
        <f t="shared" si="1"/>
        <v>0</v>
      </c>
    </row>
    <row r="61" spans="1:7" s="216" customFormat="1">
      <c r="A61" s="216" t="s">
        <v>945</v>
      </c>
      <c r="B61" s="598" t="s">
        <v>1413</v>
      </c>
      <c r="C61" s="979" t="s">
        <v>1414</v>
      </c>
      <c r="D61" s="1006">
        <v>-631161.74</v>
      </c>
      <c r="E61" s="1006">
        <v>452219.59</v>
      </c>
      <c r="F61" s="1006">
        <f t="shared" si="1"/>
        <v>-178942.14999999997</v>
      </c>
    </row>
    <row r="62" spans="1:7" s="216" customFormat="1" ht="15.75" thickBot="1">
      <c r="A62" s="216" t="s">
        <v>945</v>
      </c>
      <c r="B62" s="959" t="s">
        <v>1415</v>
      </c>
      <c r="C62" s="983" t="s">
        <v>1416</v>
      </c>
      <c r="D62" s="1006">
        <v>0</v>
      </c>
      <c r="E62" s="1006">
        <v>-78502</v>
      </c>
      <c r="F62" s="1006">
        <f t="shared" si="1"/>
        <v>-78502</v>
      </c>
    </row>
    <row r="63" spans="1:7" s="216" customFormat="1" ht="16.5" thickTop="1" thickBot="1">
      <c r="A63" s="960" t="s">
        <v>945</v>
      </c>
      <c r="B63" s="961" t="s">
        <v>1417</v>
      </c>
      <c r="C63" s="987" t="s">
        <v>1418</v>
      </c>
      <c r="D63" s="1012">
        <v>-631161.74</v>
      </c>
      <c r="E63" s="1012">
        <v>373717.59</v>
      </c>
      <c r="F63" s="1012">
        <f t="shared" si="1"/>
        <v>-257444.14999999997</v>
      </c>
    </row>
    <row r="64" spans="1:7" ht="6" customHeight="1" thickTop="1" thickBot="1">
      <c r="A64" s="956"/>
      <c r="B64" s="956"/>
      <c r="C64" s="962"/>
      <c r="D64" s="963"/>
      <c r="E64" s="964"/>
      <c r="F64" s="964"/>
      <c r="G64" s="520"/>
    </row>
    <row r="65" spans="1:7" ht="6.75" customHeight="1" thickTop="1">
      <c r="C65" s="711"/>
      <c r="D65" s="965"/>
      <c r="E65" s="965"/>
      <c r="F65" s="965"/>
      <c r="G65" s="520"/>
    </row>
    <row r="66" spans="1:7" ht="4.5" customHeight="1">
      <c r="C66" s="711"/>
      <c r="D66" s="57"/>
      <c r="E66" s="57"/>
      <c r="F66" s="57"/>
      <c r="G66" s="520"/>
    </row>
    <row r="67" spans="1:7">
      <c r="D67" s="57"/>
      <c r="E67" s="57"/>
      <c r="F67" s="57"/>
      <c r="G67" s="520"/>
    </row>
    <row r="68" spans="1:7">
      <c r="C68" s="968"/>
      <c r="D68" s="103"/>
      <c r="E68" s="103"/>
      <c r="F68" s="57"/>
      <c r="G68" s="520"/>
    </row>
    <row r="69" spans="1:7">
      <c r="A69" s="520" t="s">
        <v>942</v>
      </c>
      <c r="B69" s="520" t="s">
        <v>942</v>
      </c>
      <c r="C69" s="103"/>
      <c r="E69" s="57"/>
      <c r="G69" s="520"/>
    </row>
    <row r="70" spans="1:7">
      <c r="C70" s="103"/>
      <c r="E70" s="57"/>
      <c r="G70" s="520"/>
    </row>
    <row r="71" spans="1:7">
      <c r="C71" s="103"/>
      <c r="E71" s="57"/>
      <c r="G71" s="520"/>
    </row>
    <row r="72" spans="1:7">
      <c r="C72" s="103"/>
      <c r="E72" s="57"/>
      <c r="G72" s="520"/>
    </row>
    <row r="73" spans="1:7">
      <c r="C73" s="103"/>
      <c r="E73" s="57"/>
      <c r="G73" s="520"/>
    </row>
    <row r="74" spans="1:7">
      <c r="C74" s="103"/>
      <c r="E74" s="57"/>
      <c r="G74" s="520"/>
    </row>
    <row r="75" spans="1:7">
      <c r="C75" s="103"/>
      <c r="E75" s="57"/>
      <c r="G75" s="520"/>
    </row>
    <row r="76" spans="1:7">
      <c r="C76" s="103"/>
      <c r="E76" s="57"/>
      <c r="G76" s="520"/>
    </row>
    <row r="77" spans="1:7">
      <c r="C77" s="103"/>
      <c r="E77" s="57"/>
      <c r="G77" s="520"/>
    </row>
    <row r="78" spans="1:7">
      <c r="C78" s="103"/>
      <c r="E78" s="57"/>
      <c r="G78" s="520"/>
    </row>
    <row r="79" spans="1:7">
      <c r="C79" s="103"/>
      <c r="E79" s="57"/>
      <c r="G79" s="520"/>
    </row>
    <row r="80" spans="1:7">
      <c r="C80" s="103"/>
      <c r="E80" s="57"/>
      <c r="G80" s="520"/>
    </row>
    <row r="81" spans="3:7" ht="15.75">
      <c r="C81" s="87"/>
      <c r="D81" s="103"/>
      <c r="E81" s="103"/>
      <c r="F81" s="57"/>
      <c r="G81" s="520"/>
    </row>
    <row r="82" spans="3:7" ht="15.75">
      <c r="C82" s="87"/>
      <c r="D82" s="57"/>
      <c r="E82" s="57"/>
      <c r="F82" s="57"/>
      <c r="G82" s="520"/>
    </row>
    <row r="83" spans="3:7" ht="15.75">
      <c r="C83" s="87"/>
      <c r="D83" s="57"/>
      <c r="E83" s="57"/>
      <c r="F83" s="57"/>
      <c r="G83" s="520"/>
    </row>
    <row r="84" spans="3:7" ht="15.75">
      <c r="C84" s="87"/>
      <c r="D84" s="57"/>
      <c r="E84" s="57"/>
      <c r="F84" s="57"/>
      <c r="G84" s="520"/>
    </row>
    <row r="85" spans="3:7" ht="15.75">
      <c r="C85" s="87"/>
      <c r="D85" s="57"/>
      <c r="E85" s="57"/>
      <c r="F85" s="57"/>
      <c r="G85" s="520"/>
    </row>
    <row r="86" spans="3:7" ht="15.75">
      <c r="C86" s="87"/>
      <c r="D86" s="57"/>
      <c r="E86" s="57"/>
      <c r="F86" s="57"/>
      <c r="G86" s="520"/>
    </row>
    <row r="87" spans="3:7" ht="15.75">
      <c r="C87" s="87"/>
      <c r="D87" s="57"/>
      <c r="E87" s="57"/>
      <c r="F87" s="57"/>
      <c r="G87" s="520"/>
    </row>
    <row r="88" spans="3:7" ht="15.75">
      <c r="C88" s="87"/>
      <c r="D88" s="57"/>
      <c r="E88" s="57"/>
      <c r="F88" s="57"/>
      <c r="G88" s="520"/>
    </row>
    <row r="89" spans="3:7" ht="15.75">
      <c r="C89" s="87"/>
      <c r="D89" s="57"/>
      <c r="E89" s="57"/>
      <c r="F89" s="57"/>
      <c r="G89" s="520"/>
    </row>
    <row r="90" spans="3:7" ht="15.75">
      <c r="C90" s="87"/>
      <c r="D90" s="57"/>
      <c r="E90" s="57"/>
      <c r="F90" s="57"/>
      <c r="G90" s="520"/>
    </row>
    <row r="91" spans="3:7" ht="15.75">
      <c r="C91" s="87"/>
      <c r="D91" s="57"/>
      <c r="E91" s="57"/>
      <c r="F91" s="57"/>
      <c r="G91" s="520"/>
    </row>
    <row r="92" spans="3:7" ht="15.75">
      <c r="C92" s="87"/>
      <c r="D92" s="57"/>
      <c r="E92" s="57"/>
      <c r="F92" s="57"/>
      <c r="G92" s="520"/>
    </row>
    <row r="93" spans="3:7" ht="15.75">
      <c r="C93" s="87"/>
      <c r="D93" s="57"/>
      <c r="E93" s="57"/>
      <c r="F93" s="57"/>
      <c r="G93" s="520"/>
    </row>
    <row r="94" spans="3:7" ht="15.75">
      <c r="C94" s="87"/>
      <c r="D94" s="57"/>
      <c r="E94" s="57"/>
      <c r="F94" s="57"/>
      <c r="G94" s="520"/>
    </row>
    <row r="95" spans="3:7" ht="15.75">
      <c r="C95" s="87"/>
      <c r="D95" s="57"/>
      <c r="E95" s="57"/>
      <c r="F95" s="57"/>
      <c r="G95" s="520"/>
    </row>
    <row r="96" spans="3:7" ht="15.75">
      <c r="C96" s="87"/>
      <c r="D96" s="57"/>
      <c r="E96" s="57"/>
      <c r="F96" s="57"/>
      <c r="G96" s="520"/>
    </row>
    <row r="97" spans="3:7" ht="15.75">
      <c r="C97" s="87"/>
      <c r="D97" s="57"/>
      <c r="E97" s="57"/>
      <c r="F97" s="57"/>
      <c r="G97" s="520"/>
    </row>
    <row r="98" spans="3:7" ht="15.75">
      <c r="C98" s="87"/>
      <c r="D98" s="57"/>
      <c r="E98" s="57"/>
      <c r="F98" s="57"/>
      <c r="G98" s="520"/>
    </row>
    <row r="99" spans="3:7" ht="15.75">
      <c r="C99" s="87"/>
      <c r="D99" s="57"/>
      <c r="E99" s="57"/>
      <c r="F99" s="57"/>
      <c r="G99" s="520"/>
    </row>
    <row r="100" spans="3:7" ht="15.75">
      <c r="C100" s="87"/>
      <c r="D100" s="57"/>
      <c r="E100" s="57"/>
      <c r="F100" s="57"/>
      <c r="G100" s="520"/>
    </row>
    <row r="101" spans="3:7" ht="15.75">
      <c r="C101" s="87"/>
      <c r="D101" s="57"/>
      <c r="E101" s="57"/>
      <c r="F101" s="57"/>
      <c r="G101" s="520"/>
    </row>
    <row r="102" spans="3:7" ht="15.75">
      <c r="C102" s="87"/>
      <c r="D102" s="57"/>
      <c r="E102" s="57"/>
      <c r="F102" s="57"/>
      <c r="G102" s="520"/>
    </row>
    <row r="103" spans="3:7" ht="15.75">
      <c r="C103" s="87"/>
      <c r="D103" s="57"/>
      <c r="E103" s="57"/>
      <c r="F103" s="57"/>
      <c r="G103" s="520"/>
    </row>
    <row r="104" spans="3:7" ht="15.75">
      <c r="C104" s="87"/>
      <c r="D104" s="57"/>
      <c r="E104" s="57"/>
      <c r="F104" s="57"/>
      <c r="G104" s="520"/>
    </row>
    <row r="105" spans="3:7" ht="15.75">
      <c r="C105" s="87"/>
      <c r="D105" s="57"/>
      <c r="E105" s="57"/>
      <c r="F105" s="57"/>
      <c r="G105" s="520"/>
    </row>
    <row r="106" spans="3:7" ht="15.75">
      <c r="C106" s="87"/>
      <c r="D106" s="57"/>
      <c r="E106" s="57"/>
      <c r="F106" s="57"/>
      <c r="G106" s="520"/>
    </row>
    <row r="107" spans="3:7" ht="15.75">
      <c r="C107" s="87"/>
      <c r="D107" s="57"/>
      <c r="E107" s="57"/>
      <c r="F107" s="57"/>
      <c r="G107" s="520"/>
    </row>
    <row r="108" spans="3:7" ht="15.75">
      <c r="C108" s="87"/>
      <c r="D108" s="57"/>
      <c r="E108" s="57"/>
      <c r="F108" s="57"/>
      <c r="G108" s="520"/>
    </row>
    <row r="109" spans="3:7" ht="15.75">
      <c r="C109" s="87"/>
      <c r="D109" s="57"/>
      <c r="E109" s="57"/>
      <c r="F109" s="57"/>
      <c r="G109" s="520"/>
    </row>
    <row r="110" spans="3:7" ht="15.75">
      <c r="C110" s="87"/>
      <c r="D110" s="57"/>
      <c r="E110" s="57"/>
      <c r="F110" s="57"/>
      <c r="G110" s="520"/>
    </row>
    <row r="111" spans="3:7" ht="15.75">
      <c r="C111" s="87"/>
      <c r="D111" s="57"/>
      <c r="E111" s="57"/>
      <c r="F111" s="57"/>
      <c r="G111" s="520"/>
    </row>
    <row r="112" spans="3:7" ht="15.75">
      <c r="C112" s="87"/>
      <c r="D112" s="57"/>
      <c r="E112" s="57"/>
      <c r="F112" s="57"/>
      <c r="G112" s="520"/>
    </row>
    <row r="113" spans="3:7" ht="15.75">
      <c r="C113" s="87"/>
      <c r="D113" s="57"/>
      <c r="E113" s="57"/>
      <c r="F113" s="57"/>
      <c r="G113" s="520"/>
    </row>
    <row r="114" spans="3:7" ht="15.75">
      <c r="C114" s="87"/>
      <c r="D114" s="57"/>
      <c r="E114" s="57"/>
      <c r="F114" s="57"/>
      <c r="G114" s="520"/>
    </row>
    <row r="115" spans="3:7" ht="15.75">
      <c r="C115" s="87"/>
      <c r="D115" s="57"/>
      <c r="E115" s="57"/>
      <c r="F115" s="57"/>
      <c r="G115" s="520"/>
    </row>
    <row r="116" spans="3:7" ht="15.75">
      <c r="C116" s="87"/>
      <c r="D116" s="57"/>
      <c r="E116" s="57"/>
      <c r="F116" s="57"/>
      <c r="G116" s="520"/>
    </row>
    <row r="117" spans="3:7" ht="15.75">
      <c r="C117" s="87"/>
      <c r="D117" s="57"/>
      <c r="E117" s="57"/>
      <c r="F117" s="57"/>
      <c r="G117" s="520"/>
    </row>
    <row r="118" spans="3:7" ht="15.75">
      <c r="C118" s="87"/>
      <c r="D118" s="57"/>
      <c r="E118" s="57"/>
      <c r="F118" s="57"/>
      <c r="G118" s="520"/>
    </row>
    <row r="119" spans="3:7" ht="15.75">
      <c r="C119" s="87"/>
      <c r="D119" s="57"/>
      <c r="E119" s="57"/>
      <c r="F119" s="57"/>
      <c r="G119" s="520"/>
    </row>
    <row r="120" spans="3:7" ht="15.75">
      <c r="C120" s="87"/>
      <c r="D120" s="57"/>
      <c r="E120" s="57"/>
      <c r="F120" s="57"/>
      <c r="G120" s="520"/>
    </row>
    <row r="121" spans="3:7" ht="15.75">
      <c r="C121" s="87"/>
      <c r="D121" s="57"/>
      <c r="E121" s="57"/>
      <c r="F121" s="57"/>
      <c r="G121" s="520"/>
    </row>
    <row r="122" spans="3:7" ht="15.75">
      <c r="C122" s="87"/>
      <c r="D122" s="57"/>
      <c r="E122" s="57"/>
      <c r="F122" s="57"/>
      <c r="G122" s="520"/>
    </row>
    <row r="123" spans="3:7" ht="15.75">
      <c r="C123" s="87"/>
      <c r="D123" s="57"/>
      <c r="E123" s="57"/>
      <c r="F123" s="57"/>
      <c r="G123" s="520"/>
    </row>
    <row r="124" spans="3:7" ht="15.75">
      <c r="C124" s="87"/>
      <c r="D124" s="57"/>
      <c r="E124" s="57"/>
      <c r="F124" s="57"/>
      <c r="G124" s="520"/>
    </row>
    <row r="125" spans="3:7" ht="15.75">
      <c r="C125" s="87"/>
      <c r="D125" s="57"/>
      <c r="E125" s="57"/>
      <c r="F125" s="57"/>
      <c r="G125" s="520"/>
    </row>
    <row r="126" spans="3:7" ht="15.75">
      <c r="C126" s="87"/>
      <c r="D126" s="57"/>
      <c r="E126" s="57"/>
      <c r="F126" s="57"/>
      <c r="G126" s="520"/>
    </row>
    <row r="127" spans="3:7" ht="15.75">
      <c r="C127" s="87"/>
      <c r="D127" s="57"/>
      <c r="E127" s="57"/>
      <c r="F127" s="57"/>
      <c r="G127" s="520"/>
    </row>
    <row r="128" spans="3:7" ht="15.75">
      <c r="C128" s="87"/>
      <c r="D128" s="57"/>
      <c r="E128" s="57"/>
      <c r="F128" s="57"/>
      <c r="G128" s="520"/>
    </row>
    <row r="129" spans="3:7" ht="15.75">
      <c r="C129" s="87"/>
      <c r="D129" s="57"/>
      <c r="E129" s="57"/>
      <c r="F129" s="57"/>
      <c r="G129" s="520"/>
    </row>
    <row r="130" spans="3:7" ht="15.75">
      <c r="C130" s="87"/>
      <c r="D130" s="57"/>
      <c r="E130" s="57"/>
      <c r="F130" s="57"/>
      <c r="G130" s="520"/>
    </row>
    <row r="131" spans="3:7" ht="15.75">
      <c r="C131" s="87"/>
      <c r="D131" s="57"/>
      <c r="E131" s="57"/>
      <c r="F131" s="57"/>
      <c r="G131" s="520"/>
    </row>
    <row r="132" spans="3:7" ht="15.75">
      <c r="C132" s="87"/>
      <c r="D132" s="57"/>
      <c r="E132" s="57"/>
      <c r="F132" s="57"/>
      <c r="G132" s="520"/>
    </row>
    <row r="133" spans="3:7" ht="15.75">
      <c r="C133" s="87"/>
      <c r="D133" s="57"/>
      <c r="E133" s="57"/>
      <c r="F133" s="57"/>
      <c r="G133" s="520"/>
    </row>
    <row r="134" spans="3:7" ht="15.75">
      <c r="C134" s="87"/>
      <c r="G134" s="520"/>
    </row>
    <row r="135" spans="3:7" ht="15.75">
      <c r="C135" s="87"/>
      <c r="G135" s="520"/>
    </row>
    <row r="136" spans="3:7" ht="15.75">
      <c r="C136" s="87"/>
      <c r="G136" s="520"/>
    </row>
    <row r="137" spans="3:7" ht="15.75">
      <c r="C137" s="87"/>
      <c r="G137" s="520"/>
    </row>
    <row r="138" spans="3:7" ht="15.75">
      <c r="C138" s="87"/>
      <c r="G138" s="520"/>
    </row>
    <row r="139" spans="3:7" ht="15.75">
      <c r="C139" s="87"/>
      <c r="G139" s="520"/>
    </row>
    <row r="140" spans="3:7" ht="15.75">
      <c r="C140" s="87"/>
      <c r="G140" s="520"/>
    </row>
    <row r="141" spans="3:7" ht="15.75">
      <c r="C141" s="87"/>
      <c r="G141" s="520"/>
    </row>
    <row r="142" spans="3:7" ht="15.75">
      <c r="C142" s="87"/>
      <c r="G142" s="520"/>
    </row>
    <row r="143" spans="3:7" ht="15.75">
      <c r="C143" s="87"/>
      <c r="G143" s="520"/>
    </row>
    <row r="144" spans="3:7" ht="15.75">
      <c r="C144" s="87"/>
      <c r="G144" s="520"/>
    </row>
    <row r="145" spans="3:7" ht="15.75">
      <c r="C145" s="87"/>
      <c r="G145" s="520"/>
    </row>
    <row r="146" spans="3:7" ht="15.75">
      <c r="C146" s="87"/>
      <c r="G146" s="520"/>
    </row>
    <row r="147" spans="3:7" ht="15.75">
      <c r="C147" s="87"/>
      <c r="G147" s="520"/>
    </row>
    <row r="148" spans="3:7" ht="15.75">
      <c r="C148" s="87"/>
      <c r="G148" s="520"/>
    </row>
    <row r="149" spans="3:7" ht="15.75">
      <c r="C149" s="87"/>
      <c r="G149" s="520"/>
    </row>
    <row r="150" spans="3:7" ht="15.75">
      <c r="C150" s="87"/>
      <c r="G150" s="520"/>
    </row>
    <row r="151" spans="3:7" ht="15.75">
      <c r="C151" s="87"/>
      <c r="G151" s="520"/>
    </row>
    <row r="152" spans="3:7" ht="15.75">
      <c r="C152" s="87"/>
      <c r="G152" s="520"/>
    </row>
    <row r="153" spans="3:7" ht="15.75">
      <c r="C153" s="87"/>
      <c r="G153" s="520"/>
    </row>
    <row r="154" spans="3:7" ht="15.75">
      <c r="C154" s="87"/>
      <c r="G154" s="520"/>
    </row>
    <row r="155" spans="3:7" ht="15.75">
      <c r="C155" s="87"/>
      <c r="G155" s="520"/>
    </row>
    <row r="156" spans="3:7" ht="15.75">
      <c r="C156" s="87"/>
      <c r="G156" s="520"/>
    </row>
    <row r="157" spans="3:7" ht="15.75">
      <c r="C157" s="87"/>
      <c r="G157" s="520"/>
    </row>
    <row r="158" spans="3:7" ht="15.75">
      <c r="C158" s="87"/>
      <c r="G158" s="520"/>
    </row>
    <row r="159" spans="3:7" ht="15.75">
      <c r="C159" s="87"/>
      <c r="G159" s="520"/>
    </row>
    <row r="160" spans="3:7" ht="15.75">
      <c r="C160" s="87"/>
      <c r="G160" s="520"/>
    </row>
    <row r="161" spans="3:7" ht="15.75">
      <c r="C161" s="87"/>
      <c r="G161" s="520"/>
    </row>
    <row r="162" spans="3:7" ht="15.75">
      <c r="C162" s="87"/>
      <c r="G162" s="520"/>
    </row>
    <row r="163" spans="3:7" ht="15.75">
      <c r="C163" s="87"/>
      <c r="G163" s="520"/>
    </row>
    <row r="164" spans="3:7" ht="15.75">
      <c r="C164" s="87"/>
      <c r="G164" s="520"/>
    </row>
    <row r="165" spans="3:7" ht="15.75">
      <c r="C165" s="87"/>
      <c r="G165" s="520"/>
    </row>
    <row r="166" spans="3:7" ht="15.75">
      <c r="C166" s="87"/>
      <c r="G166" s="520"/>
    </row>
    <row r="167" spans="3:7" ht="15.75">
      <c r="C167" s="87"/>
      <c r="G167" s="520"/>
    </row>
    <row r="168" spans="3:7" ht="15.75">
      <c r="C168" s="87"/>
      <c r="G168" s="520"/>
    </row>
    <row r="169" spans="3:7" ht="15.75">
      <c r="C169" s="87"/>
      <c r="G169" s="520"/>
    </row>
    <row r="170" spans="3:7" ht="15.75">
      <c r="C170" s="87"/>
      <c r="G170" s="520"/>
    </row>
    <row r="171" spans="3:7" ht="15.75">
      <c r="C171" s="87"/>
      <c r="G171" s="520"/>
    </row>
    <row r="172" spans="3:7" ht="15.75">
      <c r="C172" s="87"/>
      <c r="G172" s="520"/>
    </row>
    <row r="173" spans="3:7" ht="15.75">
      <c r="C173" s="87"/>
      <c r="G173" s="520"/>
    </row>
    <row r="174" spans="3:7" ht="15.75">
      <c r="C174" s="87"/>
      <c r="G174" s="520"/>
    </row>
    <row r="175" spans="3:7" ht="15.75">
      <c r="C175" s="87"/>
      <c r="G175" s="520"/>
    </row>
    <row r="176" spans="3:7" ht="15.75">
      <c r="C176" s="87"/>
      <c r="G176" s="520"/>
    </row>
    <row r="177" spans="3:7" ht="15.75">
      <c r="C177" s="87"/>
      <c r="G177" s="520"/>
    </row>
    <row r="178" spans="3:7" ht="15.75">
      <c r="C178" s="87"/>
      <c r="G178" s="520"/>
    </row>
    <row r="179" spans="3:7" ht="15.75">
      <c r="C179" s="87"/>
      <c r="G179" s="520"/>
    </row>
    <row r="180" spans="3:7" ht="15.75">
      <c r="C180" s="87"/>
      <c r="G180" s="520"/>
    </row>
    <row r="181" spans="3:7" ht="15.75">
      <c r="C181" s="87"/>
      <c r="G181" s="520"/>
    </row>
    <row r="182" spans="3:7" ht="15.75">
      <c r="C182" s="87"/>
      <c r="G182" s="520"/>
    </row>
    <row r="183" spans="3:7" ht="15.75">
      <c r="C183" s="87"/>
      <c r="G183" s="520"/>
    </row>
    <row r="184" spans="3:7" ht="15.75">
      <c r="C184" s="87"/>
      <c r="G184" s="520"/>
    </row>
    <row r="185" spans="3:7" ht="15.75">
      <c r="C185" s="87"/>
      <c r="G185" s="520"/>
    </row>
    <row r="186" spans="3:7" ht="15.75">
      <c r="C186" s="87"/>
      <c r="G186" s="520"/>
    </row>
    <row r="187" spans="3:7" ht="15.75">
      <c r="C187" s="87"/>
      <c r="G187" s="520"/>
    </row>
    <row r="188" spans="3:7" ht="15.75">
      <c r="C188" s="87"/>
      <c r="G188" s="520"/>
    </row>
    <row r="189" spans="3:7" ht="15.75">
      <c r="C189" s="87"/>
      <c r="G189" s="520"/>
    </row>
    <row r="190" spans="3:7" ht="15.75">
      <c r="C190" s="87"/>
      <c r="G190" s="520"/>
    </row>
    <row r="191" spans="3:7" ht="15.75">
      <c r="C191" s="87"/>
      <c r="G191" s="520"/>
    </row>
    <row r="192" spans="3:7" ht="15.75">
      <c r="C192" s="87"/>
      <c r="G192" s="520"/>
    </row>
    <row r="193" spans="3:7" ht="15.75">
      <c r="C193" s="87"/>
      <c r="G193" s="520"/>
    </row>
    <row r="194" spans="3:7" ht="15.75">
      <c r="C194" s="87"/>
      <c r="G194" s="520"/>
    </row>
    <row r="195" spans="3:7" ht="15.75">
      <c r="C195" s="87"/>
      <c r="G195" s="520"/>
    </row>
    <row r="196" spans="3:7" ht="15.75">
      <c r="C196" s="87"/>
      <c r="G196" s="520"/>
    </row>
    <row r="197" spans="3:7" ht="15.75">
      <c r="C197" s="87"/>
      <c r="G197" s="520"/>
    </row>
    <row r="198" spans="3:7" ht="15.75">
      <c r="C198" s="87"/>
      <c r="G198" s="520"/>
    </row>
    <row r="199" spans="3:7" ht="15.75">
      <c r="C199" s="87"/>
      <c r="G199" s="520"/>
    </row>
    <row r="200" spans="3:7" ht="15.75">
      <c r="C200" s="87"/>
      <c r="G200" s="520"/>
    </row>
    <row r="201" spans="3:7" ht="15.75">
      <c r="C201" s="87"/>
    </row>
    <row r="202" spans="3:7" ht="15.75">
      <c r="C202" s="87"/>
    </row>
    <row r="203" spans="3:7" ht="15.75">
      <c r="C203" s="87"/>
    </row>
    <row r="204" spans="3:7" ht="15.75">
      <c r="C204" s="87"/>
    </row>
    <row r="205" spans="3:7" ht="15.75">
      <c r="C205" s="87"/>
    </row>
    <row r="206" spans="3:7" ht="15.75">
      <c r="C206" s="87"/>
    </row>
    <row r="207" spans="3:7" ht="15.75">
      <c r="C207" s="87"/>
    </row>
    <row r="208" spans="3:7" ht="15.75">
      <c r="C208" s="87"/>
    </row>
    <row r="209" spans="3:3" ht="15.75">
      <c r="C209" s="87"/>
    </row>
    <row r="210" spans="3:3" ht="15.75">
      <c r="C210" s="87"/>
    </row>
    <row r="211" spans="3:3" ht="15.75">
      <c r="C211" s="87"/>
    </row>
    <row r="212" spans="3:3" ht="15.75">
      <c r="C212" s="87"/>
    </row>
    <row r="213" spans="3:3" ht="15.75">
      <c r="C213" s="87"/>
    </row>
    <row r="214" spans="3:3" ht="15.75">
      <c r="C214" s="87"/>
    </row>
    <row r="215" spans="3:3" ht="15.75">
      <c r="C215" s="87"/>
    </row>
    <row r="216" spans="3:3" ht="15.75">
      <c r="C216" s="87"/>
    </row>
    <row r="217" spans="3:3" ht="15.75">
      <c r="C217" s="87"/>
    </row>
    <row r="218" spans="3:3" ht="15.75">
      <c r="C218" s="87"/>
    </row>
    <row r="219" spans="3:3" ht="15.75">
      <c r="C219" s="87"/>
    </row>
    <row r="220" spans="3:3" ht="15.75">
      <c r="C220" s="87"/>
    </row>
    <row r="221" spans="3:3" ht="15.75">
      <c r="C221" s="87"/>
    </row>
    <row r="222" spans="3:3" ht="15.75">
      <c r="C222" s="87"/>
    </row>
    <row r="223" spans="3:3" ht="15.75">
      <c r="C223" s="87"/>
    </row>
    <row r="224" spans="3:3" ht="15.75">
      <c r="C224" s="87"/>
    </row>
    <row r="225" spans="3:3" ht="15.75">
      <c r="C225" s="87"/>
    </row>
    <row r="226" spans="3:3" ht="15.75">
      <c r="C226" s="87"/>
    </row>
    <row r="227" spans="3:3" ht="15.75">
      <c r="C227" s="87"/>
    </row>
    <row r="228" spans="3:3" ht="15.75">
      <c r="C228" s="87"/>
    </row>
    <row r="229" spans="3:3" ht="15.75">
      <c r="C229" s="87"/>
    </row>
    <row r="230" spans="3:3" ht="15.75">
      <c r="C230" s="87"/>
    </row>
    <row r="231" spans="3:3" ht="15.75">
      <c r="C231" s="87"/>
    </row>
    <row r="232" spans="3:3" ht="15.75">
      <c r="C232" s="87"/>
    </row>
    <row r="233" spans="3:3" ht="15.75">
      <c r="C233" s="87"/>
    </row>
    <row r="234" spans="3:3" ht="15.75">
      <c r="C234" s="87"/>
    </row>
    <row r="235" spans="3:3" ht="15.75">
      <c r="C235" s="87"/>
    </row>
    <row r="236" spans="3:3" ht="15.75">
      <c r="C236" s="87"/>
    </row>
    <row r="237" spans="3:3" ht="15.75">
      <c r="C237" s="87"/>
    </row>
    <row r="238" spans="3:3" ht="15.75">
      <c r="C238" s="87"/>
    </row>
    <row r="239" spans="3:3" ht="15.75">
      <c r="C239" s="87"/>
    </row>
    <row r="240" spans="3:3" ht="15.75">
      <c r="C240" s="87"/>
    </row>
    <row r="241" spans="3:3" ht="15.75">
      <c r="C241" s="87"/>
    </row>
    <row r="242" spans="3:3" ht="15.75">
      <c r="C242" s="87"/>
    </row>
    <row r="243" spans="3:3" ht="15.75">
      <c r="C243" s="87"/>
    </row>
    <row r="244" spans="3:3" ht="15.75">
      <c r="C244" s="87"/>
    </row>
    <row r="245" spans="3:3" ht="15.75">
      <c r="C245" s="87"/>
    </row>
    <row r="246" spans="3:3" ht="15.75">
      <c r="C246" s="87"/>
    </row>
    <row r="247" spans="3:3" ht="15.75">
      <c r="C247" s="87"/>
    </row>
    <row r="248" spans="3:3" ht="15.75">
      <c r="C248" s="87"/>
    </row>
    <row r="249" spans="3:3" ht="15.75">
      <c r="C249" s="87"/>
    </row>
    <row r="250" spans="3:3" ht="15.75">
      <c r="C250" s="87"/>
    </row>
    <row r="251" spans="3:3" ht="15.75">
      <c r="C251" s="87"/>
    </row>
    <row r="252" spans="3:3" ht="15.75">
      <c r="C252" s="87"/>
    </row>
    <row r="253" spans="3:3" ht="15.75">
      <c r="C253" s="87"/>
    </row>
    <row r="254" spans="3:3" ht="15.75">
      <c r="C254" s="87"/>
    </row>
    <row r="255" spans="3:3" ht="15.75">
      <c r="C255" s="87"/>
    </row>
    <row r="256" spans="3:3" ht="15.75">
      <c r="C256" s="87"/>
    </row>
    <row r="257" spans="3:3" ht="15.75">
      <c r="C257" s="87"/>
    </row>
    <row r="258" spans="3:3" ht="15.75">
      <c r="C258" s="87"/>
    </row>
    <row r="259" spans="3:3" ht="15.75">
      <c r="C259" s="87"/>
    </row>
    <row r="260" spans="3:3" ht="15.75">
      <c r="C260" s="87"/>
    </row>
    <row r="261" spans="3:3" ht="15.75">
      <c r="C261" s="87"/>
    </row>
    <row r="262" spans="3:3" ht="15.75">
      <c r="C262" s="87"/>
    </row>
    <row r="263" spans="3:3" ht="15.75">
      <c r="C263" s="87"/>
    </row>
    <row r="264" spans="3:3" ht="15.75">
      <c r="C264" s="87"/>
    </row>
    <row r="265" spans="3:3" ht="15.75">
      <c r="C265" s="87"/>
    </row>
    <row r="266" spans="3:3" ht="15.75">
      <c r="C266" s="87"/>
    </row>
    <row r="267" spans="3:3" ht="15.75">
      <c r="C267" s="87"/>
    </row>
    <row r="268" spans="3:3" ht="15.75">
      <c r="C268" s="87"/>
    </row>
    <row r="269" spans="3:3" ht="15.75">
      <c r="C269" s="87"/>
    </row>
    <row r="270" spans="3:3" ht="15.75">
      <c r="C270" s="87"/>
    </row>
    <row r="271" spans="3:3" ht="15.75">
      <c r="C271" s="87"/>
    </row>
    <row r="272" spans="3:3" ht="15.75">
      <c r="C272" s="87"/>
    </row>
    <row r="273" spans="3:3" ht="15.75">
      <c r="C273" s="87"/>
    </row>
    <row r="274" spans="3:3" ht="15.75">
      <c r="C274" s="87"/>
    </row>
    <row r="275" spans="3:3" ht="15.75">
      <c r="C275" s="87"/>
    </row>
    <row r="276" spans="3:3" ht="15.75">
      <c r="C276" s="87"/>
    </row>
    <row r="277" spans="3:3" ht="15.75">
      <c r="C277" s="87"/>
    </row>
    <row r="278" spans="3:3" ht="15.75">
      <c r="C278" s="87"/>
    </row>
    <row r="279" spans="3:3" ht="15.75">
      <c r="C279" s="87"/>
    </row>
    <row r="280" spans="3:3" ht="15.75">
      <c r="C280" s="87"/>
    </row>
    <row r="281" spans="3:3" ht="15.75">
      <c r="C281" s="87"/>
    </row>
    <row r="282" spans="3:3" ht="15.75">
      <c r="C282" s="87"/>
    </row>
    <row r="283" spans="3:3" ht="15.75">
      <c r="C283" s="87"/>
    </row>
    <row r="284" spans="3:3" ht="15.75">
      <c r="C284" s="87"/>
    </row>
    <row r="285" spans="3:3" ht="15.75">
      <c r="C285" s="87"/>
    </row>
    <row r="286" spans="3:3" ht="15.75">
      <c r="C286" s="87"/>
    </row>
    <row r="287" spans="3:3" ht="15.75">
      <c r="C287" s="87"/>
    </row>
    <row r="288" spans="3:3" ht="15.75">
      <c r="C288" s="87"/>
    </row>
    <row r="289" spans="3:3" ht="15.75">
      <c r="C289" s="87"/>
    </row>
    <row r="290" spans="3:3" ht="15.75">
      <c r="C290" s="87"/>
    </row>
    <row r="291" spans="3:3" ht="15.75">
      <c r="C291" s="87"/>
    </row>
    <row r="292" spans="3:3" ht="15.75">
      <c r="C292" s="87"/>
    </row>
    <row r="293" spans="3:3" ht="15.75">
      <c r="C293" s="87"/>
    </row>
    <row r="294" spans="3:3" ht="15.75">
      <c r="C294" s="87"/>
    </row>
    <row r="295" spans="3:3" ht="15.75">
      <c r="C295" s="87"/>
    </row>
    <row r="296" spans="3:3" ht="15.75">
      <c r="C296" s="87"/>
    </row>
    <row r="297" spans="3:3" ht="15.75">
      <c r="C297" s="87"/>
    </row>
    <row r="298" spans="3:3" ht="15.75">
      <c r="C298" s="87"/>
    </row>
    <row r="299" spans="3:3" ht="15.75">
      <c r="C299" s="87"/>
    </row>
    <row r="300" spans="3:3" ht="15.75">
      <c r="C300" s="87"/>
    </row>
    <row r="301" spans="3:3" ht="15.75">
      <c r="C301" s="87"/>
    </row>
    <row r="302" spans="3:3" ht="15.75">
      <c r="C302" s="87"/>
    </row>
    <row r="303" spans="3:3" ht="15.75">
      <c r="C303" s="87"/>
    </row>
    <row r="304" spans="3:3" ht="15.75">
      <c r="C304" s="87"/>
    </row>
    <row r="305" spans="3:3" ht="15.75">
      <c r="C305" s="87"/>
    </row>
    <row r="306" spans="3:3" ht="15.75">
      <c r="C306" s="87"/>
    </row>
    <row r="307" spans="3:3" ht="15.75">
      <c r="C307" s="87"/>
    </row>
    <row r="308" spans="3:3" ht="15.75">
      <c r="C308" s="87"/>
    </row>
    <row r="309" spans="3:3" ht="15.75">
      <c r="C309" s="87"/>
    </row>
    <row r="310" spans="3:3" ht="15.75">
      <c r="C310" s="87"/>
    </row>
    <row r="311" spans="3:3" ht="15.75">
      <c r="C311" s="87"/>
    </row>
    <row r="312" spans="3:3" ht="15.75">
      <c r="C312" s="87"/>
    </row>
    <row r="313" spans="3:3" ht="15.75">
      <c r="C313" s="87"/>
    </row>
    <row r="314" spans="3:3" ht="15.75">
      <c r="C314" s="87"/>
    </row>
    <row r="315" spans="3:3" ht="15.75">
      <c r="C315" s="87"/>
    </row>
    <row r="316" spans="3:3" ht="15.75">
      <c r="C316" s="87"/>
    </row>
    <row r="317" spans="3:3" ht="15.75">
      <c r="C317" s="87"/>
    </row>
    <row r="318" spans="3:3" ht="15.75">
      <c r="C318" s="87"/>
    </row>
    <row r="319" spans="3:3" ht="15.75">
      <c r="C319" s="87"/>
    </row>
    <row r="320" spans="3:3" ht="15.75">
      <c r="C320" s="87"/>
    </row>
    <row r="321" spans="3:3" ht="15.75">
      <c r="C321" s="87"/>
    </row>
    <row r="322" spans="3:3" ht="15.75">
      <c r="C322" s="87"/>
    </row>
    <row r="323" spans="3:3" ht="15.75">
      <c r="C323" s="87"/>
    </row>
    <row r="324" spans="3:3" ht="15.75">
      <c r="C324" s="87"/>
    </row>
    <row r="325" spans="3:3" ht="15.75">
      <c r="C325" s="87"/>
    </row>
    <row r="326" spans="3:3" ht="15.75">
      <c r="C326" s="87"/>
    </row>
    <row r="327" spans="3:3" ht="15.75">
      <c r="C327" s="87"/>
    </row>
    <row r="328" spans="3:3" ht="15.75">
      <c r="C328" s="87"/>
    </row>
    <row r="329" spans="3:3" ht="15.75">
      <c r="C329" s="87"/>
    </row>
    <row r="330" spans="3:3" ht="15.75">
      <c r="C330" s="87"/>
    </row>
    <row r="331" spans="3:3" ht="15.75">
      <c r="C331" s="87"/>
    </row>
    <row r="332" spans="3:3" ht="15.75">
      <c r="C332" s="87"/>
    </row>
    <row r="333" spans="3:3" ht="15.75">
      <c r="C333" s="87"/>
    </row>
    <row r="334" spans="3:3" ht="15.75">
      <c r="C334" s="87"/>
    </row>
    <row r="335" spans="3:3" ht="15.75">
      <c r="C335" s="87"/>
    </row>
    <row r="336" spans="3:3" ht="15.75">
      <c r="C336" s="87"/>
    </row>
    <row r="337" spans="3:3" ht="15.75">
      <c r="C337" s="87"/>
    </row>
    <row r="338" spans="3:3" ht="15.75">
      <c r="C338" s="87"/>
    </row>
    <row r="339" spans="3:3" ht="15.75">
      <c r="C339" s="87"/>
    </row>
    <row r="340" spans="3:3" ht="15.75">
      <c r="C340" s="87"/>
    </row>
    <row r="341" spans="3:3" ht="15.75">
      <c r="C341" s="87"/>
    </row>
    <row r="342" spans="3:3" ht="15.75">
      <c r="C342" s="87"/>
    </row>
    <row r="343" spans="3:3" ht="15.75">
      <c r="C343" s="87"/>
    </row>
    <row r="344" spans="3:3" ht="15.75">
      <c r="C344" s="87"/>
    </row>
    <row r="345" spans="3:3" ht="15.75">
      <c r="C345" s="87"/>
    </row>
    <row r="346" spans="3:3" ht="15.75">
      <c r="C346" s="87"/>
    </row>
    <row r="347" spans="3:3" ht="15.75">
      <c r="C347" s="87"/>
    </row>
    <row r="348" spans="3:3" ht="15.75">
      <c r="C348" s="87"/>
    </row>
    <row r="349" spans="3:3" ht="15.75">
      <c r="C349" s="87"/>
    </row>
    <row r="350" spans="3:3" ht="15.75">
      <c r="C350" s="87"/>
    </row>
    <row r="351" spans="3:3" ht="15.75">
      <c r="C351" s="87"/>
    </row>
    <row r="352" spans="3:3" ht="15.75">
      <c r="C352" s="87"/>
    </row>
    <row r="353" spans="3:3" ht="15.75">
      <c r="C353" s="87"/>
    </row>
    <row r="354" spans="3:3" ht="15.75">
      <c r="C354" s="87"/>
    </row>
    <row r="355" spans="3:3" ht="15.75">
      <c r="C355" s="87"/>
    </row>
    <row r="356" spans="3:3" ht="15.75">
      <c r="C356" s="87"/>
    </row>
    <row r="357" spans="3:3" ht="15.75">
      <c r="C357" s="87"/>
    </row>
    <row r="358" spans="3:3" ht="15.75">
      <c r="C358" s="87"/>
    </row>
    <row r="359" spans="3:3" ht="15.75">
      <c r="C359" s="87"/>
    </row>
    <row r="360" spans="3:3" ht="15.75">
      <c r="C360" s="87"/>
    </row>
    <row r="361" spans="3:3" ht="15.75">
      <c r="C361" s="87"/>
    </row>
    <row r="362" spans="3:3" ht="15.75">
      <c r="C362" s="87"/>
    </row>
    <row r="363" spans="3:3" ht="15.75">
      <c r="C363" s="87"/>
    </row>
    <row r="364" spans="3:3" ht="15.75">
      <c r="C364" s="87"/>
    </row>
    <row r="365" spans="3:3" ht="15.75">
      <c r="C365" s="87"/>
    </row>
    <row r="366" spans="3:3" ht="15.75">
      <c r="C366" s="87"/>
    </row>
    <row r="367" spans="3:3" ht="15.75">
      <c r="C367" s="87"/>
    </row>
    <row r="368" spans="3:3" ht="15.75">
      <c r="C368" s="87"/>
    </row>
    <row r="369" spans="3:3" ht="15.75">
      <c r="C369" s="87"/>
    </row>
    <row r="370" spans="3:3" ht="15.75">
      <c r="C370" s="87"/>
    </row>
    <row r="371" spans="3:3" ht="15.75">
      <c r="C371" s="87"/>
    </row>
    <row r="372" spans="3:3" ht="15.75">
      <c r="C372" s="87"/>
    </row>
    <row r="373" spans="3:3" ht="15.75">
      <c r="C373" s="87"/>
    </row>
    <row r="374" spans="3:3" ht="15.75">
      <c r="C374" s="87"/>
    </row>
    <row r="375" spans="3:3" ht="15.75">
      <c r="C375" s="87"/>
    </row>
    <row r="376" spans="3:3" ht="15.75">
      <c r="C376" s="87"/>
    </row>
    <row r="377" spans="3:3" ht="15.75">
      <c r="C377" s="87"/>
    </row>
    <row r="378" spans="3:3" ht="15.75">
      <c r="C378" s="87"/>
    </row>
    <row r="379" spans="3:3" ht="15.75">
      <c r="C379" s="87"/>
    </row>
    <row r="380" spans="3:3" ht="15.75">
      <c r="C380" s="87"/>
    </row>
    <row r="381" spans="3:3" ht="15.75">
      <c r="C381" s="87"/>
    </row>
    <row r="382" spans="3:3" ht="15.75">
      <c r="C382" s="87"/>
    </row>
    <row r="383" spans="3:3" ht="15.75">
      <c r="C383" s="87"/>
    </row>
    <row r="384" spans="3:3" ht="15.75">
      <c r="C384" s="87"/>
    </row>
    <row r="385" spans="3:3" ht="15.75">
      <c r="C385" s="87"/>
    </row>
    <row r="386" spans="3:3" ht="15.75">
      <c r="C386" s="87"/>
    </row>
    <row r="387" spans="3:3" ht="15.75">
      <c r="C387" s="87"/>
    </row>
    <row r="388" spans="3:3" ht="15.75">
      <c r="C388" s="87"/>
    </row>
    <row r="389" spans="3:3" ht="15.75">
      <c r="C389" s="87"/>
    </row>
    <row r="390" spans="3:3" ht="15.75">
      <c r="C390" s="87"/>
    </row>
    <row r="391" spans="3:3" ht="15.75">
      <c r="C391" s="87"/>
    </row>
    <row r="392" spans="3:3" ht="15.75">
      <c r="C392" s="87"/>
    </row>
    <row r="393" spans="3:3" ht="15.75">
      <c r="C393" s="87"/>
    </row>
    <row r="394" spans="3:3" ht="15.75">
      <c r="C394" s="87"/>
    </row>
    <row r="395" spans="3:3" ht="15.75">
      <c r="C395" s="87"/>
    </row>
    <row r="396" spans="3:3" ht="15.75">
      <c r="C396" s="87"/>
    </row>
    <row r="397" spans="3:3" ht="15.75">
      <c r="C397" s="87"/>
    </row>
    <row r="398" spans="3:3" ht="15.75">
      <c r="C398" s="87"/>
    </row>
    <row r="399" spans="3:3" ht="15.75">
      <c r="C399" s="87"/>
    </row>
    <row r="400" spans="3:3" ht="15.75">
      <c r="C400" s="87"/>
    </row>
    <row r="401" spans="3:3" ht="15.75">
      <c r="C401" s="87"/>
    </row>
    <row r="402" spans="3:3" ht="15.75">
      <c r="C402" s="87"/>
    </row>
    <row r="403" spans="3:3" ht="15.75">
      <c r="C403" s="87"/>
    </row>
    <row r="404" spans="3:3" ht="15.75">
      <c r="C404" s="87"/>
    </row>
    <row r="405" spans="3:3" ht="15.75">
      <c r="C405" s="87"/>
    </row>
    <row r="406" spans="3:3" ht="15.75">
      <c r="C406" s="87"/>
    </row>
    <row r="407" spans="3:3" ht="15.75">
      <c r="C407" s="87"/>
    </row>
    <row r="408" spans="3:3" ht="15.75">
      <c r="C408" s="87"/>
    </row>
    <row r="409" spans="3:3" ht="15.75">
      <c r="C409" s="87"/>
    </row>
    <row r="410" spans="3:3" ht="15.75">
      <c r="C410" s="87"/>
    </row>
    <row r="411" spans="3:3" ht="15.75">
      <c r="C411" s="87"/>
    </row>
    <row r="412" spans="3:3" ht="15.75">
      <c r="C412" s="87"/>
    </row>
    <row r="413" spans="3:3" ht="15.75">
      <c r="C413" s="87"/>
    </row>
    <row r="414" spans="3:3" ht="15.75">
      <c r="C414" s="87"/>
    </row>
    <row r="415" spans="3:3" ht="15.75">
      <c r="C415" s="87"/>
    </row>
    <row r="416" spans="3:3" ht="15.75">
      <c r="C416" s="87"/>
    </row>
    <row r="417" spans="3:3" ht="15.75">
      <c r="C417" s="87"/>
    </row>
    <row r="418" spans="3:3" ht="15.75">
      <c r="C418" s="87"/>
    </row>
    <row r="419" spans="3:3" ht="15.75">
      <c r="C419" s="87"/>
    </row>
    <row r="420" spans="3:3" ht="15.75">
      <c r="C420" s="87"/>
    </row>
    <row r="421" spans="3:3" ht="15.75">
      <c r="C421" s="87"/>
    </row>
    <row r="422" spans="3:3" ht="15.75">
      <c r="C422" s="87"/>
    </row>
    <row r="423" spans="3:3" ht="15.75">
      <c r="C423" s="87"/>
    </row>
    <row r="424" spans="3:3" ht="15.75">
      <c r="C424" s="87"/>
    </row>
    <row r="425" spans="3:3" ht="15.75">
      <c r="C425" s="87"/>
    </row>
    <row r="426" spans="3:3" ht="15.75">
      <c r="C426" s="87"/>
    </row>
    <row r="427" spans="3:3" ht="15.75">
      <c r="C427" s="87"/>
    </row>
    <row r="428" spans="3:3" ht="15.75">
      <c r="C428" s="87"/>
    </row>
    <row r="429" spans="3:3" ht="15.75">
      <c r="C429" s="87"/>
    </row>
    <row r="430" spans="3:3" ht="15.75">
      <c r="C430" s="87"/>
    </row>
    <row r="431" spans="3:3" ht="15.75">
      <c r="C431" s="87"/>
    </row>
    <row r="432" spans="3:3" ht="15.75">
      <c r="C432" s="87"/>
    </row>
    <row r="433" spans="3:3" ht="15.75">
      <c r="C433" s="87"/>
    </row>
    <row r="434" spans="3:3" ht="15.75">
      <c r="C434" s="87"/>
    </row>
    <row r="435" spans="3:3" ht="15.75">
      <c r="C435" s="87"/>
    </row>
    <row r="436" spans="3:3" ht="15.75">
      <c r="C436" s="87"/>
    </row>
    <row r="437" spans="3:3" ht="15.75">
      <c r="C437" s="87"/>
    </row>
    <row r="438" spans="3:3" ht="15.75">
      <c r="C438" s="87"/>
    </row>
    <row r="439" spans="3:3" ht="15.75">
      <c r="C439" s="87"/>
    </row>
    <row r="440" spans="3:3" ht="15.75">
      <c r="C440" s="87"/>
    </row>
    <row r="441" spans="3:3" ht="15.75">
      <c r="C441" s="87"/>
    </row>
    <row r="442" spans="3:3" ht="15.75">
      <c r="C442" s="87"/>
    </row>
    <row r="443" spans="3:3" ht="15.75">
      <c r="C443" s="87"/>
    </row>
    <row r="444" spans="3:3" ht="15.75">
      <c r="C444" s="87"/>
    </row>
    <row r="445" spans="3:3" ht="15.75">
      <c r="C445" s="87"/>
    </row>
    <row r="446" spans="3:3" ht="15.75">
      <c r="C446" s="87"/>
    </row>
    <row r="447" spans="3:3" ht="15.75">
      <c r="C447" s="87"/>
    </row>
    <row r="448" spans="3:3" ht="15.75">
      <c r="C448" s="87"/>
    </row>
    <row r="449" spans="3:3" ht="15.75">
      <c r="C449" s="87"/>
    </row>
    <row r="450" spans="3:3" ht="15.75">
      <c r="C450" s="87"/>
    </row>
    <row r="451" spans="3:3" ht="15.75">
      <c r="C451" s="87"/>
    </row>
    <row r="452" spans="3:3" ht="15.75">
      <c r="C452" s="87"/>
    </row>
    <row r="453" spans="3:3" ht="15.75">
      <c r="C453" s="87"/>
    </row>
    <row r="454" spans="3:3" ht="15.75">
      <c r="C454" s="87"/>
    </row>
    <row r="455" spans="3:3" ht="15.75">
      <c r="C455" s="87"/>
    </row>
    <row r="456" spans="3:3" ht="15.75">
      <c r="C456" s="87"/>
    </row>
    <row r="457" spans="3:3" ht="15.75">
      <c r="C457" s="87"/>
    </row>
    <row r="458" spans="3:3" ht="15.75">
      <c r="C458" s="87"/>
    </row>
    <row r="459" spans="3:3" ht="15.75">
      <c r="C459" s="87"/>
    </row>
    <row r="460" spans="3:3" ht="15.75">
      <c r="C460" s="87"/>
    </row>
    <row r="461" spans="3:3" ht="15.75">
      <c r="C461" s="87"/>
    </row>
    <row r="462" spans="3:3" ht="15.75">
      <c r="C462" s="87"/>
    </row>
    <row r="463" spans="3:3" ht="15.75">
      <c r="C463" s="87"/>
    </row>
    <row r="464" spans="3:3" ht="15.75">
      <c r="C464" s="87"/>
    </row>
    <row r="465" spans="3:3" ht="15.75">
      <c r="C465" s="87"/>
    </row>
    <row r="466" spans="3:3" ht="15.75">
      <c r="C466" s="87"/>
    </row>
    <row r="467" spans="3:3" ht="15.75">
      <c r="C467" s="87"/>
    </row>
    <row r="468" spans="3:3" ht="15.75">
      <c r="C468" s="87"/>
    </row>
    <row r="469" spans="3:3" ht="15.75">
      <c r="C469" s="87"/>
    </row>
    <row r="470" spans="3:3" ht="15.75">
      <c r="C470" s="87"/>
    </row>
    <row r="471" spans="3:3" ht="15.75">
      <c r="C471" s="87"/>
    </row>
    <row r="472" spans="3:3" ht="15.75">
      <c r="C472" s="87"/>
    </row>
    <row r="473" spans="3:3" ht="15.75">
      <c r="C473" s="87"/>
    </row>
    <row r="474" spans="3:3" ht="15.75">
      <c r="C474" s="87"/>
    </row>
    <row r="475" spans="3:3" ht="15.75">
      <c r="C475" s="87"/>
    </row>
    <row r="476" spans="3:3" ht="15.75">
      <c r="C476" s="87"/>
    </row>
    <row r="477" spans="3:3" ht="15.75">
      <c r="C477" s="87"/>
    </row>
    <row r="478" spans="3:3" ht="15.75">
      <c r="C478" s="87"/>
    </row>
    <row r="479" spans="3:3" ht="15.75">
      <c r="C479" s="87"/>
    </row>
    <row r="480" spans="3:3" ht="15.75">
      <c r="C480" s="87"/>
    </row>
    <row r="481" spans="3:3" ht="15.75">
      <c r="C481" s="87"/>
    </row>
    <row r="482" spans="3:3" ht="15.75">
      <c r="C482" s="87"/>
    </row>
    <row r="483" spans="3:3" ht="15.75">
      <c r="C483" s="87"/>
    </row>
    <row r="484" spans="3:3" ht="15.75">
      <c r="C484" s="87"/>
    </row>
    <row r="485" spans="3:3" ht="15.75">
      <c r="C485" s="87"/>
    </row>
    <row r="486" spans="3:3" ht="15.75">
      <c r="C486" s="87"/>
    </row>
    <row r="487" spans="3:3" ht="15.75">
      <c r="C487" s="87"/>
    </row>
    <row r="488" spans="3:3" ht="15.75">
      <c r="C488" s="87"/>
    </row>
    <row r="489" spans="3:3" ht="15.75">
      <c r="C489" s="87"/>
    </row>
    <row r="490" spans="3:3" ht="15.75">
      <c r="C490" s="87"/>
    </row>
    <row r="491" spans="3:3" ht="15.75">
      <c r="C491" s="87"/>
    </row>
    <row r="492" spans="3:3" ht="15.75">
      <c r="C492" s="87"/>
    </row>
    <row r="493" spans="3:3" ht="15.75">
      <c r="C493" s="87"/>
    </row>
    <row r="494" spans="3:3" ht="15.75">
      <c r="C494" s="87"/>
    </row>
    <row r="495" spans="3:3" ht="15.75">
      <c r="C495" s="87"/>
    </row>
    <row r="496" spans="3:3" ht="15.75">
      <c r="C496" s="87"/>
    </row>
    <row r="497" spans="3:3" ht="15.75">
      <c r="C497" s="87"/>
    </row>
    <row r="498" spans="3:3" ht="15.75">
      <c r="C498" s="87"/>
    </row>
    <row r="499" spans="3:3" ht="15.75">
      <c r="C499" s="87"/>
    </row>
    <row r="500" spans="3:3" ht="15.75">
      <c r="C500" s="87"/>
    </row>
    <row r="501" spans="3:3" ht="15.75">
      <c r="C501" s="87"/>
    </row>
    <row r="502" spans="3:3" ht="15.75">
      <c r="C502" s="87"/>
    </row>
    <row r="503" spans="3:3" ht="15.75">
      <c r="C503" s="87"/>
    </row>
    <row r="504" spans="3:3" ht="15.75">
      <c r="C504" s="87"/>
    </row>
    <row r="505" spans="3:3" ht="15.75">
      <c r="C505" s="87"/>
    </row>
    <row r="506" spans="3:3" ht="15.75">
      <c r="C506" s="87"/>
    </row>
    <row r="507" spans="3:3" ht="15.75">
      <c r="C507" s="87"/>
    </row>
    <row r="508" spans="3:3" ht="15.75">
      <c r="C508" s="87"/>
    </row>
    <row r="509" spans="3:3" ht="15.75">
      <c r="C509" s="87"/>
    </row>
    <row r="510" spans="3:3" ht="15.75">
      <c r="C510" s="87"/>
    </row>
    <row r="511" spans="3:3" ht="15.75">
      <c r="C511" s="87"/>
    </row>
    <row r="512" spans="3:3" ht="15.75">
      <c r="C512" s="87"/>
    </row>
    <row r="513" spans="3:3" ht="15.75">
      <c r="C513" s="87"/>
    </row>
    <row r="514" spans="3:3" ht="15.75">
      <c r="C514" s="87"/>
    </row>
    <row r="515" spans="3:3" ht="15.75">
      <c r="C515" s="87"/>
    </row>
    <row r="516" spans="3:3" ht="15.75">
      <c r="C516" s="87"/>
    </row>
    <row r="517" spans="3:3" ht="15.75">
      <c r="C517" s="87"/>
    </row>
    <row r="518" spans="3:3" ht="15.75">
      <c r="C518" s="87"/>
    </row>
    <row r="519" spans="3:3" ht="15.75">
      <c r="C519" s="87"/>
    </row>
    <row r="520" spans="3:3" ht="15.75">
      <c r="C520" s="87"/>
    </row>
    <row r="521" spans="3:3" ht="15.75">
      <c r="C521" s="87"/>
    </row>
    <row r="522" spans="3:3" ht="15.75">
      <c r="C522" s="87"/>
    </row>
    <row r="523" spans="3:3" ht="15.75">
      <c r="C523" s="87"/>
    </row>
    <row r="524" spans="3:3" ht="15.75">
      <c r="C524" s="87"/>
    </row>
    <row r="525" spans="3:3" ht="15.75">
      <c r="C525" s="87"/>
    </row>
    <row r="526" spans="3:3" ht="15.75">
      <c r="C526" s="87"/>
    </row>
    <row r="527" spans="3:3" ht="15.75">
      <c r="C527" s="87"/>
    </row>
    <row r="528" spans="3:3" ht="15.75">
      <c r="C528" s="87"/>
    </row>
    <row r="529" spans="3:3" ht="15.75">
      <c r="C529" s="87"/>
    </row>
    <row r="530" spans="3:3" ht="15.75">
      <c r="C530" s="87"/>
    </row>
    <row r="531" spans="3:3" ht="15.75">
      <c r="C531" s="87"/>
    </row>
    <row r="532" spans="3:3" ht="15.75">
      <c r="C532" s="87"/>
    </row>
    <row r="533" spans="3:3" ht="15.75">
      <c r="C533" s="87"/>
    </row>
    <row r="534" spans="3:3" ht="15.75">
      <c r="C534" s="87"/>
    </row>
    <row r="535" spans="3:3" ht="15.75">
      <c r="C535" s="87"/>
    </row>
    <row r="536" spans="3:3" ht="15.75">
      <c r="C536" s="87"/>
    </row>
    <row r="537" spans="3:3" ht="15.75">
      <c r="C537" s="87"/>
    </row>
    <row r="538" spans="3:3" ht="15.75">
      <c r="C538" s="87"/>
    </row>
    <row r="539" spans="3:3" ht="15.75">
      <c r="C539" s="87"/>
    </row>
    <row r="540" spans="3:3" ht="15.75">
      <c r="C540" s="87"/>
    </row>
    <row r="541" spans="3:3" ht="15.75">
      <c r="C541" s="87"/>
    </row>
    <row r="542" spans="3:3" ht="15.75">
      <c r="C542" s="87"/>
    </row>
    <row r="543" spans="3:3" ht="15.75">
      <c r="C543" s="87"/>
    </row>
    <row r="544" spans="3:3" ht="15.75">
      <c r="C544" s="87"/>
    </row>
    <row r="545" spans="3:3" ht="15.75">
      <c r="C545" s="87"/>
    </row>
    <row r="546" spans="3:3" ht="15.75">
      <c r="C546" s="87"/>
    </row>
    <row r="547" spans="3:3" ht="15.75">
      <c r="C547" s="87"/>
    </row>
    <row r="548" spans="3:3" ht="15.75">
      <c r="C548" s="87"/>
    </row>
    <row r="549" spans="3:3" ht="15.75">
      <c r="C549" s="87"/>
    </row>
    <row r="550" spans="3:3" ht="15.75">
      <c r="C550" s="87"/>
    </row>
    <row r="551" spans="3:3" ht="15.75">
      <c r="C551" s="87"/>
    </row>
    <row r="552" spans="3:3" ht="15.75">
      <c r="C552" s="87"/>
    </row>
    <row r="553" spans="3:3" ht="15.75">
      <c r="C553" s="87"/>
    </row>
    <row r="554" spans="3:3" ht="15.75">
      <c r="C554" s="87"/>
    </row>
    <row r="555" spans="3:3" ht="15.75">
      <c r="C555" s="87"/>
    </row>
    <row r="556" spans="3:3" ht="15.75">
      <c r="C556" s="87"/>
    </row>
    <row r="557" spans="3:3" ht="15.75">
      <c r="C557" s="87"/>
    </row>
    <row r="558" spans="3:3" ht="15.75">
      <c r="C558" s="87"/>
    </row>
    <row r="559" spans="3:3" ht="15.75">
      <c r="C559" s="87"/>
    </row>
    <row r="560" spans="3:3" ht="15.75">
      <c r="C560" s="87"/>
    </row>
    <row r="561" spans="3:3" ht="15.75">
      <c r="C561" s="87"/>
    </row>
    <row r="562" spans="3:3" ht="15.75">
      <c r="C562" s="87"/>
    </row>
    <row r="563" spans="3:3" ht="15.75">
      <c r="C563" s="87"/>
    </row>
    <row r="564" spans="3:3" ht="15.75">
      <c r="C564" s="87"/>
    </row>
    <row r="565" spans="3:3" ht="15.75">
      <c r="C565" s="87"/>
    </row>
    <row r="566" spans="3:3" ht="15.75">
      <c r="C566" s="87"/>
    </row>
    <row r="567" spans="3:3" ht="15.75">
      <c r="C567" s="87"/>
    </row>
    <row r="568" spans="3:3" ht="15.75">
      <c r="C568" s="87"/>
    </row>
    <row r="569" spans="3:3" ht="15.75">
      <c r="C569" s="87"/>
    </row>
    <row r="570" spans="3:3" ht="15.75">
      <c r="C570" s="87"/>
    </row>
    <row r="571" spans="3:3" ht="15.75">
      <c r="C571" s="87"/>
    </row>
    <row r="572" spans="3:3" ht="15.75">
      <c r="C572" s="87"/>
    </row>
    <row r="573" spans="3:3" ht="15.75">
      <c r="C573" s="87"/>
    </row>
    <row r="574" spans="3:3" ht="15.75">
      <c r="C574" s="87"/>
    </row>
    <row r="575" spans="3:3" ht="15.75">
      <c r="C575" s="87"/>
    </row>
    <row r="576" spans="3:3" ht="15.75">
      <c r="C576" s="87"/>
    </row>
    <row r="577" spans="3:3" ht="15.75">
      <c r="C577" s="87"/>
    </row>
    <row r="578" spans="3:3" ht="15.75">
      <c r="C578" s="87"/>
    </row>
    <row r="579" spans="3:3" ht="15.75">
      <c r="C579" s="87"/>
    </row>
    <row r="580" spans="3:3" ht="15.75">
      <c r="C580" s="87"/>
    </row>
    <row r="581" spans="3:3" ht="15.75">
      <c r="C581" s="87"/>
    </row>
    <row r="582" spans="3:3" ht="15.75">
      <c r="C582" s="87"/>
    </row>
    <row r="583" spans="3:3" ht="15.75">
      <c r="C583" s="87"/>
    </row>
    <row r="584" spans="3:3" ht="15.75">
      <c r="C584" s="87"/>
    </row>
    <row r="585" spans="3:3" ht="15.75">
      <c r="C585" s="87"/>
    </row>
    <row r="586" spans="3:3" ht="15.75">
      <c r="C586" s="87"/>
    </row>
    <row r="587" spans="3:3" ht="15.75">
      <c r="C587" s="87"/>
    </row>
    <row r="588" spans="3:3" ht="15.75">
      <c r="C588" s="87"/>
    </row>
    <row r="589" spans="3:3" ht="15.75">
      <c r="C589" s="87"/>
    </row>
    <row r="590" spans="3:3" ht="15.75">
      <c r="C590" s="87"/>
    </row>
    <row r="591" spans="3:3" ht="15.75">
      <c r="C591" s="87"/>
    </row>
    <row r="592" spans="3:3" ht="15.75">
      <c r="C592" s="87"/>
    </row>
    <row r="593" spans="3:3" ht="15.75">
      <c r="C593" s="87"/>
    </row>
    <row r="594" spans="3:3" ht="15.75">
      <c r="C594" s="87"/>
    </row>
    <row r="595" spans="3:3" ht="15.75">
      <c r="C595" s="87"/>
    </row>
    <row r="596" spans="3:3" ht="15.75">
      <c r="C596" s="87"/>
    </row>
    <row r="597" spans="3:3" ht="15.75">
      <c r="C597" s="87"/>
    </row>
    <row r="598" spans="3:3" ht="15.75">
      <c r="C598" s="87"/>
    </row>
    <row r="599" spans="3:3" ht="15.75">
      <c r="C599" s="87"/>
    </row>
    <row r="600" spans="3:3" ht="15.75">
      <c r="C600" s="87"/>
    </row>
    <row r="601" spans="3:3" ht="15.75">
      <c r="C601" s="87"/>
    </row>
    <row r="602" spans="3:3" ht="15.75">
      <c r="C602" s="87"/>
    </row>
    <row r="603" spans="3:3" ht="15.75">
      <c r="C603" s="87"/>
    </row>
    <row r="604" spans="3:3" ht="15.75">
      <c r="C604" s="87"/>
    </row>
    <row r="605" spans="3:3" ht="15.75">
      <c r="C605" s="87"/>
    </row>
    <row r="606" spans="3:3" ht="15.75">
      <c r="C606" s="87"/>
    </row>
    <row r="607" spans="3:3" ht="15.75">
      <c r="C607" s="87"/>
    </row>
  </sheetData>
  <mergeCells count="4">
    <mergeCell ref="C1:F1"/>
    <mergeCell ref="C2:F2"/>
    <mergeCell ref="C3:F3"/>
    <mergeCell ref="C4:F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Normal="100" workbookViewId="0">
      <selection activeCell="C1" sqref="C1:F1"/>
    </sheetView>
  </sheetViews>
  <sheetFormatPr defaultColWidth="77.140625" defaultRowHeight="15"/>
  <cols>
    <col min="1" max="2" width="77.140625" style="520" hidden="1" customWidth="1"/>
    <col min="3" max="3" width="71.42578125" style="88" customWidth="1"/>
    <col min="4" max="6" width="15.140625" style="520" customWidth="1"/>
    <col min="7" max="7" width="3.42578125" style="104" customWidth="1"/>
    <col min="8" max="256" width="77.140625" style="520"/>
    <col min="257" max="258" width="0" style="520" hidden="1" customWidth="1"/>
    <col min="259" max="259" width="96" style="520" customWidth="1"/>
    <col min="260" max="262" width="22.85546875" style="520" customWidth="1"/>
    <col min="263" max="263" width="3.42578125" style="520" customWidth="1"/>
    <col min="264" max="512" width="77.140625" style="520"/>
    <col min="513" max="514" width="0" style="520" hidden="1" customWidth="1"/>
    <col min="515" max="515" width="96" style="520" customWidth="1"/>
    <col min="516" max="518" width="22.85546875" style="520" customWidth="1"/>
    <col min="519" max="519" width="3.42578125" style="520" customWidth="1"/>
    <col min="520" max="768" width="77.140625" style="520"/>
    <col min="769" max="770" width="0" style="520" hidden="1" customWidth="1"/>
    <col min="771" max="771" width="96" style="520" customWidth="1"/>
    <col min="772" max="774" width="22.85546875" style="520" customWidth="1"/>
    <col min="775" max="775" width="3.42578125" style="520" customWidth="1"/>
    <col min="776" max="1024" width="77.140625" style="520"/>
    <col min="1025" max="1026" width="0" style="520" hidden="1" customWidth="1"/>
    <col min="1027" max="1027" width="96" style="520" customWidth="1"/>
    <col min="1028" max="1030" width="22.85546875" style="520" customWidth="1"/>
    <col min="1031" max="1031" width="3.42578125" style="520" customWidth="1"/>
    <col min="1032" max="1280" width="77.140625" style="520"/>
    <col min="1281" max="1282" width="0" style="520" hidden="1" customWidth="1"/>
    <col min="1283" max="1283" width="96" style="520" customWidth="1"/>
    <col min="1284" max="1286" width="22.85546875" style="520" customWidth="1"/>
    <col min="1287" max="1287" width="3.42578125" style="520" customWidth="1"/>
    <col min="1288" max="1536" width="77.140625" style="520"/>
    <col min="1537" max="1538" width="0" style="520" hidden="1" customWidth="1"/>
    <col min="1539" max="1539" width="96" style="520" customWidth="1"/>
    <col min="1540" max="1542" width="22.85546875" style="520" customWidth="1"/>
    <col min="1543" max="1543" width="3.42578125" style="520" customWidth="1"/>
    <col min="1544" max="1792" width="77.140625" style="520"/>
    <col min="1793" max="1794" width="0" style="520" hidden="1" customWidth="1"/>
    <col min="1795" max="1795" width="96" style="520" customWidth="1"/>
    <col min="1796" max="1798" width="22.85546875" style="520" customWidth="1"/>
    <col min="1799" max="1799" width="3.42578125" style="520" customWidth="1"/>
    <col min="1800" max="2048" width="77.140625" style="520"/>
    <col min="2049" max="2050" width="0" style="520" hidden="1" customWidth="1"/>
    <col min="2051" max="2051" width="96" style="520" customWidth="1"/>
    <col min="2052" max="2054" width="22.85546875" style="520" customWidth="1"/>
    <col min="2055" max="2055" width="3.42578125" style="520" customWidth="1"/>
    <col min="2056" max="2304" width="77.140625" style="520"/>
    <col min="2305" max="2306" width="0" style="520" hidden="1" customWidth="1"/>
    <col min="2307" max="2307" width="96" style="520" customWidth="1"/>
    <col min="2308" max="2310" width="22.85546875" style="520" customWidth="1"/>
    <col min="2311" max="2311" width="3.42578125" style="520" customWidth="1"/>
    <col min="2312" max="2560" width="77.140625" style="520"/>
    <col min="2561" max="2562" width="0" style="520" hidden="1" customWidth="1"/>
    <col min="2563" max="2563" width="96" style="520" customWidth="1"/>
    <col min="2564" max="2566" width="22.85546875" style="520" customWidth="1"/>
    <col min="2567" max="2567" width="3.42578125" style="520" customWidth="1"/>
    <col min="2568" max="2816" width="77.140625" style="520"/>
    <col min="2817" max="2818" width="0" style="520" hidden="1" customWidth="1"/>
    <col min="2819" max="2819" width="96" style="520" customWidth="1"/>
    <col min="2820" max="2822" width="22.85546875" style="520" customWidth="1"/>
    <col min="2823" max="2823" width="3.42578125" style="520" customWidth="1"/>
    <col min="2824" max="3072" width="77.140625" style="520"/>
    <col min="3073" max="3074" width="0" style="520" hidden="1" customWidth="1"/>
    <col min="3075" max="3075" width="96" style="520" customWidth="1"/>
    <col min="3076" max="3078" width="22.85546875" style="520" customWidth="1"/>
    <col min="3079" max="3079" width="3.42578125" style="520" customWidth="1"/>
    <col min="3080" max="3328" width="77.140625" style="520"/>
    <col min="3329" max="3330" width="0" style="520" hidden="1" customWidth="1"/>
    <col min="3331" max="3331" width="96" style="520" customWidth="1"/>
    <col min="3332" max="3334" width="22.85546875" style="520" customWidth="1"/>
    <col min="3335" max="3335" width="3.42578125" style="520" customWidth="1"/>
    <col min="3336" max="3584" width="77.140625" style="520"/>
    <col min="3585" max="3586" width="0" style="520" hidden="1" customWidth="1"/>
    <col min="3587" max="3587" width="96" style="520" customWidth="1"/>
    <col min="3588" max="3590" width="22.85546875" style="520" customWidth="1"/>
    <col min="3591" max="3591" width="3.42578125" style="520" customWidth="1"/>
    <col min="3592" max="3840" width="77.140625" style="520"/>
    <col min="3841" max="3842" width="0" style="520" hidden="1" customWidth="1"/>
    <col min="3843" max="3843" width="96" style="520" customWidth="1"/>
    <col min="3844" max="3846" width="22.85546875" style="520" customWidth="1"/>
    <col min="3847" max="3847" width="3.42578125" style="520" customWidth="1"/>
    <col min="3848" max="4096" width="77.140625" style="520"/>
    <col min="4097" max="4098" width="0" style="520" hidden="1" customWidth="1"/>
    <col min="4099" max="4099" width="96" style="520" customWidth="1"/>
    <col min="4100" max="4102" width="22.85546875" style="520" customWidth="1"/>
    <col min="4103" max="4103" width="3.42578125" style="520" customWidth="1"/>
    <col min="4104" max="4352" width="77.140625" style="520"/>
    <col min="4353" max="4354" width="0" style="520" hidden="1" customWidth="1"/>
    <col min="4355" max="4355" width="96" style="520" customWidth="1"/>
    <col min="4356" max="4358" width="22.85546875" style="520" customWidth="1"/>
    <col min="4359" max="4359" width="3.42578125" style="520" customWidth="1"/>
    <col min="4360" max="4608" width="77.140625" style="520"/>
    <col min="4609" max="4610" width="0" style="520" hidden="1" customWidth="1"/>
    <col min="4611" max="4611" width="96" style="520" customWidth="1"/>
    <col min="4612" max="4614" width="22.85546875" style="520" customWidth="1"/>
    <col min="4615" max="4615" width="3.42578125" style="520" customWidth="1"/>
    <col min="4616" max="4864" width="77.140625" style="520"/>
    <col min="4865" max="4866" width="0" style="520" hidden="1" customWidth="1"/>
    <col min="4867" max="4867" width="96" style="520" customWidth="1"/>
    <col min="4868" max="4870" width="22.85546875" style="520" customWidth="1"/>
    <col min="4871" max="4871" width="3.42578125" style="520" customWidth="1"/>
    <col min="4872" max="5120" width="77.140625" style="520"/>
    <col min="5121" max="5122" width="0" style="520" hidden="1" customWidth="1"/>
    <col min="5123" max="5123" width="96" style="520" customWidth="1"/>
    <col min="5124" max="5126" width="22.85546875" style="520" customWidth="1"/>
    <col min="5127" max="5127" width="3.42578125" style="520" customWidth="1"/>
    <col min="5128" max="5376" width="77.140625" style="520"/>
    <col min="5377" max="5378" width="0" style="520" hidden="1" customWidth="1"/>
    <col min="5379" max="5379" width="96" style="520" customWidth="1"/>
    <col min="5380" max="5382" width="22.85546875" style="520" customWidth="1"/>
    <col min="5383" max="5383" width="3.42578125" style="520" customWidth="1"/>
    <col min="5384" max="5632" width="77.140625" style="520"/>
    <col min="5633" max="5634" width="0" style="520" hidden="1" customWidth="1"/>
    <col min="5635" max="5635" width="96" style="520" customWidth="1"/>
    <col min="5636" max="5638" width="22.85546875" style="520" customWidth="1"/>
    <col min="5639" max="5639" width="3.42578125" style="520" customWidth="1"/>
    <col min="5640" max="5888" width="77.140625" style="520"/>
    <col min="5889" max="5890" width="0" style="520" hidden="1" customWidth="1"/>
    <col min="5891" max="5891" width="96" style="520" customWidth="1"/>
    <col min="5892" max="5894" width="22.85546875" style="520" customWidth="1"/>
    <col min="5895" max="5895" width="3.42578125" style="520" customWidth="1"/>
    <col min="5896" max="6144" width="77.140625" style="520"/>
    <col min="6145" max="6146" width="0" style="520" hidden="1" customWidth="1"/>
    <col min="6147" max="6147" width="96" style="520" customWidth="1"/>
    <col min="6148" max="6150" width="22.85546875" style="520" customWidth="1"/>
    <col min="6151" max="6151" width="3.42578125" style="520" customWidth="1"/>
    <col min="6152" max="6400" width="77.140625" style="520"/>
    <col min="6401" max="6402" width="0" style="520" hidden="1" customWidth="1"/>
    <col min="6403" max="6403" width="96" style="520" customWidth="1"/>
    <col min="6404" max="6406" width="22.85546875" style="520" customWidth="1"/>
    <col min="6407" max="6407" width="3.42578125" style="520" customWidth="1"/>
    <col min="6408" max="6656" width="77.140625" style="520"/>
    <col min="6657" max="6658" width="0" style="520" hidden="1" customWidth="1"/>
    <col min="6659" max="6659" width="96" style="520" customWidth="1"/>
    <col min="6660" max="6662" width="22.85546875" style="520" customWidth="1"/>
    <col min="6663" max="6663" width="3.42578125" style="520" customWidth="1"/>
    <col min="6664" max="6912" width="77.140625" style="520"/>
    <col min="6913" max="6914" width="0" style="520" hidden="1" customWidth="1"/>
    <col min="6915" max="6915" width="96" style="520" customWidth="1"/>
    <col min="6916" max="6918" width="22.85546875" style="520" customWidth="1"/>
    <col min="6919" max="6919" width="3.42578125" style="520" customWidth="1"/>
    <col min="6920" max="7168" width="77.140625" style="520"/>
    <col min="7169" max="7170" width="0" style="520" hidden="1" customWidth="1"/>
    <col min="7171" max="7171" width="96" style="520" customWidth="1"/>
    <col min="7172" max="7174" width="22.85546875" style="520" customWidth="1"/>
    <col min="7175" max="7175" width="3.42578125" style="520" customWidth="1"/>
    <col min="7176" max="7424" width="77.140625" style="520"/>
    <col min="7425" max="7426" width="0" style="520" hidden="1" customWidth="1"/>
    <col min="7427" max="7427" width="96" style="520" customWidth="1"/>
    <col min="7428" max="7430" width="22.85546875" style="520" customWidth="1"/>
    <col min="7431" max="7431" width="3.42578125" style="520" customWidth="1"/>
    <col min="7432" max="7680" width="77.140625" style="520"/>
    <col min="7681" max="7682" width="0" style="520" hidden="1" customWidth="1"/>
    <col min="7683" max="7683" width="96" style="520" customWidth="1"/>
    <col min="7684" max="7686" width="22.85546875" style="520" customWidth="1"/>
    <col min="7687" max="7687" width="3.42578125" style="520" customWidth="1"/>
    <col min="7688" max="7936" width="77.140625" style="520"/>
    <col min="7937" max="7938" width="0" style="520" hidden="1" customWidth="1"/>
    <col min="7939" max="7939" width="96" style="520" customWidth="1"/>
    <col min="7940" max="7942" width="22.85546875" style="520" customWidth="1"/>
    <col min="7943" max="7943" width="3.42578125" style="520" customWidth="1"/>
    <col min="7944" max="8192" width="77.140625" style="520"/>
    <col min="8193" max="8194" width="0" style="520" hidden="1" customWidth="1"/>
    <col min="8195" max="8195" width="96" style="520" customWidth="1"/>
    <col min="8196" max="8198" width="22.85546875" style="520" customWidth="1"/>
    <col min="8199" max="8199" width="3.42578125" style="520" customWidth="1"/>
    <col min="8200" max="8448" width="77.140625" style="520"/>
    <col min="8449" max="8450" width="0" style="520" hidden="1" customWidth="1"/>
    <col min="8451" max="8451" width="96" style="520" customWidth="1"/>
    <col min="8452" max="8454" width="22.85546875" style="520" customWidth="1"/>
    <col min="8455" max="8455" width="3.42578125" style="520" customWidth="1"/>
    <col min="8456" max="8704" width="77.140625" style="520"/>
    <col min="8705" max="8706" width="0" style="520" hidden="1" customWidth="1"/>
    <col min="8707" max="8707" width="96" style="520" customWidth="1"/>
    <col min="8708" max="8710" width="22.85546875" style="520" customWidth="1"/>
    <col min="8711" max="8711" width="3.42578125" style="520" customWidth="1"/>
    <col min="8712" max="8960" width="77.140625" style="520"/>
    <col min="8961" max="8962" width="0" style="520" hidden="1" customWidth="1"/>
    <col min="8963" max="8963" width="96" style="520" customWidth="1"/>
    <col min="8964" max="8966" width="22.85546875" style="520" customWidth="1"/>
    <col min="8967" max="8967" width="3.42578125" style="520" customWidth="1"/>
    <col min="8968" max="9216" width="77.140625" style="520"/>
    <col min="9217" max="9218" width="0" style="520" hidden="1" customWidth="1"/>
    <col min="9219" max="9219" width="96" style="520" customWidth="1"/>
    <col min="9220" max="9222" width="22.85546875" style="520" customWidth="1"/>
    <col min="9223" max="9223" width="3.42578125" style="520" customWidth="1"/>
    <col min="9224" max="9472" width="77.140625" style="520"/>
    <col min="9473" max="9474" width="0" style="520" hidden="1" customWidth="1"/>
    <col min="9475" max="9475" width="96" style="520" customWidth="1"/>
    <col min="9476" max="9478" width="22.85546875" style="520" customWidth="1"/>
    <col min="9479" max="9479" width="3.42578125" style="520" customWidth="1"/>
    <col min="9480" max="9728" width="77.140625" style="520"/>
    <col min="9729" max="9730" width="0" style="520" hidden="1" customWidth="1"/>
    <col min="9731" max="9731" width="96" style="520" customWidth="1"/>
    <col min="9732" max="9734" width="22.85546875" style="520" customWidth="1"/>
    <col min="9735" max="9735" width="3.42578125" style="520" customWidth="1"/>
    <col min="9736" max="9984" width="77.140625" style="520"/>
    <col min="9985" max="9986" width="0" style="520" hidden="1" customWidth="1"/>
    <col min="9987" max="9987" width="96" style="520" customWidth="1"/>
    <col min="9988" max="9990" width="22.85546875" style="520" customWidth="1"/>
    <col min="9991" max="9991" width="3.42578125" style="520" customWidth="1"/>
    <col min="9992" max="10240" width="77.140625" style="520"/>
    <col min="10241" max="10242" width="0" style="520" hidden="1" customWidth="1"/>
    <col min="10243" max="10243" width="96" style="520" customWidth="1"/>
    <col min="10244" max="10246" width="22.85546875" style="520" customWidth="1"/>
    <col min="10247" max="10247" width="3.42578125" style="520" customWidth="1"/>
    <col min="10248" max="10496" width="77.140625" style="520"/>
    <col min="10497" max="10498" width="0" style="520" hidden="1" customWidth="1"/>
    <col min="10499" max="10499" width="96" style="520" customWidth="1"/>
    <col min="10500" max="10502" width="22.85546875" style="520" customWidth="1"/>
    <col min="10503" max="10503" width="3.42578125" style="520" customWidth="1"/>
    <col min="10504" max="10752" width="77.140625" style="520"/>
    <col min="10753" max="10754" width="0" style="520" hidden="1" customWidth="1"/>
    <col min="10755" max="10755" width="96" style="520" customWidth="1"/>
    <col min="10756" max="10758" width="22.85546875" style="520" customWidth="1"/>
    <col min="10759" max="10759" width="3.42578125" style="520" customWidth="1"/>
    <col min="10760" max="11008" width="77.140625" style="520"/>
    <col min="11009" max="11010" width="0" style="520" hidden="1" customWidth="1"/>
    <col min="11011" max="11011" width="96" style="520" customWidth="1"/>
    <col min="11012" max="11014" width="22.85546875" style="520" customWidth="1"/>
    <col min="11015" max="11015" width="3.42578125" style="520" customWidth="1"/>
    <col min="11016" max="11264" width="77.140625" style="520"/>
    <col min="11265" max="11266" width="0" style="520" hidden="1" customWidth="1"/>
    <col min="11267" max="11267" width="96" style="520" customWidth="1"/>
    <col min="11268" max="11270" width="22.85546875" style="520" customWidth="1"/>
    <col min="11271" max="11271" width="3.42578125" style="520" customWidth="1"/>
    <col min="11272" max="11520" width="77.140625" style="520"/>
    <col min="11521" max="11522" width="0" style="520" hidden="1" customWidth="1"/>
    <col min="11523" max="11523" width="96" style="520" customWidth="1"/>
    <col min="11524" max="11526" width="22.85546875" style="520" customWidth="1"/>
    <col min="11527" max="11527" width="3.42578125" style="520" customWidth="1"/>
    <col min="11528" max="11776" width="77.140625" style="520"/>
    <col min="11777" max="11778" width="0" style="520" hidden="1" customWidth="1"/>
    <col min="11779" max="11779" width="96" style="520" customWidth="1"/>
    <col min="11780" max="11782" width="22.85546875" style="520" customWidth="1"/>
    <col min="11783" max="11783" width="3.42578125" style="520" customWidth="1"/>
    <col min="11784" max="12032" width="77.140625" style="520"/>
    <col min="12033" max="12034" width="0" style="520" hidden="1" customWidth="1"/>
    <col min="12035" max="12035" width="96" style="520" customWidth="1"/>
    <col min="12036" max="12038" width="22.85546875" style="520" customWidth="1"/>
    <col min="12039" max="12039" width="3.42578125" style="520" customWidth="1"/>
    <col min="12040" max="12288" width="77.140625" style="520"/>
    <col min="12289" max="12290" width="0" style="520" hidden="1" customWidth="1"/>
    <col min="12291" max="12291" width="96" style="520" customWidth="1"/>
    <col min="12292" max="12294" width="22.85546875" style="520" customWidth="1"/>
    <col min="12295" max="12295" width="3.42578125" style="520" customWidth="1"/>
    <col min="12296" max="12544" width="77.140625" style="520"/>
    <col min="12545" max="12546" width="0" style="520" hidden="1" customWidth="1"/>
    <col min="12547" max="12547" width="96" style="520" customWidth="1"/>
    <col min="12548" max="12550" width="22.85546875" style="520" customWidth="1"/>
    <col min="12551" max="12551" width="3.42578125" style="520" customWidth="1"/>
    <col min="12552" max="12800" width="77.140625" style="520"/>
    <col min="12801" max="12802" width="0" style="520" hidden="1" customWidth="1"/>
    <col min="12803" max="12803" width="96" style="520" customWidth="1"/>
    <col min="12804" max="12806" width="22.85546875" style="520" customWidth="1"/>
    <col min="12807" max="12807" width="3.42578125" style="520" customWidth="1"/>
    <col min="12808" max="13056" width="77.140625" style="520"/>
    <col min="13057" max="13058" width="0" style="520" hidden="1" customWidth="1"/>
    <col min="13059" max="13059" width="96" style="520" customWidth="1"/>
    <col min="13060" max="13062" width="22.85546875" style="520" customWidth="1"/>
    <col min="13063" max="13063" width="3.42578125" style="520" customWidth="1"/>
    <col min="13064" max="13312" width="77.140625" style="520"/>
    <col min="13313" max="13314" width="0" style="520" hidden="1" customWidth="1"/>
    <col min="13315" max="13315" width="96" style="520" customWidth="1"/>
    <col min="13316" max="13318" width="22.85546875" style="520" customWidth="1"/>
    <col min="13319" max="13319" width="3.42578125" style="520" customWidth="1"/>
    <col min="13320" max="13568" width="77.140625" style="520"/>
    <col min="13569" max="13570" width="0" style="520" hidden="1" customWidth="1"/>
    <col min="13571" max="13571" width="96" style="520" customWidth="1"/>
    <col min="13572" max="13574" width="22.85546875" style="520" customWidth="1"/>
    <col min="13575" max="13575" width="3.42578125" style="520" customWidth="1"/>
    <col min="13576" max="13824" width="77.140625" style="520"/>
    <col min="13825" max="13826" width="0" style="520" hidden="1" customWidth="1"/>
    <col min="13827" max="13827" width="96" style="520" customWidth="1"/>
    <col min="13828" max="13830" width="22.85546875" style="520" customWidth="1"/>
    <col min="13831" max="13831" width="3.42578125" style="520" customWidth="1"/>
    <col min="13832" max="14080" width="77.140625" style="520"/>
    <col min="14081" max="14082" width="0" style="520" hidden="1" customWidth="1"/>
    <col min="14083" max="14083" width="96" style="520" customWidth="1"/>
    <col min="14084" max="14086" width="22.85546875" style="520" customWidth="1"/>
    <col min="14087" max="14087" width="3.42578125" style="520" customWidth="1"/>
    <col min="14088" max="14336" width="77.140625" style="520"/>
    <col min="14337" max="14338" width="0" style="520" hidden="1" customWidth="1"/>
    <col min="14339" max="14339" width="96" style="520" customWidth="1"/>
    <col min="14340" max="14342" width="22.85546875" style="520" customWidth="1"/>
    <col min="14343" max="14343" width="3.42578125" style="520" customWidth="1"/>
    <col min="14344" max="14592" width="77.140625" style="520"/>
    <col min="14593" max="14594" width="0" style="520" hidden="1" customWidth="1"/>
    <col min="14595" max="14595" width="96" style="520" customWidth="1"/>
    <col min="14596" max="14598" width="22.85546875" style="520" customWidth="1"/>
    <col min="14599" max="14599" width="3.42578125" style="520" customWidth="1"/>
    <col min="14600" max="14848" width="77.140625" style="520"/>
    <col min="14849" max="14850" width="0" style="520" hidden="1" customWidth="1"/>
    <col min="14851" max="14851" width="96" style="520" customWidth="1"/>
    <col min="14852" max="14854" width="22.85546875" style="520" customWidth="1"/>
    <col min="14855" max="14855" width="3.42578125" style="520" customWidth="1"/>
    <col min="14856" max="15104" width="77.140625" style="520"/>
    <col min="15105" max="15106" width="0" style="520" hidden="1" customWidth="1"/>
    <col min="15107" max="15107" width="96" style="520" customWidth="1"/>
    <col min="15108" max="15110" width="22.85546875" style="520" customWidth="1"/>
    <col min="15111" max="15111" width="3.42578125" style="520" customWidth="1"/>
    <col min="15112" max="15360" width="77.140625" style="520"/>
    <col min="15361" max="15362" width="0" style="520" hidden="1" customWidth="1"/>
    <col min="15363" max="15363" width="96" style="520" customWidth="1"/>
    <col min="15364" max="15366" width="22.85546875" style="520" customWidth="1"/>
    <col min="15367" max="15367" width="3.42578125" style="520" customWidth="1"/>
    <col min="15368" max="15616" width="77.140625" style="520"/>
    <col min="15617" max="15618" width="0" style="520" hidden="1" customWidth="1"/>
    <col min="15619" max="15619" width="96" style="520" customWidth="1"/>
    <col min="15620" max="15622" width="22.85546875" style="520" customWidth="1"/>
    <col min="15623" max="15623" width="3.42578125" style="520" customWidth="1"/>
    <col min="15624" max="15872" width="77.140625" style="520"/>
    <col min="15873" max="15874" width="0" style="520" hidden="1" customWidth="1"/>
    <col min="15875" max="15875" width="96" style="520" customWidth="1"/>
    <col min="15876" max="15878" width="22.85546875" style="520" customWidth="1"/>
    <col min="15879" max="15879" width="3.42578125" style="520" customWidth="1"/>
    <col min="15880" max="16128" width="77.140625" style="520"/>
    <col min="16129" max="16130" width="0" style="520" hidden="1" customWidth="1"/>
    <col min="16131" max="16131" width="96" style="520" customWidth="1"/>
    <col min="16132" max="16134" width="22.85546875" style="520" customWidth="1"/>
    <col min="16135" max="16135" width="3.42578125" style="520" customWidth="1"/>
    <col min="16136" max="16384" width="77.140625" style="520"/>
  </cols>
  <sheetData>
    <row r="1" spans="1:7" s="63" customFormat="1" ht="27.95" customHeight="1">
      <c r="C1" s="1162" t="s">
        <v>1445</v>
      </c>
      <c r="D1" s="1162"/>
      <c r="E1" s="1162"/>
      <c r="F1" s="1162"/>
    </row>
    <row r="2" spans="1:7" s="63" customFormat="1" ht="27.95" customHeight="1">
      <c r="C2" s="1146" t="s">
        <v>1302</v>
      </c>
      <c r="D2" s="1146"/>
      <c r="E2" s="1146"/>
      <c r="F2" s="1146"/>
    </row>
    <row r="3" spans="1:7" s="63" customFormat="1" ht="27.95" customHeight="1">
      <c r="C3" s="1146" t="s">
        <v>578</v>
      </c>
      <c r="D3" s="1146"/>
      <c r="E3" s="1146"/>
      <c r="F3" s="1146"/>
    </row>
    <row r="4" spans="1:7" s="63" customFormat="1" ht="27.95" customHeight="1">
      <c r="A4" s="63" t="s">
        <v>578</v>
      </c>
      <c r="C4" s="1147" t="s">
        <v>813</v>
      </c>
      <c r="D4" s="1147"/>
      <c r="E4" s="1147"/>
      <c r="F4" s="1147"/>
    </row>
    <row r="5" spans="1:7" ht="6" customHeight="1" thickBot="1">
      <c r="G5" s="520"/>
    </row>
    <row r="6" spans="1:7" ht="16.5" thickTop="1" thickBot="1">
      <c r="A6" s="955"/>
      <c r="B6" s="955"/>
      <c r="C6" s="364"/>
      <c r="D6" s="830" t="s">
        <v>157</v>
      </c>
      <c r="E6" s="830" t="s">
        <v>1446</v>
      </c>
      <c r="F6" s="830" t="s">
        <v>1303</v>
      </c>
      <c r="G6" s="520"/>
    </row>
    <row r="7" spans="1:7" ht="25.5" customHeight="1" thickTop="1" thickBot="1">
      <c r="A7" s="956"/>
      <c r="B7" s="956"/>
      <c r="C7" s="973" t="s">
        <v>1304</v>
      </c>
      <c r="D7" s="974"/>
      <c r="E7" s="974"/>
      <c r="F7" s="974"/>
      <c r="G7" s="520"/>
    </row>
    <row r="8" spans="1:7" ht="15" customHeight="1" thickTop="1" thickBot="1">
      <c r="C8" s="975"/>
      <c r="D8" s="374"/>
      <c r="E8" s="374"/>
      <c r="F8" s="1004"/>
      <c r="G8" s="520"/>
    </row>
    <row r="9" spans="1:7" s="216" customFormat="1" ht="16.5" thickTop="1" thickBot="1">
      <c r="A9" s="957" t="s">
        <v>945</v>
      </c>
      <c r="B9" s="957" t="s">
        <v>1305</v>
      </c>
      <c r="C9" s="977" t="s">
        <v>733</v>
      </c>
      <c r="D9" s="1005">
        <v>102429332.7</v>
      </c>
      <c r="E9" s="1005">
        <v>19391959.949999999</v>
      </c>
      <c r="F9" s="1005">
        <f>+D9 + E9</f>
        <v>121821292.65000001</v>
      </c>
    </row>
    <row r="10" spans="1:7" s="216" customFormat="1" ht="15.75" thickTop="1">
      <c r="A10" s="216" t="s">
        <v>945</v>
      </c>
      <c r="B10" s="216" t="s">
        <v>1306</v>
      </c>
      <c r="C10" s="979" t="s">
        <v>1307</v>
      </c>
      <c r="D10" s="1006">
        <v>32124803.359999999</v>
      </c>
      <c r="E10" s="1006">
        <v>121709.82</v>
      </c>
      <c r="F10" s="1006">
        <f t="shared" ref="F10:F36" si="0">+D10 + E10</f>
        <v>32246513.18</v>
      </c>
    </row>
    <row r="11" spans="1:7" s="613" customFormat="1">
      <c r="A11" s="613" t="s">
        <v>945</v>
      </c>
      <c r="B11" s="613" t="s">
        <v>1308</v>
      </c>
      <c r="C11" s="696" t="s">
        <v>1309</v>
      </c>
      <c r="D11" s="1007">
        <v>0</v>
      </c>
      <c r="E11" s="1007">
        <v>4092623.47</v>
      </c>
      <c r="F11" s="1006">
        <f t="shared" si="0"/>
        <v>4092623.47</v>
      </c>
    </row>
    <row r="12" spans="1:7" s="613" customFormat="1">
      <c r="A12" s="613" t="s">
        <v>945</v>
      </c>
      <c r="B12" s="613" t="s">
        <v>1310</v>
      </c>
      <c r="C12" s="696" t="s">
        <v>1311</v>
      </c>
      <c r="D12" s="1007">
        <v>7759299.3099999996</v>
      </c>
      <c r="E12" s="1007">
        <v>2110971.42</v>
      </c>
      <c r="F12" s="1006">
        <f t="shared" si="0"/>
        <v>9870270.7300000004</v>
      </c>
    </row>
    <row r="13" spans="1:7" s="613" customFormat="1">
      <c r="A13" s="613" t="s">
        <v>945</v>
      </c>
      <c r="B13" s="613" t="s">
        <v>1312</v>
      </c>
      <c r="C13" s="696" t="s">
        <v>1313</v>
      </c>
      <c r="D13" s="1007">
        <v>0</v>
      </c>
      <c r="E13" s="1007">
        <v>0</v>
      </c>
      <c r="F13" s="1006">
        <f t="shared" si="0"/>
        <v>0</v>
      </c>
    </row>
    <row r="14" spans="1:7" s="613" customFormat="1">
      <c r="A14" s="613" t="s">
        <v>945</v>
      </c>
      <c r="B14" s="613" t="s">
        <v>1314</v>
      </c>
      <c r="C14" s="696" t="s">
        <v>1315</v>
      </c>
      <c r="D14" s="1007">
        <v>0</v>
      </c>
      <c r="E14" s="1007">
        <v>0</v>
      </c>
      <c r="F14" s="1006">
        <f t="shared" si="0"/>
        <v>0</v>
      </c>
    </row>
    <row r="15" spans="1:7" s="613" customFormat="1">
      <c r="A15" s="613" t="s">
        <v>945</v>
      </c>
      <c r="B15" s="613" t="s">
        <v>1316</v>
      </c>
      <c r="C15" s="696" t="s">
        <v>1317</v>
      </c>
      <c r="D15" s="1007">
        <v>0</v>
      </c>
      <c r="E15" s="1007">
        <v>3330304.1</v>
      </c>
      <c r="F15" s="1006">
        <f t="shared" si="0"/>
        <v>3330304.1</v>
      </c>
    </row>
    <row r="16" spans="1:7" s="613" customFormat="1">
      <c r="A16" s="613" t="s">
        <v>945</v>
      </c>
      <c r="B16" s="613" t="s">
        <v>1318</v>
      </c>
      <c r="C16" s="696" t="s">
        <v>1319</v>
      </c>
      <c r="D16" s="1007">
        <v>480919.61</v>
      </c>
      <c r="E16" s="1007">
        <v>1595793.75</v>
      </c>
      <c r="F16" s="1006">
        <f t="shared" si="0"/>
        <v>2076713.3599999999</v>
      </c>
    </row>
    <row r="17" spans="1:7" s="613" customFormat="1" ht="15.75" thickBot="1">
      <c r="A17" s="613" t="s">
        <v>945</v>
      </c>
      <c r="B17" s="970" t="s">
        <v>1439</v>
      </c>
      <c r="C17" s="696" t="s">
        <v>1321</v>
      </c>
      <c r="D17" s="1007">
        <v>62064310.420000002</v>
      </c>
      <c r="E17" s="1007">
        <v>8140557.3899999997</v>
      </c>
      <c r="F17" s="1006">
        <f t="shared" si="0"/>
        <v>70204867.810000002</v>
      </c>
    </row>
    <row r="18" spans="1:7" s="216" customFormat="1" ht="16.5" thickTop="1" thickBot="1">
      <c r="A18" s="957" t="s">
        <v>945</v>
      </c>
      <c r="B18" s="957" t="s">
        <v>1322</v>
      </c>
      <c r="C18" s="977" t="s">
        <v>1323</v>
      </c>
      <c r="D18" s="1005">
        <v>55824483.579999998</v>
      </c>
      <c r="E18" s="1005">
        <v>815624.2</v>
      </c>
      <c r="F18" s="1005">
        <f t="shared" si="0"/>
        <v>56640107.780000001</v>
      </c>
    </row>
    <row r="19" spans="1:7" s="216" customFormat="1" ht="15.75" thickTop="1">
      <c r="A19" s="216" t="s">
        <v>945</v>
      </c>
      <c r="B19" s="971" t="s">
        <v>1447</v>
      </c>
      <c r="C19" s="979" t="s">
        <v>365</v>
      </c>
      <c r="D19" s="1006">
        <v>33920365.880000003</v>
      </c>
      <c r="E19" s="1006">
        <v>3778</v>
      </c>
      <c r="F19" s="1006">
        <f t="shared" si="0"/>
        <v>33924143.880000003</v>
      </c>
    </row>
    <row r="20" spans="1:7" s="216" customFormat="1">
      <c r="A20" s="216" t="s">
        <v>945</v>
      </c>
      <c r="B20" s="216" t="s">
        <v>1324</v>
      </c>
      <c r="C20" s="979" t="s">
        <v>1325</v>
      </c>
      <c r="D20" s="1006">
        <v>0</v>
      </c>
      <c r="E20" s="1006">
        <v>0</v>
      </c>
      <c r="F20" s="1006">
        <f t="shared" si="0"/>
        <v>0</v>
      </c>
    </row>
    <row r="21" spans="1:7" s="613" customFormat="1">
      <c r="A21" s="613" t="s">
        <v>945</v>
      </c>
      <c r="B21" s="613" t="s">
        <v>1326</v>
      </c>
      <c r="C21" s="696" t="s">
        <v>1327</v>
      </c>
      <c r="D21" s="1007">
        <v>21711725.789999999</v>
      </c>
      <c r="E21" s="1007">
        <v>811846.2</v>
      </c>
      <c r="F21" s="1006">
        <f t="shared" si="0"/>
        <v>22523571.989999998</v>
      </c>
    </row>
    <row r="22" spans="1:7" s="613" customFormat="1">
      <c r="A22" s="613" t="s">
        <v>945</v>
      </c>
      <c r="B22" s="613" t="s">
        <v>1328</v>
      </c>
      <c r="C22" s="696" t="s">
        <v>1329</v>
      </c>
      <c r="D22" s="1007">
        <v>192391.91</v>
      </c>
      <c r="E22" s="1007">
        <v>0</v>
      </c>
      <c r="F22" s="1006">
        <f t="shared" si="0"/>
        <v>192391.91</v>
      </c>
    </row>
    <row r="23" spans="1:7" s="613" customFormat="1">
      <c r="A23" s="613" t="s">
        <v>945</v>
      </c>
      <c r="B23" s="613" t="s">
        <v>1330</v>
      </c>
      <c r="C23" s="696" t="s">
        <v>1331</v>
      </c>
      <c r="D23" s="1007">
        <v>0</v>
      </c>
      <c r="E23" s="1007">
        <v>0</v>
      </c>
      <c r="F23" s="1006">
        <f t="shared" si="0"/>
        <v>0</v>
      </c>
    </row>
    <row r="24" spans="1:7" s="613" customFormat="1">
      <c r="A24" s="613" t="s">
        <v>945</v>
      </c>
      <c r="B24" s="613" t="s">
        <v>1332</v>
      </c>
      <c r="C24" s="696" t="s">
        <v>1333</v>
      </c>
      <c r="D24" s="1007">
        <v>0</v>
      </c>
      <c r="E24" s="1007">
        <v>0</v>
      </c>
      <c r="F24" s="1006">
        <f t="shared" si="0"/>
        <v>0</v>
      </c>
    </row>
    <row r="25" spans="1:7" s="613" customFormat="1" ht="15.75" thickBot="1">
      <c r="A25" s="613" t="s">
        <v>945</v>
      </c>
      <c r="B25" s="958" t="s">
        <v>1026</v>
      </c>
      <c r="C25" s="696" t="s">
        <v>1334</v>
      </c>
      <c r="D25" s="1007">
        <v>0</v>
      </c>
      <c r="E25" s="1007">
        <v>0</v>
      </c>
      <c r="F25" s="1006">
        <f t="shared" si="0"/>
        <v>0</v>
      </c>
    </row>
    <row r="26" spans="1:7" ht="16.5" thickTop="1" thickBot="1">
      <c r="A26" s="956" t="s">
        <v>945</v>
      </c>
      <c r="B26" s="956" t="s">
        <v>1335</v>
      </c>
      <c r="C26" s="973" t="s">
        <v>758</v>
      </c>
      <c r="D26" s="1008">
        <v>46604849.119999997</v>
      </c>
      <c r="E26" s="1008">
        <v>18576335.75</v>
      </c>
      <c r="F26" s="1005">
        <f t="shared" si="0"/>
        <v>65181184.869999997</v>
      </c>
      <c r="G26" s="520"/>
    </row>
    <row r="27" spans="1:7" s="216" customFormat="1" ht="15.75" thickTop="1">
      <c r="A27" s="216" t="s">
        <v>945</v>
      </c>
      <c r="B27" s="216" t="s">
        <v>1336</v>
      </c>
      <c r="C27" s="979" t="s">
        <v>1337</v>
      </c>
      <c r="D27" s="1006">
        <v>39748000</v>
      </c>
      <c r="E27" s="1006">
        <v>31000000</v>
      </c>
      <c r="F27" s="1006">
        <f t="shared" si="0"/>
        <v>70748000</v>
      </c>
    </row>
    <row r="28" spans="1:7" s="613" customFormat="1">
      <c r="A28" s="613" t="s">
        <v>945</v>
      </c>
      <c r="B28" s="613" t="s">
        <v>1338</v>
      </c>
      <c r="C28" s="696" t="s">
        <v>1339</v>
      </c>
      <c r="D28" s="1007">
        <v>0</v>
      </c>
      <c r="E28" s="1007">
        <v>0</v>
      </c>
      <c r="F28" s="1006">
        <f t="shared" si="0"/>
        <v>0</v>
      </c>
    </row>
    <row r="29" spans="1:7" s="613" customFormat="1">
      <c r="A29" s="613" t="s">
        <v>945</v>
      </c>
      <c r="B29" s="613" t="s">
        <v>1340</v>
      </c>
      <c r="C29" s="696" t="s">
        <v>1341</v>
      </c>
      <c r="D29" s="1007">
        <v>0</v>
      </c>
      <c r="E29" s="1007">
        <v>0</v>
      </c>
      <c r="F29" s="1006">
        <f t="shared" si="0"/>
        <v>0</v>
      </c>
    </row>
    <row r="30" spans="1:7" s="613" customFormat="1">
      <c r="A30" s="613" t="s">
        <v>945</v>
      </c>
      <c r="B30" s="613" t="s">
        <v>1342</v>
      </c>
      <c r="C30" s="696" t="s">
        <v>1343</v>
      </c>
      <c r="D30" s="1007">
        <v>0</v>
      </c>
      <c r="E30" s="1007">
        <v>0</v>
      </c>
      <c r="F30" s="1006">
        <f t="shared" si="0"/>
        <v>0</v>
      </c>
    </row>
    <row r="31" spans="1:7" s="613" customFormat="1">
      <c r="A31" s="613" t="s">
        <v>945</v>
      </c>
      <c r="B31" s="613" t="s">
        <v>1344</v>
      </c>
      <c r="C31" s="696" t="s">
        <v>1345</v>
      </c>
      <c r="D31" s="1007">
        <v>6856849.1200000001</v>
      </c>
      <c r="E31" s="1007">
        <v>-12423664.25</v>
      </c>
      <c r="F31" s="1006">
        <f t="shared" si="0"/>
        <v>-5566815.1299999999</v>
      </c>
    </row>
    <row r="32" spans="1:7" s="613" customFormat="1">
      <c r="A32" s="613" t="s">
        <v>945</v>
      </c>
      <c r="B32" s="613" t="s">
        <v>1440</v>
      </c>
      <c r="C32" s="981" t="s">
        <v>1347</v>
      </c>
      <c r="D32" s="1007">
        <v>3834642.69</v>
      </c>
      <c r="E32" s="1007">
        <v>-9719472.6600000001</v>
      </c>
      <c r="F32" s="1006">
        <f t="shared" si="0"/>
        <v>-5884829.9700000007</v>
      </c>
    </row>
    <row r="33" spans="1:6" s="613" customFormat="1">
      <c r="A33" s="613" t="s">
        <v>945</v>
      </c>
      <c r="B33" s="613" t="s">
        <v>1348</v>
      </c>
      <c r="C33" s="981" t="s">
        <v>1349</v>
      </c>
      <c r="D33" s="1007">
        <v>3022206.43</v>
      </c>
      <c r="E33" s="1007">
        <v>-2704191.59</v>
      </c>
      <c r="F33" s="1006">
        <f t="shared" si="0"/>
        <v>318014.84000000032</v>
      </c>
    </row>
    <row r="34" spans="1:6" s="613" customFormat="1">
      <c r="A34" s="613" t="s">
        <v>945</v>
      </c>
      <c r="B34" s="613" t="s">
        <v>1350</v>
      </c>
      <c r="C34" s="1009" t="s">
        <v>762</v>
      </c>
      <c r="D34" s="1007">
        <v>102429332.7</v>
      </c>
      <c r="E34" s="1007">
        <v>19391959.949999999</v>
      </c>
      <c r="F34" s="1006">
        <f t="shared" si="0"/>
        <v>121821292.65000001</v>
      </c>
    </row>
    <row r="35" spans="1:6" s="613" customFormat="1">
      <c r="A35" s="613" t="s">
        <v>945</v>
      </c>
      <c r="B35" s="613" t="s">
        <v>964</v>
      </c>
      <c r="C35" s="696" t="s">
        <v>1351</v>
      </c>
      <c r="D35" s="1007">
        <v>0</v>
      </c>
      <c r="E35" s="1007">
        <v>0</v>
      </c>
      <c r="F35" s="1006">
        <f t="shared" si="0"/>
        <v>0</v>
      </c>
    </row>
    <row r="36" spans="1:6" s="613" customFormat="1" ht="15.75" thickBot="1">
      <c r="A36" s="613" t="s">
        <v>945</v>
      </c>
      <c r="B36" s="613" t="s">
        <v>1352</v>
      </c>
      <c r="C36" s="696" t="s">
        <v>1353</v>
      </c>
      <c r="D36" s="1007">
        <v>45824038.560000002</v>
      </c>
      <c r="E36" s="1007">
        <v>70825</v>
      </c>
      <c r="F36" s="1006">
        <f t="shared" si="0"/>
        <v>45894863.560000002</v>
      </c>
    </row>
    <row r="37" spans="1:6" s="216" customFormat="1" ht="16.5" thickTop="1" thickBot="1">
      <c r="A37" s="957" t="s">
        <v>945</v>
      </c>
      <c r="B37" s="957"/>
      <c r="C37" s="982" t="s">
        <v>770</v>
      </c>
      <c r="D37" s="1010"/>
      <c r="E37" s="1010"/>
      <c r="F37" s="1005"/>
    </row>
    <row r="38" spans="1:6" s="216" customFormat="1" ht="15.75" thickTop="1">
      <c r="A38" s="216" t="s">
        <v>945</v>
      </c>
      <c r="B38" s="598" t="s">
        <v>1368</v>
      </c>
      <c r="C38" s="983" t="s">
        <v>1369</v>
      </c>
      <c r="D38" s="1006">
        <v>6038.18</v>
      </c>
      <c r="E38" s="1006">
        <v>2750.97</v>
      </c>
      <c r="F38" s="1011">
        <f>+D38+E38</f>
        <v>8789.15</v>
      </c>
    </row>
    <row r="39" spans="1:6" s="216" customFormat="1">
      <c r="A39" s="216" t="s">
        <v>945</v>
      </c>
      <c r="B39" s="959" t="s">
        <v>1370</v>
      </c>
      <c r="C39" s="728" t="s">
        <v>1371</v>
      </c>
      <c r="D39" s="1006">
        <v>0</v>
      </c>
      <c r="E39" s="1006">
        <v>0</v>
      </c>
      <c r="F39" s="1011">
        <f t="shared" ref="F39:F64" si="1">+D39+E39</f>
        <v>0</v>
      </c>
    </row>
    <row r="40" spans="1:6" s="216" customFormat="1">
      <c r="A40" s="216" t="s">
        <v>945</v>
      </c>
      <c r="B40" s="598" t="s">
        <v>1372</v>
      </c>
      <c r="C40" s="979" t="s">
        <v>773</v>
      </c>
      <c r="D40" s="1006">
        <v>6038.18</v>
      </c>
      <c r="E40" s="1006">
        <v>2750.97</v>
      </c>
      <c r="F40" s="1011">
        <f t="shared" si="1"/>
        <v>8789.15</v>
      </c>
    </row>
    <row r="41" spans="1:6" s="216" customFormat="1">
      <c r="A41" s="216" t="s">
        <v>945</v>
      </c>
      <c r="B41" s="959" t="s">
        <v>1373</v>
      </c>
      <c r="C41" s="983" t="s">
        <v>1374</v>
      </c>
      <c r="D41" s="1006">
        <v>10603453.630000001</v>
      </c>
      <c r="E41" s="1006">
        <v>71338.460000000006</v>
      </c>
      <c r="F41" s="1011">
        <f t="shared" si="1"/>
        <v>10674792.090000002</v>
      </c>
    </row>
    <row r="42" spans="1:6" s="216" customFormat="1">
      <c r="A42" s="216" t="s">
        <v>945</v>
      </c>
      <c r="B42" s="959" t="s">
        <v>1375</v>
      </c>
      <c r="C42" s="728" t="s">
        <v>1376</v>
      </c>
      <c r="D42" s="1006">
        <v>-4399583.1100000003</v>
      </c>
      <c r="E42" s="1006">
        <v>-50404.63</v>
      </c>
      <c r="F42" s="1011">
        <f t="shared" si="1"/>
        <v>-4449987.74</v>
      </c>
    </row>
    <row r="43" spans="1:6" s="216" customFormat="1">
      <c r="A43" s="216" t="s">
        <v>945</v>
      </c>
      <c r="B43" s="598" t="s">
        <v>1377</v>
      </c>
      <c r="C43" s="979" t="s">
        <v>1378</v>
      </c>
      <c r="D43" s="1006">
        <v>6209908.7000000002</v>
      </c>
      <c r="E43" s="1006">
        <v>23684.799999999999</v>
      </c>
      <c r="F43" s="1011">
        <f t="shared" si="1"/>
        <v>6233593.5</v>
      </c>
    </row>
    <row r="44" spans="1:6" s="216" customFormat="1">
      <c r="A44" s="216" t="s">
        <v>945</v>
      </c>
      <c r="B44" s="598" t="s">
        <v>1379</v>
      </c>
      <c r="C44" s="983" t="s">
        <v>1380</v>
      </c>
      <c r="D44" s="1006">
        <v>0</v>
      </c>
      <c r="E44" s="1006">
        <v>0</v>
      </c>
      <c r="F44" s="1011">
        <f t="shared" si="1"/>
        <v>0</v>
      </c>
    </row>
    <row r="45" spans="1:6" s="216" customFormat="1">
      <c r="A45" s="216" t="s">
        <v>945</v>
      </c>
      <c r="B45" s="959" t="s">
        <v>1381</v>
      </c>
      <c r="C45" s="728" t="s">
        <v>1382</v>
      </c>
      <c r="D45" s="1006">
        <v>0</v>
      </c>
      <c r="E45" s="1006">
        <v>0</v>
      </c>
      <c r="F45" s="1011">
        <f t="shared" si="1"/>
        <v>0</v>
      </c>
    </row>
    <row r="46" spans="1:6" s="216" customFormat="1">
      <c r="A46" s="216" t="s">
        <v>945</v>
      </c>
      <c r="B46" s="598" t="s">
        <v>1383</v>
      </c>
      <c r="C46" s="979" t="s">
        <v>1384</v>
      </c>
      <c r="D46" s="1006">
        <v>6209908.7000000002</v>
      </c>
      <c r="E46" s="1006">
        <v>23684.799999999999</v>
      </c>
      <c r="F46" s="1011">
        <f t="shared" si="1"/>
        <v>6233593.5</v>
      </c>
    </row>
    <row r="47" spans="1:6" s="216" customFormat="1">
      <c r="A47" s="216" t="s">
        <v>945</v>
      </c>
      <c r="B47" s="959" t="s">
        <v>1385</v>
      </c>
      <c r="C47" s="983" t="s">
        <v>1386</v>
      </c>
      <c r="D47" s="1006">
        <v>-3254299.92</v>
      </c>
      <c r="E47" s="1006">
        <v>-2664379.52</v>
      </c>
      <c r="F47" s="1011">
        <f t="shared" si="1"/>
        <v>-5918679.4399999995</v>
      </c>
    </row>
    <row r="48" spans="1:6" s="216" customFormat="1">
      <c r="A48" s="216" t="s">
        <v>945</v>
      </c>
      <c r="B48" s="598" t="s">
        <v>1387</v>
      </c>
      <c r="C48" s="979" t="s">
        <v>1388</v>
      </c>
      <c r="D48" s="1006">
        <v>2955608.78</v>
      </c>
      <c r="E48" s="1006">
        <v>-2640694.7200000002</v>
      </c>
      <c r="F48" s="1011">
        <f t="shared" si="1"/>
        <v>314914.05999999959</v>
      </c>
    </row>
    <row r="49" spans="1:6" s="216" customFormat="1">
      <c r="A49" s="216" t="s">
        <v>945</v>
      </c>
      <c r="B49" s="959" t="s">
        <v>1389</v>
      </c>
      <c r="C49" s="985" t="s">
        <v>1390</v>
      </c>
      <c r="D49" s="1006">
        <v>15595</v>
      </c>
      <c r="E49" s="1006">
        <v>0</v>
      </c>
      <c r="F49" s="1011">
        <f t="shared" si="1"/>
        <v>15595</v>
      </c>
    </row>
    <row r="50" spans="1:6" s="216" customFormat="1">
      <c r="A50" s="216" t="s">
        <v>945</v>
      </c>
      <c r="B50" s="598" t="s">
        <v>1391</v>
      </c>
      <c r="C50" s="986" t="s">
        <v>1392</v>
      </c>
      <c r="D50" s="1006">
        <v>0</v>
      </c>
      <c r="E50" s="1006">
        <v>0</v>
      </c>
      <c r="F50" s="1011">
        <f t="shared" si="1"/>
        <v>0</v>
      </c>
    </row>
    <row r="51" spans="1:6" s="216" customFormat="1">
      <c r="A51" s="216" t="s">
        <v>945</v>
      </c>
      <c r="B51" s="598" t="s">
        <v>1393</v>
      </c>
      <c r="C51" s="983" t="s">
        <v>1394</v>
      </c>
      <c r="D51" s="1006">
        <v>15595</v>
      </c>
      <c r="E51" s="1006">
        <v>0</v>
      </c>
      <c r="F51" s="1011">
        <f t="shared" si="1"/>
        <v>15595</v>
      </c>
    </row>
    <row r="52" spans="1:6" s="216" customFormat="1">
      <c r="A52" s="216" t="s">
        <v>945</v>
      </c>
      <c r="B52" s="959" t="s">
        <v>1395</v>
      </c>
      <c r="C52" s="979" t="s">
        <v>1396</v>
      </c>
      <c r="D52" s="1006">
        <v>943.68</v>
      </c>
      <c r="E52" s="1006">
        <v>0</v>
      </c>
      <c r="F52" s="1011">
        <f t="shared" si="1"/>
        <v>943.68</v>
      </c>
    </row>
    <row r="53" spans="1:6" s="216" customFormat="1">
      <c r="A53" s="216" t="s">
        <v>945</v>
      </c>
      <c r="B53" s="598" t="s">
        <v>1397</v>
      </c>
      <c r="C53" s="986" t="s">
        <v>1398</v>
      </c>
      <c r="D53" s="1006">
        <v>-943.68</v>
      </c>
      <c r="E53" s="1006">
        <v>0</v>
      </c>
      <c r="F53" s="1011">
        <f t="shared" si="1"/>
        <v>-943.68</v>
      </c>
    </row>
    <row r="54" spans="1:6" s="216" customFormat="1">
      <c r="A54" s="216" t="s">
        <v>945</v>
      </c>
      <c r="B54" s="598" t="s">
        <v>1399</v>
      </c>
      <c r="C54" s="983" t="s">
        <v>1400</v>
      </c>
      <c r="D54" s="1006">
        <v>0</v>
      </c>
      <c r="E54" s="1006">
        <v>0</v>
      </c>
      <c r="F54" s="1011">
        <f t="shared" si="1"/>
        <v>0</v>
      </c>
    </row>
    <row r="55" spans="1:6" s="216" customFormat="1">
      <c r="A55" s="216" t="s">
        <v>945</v>
      </c>
      <c r="B55" s="893" t="s">
        <v>1401</v>
      </c>
      <c r="C55" s="979" t="s">
        <v>1402</v>
      </c>
      <c r="D55" s="1006">
        <v>2972147.46</v>
      </c>
      <c r="E55" s="1006">
        <v>-2640694.7200000002</v>
      </c>
      <c r="F55" s="1011">
        <f>+D55+E55</f>
        <v>331452.73999999976</v>
      </c>
    </row>
    <row r="56" spans="1:6" s="216" customFormat="1">
      <c r="A56" s="216" t="s">
        <v>945</v>
      </c>
      <c r="B56" s="959" t="s">
        <v>1403</v>
      </c>
      <c r="C56" s="983" t="s">
        <v>1404</v>
      </c>
      <c r="D56" s="1006">
        <v>50058.97</v>
      </c>
      <c r="E56" s="1006">
        <v>0</v>
      </c>
      <c r="F56" s="1011">
        <f t="shared" si="1"/>
        <v>50058.97</v>
      </c>
    </row>
    <row r="57" spans="1:6" s="216" customFormat="1">
      <c r="A57" s="216" t="s">
        <v>945</v>
      </c>
      <c r="B57" s="893" t="s">
        <v>1405</v>
      </c>
      <c r="C57" s="979" t="s">
        <v>790</v>
      </c>
      <c r="D57" s="1006">
        <v>3022206.43</v>
      </c>
      <c r="E57" s="1006">
        <v>-2640694.7200000002</v>
      </c>
      <c r="F57" s="1011">
        <f t="shared" si="1"/>
        <v>381511.70999999996</v>
      </c>
    </row>
    <row r="58" spans="1:6" s="216" customFormat="1">
      <c r="A58" s="216" t="s">
        <v>945</v>
      </c>
      <c r="B58" s="959" t="s">
        <v>1406</v>
      </c>
      <c r="C58" s="983" t="s">
        <v>1407</v>
      </c>
      <c r="D58" s="1006">
        <v>0</v>
      </c>
      <c r="E58" s="1006">
        <v>0</v>
      </c>
      <c r="F58" s="1011">
        <f t="shared" si="1"/>
        <v>0</v>
      </c>
    </row>
    <row r="59" spans="1:6" s="216" customFormat="1">
      <c r="A59" s="216" t="s">
        <v>945</v>
      </c>
      <c r="B59" s="959" t="s">
        <v>1408</v>
      </c>
      <c r="C59" s="728" t="s">
        <v>1409</v>
      </c>
      <c r="D59" s="1006">
        <v>0</v>
      </c>
      <c r="E59" s="1006">
        <v>-63496.87</v>
      </c>
      <c r="F59" s="1011">
        <f t="shared" si="1"/>
        <v>-63496.87</v>
      </c>
    </row>
    <row r="60" spans="1:6" s="216" customFormat="1">
      <c r="A60" s="216" t="s">
        <v>945</v>
      </c>
      <c r="B60" s="598" t="s">
        <v>1410</v>
      </c>
      <c r="C60" s="979" t="s">
        <v>792</v>
      </c>
      <c r="D60" s="1006">
        <v>3022206.43</v>
      </c>
      <c r="E60" s="1006">
        <v>-2704191.59</v>
      </c>
      <c r="F60" s="1011">
        <f t="shared" si="1"/>
        <v>318014.84000000032</v>
      </c>
    </row>
    <row r="61" spans="1:6" s="216" customFormat="1">
      <c r="A61" s="216" t="s">
        <v>945</v>
      </c>
      <c r="B61" s="598" t="s">
        <v>1411</v>
      </c>
      <c r="C61" s="983" t="s">
        <v>1412</v>
      </c>
      <c r="D61" s="1006">
        <v>0</v>
      </c>
      <c r="E61" s="1006">
        <v>0</v>
      </c>
      <c r="F61" s="1011">
        <f t="shared" si="1"/>
        <v>0</v>
      </c>
    </row>
    <row r="62" spans="1:6" s="216" customFormat="1">
      <c r="A62" s="216" t="s">
        <v>945</v>
      </c>
      <c r="B62" s="598" t="s">
        <v>1413</v>
      </c>
      <c r="C62" s="979" t="s">
        <v>1414</v>
      </c>
      <c r="D62" s="1006">
        <v>3022206.43</v>
      </c>
      <c r="E62" s="1006">
        <v>-2704191.59</v>
      </c>
      <c r="F62" s="1011">
        <f t="shared" si="1"/>
        <v>318014.84000000032</v>
      </c>
    </row>
    <row r="63" spans="1:6" s="216" customFormat="1" ht="15.75" thickBot="1">
      <c r="A63" s="216" t="s">
        <v>945</v>
      </c>
      <c r="B63" s="959" t="s">
        <v>1415</v>
      </c>
      <c r="C63" s="983" t="s">
        <v>1416</v>
      </c>
      <c r="D63" s="1006">
        <v>0</v>
      </c>
      <c r="E63" s="1006">
        <v>0</v>
      </c>
      <c r="F63" s="1011">
        <f t="shared" si="1"/>
        <v>0</v>
      </c>
    </row>
    <row r="64" spans="1:6" s="216" customFormat="1" ht="16.5" thickTop="1" thickBot="1">
      <c r="A64" s="960" t="s">
        <v>945</v>
      </c>
      <c r="B64" s="961" t="s">
        <v>1417</v>
      </c>
      <c r="C64" s="987" t="s">
        <v>1418</v>
      </c>
      <c r="D64" s="1012">
        <v>3022206.43</v>
      </c>
      <c r="E64" s="1012">
        <v>-2704191.59</v>
      </c>
      <c r="F64" s="1013">
        <f t="shared" si="1"/>
        <v>318014.84000000032</v>
      </c>
    </row>
    <row r="65" spans="1:7" ht="6" customHeight="1" thickTop="1" thickBot="1">
      <c r="A65" s="956"/>
      <c r="B65" s="956"/>
      <c r="C65" s="962"/>
      <c r="D65" s="963"/>
      <c r="E65" s="963"/>
      <c r="F65" s="964"/>
      <c r="G65" s="520"/>
    </row>
    <row r="66" spans="1:7" ht="15.75" thickTop="1">
      <c r="D66" s="57"/>
      <c r="E66" s="57"/>
      <c r="F66" s="57"/>
      <c r="G66" s="520"/>
    </row>
    <row r="67" spans="1:7">
      <c r="C67" s="968"/>
      <c r="D67" s="103"/>
      <c r="E67" s="103"/>
      <c r="F67" s="57"/>
      <c r="G67" s="520"/>
    </row>
    <row r="68" spans="1:7">
      <c r="A68" s="520" t="s">
        <v>942</v>
      </c>
      <c r="B68" s="520" t="s">
        <v>942</v>
      </c>
      <c r="C68" s="103"/>
      <c r="G68" s="520"/>
    </row>
    <row r="69" spans="1:7">
      <c r="C69" s="103"/>
      <c r="G69" s="520"/>
    </row>
    <row r="70" spans="1:7">
      <c r="C70" s="103"/>
      <c r="G70" s="520"/>
    </row>
    <row r="71" spans="1:7">
      <c r="C71" s="103"/>
      <c r="G71" s="520"/>
    </row>
    <row r="72" spans="1:7">
      <c r="C72" s="103"/>
      <c r="G72" s="520"/>
    </row>
    <row r="73" spans="1:7">
      <c r="C73" s="103"/>
      <c r="G73" s="520"/>
    </row>
    <row r="74" spans="1:7">
      <c r="C74" s="103"/>
      <c r="G74" s="520"/>
    </row>
    <row r="75" spans="1:7">
      <c r="C75" s="103"/>
      <c r="G75" s="520"/>
    </row>
    <row r="76" spans="1:7">
      <c r="C76" s="103"/>
      <c r="G76" s="520"/>
    </row>
    <row r="77" spans="1:7">
      <c r="C77" s="103"/>
      <c r="G77" s="520"/>
    </row>
    <row r="78" spans="1:7">
      <c r="C78" s="103"/>
      <c r="G78" s="520"/>
    </row>
    <row r="79" spans="1:7">
      <c r="C79" s="103"/>
      <c r="G79" s="520"/>
    </row>
    <row r="80" spans="1:7" ht="15.75">
      <c r="C80" s="87"/>
      <c r="D80" s="103"/>
      <c r="E80" s="103"/>
      <c r="F80" s="57"/>
      <c r="G80" s="520"/>
    </row>
    <row r="81" spans="3:7" ht="15.75">
      <c r="C81" s="87"/>
      <c r="D81" s="57"/>
      <c r="E81" s="57"/>
      <c r="F81" s="57"/>
      <c r="G81" s="520"/>
    </row>
    <row r="82" spans="3:7" ht="15.75">
      <c r="C82" s="87"/>
      <c r="D82" s="57"/>
      <c r="E82" s="57"/>
      <c r="F82" s="57"/>
      <c r="G82" s="520"/>
    </row>
    <row r="83" spans="3:7" ht="15.75">
      <c r="C83" s="87"/>
      <c r="D83" s="57"/>
      <c r="E83" s="57"/>
      <c r="F83" s="57"/>
      <c r="G83" s="520"/>
    </row>
    <row r="84" spans="3:7" ht="15.75">
      <c r="C84" s="87"/>
      <c r="D84" s="57"/>
      <c r="E84" s="57"/>
      <c r="F84" s="57"/>
      <c r="G84" s="520"/>
    </row>
    <row r="85" spans="3:7" ht="15.75">
      <c r="C85" s="87"/>
      <c r="D85" s="57"/>
      <c r="E85" s="57"/>
      <c r="F85" s="57"/>
      <c r="G85" s="520"/>
    </row>
    <row r="86" spans="3:7" ht="15.75">
      <c r="C86" s="87"/>
      <c r="D86" s="57"/>
      <c r="E86" s="57"/>
      <c r="F86" s="57"/>
      <c r="G86" s="520"/>
    </row>
    <row r="87" spans="3:7" ht="15.75">
      <c r="C87" s="87"/>
      <c r="D87" s="57"/>
      <c r="E87" s="57"/>
      <c r="F87" s="57"/>
      <c r="G87" s="520"/>
    </row>
    <row r="88" spans="3:7" ht="15.75">
      <c r="C88" s="87"/>
      <c r="D88" s="57"/>
      <c r="E88" s="57"/>
      <c r="F88" s="57"/>
      <c r="G88" s="520"/>
    </row>
    <row r="89" spans="3:7" ht="15.75">
      <c r="C89" s="87"/>
      <c r="D89" s="57"/>
      <c r="E89" s="57"/>
      <c r="F89" s="57"/>
      <c r="G89" s="520"/>
    </row>
    <row r="90" spans="3:7" ht="15.75">
      <c r="C90" s="87"/>
      <c r="D90" s="57"/>
      <c r="E90" s="57"/>
      <c r="F90" s="57"/>
      <c r="G90" s="520"/>
    </row>
    <row r="91" spans="3:7" ht="15.75">
      <c r="C91" s="87"/>
      <c r="D91" s="57"/>
      <c r="E91" s="57"/>
      <c r="F91" s="57"/>
      <c r="G91" s="520"/>
    </row>
    <row r="92" spans="3:7" ht="15.75">
      <c r="C92" s="87"/>
      <c r="D92" s="57"/>
      <c r="E92" s="57"/>
      <c r="F92" s="57"/>
      <c r="G92" s="520"/>
    </row>
    <row r="93" spans="3:7" ht="15.75">
      <c r="C93" s="87"/>
      <c r="D93" s="57"/>
      <c r="E93" s="57"/>
      <c r="F93" s="57"/>
      <c r="G93" s="520"/>
    </row>
    <row r="94" spans="3:7" ht="15.75">
      <c r="C94" s="87"/>
      <c r="D94" s="57"/>
      <c r="E94" s="57"/>
      <c r="F94" s="57"/>
      <c r="G94" s="520"/>
    </row>
    <row r="95" spans="3:7" ht="15.75">
      <c r="C95" s="87"/>
      <c r="D95" s="57"/>
      <c r="E95" s="57"/>
      <c r="F95" s="57"/>
      <c r="G95" s="520"/>
    </row>
    <row r="96" spans="3:7" ht="15.75">
      <c r="C96" s="87"/>
      <c r="D96" s="57"/>
      <c r="E96" s="57"/>
      <c r="F96" s="57"/>
      <c r="G96" s="520"/>
    </row>
    <row r="97" spans="3:7" ht="15.75">
      <c r="C97" s="87"/>
      <c r="D97" s="57"/>
      <c r="E97" s="57"/>
      <c r="F97" s="57"/>
      <c r="G97" s="520"/>
    </row>
    <row r="98" spans="3:7" ht="15.75">
      <c r="C98" s="87"/>
      <c r="D98" s="57"/>
      <c r="E98" s="57"/>
      <c r="F98" s="57"/>
      <c r="G98" s="520"/>
    </row>
    <row r="99" spans="3:7" ht="15.75">
      <c r="C99" s="87"/>
      <c r="D99" s="57"/>
      <c r="E99" s="57"/>
      <c r="F99" s="57"/>
      <c r="G99" s="520"/>
    </row>
    <row r="100" spans="3:7" ht="15.75">
      <c r="C100" s="87"/>
      <c r="D100" s="57"/>
      <c r="E100" s="57"/>
      <c r="F100" s="57"/>
      <c r="G100" s="520"/>
    </row>
    <row r="101" spans="3:7" ht="15.75">
      <c r="C101" s="87"/>
      <c r="D101" s="57"/>
      <c r="E101" s="57"/>
      <c r="F101" s="57"/>
      <c r="G101" s="520"/>
    </row>
    <row r="102" spans="3:7" ht="15.75">
      <c r="C102" s="87"/>
      <c r="D102" s="57"/>
      <c r="E102" s="57"/>
      <c r="F102" s="57"/>
      <c r="G102" s="520"/>
    </row>
    <row r="103" spans="3:7" ht="15.75">
      <c r="C103" s="87"/>
      <c r="D103" s="57"/>
      <c r="E103" s="57"/>
      <c r="F103" s="57"/>
      <c r="G103" s="520"/>
    </row>
    <row r="104" spans="3:7" ht="15.75">
      <c r="C104" s="87"/>
      <c r="D104" s="57"/>
      <c r="E104" s="57"/>
      <c r="F104" s="57"/>
      <c r="G104" s="520"/>
    </row>
    <row r="105" spans="3:7" ht="15.75">
      <c r="C105" s="87"/>
      <c r="D105" s="57"/>
      <c r="E105" s="57"/>
      <c r="F105" s="57"/>
      <c r="G105" s="520"/>
    </row>
    <row r="106" spans="3:7" ht="15.75">
      <c r="C106" s="87"/>
      <c r="D106" s="57"/>
      <c r="E106" s="57"/>
      <c r="F106" s="57"/>
      <c r="G106" s="520"/>
    </row>
    <row r="107" spans="3:7" ht="15.75">
      <c r="C107" s="87"/>
      <c r="D107" s="57"/>
      <c r="E107" s="57"/>
      <c r="F107" s="57"/>
      <c r="G107" s="520"/>
    </row>
    <row r="108" spans="3:7" ht="15.75">
      <c r="C108" s="87"/>
      <c r="D108" s="57"/>
      <c r="E108" s="57"/>
      <c r="F108" s="57"/>
      <c r="G108" s="520"/>
    </row>
    <row r="109" spans="3:7" ht="15.75">
      <c r="C109" s="87"/>
      <c r="D109" s="57"/>
      <c r="E109" s="57"/>
      <c r="F109" s="57"/>
      <c r="G109" s="520"/>
    </row>
    <row r="110" spans="3:7" ht="15.75">
      <c r="C110" s="87"/>
      <c r="D110" s="57"/>
      <c r="E110" s="57"/>
      <c r="F110" s="57"/>
      <c r="G110" s="520"/>
    </row>
    <row r="111" spans="3:7" ht="15.75">
      <c r="C111" s="87"/>
      <c r="D111" s="57"/>
      <c r="E111" s="57"/>
      <c r="F111" s="57"/>
      <c r="G111" s="520"/>
    </row>
    <row r="112" spans="3:7" ht="15.75">
      <c r="C112" s="87"/>
      <c r="D112" s="57"/>
      <c r="E112" s="57"/>
      <c r="F112" s="57"/>
      <c r="G112" s="520"/>
    </row>
    <row r="113" spans="3:7" ht="15.75">
      <c r="C113" s="87"/>
      <c r="D113" s="57"/>
      <c r="E113" s="57"/>
      <c r="F113" s="57"/>
      <c r="G113" s="520"/>
    </row>
    <row r="114" spans="3:7" ht="15.75">
      <c r="C114" s="87"/>
      <c r="D114" s="57"/>
      <c r="E114" s="57"/>
      <c r="F114" s="57"/>
      <c r="G114" s="520"/>
    </row>
    <row r="115" spans="3:7" ht="15.75">
      <c r="C115" s="87"/>
      <c r="D115" s="57"/>
      <c r="E115" s="57"/>
      <c r="F115" s="57"/>
      <c r="G115" s="520"/>
    </row>
    <row r="116" spans="3:7" ht="15.75">
      <c r="C116" s="87"/>
      <c r="D116" s="57"/>
      <c r="E116" s="57"/>
      <c r="F116" s="57"/>
      <c r="G116" s="520"/>
    </row>
    <row r="117" spans="3:7" ht="15.75">
      <c r="C117" s="87"/>
      <c r="D117" s="57"/>
      <c r="E117" s="57"/>
      <c r="F117" s="57"/>
      <c r="G117" s="520"/>
    </row>
    <row r="118" spans="3:7" ht="15.75">
      <c r="C118" s="87"/>
      <c r="D118" s="57"/>
      <c r="E118" s="57"/>
      <c r="F118" s="57"/>
      <c r="G118" s="520"/>
    </row>
    <row r="119" spans="3:7" ht="15.75">
      <c r="C119" s="87"/>
      <c r="D119" s="57"/>
      <c r="E119" s="57"/>
      <c r="F119" s="57"/>
      <c r="G119" s="520"/>
    </row>
    <row r="120" spans="3:7" ht="15.75">
      <c r="C120" s="87"/>
      <c r="D120" s="57"/>
      <c r="E120" s="57"/>
      <c r="F120" s="57"/>
      <c r="G120" s="520"/>
    </row>
    <row r="121" spans="3:7" ht="15.75">
      <c r="C121" s="87"/>
      <c r="D121" s="57"/>
      <c r="E121" s="57"/>
      <c r="F121" s="57"/>
      <c r="G121" s="520"/>
    </row>
    <row r="122" spans="3:7" ht="15.75">
      <c r="C122" s="87"/>
      <c r="D122" s="57"/>
      <c r="E122" s="57"/>
      <c r="F122" s="57"/>
      <c r="G122" s="520"/>
    </row>
    <row r="123" spans="3:7" ht="15.75">
      <c r="C123" s="87"/>
      <c r="D123" s="57"/>
      <c r="E123" s="57"/>
      <c r="F123" s="57"/>
      <c r="G123" s="520"/>
    </row>
    <row r="124" spans="3:7" ht="15.75">
      <c r="C124" s="87"/>
      <c r="D124" s="57"/>
      <c r="E124" s="57"/>
      <c r="F124" s="57"/>
      <c r="G124" s="520"/>
    </row>
    <row r="125" spans="3:7" ht="15.75">
      <c r="C125" s="87"/>
      <c r="D125" s="57"/>
      <c r="E125" s="57"/>
      <c r="F125" s="57"/>
      <c r="G125" s="520"/>
    </row>
    <row r="126" spans="3:7" ht="15.75">
      <c r="C126" s="87"/>
      <c r="D126" s="57"/>
      <c r="E126" s="57"/>
      <c r="F126" s="57"/>
      <c r="G126" s="520"/>
    </row>
    <row r="127" spans="3:7" ht="15.75">
      <c r="C127" s="87"/>
      <c r="D127" s="57"/>
      <c r="E127" s="57"/>
      <c r="F127" s="57"/>
      <c r="G127" s="520"/>
    </row>
    <row r="128" spans="3:7" ht="15.75">
      <c r="C128" s="87"/>
      <c r="D128" s="57"/>
      <c r="E128" s="57"/>
      <c r="F128" s="57"/>
      <c r="G128" s="520"/>
    </row>
    <row r="129" spans="3:7" ht="15.75">
      <c r="C129" s="87"/>
      <c r="D129" s="57"/>
      <c r="E129" s="57"/>
      <c r="F129" s="57"/>
      <c r="G129" s="520"/>
    </row>
    <row r="130" spans="3:7" ht="15.75">
      <c r="C130" s="87"/>
      <c r="D130" s="57"/>
      <c r="E130" s="57"/>
      <c r="F130" s="57"/>
      <c r="G130" s="520"/>
    </row>
    <row r="131" spans="3:7" ht="15.75">
      <c r="C131" s="87"/>
      <c r="D131" s="57"/>
      <c r="E131" s="57"/>
      <c r="F131" s="57"/>
      <c r="G131" s="520"/>
    </row>
    <row r="132" spans="3:7" ht="15.75">
      <c r="C132" s="87"/>
      <c r="D132" s="57"/>
      <c r="E132" s="57"/>
      <c r="F132" s="57"/>
      <c r="G132" s="520"/>
    </row>
    <row r="133" spans="3:7" ht="15.75">
      <c r="C133" s="87"/>
      <c r="G133" s="520"/>
    </row>
    <row r="134" spans="3:7" ht="15.75">
      <c r="C134" s="87"/>
      <c r="G134" s="520"/>
    </row>
    <row r="135" spans="3:7" ht="15.75">
      <c r="C135" s="87"/>
      <c r="G135" s="520"/>
    </row>
    <row r="136" spans="3:7" ht="15.75">
      <c r="C136" s="87"/>
      <c r="G136" s="520"/>
    </row>
    <row r="137" spans="3:7" ht="15.75">
      <c r="C137" s="87"/>
      <c r="G137" s="520"/>
    </row>
    <row r="138" spans="3:7" ht="15.75">
      <c r="C138" s="87"/>
      <c r="G138" s="520"/>
    </row>
    <row r="139" spans="3:7" ht="15.75">
      <c r="C139" s="87"/>
      <c r="G139" s="520"/>
    </row>
    <row r="140" spans="3:7" ht="15.75">
      <c r="C140" s="87"/>
      <c r="G140" s="520"/>
    </row>
    <row r="141" spans="3:7" ht="15.75">
      <c r="C141" s="87"/>
      <c r="G141" s="520"/>
    </row>
    <row r="142" spans="3:7" ht="15.75">
      <c r="C142" s="87"/>
      <c r="G142" s="520"/>
    </row>
    <row r="143" spans="3:7" ht="15.75">
      <c r="C143" s="87"/>
      <c r="G143" s="520"/>
    </row>
    <row r="144" spans="3:7" ht="15.75">
      <c r="C144" s="87"/>
      <c r="G144" s="520"/>
    </row>
    <row r="145" spans="3:7" ht="15.75">
      <c r="C145" s="87"/>
      <c r="G145" s="520"/>
    </row>
    <row r="146" spans="3:7" ht="15.75">
      <c r="C146" s="87"/>
      <c r="G146" s="520"/>
    </row>
    <row r="147" spans="3:7" ht="15.75">
      <c r="C147" s="87"/>
      <c r="G147" s="520"/>
    </row>
    <row r="148" spans="3:7" ht="15.75">
      <c r="C148" s="87"/>
      <c r="G148" s="520"/>
    </row>
    <row r="149" spans="3:7" ht="15.75">
      <c r="C149" s="87"/>
      <c r="G149" s="520"/>
    </row>
    <row r="150" spans="3:7" ht="15.75">
      <c r="C150" s="87"/>
      <c r="G150" s="520"/>
    </row>
    <row r="151" spans="3:7" ht="15.75">
      <c r="C151" s="87"/>
      <c r="G151" s="520"/>
    </row>
    <row r="152" spans="3:7" ht="15.75">
      <c r="C152" s="87"/>
      <c r="G152" s="520"/>
    </row>
    <row r="153" spans="3:7" ht="15.75">
      <c r="C153" s="87"/>
      <c r="G153" s="520"/>
    </row>
    <row r="154" spans="3:7" ht="15.75">
      <c r="C154" s="87"/>
      <c r="G154" s="520"/>
    </row>
    <row r="155" spans="3:7" ht="15.75">
      <c r="C155" s="87"/>
      <c r="G155" s="520"/>
    </row>
    <row r="156" spans="3:7" ht="15.75">
      <c r="C156" s="87"/>
      <c r="G156" s="520"/>
    </row>
    <row r="157" spans="3:7" ht="15.75">
      <c r="C157" s="87"/>
      <c r="G157" s="520"/>
    </row>
    <row r="158" spans="3:7" ht="15.75">
      <c r="C158" s="87"/>
      <c r="G158" s="520"/>
    </row>
    <row r="159" spans="3:7" ht="15.75">
      <c r="C159" s="87"/>
      <c r="G159" s="520"/>
    </row>
    <row r="160" spans="3:7" ht="15.75">
      <c r="C160" s="87"/>
      <c r="G160" s="520"/>
    </row>
    <row r="161" spans="3:7" ht="15.75">
      <c r="C161" s="87"/>
      <c r="G161" s="520"/>
    </row>
    <row r="162" spans="3:7" ht="15.75">
      <c r="C162" s="87"/>
      <c r="G162" s="520"/>
    </row>
    <row r="163" spans="3:7" ht="15.75">
      <c r="C163" s="87"/>
      <c r="G163" s="520"/>
    </row>
    <row r="164" spans="3:7" ht="15.75">
      <c r="C164" s="87"/>
      <c r="G164" s="520"/>
    </row>
    <row r="165" spans="3:7" ht="15.75">
      <c r="C165" s="87"/>
      <c r="G165" s="520"/>
    </row>
    <row r="166" spans="3:7" ht="15.75">
      <c r="C166" s="87"/>
      <c r="G166" s="520"/>
    </row>
    <row r="167" spans="3:7" ht="15.75">
      <c r="C167" s="87"/>
      <c r="G167" s="520"/>
    </row>
    <row r="168" spans="3:7" ht="15.75">
      <c r="C168" s="87"/>
      <c r="G168" s="520"/>
    </row>
    <row r="169" spans="3:7" ht="15.75">
      <c r="C169" s="87"/>
      <c r="G169" s="520"/>
    </row>
    <row r="170" spans="3:7" ht="15.75">
      <c r="C170" s="87"/>
      <c r="G170" s="520"/>
    </row>
    <row r="171" spans="3:7" ht="15.75">
      <c r="C171" s="87"/>
      <c r="G171" s="520"/>
    </row>
    <row r="172" spans="3:7" ht="15.75">
      <c r="C172" s="87"/>
      <c r="G172" s="520"/>
    </row>
    <row r="173" spans="3:7" ht="15.75">
      <c r="C173" s="87"/>
      <c r="G173" s="520"/>
    </row>
    <row r="174" spans="3:7" ht="15.75">
      <c r="C174" s="87"/>
      <c r="G174" s="520"/>
    </row>
    <row r="175" spans="3:7" ht="15.75">
      <c r="C175" s="87"/>
      <c r="G175" s="520"/>
    </row>
    <row r="176" spans="3:7" ht="15.75">
      <c r="C176" s="87"/>
      <c r="G176" s="520"/>
    </row>
    <row r="177" spans="3:7" ht="15.75">
      <c r="C177" s="87"/>
      <c r="G177" s="520"/>
    </row>
    <row r="178" spans="3:7" ht="15.75">
      <c r="C178" s="87"/>
      <c r="G178" s="520"/>
    </row>
    <row r="179" spans="3:7" ht="15.75">
      <c r="C179" s="87"/>
      <c r="G179" s="520"/>
    </row>
    <row r="180" spans="3:7" ht="15.75">
      <c r="C180" s="87"/>
      <c r="G180" s="520"/>
    </row>
    <row r="181" spans="3:7" ht="15.75">
      <c r="C181" s="87"/>
      <c r="G181" s="520"/>
    </row>
    <row r="182" spans="3:7" ht="15.75">
      <c r="C182" s="87"/>
      <c r="G182" s="520"/>
    </row>
    <row r="183" spans="3:7" ht="15.75">
      <c r="C183" s="87"/>
      <c r="G183" s="520"/>
    </row>
    <row r="184" spans="3:7" ht="15.75">
      <c r="C184" s="87"/>
      <c r="G184" s="520"/>
    </row>
    <row r="185" spans="3:7" ht="15.75">
      <c r="C185" s="87"/>
      <c r="G185" s="520"/>
    </row>
    <row r="186" spans="3:7" ht="15.75">
      <c r="C186" s="87"/>
      <c r="G186" s="520"/>
    </row>
    <row r="187" spans="3:7" ht="15.75">
      <c r="C187" s="87"/>
      <c r="G187" s="520"/>
    </row>
    <row r="188" spans="3:7" ht="15.75">
      <c r="C188" s="87"/>
      <c r="G188" s="520"/>
    </row>
    <row r="189" spans="3:7" ht="15.75">
      <c r="C189" s="87"/>
      <c r="G189" s="520"/>
    </row>
    <row r="190" spans="3:7" ht="15.75">
      <c r="C190" s="87"/>
      <c r="G190" s="520"/>
    </row>
    <row r="191" spans="3:7" ht="15.75">
      <c r="C191" s="87"/>
      <c r="G191" s="520"/>
    </row>
    <row r="192" spans="3:7" ht="15.75">
      <c r="C192" s="87"/>
      <c r="G192" s="520"/>
    </row>
    <row r="193" spans="3:7" ht="15.75">
      <c r="C193" s="87"/>
      <c r="G193" s="520"/>
    </row>
    <row r="194" spans="3:7" ht="15.75">
      <c r="C194" s="87"/>
      <c r="G194" s="520"/>
    </row>
    <row r="195" spans="3:7" ht="15.75">
      <c r="C195" s="87"/>
      <c r="G195" s="520"/>
    </row>
    <row r="196" spans="3:7" ht="15.75">
      <c r="C196" s="87"/>
      <c r="G196" s="520"/>
    </row>
    <row r="197" spans="3:7" ht="15.75">
      <c r="C197" s="87"/>
      <c r="G197" s="520"/>
    </row>
    <row r="198" spans="3:7" ht="15.75">
      <c r="C198" s="87"/>
      <c r="G198" s="520"/>
    </row>
    <row r="199" spans="3:7" ht="15.75">
      <c r="C199" s="87"/>
      <c r="G199" s="520"/>
    </row>
    <row r="200" spans="3:7" ht="15.75">
      <c r="C200" s="87"/>
      <c r="G200" s="520"/>
    </row>
    <row r="201" spans="3:7" ht="15.75">
      <c r="C201" s="87"/>
    </row>
    <row r="202" spans="3:7" ht="15.75">
      <c r="C202" s="87"/>
    </row>
    <row r="203" spans="3:7" ht="15.75">
      <c r="C203" s="87"/>
    </row>
    <row r="204" spans="3:7" ht="15.75">
      <c r="C204" s="87"/>
    </row>
    <row r="205" spans="3:7" ht="15.75">
      <c r="C205" s="87"/>
    </row>
    <row r="206" spans="3:7" ht="15.75">
      <c r="C206" s="87"/>
    </row>
    <row r="207" spans="3:7" ht="15.75">
      <c r="C207" s="87"/>
    </row>
    <row r="208" spans="3:7" ht="15.75">
      <c r="C208" s="87"/>
    </row>
    <row r="209" spans="3:3" ht="15.75">
      <c r="C209" s="87"/>
    </row>
    <row r="210" spans="3:3" ht="15.75">
      <c r="C210" s="87"/>
    </row>
    <row r="211" spans="3:3" ht="15.75">
      <c r="C211" s="87"/>
    </row>
    <row r="212" spans="3:3" ht="15.75">
      <c r="C212" s="87"/>
    </row>
    <row r="213" spans="3:3" ht="15.75">
      <c r="C213" s="87"/>
    </row>
    <row r="214" spans="3:3" ht="15.75">
      <c r="C214" s="87"/>
    </row>
    <row r="215" spans="3:3" ht="15.75">
      <c r="C215" s="87"/>
    </row>
    <row r="216" spans="3:3" ht="15.75">
      <c r="C216" s="87"/>
    </row>
    <row r="217" spans="3:3" ht="15.75">
      <c r="C217" s="87"/>
    </row>
    <row r="218" spans="3:3" ht="15.75">
      <c r="C218" s="87"/>
    </row>
    <row r="219" spans="3:3" ht="15.75">
      <c r="C219" s="87"/>
    </row>
    <row r="220" spans="3:3" ht="15.75">
      <c r="C220" s="87"/>
    </row>
    <row r="221" spans="3:3" ht="15.75">
      <c r="C221" s="87"/>
    </row>
    <row r="222" spans="3:3" ht="15.75">
      <c r="C222" s="87"/>
    </row>
    <row r="223" spans="3:3" ht="15.75">
      <c r="C223" s="87"/>
    </row>
    <row r="224" spans="3:3" ht="15.75">
      <c r="C224" s="87"/>
    </row>
    <row r="225" spans="3:3" ht="15.75">
      <c r="C225" s="87"/>
    </row>
    <row r="226" spans="3:3" ht="15.75">
      <c r="C226" s="87"/>
    </row>
    <row r="227" spans="3:3" ht="15.75">
      <c r="C227" s="87"/>
    </row>
    <row r="228" spans="3:3" ht="15.75">
      <c r="C228" s="87"/>
    </row>
    <row r="229" spans="3:3" ht="15.75">
      <c r="C229" s="87"/>
    </row>
    <row r="230" spans="3:3" ht="15.75">
      <c r="C230" s="87"/>
    </row>
    <row r="231" spans="3:3" ht="15.75">
      <c r="C231" s="87"/>
    </row>
    <row r="232" spans="3:3" ht="15.75">
      <c r="C232" s="87"/>
    </row>
    <row r="233" spans="3:3" ht="15.75">
      <c r="C233" s="87"/>
    </row>
    <row r="234" spans="3:3" ht="15.75">
      <c r="C234" s="87"/>
    </row>
    <row r="235" spans="3:3" ht="15.75">
      <c r="C235" s="87"/>
    </row>
    <row r="236" spans="3:3" ht="15.75">
      <c r="C236" s="87"/>
    </row>
    <row r="237" spans="3:3" ht="15.75">
      <c r="C237" s="87"/>
    </row>
    <row r="238" spans="3:3" ht="15.75">
      <c r="C238" s="87"/>
    </row>
    <row r="239" spans="3:3" ht="15.75">
      <c r="C239" s="87"/>
    </row>
    <row r="240" spans="3:3" ht="15.75">
      <c r="C240" s="87"/>
    </row>
    <row r="241" spans="3:3" ht="15.75">
      <c r="C241" s="87"/>
    </row>
    <row r="242" spans="3:3" ht="15.75">
      <c r="C242" s="87"/>
    </row>
    <row r="243" spans="3:3" ht="15.75">
      <c r="C243" s="87"/>
    </row>
    <row r="244" spans="3:3" ht="15.75">
      <c r="C244" s="87"/>
    </row>
    <row r="245" spans="3:3" ht="15.75">
      <c r="C245" s="87"/>
    </row>
    <row r="246" spans="3:3" ht="15.75">
      <c r="C246" s="87"/>
    </row>
    <row r="247" spans="3:3" ht="15.75">
      <c r="C247" s="87"/>
    </row>
    <row r="248" spans="3:3" ht="15.75">
      <c r="C248" s="87"/>
    </row>
    <row r="249" spans="3:3" ht="15.75">
      <c r="C249" s="87"/>
    </row>
    <row r="250" spans="3:3" ht="15.75">
      <c r="C250" s="87"/>
    </row>
    <row r="251" spans="3:3" ht="15.75">
      <c r="C251" s="87"/>
    </row>
    <row r="252" spans="3:3" ht="15.75">
      <c r="C252" s="87"/>
    </row>
    <row r="253" spans="3:3" ht="15.75">
      <c r="C253" s="87"/>
    </row>
    <row r="254" spans="3:3" ht="15.75">
      <c r="C254" s="87"/>
    </row>
    <row r="255" spans="3:3" ht="15.75">
      <c r="C255" s="87"/>
    </row>
    <row r="256" spans="3:3" ht="15.75">
      <c r="C256" s="87"/>
    </row>
    <row r="257" spans="3:3" ht="15.75">
      <c r="C257" s="87"/>
    </row>
    <row r="258" spans="3:3" ht="15.75">
      <c r="C258" s="87"/>
    </row>
    <row r="259" spans="3:3" ht="15.75">
      <c r="C259" s="87"/>
    </row>
    <row r="260" spans="3:3" ht="15.75">
      <c r="C260" s="87"/>
    </row>
    <row r="261" spans="3:3" ht="15.75">
      <c r="C261" s="87"/>
    </row>
    <row r="262" spans="3:3" ht="15.75">
      <c r="C262" s="87"/>
    </row>
    <row r="263" spans="3:3" ht="15.75">
      <c r="C263" s="87"/>
    </row>
    <row r="264" spans="3:3" ht="15.75">
      <c r="C264" s="87"/>
    </row>
    <row r="265" spans="3:3" ht="15.75">
      <c r="C265" s="87"/>
    </row>
    <row r="266" spans="3:3" ht="15.75">
      <c r="C266" s="87"/>
    </row>
    <row r="267" spans="3:3" ht="15.75">
      <c r="C267" s="87"/>
    </row>
    <row r="268" spans="3:3" ht="15.75">
      <c r="C268" s="87"/>
    </row>
    <row r="269" spans="3:3" ht="15.75">
      <c r="C269" s="87"/>
    </row>
    <row r="270" spans="3:3" ht="15.75">
      <c r="C270" s="87"/>
    </row>
    <row r="271" spans="3:3" ht="15.75">
      <c r="C271" s="87"/>
    </row>
    <row r="272" spans="3:3" ht="15.75">
      <c r="C272" s="87"/>
    </row>
    <row r="273" spans="3:3" ht="15.75">
      <c r="C273" s="87"/>
    </row>
    <row r="274" spans="3:3" ht="15.75">
      <c r="C274" s="87"/>
    </row>
    <row r="275" spans="3:3" ht="15.75">
      <c r="C275" s="87"/>
    </row>
    <row r="276" spans="3:3" ht="15.75">
      <c r="C276" s="87"/>
    </row>
    <row r="277" spans="3:3" ht="15.75">
      <c r="C277" s="87"/>
    </row>
    <row r="278" spans="3:3" ht="15.75">
      <c r="C278" s="87"/>
    </row>
    <row r="279" spans="3:3" ht="15.75">
      <c r="C279" s="87"/>
    </row>
    <row r="280" spans="3:3" ht="15.75">
      <c r="C280" s="87"/>
    </row>
    <row r="281" spans="3:3" ht="15.75">
      <c r="C281" s="87"/>
    </row>
    <row r="282" spans="3:3" ht="15.75">
      <c r="C282" s="87"/>
    </row>
    <row r="283" spans="3:3" ht="15.75">
      <c r="C283" s="87"/>
    </row>
    <row r="284" spans="3:3" ht="15.75">
      <c r="C284" s="87"/>
    </row>
    <row r="285" spans="3:3" ht="15.75">
      <c r="C285" s="87"/>
    </row>
    <row r="286" spans="3:3" ht="15.75">
      <c r="C286" s="87"/>
    </row>
    <row r="287" spans="3:3" ht="15.75">
      <c r="C287" s="87"/>
    </row>
    <row r="288" spans="3:3" ht="15.75">
      <c r="C288" s="87"/>
    </row>
    <row r="289" spans="3:3" ht="15.75">
      <c r="C289" s="87"/>
    </row>
    <row r="290" spans="3:3" ht="15.75">
      <c r="C290" s="87"/>
    </row>
    <row r="291" spans="3:3" ht="15.75">
      <c r="C291" s="87"/>
    </row>
    <row r="292" spans="3:3" ht="15.75">
      <c r="C292" s="87"/>
    </row>
    <row r="293" spans="3:3" ht="15.75">
      <c r="C293" s="87"/>
    </row>
    <row r="294" spans="3:3" ht="15.75">
      <c r="C294" s="87"/>
    </row>
    <row r="295" spans="3:3" ht="15.75">
      <c r="C295" s="87"/>
    </row>
    <row r="296" spans="3:3" ht="15.75">
      <c r="C296" s="87"/>
    </row>
    <row r="297" spans="3:3" ht="15.75">
      <c r="C297" s="87"/>
    </row>
    <row r="298" spans="3:3" ht="15.75">
      <c r="C298" s="87"/>
    </row>
    <row r="299" spans="3:3" ht="15.75">
      <c r="C299" s="87"/>
    </row>
    <row r="300" spans="3:3" ht="15.75">
      <c r="C300" s="87"/>
    </row>
    <row r="301" spans="3:3" ht="15.75">
      <c r="C301" s="87"/>
    </row>
    <row r="302" spans="3:3" ht="15.75">
      <c r="C302" s="87"/>
    </row>
    <row r="303" spans="3:3" ht="15.75">
      <c r="C303" s="87"/>
    </row>
    <row r="304" spans="3:3" ht="15.75">
      <c r="C304" s="87"/>
    </row>
    <row r="305" spans="3:3" ht="15.75">
      <c r="C305" s="87"/>
    </row>
    <row r="306" spans="3:3" ht="15.75">
      <c r="C306" s="87"/>
    </row>
    <row r="307" spans="3:3" ht="15.75">
      <c r="C307" s="87"/>
    </row>
    <row r="308" spans="3:3" ht="15.75">
      <c r="C308" s="87"/>
    </row>
    <row r="309" spans="3:3" ht="15.75">
      <c r="C309" s="87"/>
    </row>
    <row r="310" spans="3:3" ht="15.75">
      <c r="C310" s="87"/>
    </row>
    <row r="311" spans="3:3" ht="15.75">
      <c r="C311" s="87"/>
    </row>
    <row r="312" spans="3:3" ht="15.75">
      <c r="C312" s="87"/>
    </row>
    <row r="313" spans="3:3" ht="15.75">
      <c r="C313" s="87"/>
    </row>
    <row r="314" spans="3:3" ht="15.75">
      <c r="C314" s="87"/>
    </row>
    <row r="315" spans="3:3" ht="15.75">
      <c r="C315" s="87"/>
    </row>
    <row r="316" spans="3:3" ht="15.75">
      <c r="C316" s="87"/>
    </row>
    <row r="317" spans="3:3" ht="15.75">
      <c r="C317" s="87"/>
    </row>
    <row r="318" spans="3:3" ht="15.75">
      <c r="C318" s="87"/>
    </row>
    <row r="319" spans="3:3" ht="15.75">
      <c r="C319" s="87"/>
    </row>
    <row r="320" spans="3:3" ht="15.75">
      <c r="C320" s="87"/>
    </row>
    <row r="321" spans="3:3" ht="15.75">
      <c r="C321" s="87"/>
    </row>
    <row r="322" spans="3:3" ht="15.75">
      <c r="C322" s="87"/>
    </row>
    <row r="323" spans="3:3" ht="15.75">
      <c r="C323" s="87"/>
    </row>
    <row r="324" spans="3:3" ht="15.75">
      <c r="C324" s="87"/>
    </row>
    <row r="325" spans="3:3" ht="15.75">
      <c r="C325" s="87"/>
    </row>
    <row r="326" spans="3:3" ht="15.75">
      <c r="C326" s="87"/>
    </row>
    <row r="327" spans="3:3" ht="15.75">
      <c r="C327" s="87"/>
    </row>
    <row r="328" spans="3:3" ht="15.75">
      <c r="C328" s="87"/>
    </row>
    <row r="329" spans="3:3" ht="15.75">
      <c r="C329" s="87"/>
    </row>
    <row r="330" spans="3:3" ht="15.75">
      <c r="C330" s="87"/>
    </row>
    <row r="331" spans="3:3" ht="15.75">
      <c r="C331" s="87"/>
    </row>
    <row r="332" spans="3:3" ht="15.75">
      <c r="C332" s="87"/>
    </row>
    <row r="333" spans="3:3" ht="15.75">
      <c r="C333" s="87"/>
    </row>
    <row r="334" spans="3:3" ht="15.75">
      <c r="C334" s="87"/>
    </row>
    <row r="335" spans="3:3" ht="15.75">
      <c r="C335" s="87"/>
    </row>
    <row r="336" spans="3:3" ht="15.75">
      <c r="C336" s="87"/>
    </row>
    <row r="337" spans="3:3" ht="15.75">
      <c r="C337" s="87"/>
    </row>
    <row r="338" spans="3:3" ht="15.75">
      <c r="C338" s="87"/>
    </row>
    <row r="339" spans="3:3" ht="15.75">
      <c r="C339" s="87"/>
    </row>
    <row r="340" spans="3:3" ht="15.75">
      <c r="C340" s="87"/>
    </row>
    <row r="341" spans="3:3" ht="15.75">
      <c r="C341" s="87"/>
    </row>
    <row r="342" spans="3:3" ht="15.75">
      <c r="C342" s="87"/>
    </row>
    <row r="343" spans="3:3" ht="15.75">
      <c r="C343" s="87"/>
    </row>
    <row r="344" spans="3:3" ht="15.75">
      <c r="C344" s="87"/>
    </row>
    <row r="345" spans="3:3" ht="15.75">
      <c r="C345" s="87"/>
    </row>
    <row r="346" spans="3:3" ht="15.75">
      <c r="C346" s="87"/>
    </row>
    <row r="347" spans="3:3" ht="15.75">
      <c r="C347" s="87"/>
    </row>
    <row r="348" spans="3:3" ht="15.75">
      <c r="C348" s="87"/>
    </row>
    <row r="349" spans="3:3" ht="15.75">
      <c r="C349" s="87"/>
    </row>
    <row r="350" spans="3:3" ht="15.75">
      <c r="C350" s="87"/>
    </row>
    <row r="351" spans="3:3" ht="15.75">
      <c r="C351" s="87"/>
    </row>
    <row r="352" spans="3:3" ht="15.75">
      <c r="C352" s="87"/>
    </row>
    <row r="353" spans="3:3" ht="15.75">
      <c r="C353" s="87"/>
    </row>
    <row r="354" spans="3:3" ht="15.75">
      <c r="C354" s="87"/>
    </row>
    <row r="355" spans="3:3" ht="15.75">
      <c r="C355" s="87"/>
    </row>
    <row r="356" spans="3:3" ht="15.75">
      <c r="C356" s="87"/>
    </row>
    <row r="357" spans="3:3" ht="15.75">
      <c r="C357" s="87"/>
    </row>
    <row r="358" spans="3:3" ht="15.75">
      <c r="C358" s="87"/>
    </row>
    <row r="359" spans="3:3" ht="15.75">
      <c r="C359" s="87"/>
    </row>
    <row r="360" spans="3:3" ht="15.75">
      <c r="C360" s="87"/>
    </row>
    <row r="361" spans="3:3" ht="15.75">
      <c r="C361" s="87"/>
    </row>
    <row r="362" spans="3:3" ht="15.75">
      <c r="C362" s="87"/>
    </row>
    <row r="363" spans="3:3" ht="15.75">
      <c r="C363" s="87"/>
    </row>
    <row r="364" spans="3:3" ht="15.75">
      <c r="C364" s="87"/>
    </row>
    <row r="365" spans="3:3" ht="15.75">
      <c r="C365" s="87"/>
    </row>
    <row r="366" spans="3:3" ht="15.75">
      <c r="C366" s="87"/>
    </row>
    <row r="367" spans="3:3" ht="15.75">
      <c r="C367" s="87"/>
    </row>
    <row r="368" spans="3:3" ht="15.75">
      <c r="C368" s="87"/>
    </row>
    <row r="369" spans="3:3" ht="15.75">
      <c r="C369" s="87"/>
    </row>
    <row r="370" spans="3:3" ht="15.75">
      <c r="C370" s="87"/>
    </row>
    <row r="371" spans="3:3" ht="15.75">
      <c r="C371" s="87"/>
    </row>
    <row r="372" spans="3:3" ht="15.75">
      <c r="C372" s="87"/>
    </row>
    <row r="373" spans="3:3" ht="15.75">
      <c r="C373" s="87"/>
    </row>
    <row r="374" spans="3:3" ht="15.75">
      <c r="C374" s="87"/>
    </row>
    <row r="375" spans="3:3" ht="15.75">
      <c r="C375" s="87"/>
    </row>
    <row r="376" spans="3:3" ht="15.75">
      <c r="C376" s="87"/>
    </row>
    <row r="377" spans="3:3" ht="15.75">
      <c r="C377" s="87"/>
    </row>
    <row r="378" spans="3:3" ht="15.75">
      <c r="C378" s="87"/>
    </row>
    <row r="379" spans="3:3" ht="15.75">
      <c r="C379" s="87"/>
    </row>
    <row r="380" spans="3:3" ht="15.75">
      <c r="C380" s="87"/>
    </row>
    <row r="381" spans="3:3" ht="15.75">
      <c r="C381" s="87"/>
    </row>
    <row r="382" spans="3:3" ht="15.75">
      <c r="C382" s="87"/>
    </row>
    <row r="383" spans="3:3" ht="15.75">
      <c r="C383" s="87"/>
    </row>
    <row r="384" spans="3:3" ht="15.75">
      <c r="C384" s="87"/>
    </row>
    <row r="385" spans="3:3" ht="15.75">
      <c r="C385" s="87"/>
    </row>
    <row r="386" spans="3:3" ht="15.75">
      <c r="C386" s="87"/>
    </row>
    <row r="387" spans="3:3" ht="15.75">
      <c r="C387" s="87"/>
    </row>
    <row r="388" spans="3:3" ht="15.75">
      <c r="C388" s="87"/>
    </row>
    <row r="389" spans="3:3" ht="15.75">
      <c r="C389" s="87"/>
    </row>
    <row r="390" spans="3:3" ht="15.75">
      <c r="C390" s="87"/>
    </row>
    <row r="391" spans="3:3" ht="15.75">
      <c r="C391" s="87"/>
    </row>
    <row r="392" spans="3:3" ht="15.75">
      <c r="C392" s="87"/>
    </row>
    <row r="393" spans="3:3" ht="15.75">
      <c r="C393" s="87"/>
    </row>
    <row r="394" spans="3:3" ht="15.75">
      <c r="C394" s="87"/>
    </row>
    <row r="395" spans="3:3" ht="15.75">
      <c r="C395" s="87"/>
    </row>
    <row r="396" spans="3:3" ht="15.75">
      <c r="C396" s="87"/>
    </row>
    <row r="397" spans="3:3" ht="15.75">
      <c r="C397" s="87"/>
    </row>
    <row r="398" spans="3:3" ht="15.75">
      <c r="C398" s="87"/>
    </row>
    <row r="399" spans="3:3" ht="15.75">
      <c r="C399" s="87"/>
    </row>
    <row r="400" spans="3:3" ht="15.75">
      <c r="C400" s="87"/>
    </row>
    <row r="401" spans="3:3" ht="15.75">
      <c r="C401" s="87"/>
    </row>
    <row r="402" spans="3:3" ht="15.75">
      <c r="C402" s="87"/>
    </row>
    <row r="403" spans="3:3" ht="15.75">
      <c r="C403" s="87"/>
    </row>
    <row r="404" spans="3:3" ht="15.75">
      <c r="C404" s="87"/>
    </row>
    <row r="405" spans="3:3" ht="15.75">
      <c r="C405" s="87"/>
    </row>
    <row r="406" spans="3:3" ht="15.75">
      <c r="C406" s="87"/>
    </row>
    <row r="407" spans="3:3" ht="15.75">
      <c r="C407" s="87"/>
    </row>
    <row r="408" spans="3:3" ht="15.75">
      <c r="C408" s="87"/>
    </row>
    <row r="409" spans="3:3" ht="15.75">
      <c r="C409" s="87"/>
    </row>
    <row r="410" spans="3:3" ht="15.75">
      <c r="C410" s="87"/>
    </row>
    <row r="411" spans="3:3" ht="15.75">
      <c r="C411" s="87"/>
    </row>
    <row r="412" spans="3:3" ht="15.75">
      <c r="C412" s="87"/>
    </row>
    <row r="413" spans="3:3" ht="15.75">
      <c r="C413" s="87"/>
    </row>
    <row r="414" spans="3:3" ht="15.75">
      <c r="C414" s="87"/>
    </row>
    <row r="415" spans="3:3" ht="15.75">
      <c r="C415" s="87"/>
    </row>
    <row r="416" spans="3:3" ht="15.75">
      <c r="C416" s="87"/>
    </row>
    <row r="417" spans="3:3" ht="15.75">
      <c r="C417" s="87"/>
    </row>
    <row r="418" spans="3:3" ht="15.75">
      <c r="C418" s="87"/>
    </row>
    <row r="419" spans="3:3" ht="15.75">
      <c r="C419" s="87"/>
    </row>
    <row r="420" spans="3:3" ht="15.75">
      <c r="C420" s="87"/>
    </row>
    <row r="421" spans="3:3" ht="15.75">
      <c r="C421" s="87"/>
    </row>
    <row r="422" spans="3:3" ht="15.75">
      <c r="C422" s="87"/>
    </row>
    <row r="423" spans="3:3" ht="15.75">
      <c r="C423" s="87"/>
    </row>
    <row r="424" spans="3:3" ht="15.75">
      <c r="C424" s="87"/>
    </row>
    <row r="425" spans="3:3" ht="15.75">
      <c r="C425" s="87"/>
    </row>
    <row r="426" spans="3:3" ht="15.75">
      <c r="C426" s="87"/>
    </row>
    <row r="427" spans="3:3" ht="15.75">
      <c r="C427" s="87"/>
    </row>
    <row r="428" spans="3:3" ht="15.75">
      <c r="C428" s="87"/>
    </row>
    <row r="429" spans="3:3" ht="15.75">
      <c r="C429" s="87"/>
    </row>
    <row r="430" spans="3:3" ht="15.75">
      <c r="C430" s="87"/>
    </row>
    <row r="431" spans="3:3" ht="15.75">
      <c r="C431" s="87"/>
    </row>
    <row r="432" spans="3:3" ht="15.75">
      <c r="C432" s="87"/>
    </row>
    <row r="433" spans="3:3" ht="15.75">
      <c r="C433" s="87"/>
    </row>
    <row r="434" spans="3:3" ht="15.75">
      <c r="C434" s="87"/>
    </row>
    <row r="435" spans="3:3" ht="15.75">
      <c r="C435" s="87"/>
    </row>
    <row r="436" spans="3:3" ht="15.75">
      <c r="C436" s="87"/>
    </row>
    <row r="437" spans="3:3" ht="15.75">
      <c r="C437" s="87"/>
    </row>
    <row r="438" spans="3:3" ht="15.75">
      <c r="C438" s="87"/>
    </row>
    <row r="439" spans="3:3" ht="15.75">
      <c r="C439" s="87"/>
    </row>
    <row r="440" spans="3:3" ht="15.75">
      <c r="C440" s="87"/>
    </row>
    <row r="441" spans="3:3" ht="15.75">
      <c r="C441" s="87"/>
    </row>
    <row r="442" spans="3:3" ht="15.75">
      <c r="C442" s="87"/>
    </row>
    <row r="443" spans="3:3" ht="15.75">
      <c r="C443" s="87"/>
    </row>
    <row r="444" spans="3:3" ht="15.75">
      <c r="C444" s="87"/>
    </row>
    <row r="445" spans="3:3" ht="15.75">
      <c r="C445" s="87"/>
    </row>
    <row r="446" spans="3:3" ht="15.75">
      <c r="C446" s="87"/>
    </row>
    <row r="447" spans="3:3" ht="15.75">
      <c r="C447" s="87"/>
    </row>
    <row r="448" spans="3:3" ht="15.75">
      <c r="C448" s="87"/>
    </row>
    <row r="449" spans="3:3" ht="15.75">
      <c r="C449" s="87"/>
    </row>
    <row r="450" spans="3:3" ht="15.75">
      <c r="C450" s="87"/>
    </row>
    <row r="451" spans="3:3" ht="15.75">
      <c r="C451" s="87"/>
    </row>
    <row r="452" spans="3:3" ht="15.75">
      <c r="C452" s="87"/>
    </row>
    <row r="453" spans="3:3" ht="15.75">
      <c r="C453" s="87"/>
    </row>
    <row r="454" spans="3:3" ht="15.75">
      <c r="C454" s="87"/>
    </row>
    <row r="455" spans="3:3" ht="15.75">
      <c r="C455" s="87"/>
    </row>
    <row r="456" spans="3:3" ht="15.75">
      <c r="C456" s="87"/>
    </row>
    <row r="457" spans="3:3" ht="15.75">
      <c r="C457" s="87"/>
    </row>
    <row r="458" spans="3:3" ht="15.75">
      <c r="C458" s="87"/>
    </row>
    <row r="459" spans="3:3" ht="15.75">
      <c r="C459" s="87"/>
    </row>
    <row r="460" spans="3:3" ht="15.75">
      <c r="C460" s="87"/>
    </row>
    <row r="461" spans="3:3" ht="15.75">
      <c r="C461" s="87"/>
    </row>
    <row r="462" spans="3:3" ht="15.75">
      <c r="C462" s="87"/>
    </row>
    <row r="463" spans="3:3" ht="15.75">
      <c r="C463" s="87"/>
    </row>
    <row r="464" spans="3:3" ht="15.75">
      <c r="C464" s="87"/>
    </row>
    <row r="465" spans="3:3" ht="15.75">
      <c r="C465" s="87"/>
    </row>
    <row r="466" spans="3:3" ht="15.75">
      <c r="C466" s="87"/>
    </row>
    <row r="467" spans="3:3" ht="15.75">
      <c r="C467" s="87"/>
    </row>
    <row r="468" spans="3:3" ht="15.75">
      <c r="C468" s="87"/>
    </row>
    <row r="469" spans="3:3" ht="15.75">
      <c r="C469" s="87"/>
    </row>
    <row r="470" spans="3:3" ht="15.75">
      <c r="C470" s="87"/>
    </row>
    <row r="471" spans="3:3" ht="15.75">
      <c r="C471" s="87"/>
    </row>
    <row r="472" spans="3:3" ht="15.75">
      <c r="C472" s="87"/>
    </row>
    <row r="473" spans="3:3" ht="15.75">
      <c r="C473" s="87"/>
    </row>
    <row r="474" spans="3:3" ht="15.75">
      <c r="C474" s="87"/>
    </row>
    <row r="475" spans="3:3" ht="15.75">
      <c r="C475" s="87"/>
    </row>
    <row r="476" spans="3:3" ht="15.75">
      <c r="C476" s="87"/>
    </row>
    <row r="477" spans="3:3" ht="15.75">
      <c r="C477" s="87"/>
    </row>
    <row r="478" spans="3:3" ht="15.75">
      <c r="C478" s="87"/>
    </row>
    <row r="479" spans="3:3" ht="15.75">
      <c r="C479" s="87"/>
    </row>
    <row r="480" spans="3:3" ht="15.75">
      <c r="C480" s="87"/>
    </row>
    <row r="481" spans="3:3" ht="15.75">
      <c r="C481" s="87"/>
    </row>
    <row r="482" spans="3:3" ht="15.75">
      <c r="C482" s="87"/>
    </row>
    <row r="483" spans="3:3" ht="15.75">
      <c r="C483" s="87"/>
    </row>
    <row r="484" spans="3:3" ht="15.75">
      <c r="C484" s="87"/>
    </row>
    <row r="485" spans="3:3" ht="15.75">
      <c r="C485" s="87"/>
    </row>
    <row r="486" spans="3:3" ht="15.75">
      <c r="C486" s="87"/>
    </row>
    <row r="487" spans="3:3" ht="15.75">
      <c r="C487" s="87"/>
    </row>
    <row r="488" spans="3:3" ht="15.75">
      <c r="C488" s="87"/>
    </row>
    <row r="489" spans="3:3" ht="15.75">
      <c r="C489" s="87"/>
    </row>
    <row r="490" spans="3:3" ht="15.75">
      <c r="C490" s="87"/>
    </row>
    <row r="491" spans="3:3" ht="15.75">
      <c r="C491" s="87"/>
    </row>
    <row r="492" spans="3:3" ht="15.75">
      <c r="C492" s="87"/>
    </row>
    <row r="493" spans="3:3" ht="15.75">
      <c r="C493" s="87"/>
    </row>
    <row r="494" spans="3:3" ht="15.75">
      <c r="C494" s="87"/>
    </row>
    <row r="495" spans="3:3" ht="15.75">
      <c r="C495" s="87"/>
    </row>
    <row r="496" spans="3:3" ht="15.75">
      <c r="C496" s="87"/>
    </row>
    <row r="497" spans="3:3" ht="15.75">
      <c r="C497" s="87"/>
    </row>
    <row r="498" spans="3:3" ht="15.75">
      <c r="C498" s="87"/>
    </row>
    <row r="499" spans="3:3" ht="15.75">
      <c r="C499" s="87"/>
    </row>
    <row r="500" spans="3:3" ht="15.75">
      <c r="C500" s="87"/>
    </row>
    <row r="501" spans="3:3" ht="15.75">
      <c r="C501" s="87"/>
    </row>
    <row r="502" spans="3:3" ht="15.75">
      <c r="C502" s="87"/>
    </row>
    <row r="503" spans="3:3" ht="15.75">
      <c r="C503" s="87"/>
    </row>
    <row r="504" spans="3:3" ht="15.75">
      <c r="C504" s="87"/>
    </row>
    <row r="505" spans="3:3" ht="15.75">
      <c r="C505" s="87"/>
    </row>
    <row r="506" spans="3:3" ht="15.75">
      <c r="C506" s="87"/>
    </row>
    <row r="507" spans="3:3" ht="15.75">
      <c r="C507" s="87"/>
    </row>
    <row r="508" spans="3:3" ht="15.75">
      <c r="C508" s="87"/>
    </row>
    <row r="509" spans="3:3" ht="15.75">
      <c r="C509" s="87"/>
    </row>
    <row r="510" spans="3:3" ht="15.75">
      <c r="C510" s="87"/>
    </row>
    <row r="511" spans="3:3" ht="15.75">
      <c r="C511" s="87"/>
    </row>
    <row r="512" spans="3:3" ht="15.75">
      <c r="C512" s="87"/>
    </row>
    <row r="513" spans="3:3" ht="15.75">
      <c r="C513" s="87"/>
    </row>
    <row r="514" spans="3:3" ht="15.75">
      <c r="C514" s="87"/>
    </row>
    <row r="515" spans="3:3" ht="15.75">
      <c r="C515" s="87"/>
    </row>
    <row r="516" spans="3:3" ht="15.75">
      <c r="C516" s="87"/>
    </row>
    <row r="517" spans="3:3" ht="15.75">
      <c r="C517" s="87"/>
    </row>
    <row r="518" spans="3:3" ht="15.75">
      <c r="C518" s="87"/>
    </row>
    <row r="519" spans="3:3" ht="15.75">
      <c r="C519" s="87"/>
    </row>
    <row r="520" spans="3:3" ht="15.75">
      <c r="C520" s="87"/>
    </row>
    <row r="521" spans="3:3" ht="15.75">
      <c r="C521" s="87"/>
    </row>
    <row r="522" spans="3:3" ht="15.75">
      <c r="C522" s="87"/>
    </row>
    <row r="523" spans="3:3" ht="15.75">
      <c r="C523" s="87"/>
    </row>
    <row r="524" spans="3:3" ht="15.75">
      <c r="C524" s="87"/>
    </row>
    <row r="525" spans="3:3" ht="15.75">
      <c r="C525" s="87"/>
    </row>
    <row r="526" spans="3:3" ht="15.75">
      <c r="C526" s="87"/>
    </row>
    <row r="527" spans="3:3" ht="15.75">
      <c r="C527" s="87"/>
    </row>
    <row r="528" spans="3:3" ht="15.75">
      <c r="C528" s="87"/>
    </row>
    <row r="529" spans="3:3" ht="15.75">
      <c r="C529" s="87"/>
    </row>
    <row r="530" spans="3:3" ht="15.75">
      <c r="C530" s="87"/>
    </row>
    <row r="531" spans="3:3" ht="15.75">
      <c r="C531" s="87"/>
    </row>
    <row r="532" spans="3:3" ht="15.75">
      <c r="C532" s="87"/>
    </row>
    <row r="533" spans="3:3" ht="15.75">
      <c r="C533" s="87"/>
    </row>
    <row r="534" spans="3:3" ht="15.75">
      <c r="C534" s="87"/>
    </row>
    <row r="535" spans="3:3" ht="15.75">
      <c r="C535" s="87"/>
    </row>
    <row r="536" spans="3:3" ht="15.75">
      <c r="C536" s="87"/>
    </row>
    <row r="537" spans="3:3" ht="15.75">
      <c r="C537" s="87"/>
    </row>
    <row r="538" spans="3:3" ht="15.75">
      <c r="C538" s="87"/>
    </row>
    <row r="539" spans="3:3" ht="15.75">
      <c r="C539" s="87"/>
    </row>
    <row r="540" spans="3:3" ht="15.75">
      <c r="C540" s="87"/>
    </row>
    <row r="541" spans="3:3" ht="15.75">
      <c r="C541" s="87"/>
    </row>
    <row r="542" spans="3:3" ht="15.75">
      <c r="C542" s="87"/>
    </row>
    <row r="543" spans="3:3" ht="15.75">
      <c r="C543" s="87"/>
    </row>
    <row r="544" spans="3:3" ht="15.75">
      <c r="C544" s="87"/>
    </row>
    <row r="545" spans="3:3" ht="15.75">
      <c r="C545" s="87"/>
    </row>
    <row r="546" spans="3:3" ht="15.75">
      <c r="C546" s="87"/>
    </row>
    <row r="547" spans="3:3" ht="15.75">
      <c r="C547" s="87"/>
    </row>
    <row r="548" spans="3:3" ht="15.75">
      <c r="C548" s="87"/>
    </row>
    <row r="549" spans="3:3" ht="15.75">
      <c r="C549" s="87"/>
    </row>
    <row r="550" spans="3:3" ht="15.75">
      <c r="C550" s="87"/>
    </row>
    <row r="551" spans="3:3" ht="15.75">
      <c r="C551" s="87"/>
    </row>
    <row r="552" spans="3:3" ht="15.75">
      <c r="C552" s="87"/>
    </row>
    <row r="553" spans="3:3" ht="15.75">
      <c r="C553" s="87"/>
    </row>
    <row r="554" spans="3:3" ht="15.75">
      <c r="C554" s="87"/>
    </row>
    <row r="555" spans="3:3" ht="15.75">
      <c r="C555" s="87"/>
    </row>
    <row r="556" spans="3:3" ht="15.75">
      <c r="C556" s="87"/>
    </row>
    <row r="557" spans="3:3" ht="15.75">
      <c r="C557" s="87"/>
    </row>
    <row r="558" spans="3:3" ht="15.75">
      <c r="C558" s="87"/>
    </row>
    <row r="559" spans="3:3" ht="15.75">
      <c r="C559" s="87"/>
    </row>
    <row r="560" spans="3:3" ht="15.75">
      <c r="C560" s="87"/>
    </row>
    <row r="561" spans="3:3" ht="15.75">
      <c r="C561" s="87"/>
    </row>
    <row r="562" spans="3:3" ht="15.75">
      <c r="C562" s="87"/>
    </row>
    <row r="563" spans="3:3" ht="15.75">
      <c r="C563" s="87"/>
    </row>
    <row r="564" spans="3:3" ht="15.75">
      <c r="C564" s="87"/>
    </row>
    <row r="565" spans="3:3" ht="15.75">
      <c r="C565" s="87"/>
    </row>
    <row r="566" spans="3:3" ht="15.75">
      <c r="C566" s="87"/>
    </row>
    <row r="567" spans="3:3" ht="15.75">
      <c r="C567" s="87"/>
    </row>
    <row r="568" spans="3:3" ht="15.75">
      <c r="C568" s="87"/>
    </row>
    <row r="569" spans="3:3" ht="15.75">
      <c r="C569" s="87"/>
    </row>
    <row r="570" spans="3:3" ht="15.75">
      <c r="C570" s="87"/>
    </row>
    <row r="571" spans="3:3" ht="15.75">
      <c r="C571" s="87"/>
    </row>
    <row r="572" spans="3:3" ht="15.75">
      <c r="C572" s="87"/>
    </row>
    <row r="573" spans="3:3" ht="15.75">
      <c r="C573" s="87"/>
    </row>
    <row r="574" spans="3:3" ht="15.75">
      <c r="C574" s="87"/>
    </row>
    <row r="575" spans="3:3" ht="15.75">
      <c r="C575" s="87"/>
    </row>
    <row r="576" spans="3:3" ht="15.75">
      <c r="C576" s="87"/>
    </row>
    <row r="577" spans="3:3" ht="15.75">
      <c r="C577" s="87"/>
    </row>
    <row r="578" spans="3:3" ht="15.75">
      <c r="C578" s="87"/>
    </row>
    <row r="579" spans="3:3" ht="15.75">
      <c r="C579" s="87"/>
    </row>
    <row r="580" spans="3:3" ht="15.75">
      <c r="C580" s="87"/>
    </row>
    <row r="581" spans="3:3" ht="15.75">
      <c r="C581" s="87"/>
    </row>
    <row r="582" spans="3:3" ht="15.75">
      <c r="C582" s="87"/>
    </row>
    <row r="583" spans="3:3" ht="15.75">
      <c r="C583" s="87"/>
    </row>
    <row r="584" spans="3:3" ht="15.75">
      <c r="C584" s="87"/>
    </row>
    <row r="585" spans="3:3" ht="15.75">
      <c r="C585" s="87"/>
    </row>
    <row r="586" spans="3:3" ht="15.75">
      <c r="C586" s="87"/>
    </row>
    <row r="587" spans="3:3" ht="15.75">
      <c r="C587" s="87"/>
    </row>
    <row r="588" spans="3:3" ht="15.75">
      <c r="C588" s="87"/>
    </row>
    <row r="589" spans="3:3" ht="15.75">
      <c r="C589" s="87"/>
    </row>
    <row r="590" spans="3:3" ht="15.75">
      <c r="C590" s="87"/>
    </row>
    <row r="591" spans="3:3" ht="15.75">
      <c r="C591" s="87"/>
    </row>
    <row r="592" spans="3:3" ht="15.75">
      <c r="C592" s="87"/>
    </row>
    <row r="593" spans="3:3" ht="15.75">
      <c r="C593" s="87"/>
    </row>
    <row r="594" spans="3:3" ht="15.75">
      <c r="C594" s="87"/>
    </row>
    <row r="595" spans="3:3" ht="15.75">
      <c r="C595" s="87"/>
    </row>
    <row r="596" spans="3:3" ht="15.75">
      <c r="C596" s="87"/>
    </row>
    <row r="597" spans="3:3" ht="15.75">
      <c r="C597" s="87"/>
    </row>
    <row r="598" spans="3:3" ht="15.75">
      <c r="C598" s="87"/>
    </row>
    <row r="599" spans="3:3" ht="15.75">
      <c r="C599" s="87"/>
    </row>
    <row r="600" spans="3:3" ht="15.75">
      <c r="C600" s="87"/>
    </row>
    <row r="601" spans="3:3" ht="15.75">
      <c r="C601" s="87"/>
    </row>
    <row r="602" spans="3:3" ht="15.75">
      <c r="C602" s="87"/>
    </row>
    <row r="603" spans="3:3" ht="15.75">
      <c r="C603" s="87"/>
    </row>
    <row r="604" spans="3:3" ht="15.75">
      <c r="C604" s="87"/>
    </row>
    <row r="605" spans="3:3" ht="15.75">
      <c r="C605" s="87"/>
    </row>
    <row r="606" spans="3:3" ht="15.75">
      <c r="C606" s="87"/>
    </row>
  </sheetData>
  <mergeCells count="4">
    <mergeCell ref="C1:F1"/>
    <mergeCell ref="C2:F2"/>
    <mergeCell ref="C3:F3"/>
    <mergeCell ref="C4:F4"/>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4"/>
  <sheetViews>
    <sheetView zoomScaleNormal="100" workbookViewId="0">
      <selection sqref="A1:D1"/>
    </sheetView>
  </sheetViews>
  <sheetFormatPr defaultColWidth="6.7109375" defaultRowHeight="15"/>
  <cols>
    <col min="1" max="1" width="90.42578125" style="972" customWidth="1"/>
    <col min="2" max="2" width="16.7109375" style="35" customWidth="1"/>
    <col min="3" max="3" width="16.140625" style="35" customWidth="1"/>
    <col min="4" max="4" width="16.85546875" style="35" bestFit="1" customWidth="1"/>
    <col min="5" max="5" width="12" style="35" customWidth="1"/>
    <col min="6" max="6" width="8.7109375" style="520" customWidth="1"/>
    <col min="7" max="7" width="9.140625" style="520" customWidth="1"/>
    <col min="8" max="8" width="10.42578125" style="520" customWidth="1"/>
    <col min="9" max="10" width="17.42578125" style="520" customWidth="1"/>
    <col min="11" max="11" width="16.42578125" style="520" customWidth="1"/>
    <col min="12" max="12" width="85.7109375" style="520" bestFit="1" customWidth="1"/>
    <col min="13" max="13" width="16.42578125" style="520" bestFit="1" customWidth="1"/>
    <col min="14" max="256" width="6.7109375" style="520"/>
    <col min="257" max="257" width="90.42578125" style="520" customWidth="1"/>
    <col min="258" max="260" width="17.28515625" style="520" customWidth="1"/>
    <col min="261" max="261" width="12" style="520" customWidth="1"/>
    <col min="262" max="262" width="8.7109375" style="520" customWidth="1"/>
    <col min="263" max="263" width="9.140625" style="520" customWidth="1"/>
    <col min="264" max="264" width="10.42578125" style="520" customWidth="1"/>
    <col min="265" max="266" width="17.42578125" style="520" customWidth="1"/>
    <col min="267" max="267" width="16.42578125" style="520" customWidth="1"/>
    <col min="268" max="268" width="85.7109375" style="520" bestFit="1" customWidth="1"/>
    <col min="269" max="269" width="16.42578125" style="520" bestFit="1" customWidth="1"/>
    <col min="270" max="512" width="6.7109375" style="520"/>
    <col min="513" max="513" width="90.42578125" style="520" customWidth="1"/>
    <col min="514" max="516" width="17.28515625" style="520" customWidth="1"/>
    <col min="517" max="517" width="12" style="520" customWidth="1"/>
    <col min="518" max="518" width="8.7109375" style="520" customWidth="1"/>
    <col min="519" max="519" width="9.140625" style="520" customWidth="1"/>
    <col min="520" max="520" width="10.42578125" style="520" customWidth="1"/>
    <col min="521" max="522" width="17.42578125" style="520" customWidth="1"/>
    <col min="523" max="523" width="16.42578125" style="520" customWidth="1"/>
    <col min="524" max="524" width="85.7109375" style="520" bestFit="1" customWidth="1"/>
    <col min="525" max="525" width="16.42578125" style="520" bestFit="1" customWidth="1"/>
    <col min="526" max="768" width="6.7109375" style="520"/>
    <col min="769" max="769" width="90.42578125" style="520" customWidth="1"/>
    <col min="770" max="772" width="17.28515625" style="520" customWidth="1"/>
    <col min="773" max="773" width="12" style="520" customWidth="1"/>
    <col min="774" max="774" width="8.7109375" style="520" customWidth="1"/>
    <col min="775" max="775" width="9.140625" style="520" customWidth="1"/>
    <col min="776" max="776" width="10.42578125" style="520" customWidth="1"/>
    <col min="777" max="778" width="17.42578125" style="520" customWidth="1"/>
    <col min="779" max="779" width="16.42578125" style="520" customWidth="1"/>
    <col min="780" max="780" width="85.7109375" style="520" bestFit="1" customWidth="1"/>
    <col min="781" max="781" width="16.42578125" style="520" bestFit="1" customWidth="1"/>
    <col min="782" max="1024" width="6.7109375" style="520"/>
    <col min="1025" max="1025" width="90.42578125" style="520" customWidth="1"/>
    <col min="1026" max="1028" width="17.28515625" style="520" customWidth="1"/>
    <col min="1029" max="1029" width="12" style="520" customWidth="1"/>
    <col min="1030" max="1030" width="8.7109375" style="520" customWidth="1"/>
    <col min="1031" max="1031" width="9.140625" style="520" customWidth="1"/>
    <col min="1032" max="1032" width="10.42578125" style="520" customWidth="1"/>
    <col min="1033" max="1034" width="17.42578125" style="520" customWidth="1"/>
    <col min="1035" max="1035" width="16.42578125" style="520" customWidth="1"/>
    <col min="1036" max="1036" width="85.7109375" style="520" bestFit="1" customWidth="1"/>
    <col min="1037" max="1037" width="16.42578125" style="520" bestFit="1" customWidth="1"/>
    <col min="1038" max="1280" width="6.7109375" style="520"/>
    <col min="1281" max="1281" width="90.42578125" style="520" customWidth="1"/>
    <col min="1282" max="1284" width="17.28515625" style="520" customWidth="1"/>
    <col min="1285" max="1285" width="12" style="520" customWidth="1"/>
    <col min="1286" max="1286" width="8.7109375" style="520" customWidth="1"/>
    <col min="1287" max="1287" width="9.140625" style="520" customWidth="1"/>
    <col min="1288" max="1288" width="10.42578125" style="520" customWidth="1"/>
    <col min="1289" max="1290" width="17.42578125" style="520" customWidth="1"/>
    <col min="1291" max="1291" width="16.42578125" style="520" customWidth="1"/>
    <col min="1292" max="1292" width="85.7109375" style="520" bestFit="1" customWidth="1"/>
    <col min="1293" max="1293" width="16.42578125" style="520" bestFit="1" customWidth="1"/>
    <col min="1294" max="1536" width="6.7109375" style="520"/>
    <col min="1537" max="1537" width="90.42578125" style="520" customWidth="1"/>
    <col min="1538" max="1540" width="17.28515625" style="520" customWidth="1"/>
    <col min="1541" max="1541" width="12" style="520" customWidth="1"/>
    <col min="1542" max="1542" width="8.7109375" style="520" customWidth="1"/>
    <col min="1543" max="1543" width="9.140625" style="520" customWidth="1"/>
    <col min="1544" max="1544" width="10.42578125" style="520" customWidth="1"/>
    <col min="1545" max="1546" width="17.42578125" style="520" customWidth="1"/>
    <col min="1547" max="1547" width="16.42578125" style="520" customWidth="1"/>
    <col min="1548" max="1548" width="85.7109375" style="520" bestFit="1" customWidth="1"/>
    <col min="1549" max="1549" width="16.42578125" style="520" bestFit="1" customWidth="1"/>
    <col min="1550" max="1792" width="6.7109375" style="520"/>
    <col min="1793" max="1793" width="90.42578125" style="520" customWidth="1"/>
    <col min="1794" max="1796" width="17.28515625" style="520" customWidth="1"/>
    <col min="1797" max="1797" width="12" style="520" customWidth="1"/>
    <col min="1798" max="1798" width="8.7109375" style="520" customWidth="1"/>
    <col min="1799" max="1799" width="9.140625" style="520" customWidth="1"/>
    <col min="1800" max="1800" width="10.42578125" style="520" customWidth="1"/>
    <col min="1801" max="1802" width="17.42578125" style="520" customWidth="1"/>
    <col min="1803" max="1803" width="16.42578125" style="520" customWidth="1"/>
    <col min="1804" max="1804" width="85.7109375" style="520" bestFit="1" customWidth="1"/>
    <col min="1805" max="1805" width="16.42578125" style="520" bestFit="1" customWidth="1"/>
    <col min="1806" max="2048" width="6.7109375" style="520"/>
    <col min="2049" max="2049" width="90.42578125" style="520" customWidth="1"/>
    <col min="2050" max="2052" width="17.28515625" style="520" customWidth="1"/>
    <col min="2053" max="2053" width="12" style="520" customWidth="1"/>
    <col min="2054" max="2054" width="8.7109375" style="520" customWidth="1"/>
    <col min="2055" max="2055" width="9.140625" style="520" customWidth="1"/>
    <col min="2056" max="2056" width="10.42578125" style="520" customWidth="1"/>
    <col min="2057" max="2058" width="17.42578125" style="520" customWidth="1"/>
    <col min="2059" max="2059" width="16.42578125" style="520" customWidth="1"/>
    <col min="2060" max="2060" width="85.7109375" style="520" bestFit="1" customWidth="1"/>
    <col min="2061" max="2061" width="16.42578125" style="520" bestFit="1" customWidth="1"/>
    <col min="2062" max="2304" width="6.7109375" style="520"/>
    <col min="2305" max="2305" width="90.42578125" style="520" customWidth="1"/>
    <col min="2306" max="2308" width="17.28515625" style="520" customWidth="1"/>
    <col min="2309" max="2309" width="12" style="520" customWidth="1"/>
    <col min="2310" max="2310" width="8.7109375" style="520" customWidth="1"/>
    <col min="2311" max="2311" width="9.140625" style="520" customWidth="1"/>
    <col min="2312" max="2312" width="10.42578125" style="520" customWidth="1"/>
    <col min="2313" max="2314" width="17.42578125" style="520" customWidth="1"/>
    <col min="2315" max="2315" width="16.42578125" style="520" customWidth="1"/>
    <col min="2316" max="2316" width="85.7109375" style="520" bestFit="1" customWidth="1"/>
    <col min="2317" max="2317" width="16.42578125" style="520" bestFit="1" customWidth="1"/>
    <col min="2318" max="2560" width="6.7109375" style="520"/>
    <col min="2561" max="2561" width="90.42578125" style="520" customWidth="1"/>
    <col min="2562" max="2564" width="17.28515625" style="520" customWidth="1"/>
    <col min="2565" max="2565" width="12" style="520" customWidth="1"/>
    <col min="2566" max="2566" width="8.7109375" style="520" customWidth="1"/>
    <col min="2567" max="2567" width="9.140625" style="520" customWidth="1"/>
    <col min="2568" max="2568" width="10.42578125" style="520" customWidth="1"/>
    <col min="2569" max="2570" width="17.42578125" style="520" customWidth="1"/>
    <col min="2571" max="2571" width="16.42578125" style="520" customWidth="1"/>
    <col min="2572" max="2572" width="85.7109375" style="520" bestFit="1" customWidth="1"/>
    <col min="2573" max="2573" width="16.42578125" style="520" bestFit="1" customWidth="1"/>
    <col min="2574" max="2816" width="6.7109375" style="520"/>
    <col min="2817" max="2817" width="90.42578125" style="520" customWidth="1"/>
    <col min="2818" max="2820" width="17.28515625" style="520" customWidth="1"/>
    <col min="2821" max="2821" width="12" style="520" customWidth="1"/>
    <col min="2822" max="2822" width="8.7109375" style="520" customWidth="1"/>
    <col min="2823" max="2823" width="9.140625" style="520" customWidth="1"/>
    <col min="2824" max="2824" width="10.42578125" style="520" customWidth="1"/>
    <col min="2825" max="2826" width="17.42578125" style="520" customWidth="1"/>
    <col min="2827" max="2827" width="16.42578125" style="520" customWidth="1"/>
    <col min="2828" max="2828" width="85.7109375" style="520" bestFit="1" customWidth="1"/>
    <col min="2829" max="2829" width="16.42578125" style="520" bestFit="1" customWidth="1"/>
    <col min="2830" max="3072" width="6.7109375" style="520"/>
    <col min="3073" max="3073" width="90.42578125" style="520" customWidth="1"/>
    <col min="3074" max="3076" width="17.28515625" style="520" customWidth="1"/>
    <col min="3077" max="3077" width="12" style="520" customWidth="1"/>
    <col min="3078" max="3078" width="8.7109375" style="520" customWidth="1"/>
    <col min="3079" max="3079" width="9.140625" style="520" customWidth="1"/>
    <col min="3080" max="3080" width="10.42578125" style="520" customWidth="1"/>
    <col min="3081" max="3082" width="17.42578125" style="520" customWidth="1"/>
    <col min="3083" max="3083" width="16.42578125" style="520" customWidth="1"/>
    <col min="3084" max="3084" width="85.7109375" style="520" bestFit="1" customWidth="1"/>
    <col min="3085" max="3085" width="16.42578125" style="520" bestFit="1" customWidth="1"/>
    <col min="3086" max="3328" width="6.7109375" style="520"/>
    <col min="3329" max="3329" width="90.42578125" style="520" customWidth="1"/>
    <col min="3330" max="3332" width="17.28515625" style="520" customWidth="1"/>
    <col min="3333" max="3333" width="12" style="520" customWidth="1"/>
    <col min="3334" max="3334" width="8.7109375" style="520" customWidth="1"/>
    <col min="3335" max="3335" width="9.140625" style="520" customWidth="1"/>
    <col min="3336" max="3336" width="10.42578125" style="520" customWidth="1"/>
    <col min="3337" max="3338" width="17.42578125" style="520" customWidth="1"/>
    <col min="3339" max="3339" width="16.42578125" style="520" customWidth="1"/>
    <col min="3340" max="3340" width="85.7109375" style="520" bestFit="1" customWidth="1"/>
    <col min="3341" max="3341" width="16.42578125" style="520" bestFit="1" customWidth="1"/>
    <col min="3342" max="3584" width="6.7109375" style="520"/>
    <col min="3585" max="3585" width="90.42578125" style="520" customWidth="1"/>
    <col min="3586" max="3588" width="17.28515625" style="520" customWidth="1"/>
    <col min="3589" max="3589" width="12" style="520" customWidth="1"/>
    <col min="3590" max="3590" width="8.7109375" style="520" customWidth="1"/>
    <col min="3591" max="3591" width="9.140625" style="520" customWidth="1"/>
    <col min="3592" max="3592" width="10.42578125" style="520" customWidth="1"/>
    <col min="3593" max="3594" width="17.42578125" style="520" customWidth="1"/>
    <col min="3595" max="3595" width="16.42578125" style="520" customWidth="1"/>
    <col min="3596" max="3596" width="85.7109375" style="520" bestFit="1" customWidth="1"/>
    <col min="3597" max="3597" width="16.42578125" style="520" bestFit="1" customWidth="1"/>
    <col min="3598" max="3840" width="6.7109375" style="520"/>
    <col min="3841" max="3841" width="90.42578125" style="520" customWidth="1"/>
    <col min="3842" max="3844" width="17.28515625" style="520" customWidth="1"/>
    <col min="3845" max="3845" width="12" style="520" customWidth="1"/>
    <col min="3846" max="3846" width="8.7109375" style="520" customWidth="1"/>
    <col min="3847" max="3847" width="9.140625" style="520" customWidth="1"/>
    <col min="3848" max="3848" width="10.42578125" style="520" customWidth="1"/>
    <col min="3849" max="3850" width="17.42578125" style="520" customWidth="1"/>
    <col min="3851" max="3851" width="16.42578125" style="520" customWidth="1"/>
    <col min="3852" max="3852" width="85.7109375" style="520" bestFit="1" customWidth="1"/>
    <col min="3853" max="3853" width="16.42578125" style="520" bestFit="1" customWidth="1"/>
    <col min="3854" max="4096" width="6.7109375" style="520"/>
    <col min="4097" max="4097" width="90.42578125" style="520" customWidth="1"/>
    <col min="4098" max="4100" width="17.28515625" style="520" customWidth="1"/>
    <col min="4101" max="4101" width="12" style="520" customWidth="1"/>
    <col min="4102" max="4102" width="8.7109375" style="520" customWidth="1"/>
    <col min="4103" max="4103" width="9.140625" style="520" customWidth="1"/>
    <col min="4104" max="4104" width="10.42578125" style="520" customWidth="1"/>
    <col min="4105" max="4106" width="17.42578125" style="520" customWidth="1"/>
    <col min="4107" max="4107" width="16.42578125" style="520" customWidth="1"/>
    <col min="4108" max="4108" width="85.7109375" style="520" bestFit="1" customWidth="1"/>
    <col min="4109" max="4109" width="16.42578125" style="520" bestFit="1" customWidth="1"/>
    <col min="4110" max="4352" width="6.7109375" style="520"/>
    <col min="4353" max="4353" width="90.42578125" style="520" customWidth="1"/>
    <col min="4354" max="4356" width="17.28515625" style="520" customWidth="1"/>
    <col min="4357" max="4357" width="12" style="520" customWidth="1"/>
    <col min="4358" max="4358" width="8.7109375" style="520" customWidth="1"/>
    <col min="4359" max="4359" width="9.140625" style="520" customWidth="1"/>
    <col min="4360" max="4360" width="10.42578125" style="520" customWidth="1"/>
    <col min="4361" max="4362" width="17.42578125" style="520" customWidth="1"/>
    <col min="4363" max="4363" width="16.42578125" style="520" customWidth="1"/>
    <col min="4364" max="4364" width="85.7109375" style="520" bestFit="1" customWidth="1"/>
    <col min="4365" max="4365" width="16.42578125" style="520" bestFit="1" customWidth="1"/>
    <col min="4366" max="4608" width="6.7109375" style="520"/>
    <col min="4609" max="4609" width="90.42578125" style="520" customWidth="1"/>
    <col min="4610" max="4612" width="17.28515625" style="520" customWidth="1"/>
    <col min="4613" max="4613" width="12" style="520" customWidth="1"/>
    <col min="4614" max="4614" width="8.7109375" style="520" customWidth="1"/>
    <col min="4615" max="4615" width="9.140625" style="520" customWidth="1"/>
    <col min="4616" max="4616" width="10.42578125" style="520" customWidth="1"/>
    <col min="4617" max="4618" width="17.42578125" style="520" customWidth="1"/>
    <col min="4619" max="4619" width="16.42578125" style="520" customWidth="1"/>
    <col min="4620" max="4620" width="85.7109375" style="520" bestFit="1" customWidth="1"/>
    <col min="4621" max="4621" width="16.42578125" style="520" bestFit="1" customWidth="1"/>
    <col min="4622" max="4864" width="6.7109375" style="520"/>
    <col min="4865" max="4865" width="90.42578125" style="520" customWidth="1"/>
    <col min="4866" max="4868" width="17.28515625" style="520" customWidth="1"/>
    <col min="4869" max="4869" width="12" style="520" customWidth="1"/>
    <col min="4870" max="4870" width="8.7109375" style="520" customWidth="1"/>
    <col min="4871" max="4871" width="9.140625" style="520" customWidth="1"/>
    <col min="4872" max="4872" width="10.42578125" style="520" customWidth="1"/>
    <col min="4873" max="4874" width="17.42578125" style="520" customWidth="1"/>
    <col min="4875" max="4875" width="16.42578125" style="520" customWidth="1"/>
    <col min="4876" max="4876" width="85.7109375" style="520" bestFit="1" customWidth="1"/>
    <col min="4877" max="4877" width="16.42578125" style="520" bestFit="1" customWidth="1"/>
    <col min="4878" max="5120" width="6.7109375" style="520"/>
    <col min="5121" max="5121" width="90.42578125" style="520" customWidth="1"/>
    <col min="5122" max="5124" width="17.28515625" style="520" customWidth="1"/>
    <col min="5125" max="5125" width="12" style="520" customWidth="1"/>
    <col min="5126" max="5126" width="8.7109375" style="520" customWidth="1"/>
    <col min="5127" max="5127" width="9.140625" style="520" customWidth="1"/>
    <col min="5128" max="5128" width="10.42578125" style="520" customWidth="1"/>
    <col min="5129" max="5130" width="17.42578125" style="520" customWidth="1"/>
    <col min="5131" max="5131" width="16.42578125" style="520" customWidth="1"/>
    <col min="5132" max="5132" width="85.7109375" style="520" bestFit="1" customWidth="1"/>
    <col min="5133" max="5133" width="16.42578125" style="520" bestFit="1" customWidth="1"/>
    <col min="5134" max="5376" width="6.7109375" style="520"/>
    <col min="5377" max="5377" width="90.42578125" style="520" customWidth="1"/>
    <col min="5378" max="5380" width="17.28515625" style="520" customWidth="1"/>
    <col min="5381" max="5381" width="12" style="520" customWidth="1"/>
    <col min="5382" max="5382" width="8.7109375" style="520" customWidth="1"/>
    <col min="5383" max="5383" width="9.140625" style="520" customWidth="1"/>
    <col min="5384" max="5384" width="10.42578125" style="520" customWidth="1"/>
    <col min="5385" max="5386" width="17.42578125" style="520" customWidth="1"/>
    <col min="5387" max="5387" width="16.42578125" style="520" customWidth="1"/>
    <col min="5388" max="5388" width="85.7109375" style="520" bestFit="1" customWidth="1"/>
    <col min="5389" max="5389" width="16.42578125" style="520" bestFit="1" customWidth="1"/>
    <col min="5390" max="5632" width="6.7109375" style="520"/>
    <col min="5633" max="5633" width="90.42578125" style="520" customWidth="1"/>
    <col min="5634" max="5636" width="17.28515625" style="520" customWidth="1"/>
    <col min="5637" max="5637" width="12" style="520" customWidth="1"/>
    <col min="5638" max="5638" width="8.7109375" style="520" customWidth="1"/>
    <col min="5639" max="5639" width="9.140625" style="520" customWidth="1"/>
    <col min="5640" max="5640" width="10.42578125" style="520" customWidth="1"/>
    <col min="5641" max="5642" width="17.42578125" style="520" customWidth="1"/>
    <col min="5643" max="5643" width="16.42578125" style="520" customWidth="1"/>
    <col min="5644" max="5644" width="85.7109375" style="520" bestFit="1" customWidth="1"/>
    <col min="5645" max="5645" width="16.42578125" style="520" bestFit="1" customWidth="1"/>
    <col min="5646" max="5888" width="6.7109375" style="520"/>
    <col min="5889" max="5889" width="90.42578125" style="520" customWidth="1"/>
    <col min="5890" max="5892" width="17.28515625" style="520" customWidth="1"/>
    <col min="5893" max="5893" width="12" style="520" customWidth="1"/>
    <col min="5894" max="5894" width="8.7109375" style="520" customWidth="1"/>
    <col min="5895" max="5895" width="9.140625" style="520" customWidth="1"/>
    <col min="5896" max="5896" width="10.42578125" style="520" customWidth="1"/>
    <col min="5897" max="5898" width="17.42578125" style="520" customWidth="1"/>
    <col min="5899" max="5899" width="16.42578125" style="520" customWidth="1"/>
    <col min="5900" max="5900" width="85.7109375" style="520" bestFit="1" customWidth="1"/>
    <col min="5901" max="5901" width="16.42578125" style="520" bestFit="1" customWidth="1"/>
    <col min="5902" max="6144" width="6.7109375" style="520"/>
    <col min="6145" max="6145" width="90.42578125" style="520" customWidth="1"/>
    <col min="6146" max="6148" width="17.28515625" style="520" customWidth="1"/>
    <col min="6149" max="6149" width="12" style="520" customWidth="1"/>
    <col min="6150" max="6150" width="8.7109375" style="520" customWidth="1"/>
    <col min="6151" max="6151" width="9.140625" style="520" customWidth="1"/>
    <col min="6152" max="6152" width="10.42578125" style="520" customWidth="1"/>
    <col min="6153" max="6154" width="17.42578125" style="520" customWidth="1"/>
    <col min="6155" max="6155" width="16.42578125" style="520" customWidth="1"/>
    <col min="6156" max="6156" width="85.7109375" style="520" bestFit="1" customWidth="1"/>
    <col min="6157" max="6157" width="16.42578125" style="520" bestFit="1" customWidth="1"/>
    <col min="6158" max="6400" width="6.7109375" style="520"/>
    <col min="6401" max="6401" width="90.42578125" style="520" customWidth="1"/>
    <col min="6402" max="6404" width="17.28515625" style="520" customWidth="1"/>
    <col min="6405" max="6405" width="12" style="520" customWidth="1"/>
    <col min="6406" max="6406" width="8.7109375" style="520" customWidth="1"/>
    <col min="6407" max="6407" width="9.140625" style="520" customWidth="1"/>
    <col min="6408" max="6408" width="10.42578125" style="520" customWidth="1"/>
    <col min="6409" max="6410" width="17.42578125" style="520" customWidth="1"/>
    <col min="6411" max="6411" width="16.42578125" style="520" customWidth="1"/>
    <col min="6412" max="6412" width="85.7109375" style="520" bestFit="1" customWidth="1"/>
    <col min="6413" max="6413" width="16.42578125" style="520" bestFit="1" customWidth="1"/>
    <col min="6414" max="6656" width="6.7109375" style="520"/>
    <col min="6657" max="6657" width="90.42578125" style="520" customWidth="1"/>
    <col min="6658" max="6660" width="17.28515625" style="520" customWidth="1"/>
    <col min="6661" max="6661" width="12" style="520" customWidth="1"/>
    <col min="6662" max="6662" width="8.7109375" style="520" customWidth="1"/>
    <col min="6663" max="6663" width="9.140625" style="520" customWidth="1"/>
    <col min="6664" max="6664" width="10.42578125" style="520" customWidth="1"/>
    <col min="6665" max="6666" width="17.42578125" style="520" customWidth="1"/>
    <col min="6667" max="6667" width="16.42578125" style="520" customWidth="1"/>
    <col min="6668" max="6668" width="85.7109375" style="520" bestFit="1" customWidth="1"/>
    <col min="6669" max="6669" width="16.42578125" style="520" bestFit="1" customWidth="1"/>
    <col min="6670" max="6912" width="6.7109375" style="520"/>
    <col min="6913" max="6913" width="90.42578125" style="520" customWidth="1"/>
    <col min="6914" max="6916" width="17.28515625" style="520" customWidth="1"/>
    <col min="6917" max="6917" width="12" style="520" customWidth="1"/>
    <col min="6918" max="6918" width="8.7109375" style="520" customWidth="1"/>
    <col min="6919" max="6919" width="9.140625" style="520" customWidth="1"/>
    <col min="6920" max="6920" width="10.42578125" style="520" customWidth="1"/>
    <col min="6921" max="6922" width="17.42578125" style="520" customWidth="1"/>
    <col min="6923" max="6923" width="16.42578125" style="520" customWidth="1"/>
    <col min="6924" max="6924" width="85.7109375" style="520" bestFit="1" customWidth="1"/>
    <col min="6925" max="6925" width="16.42578125" style="520" bestFit="1" customWidth="1"/>
    <col min="6926" max="7168" width="6.7109375" style="520"/>
    <col min="7169" max="7169" width="90.42578125" style="520" customWidth="1"/>
    <col min="7170" max="7172" width="17.28515625" style="520" customWidth="1"/>
    <col min="7173" max="7173" width="12" style="520" customWidth="1"/>
    <col min="7174" max="7174" width="8.7109375" style="520" customWidth="1"/>
    <col min="7175" max="7175" width="9.140625" style="520" customWidth="1"/>
    <col min="7176" max="7176" width="10.42578125" style="520" customWidth="1"/>
    <col min="7177" max="7178" width="17.42578125" style="520" customWidth="1"/>
    <col min="7179" max="7179" width="16.42578125" style="520" customWidth="1"/>
    <col min="7180" max="7180" width="85.7109375" style="520" bestFit="1" customWidth="1"/>
    <col min="7181" max="7181" width="16.42578125" style="520" bestFit="1" customWidth="1"/>
    <col min="7182" max="7424" width="6.7109375" style="520"/>
    <col min="7425" max="7425" width="90.42578125" style="520" customWidth="1"/>
    <col min="7426" max="7428" width="17.28515625" style="520" customWidth="1"/>
    <col min="7429" max="7429" width="12" style="520" customWidth="1"/>
    <col min="7430" max="7430" width="8.7109375" style="520" customWidth="1"/>
    <col min="7431" max="7431" width="9.140625" style="520" customWidth="1"/>
    <col min="7432" max="7432" width="10.42578125" style="520" customWidth="1"/>
    <col min="7433" max="7434" width="17.42578125" style="520" customWidth="1"/>
    <col min="7435" max="7435" width="16.42578125" style="520" customWidth="1"/>
    <col min="7436" max="7436" width="85.7109375" style="520" bestFit="1" customWidth="1"/>
    <col min="7437" max="7437" width="16.42578125" style="520" bestFit="1" customWidth="1"/>
    <col min="7438" max="7680" width="6.7109375" style="520"/>
    <col min="7681" max="7681" width="90.42578125" style="520" customWidth="1"/>
    <col min="7682" max="7684" width="17.28515625" style="520" customWidth="1"/>
    <col min="7685" max="7685" width="12" style="520" customWidth="1"/>
    <col min="7686" max="7686" width="8.7109375" style="520" customWidth="1"/>
    <col min="7687" max="7687" width="9.140625" style="520" customWidth="1"/>
    <col min="7688" max="7688" width="10.42578125" style="520" customWidth="1"/>
    <col min="7689" max="7690" width="17.42578125" style="520" customWidth="1"/>
    <col min="7691" max="7691" width="16.42578125" style="520" customWidth="1"/>
    <col min="7692" max="7692" width="85.7109375" style="520" bestFit="1" customWidth="1"/>
    <col min="7693" max="7693" width="16.42578125" style="520" bestFit="1" customWidth="1"/>
    <col min="7694" max="7936" width="6.7109375" style="520"/>
    <col min="7937" max="7937" width="90.42578125" style="520" customWidth="1"/>
    <col min="7938" max="7940" width="17.28515625" style="520" customWidth="1"/>
    <col min="7941" max="7941" width="12" style="520" customWidth="1"/>
    <col min="7942" max="7942" width="8.7109375" style="520" customWidth="1"/>
    <col min="7943" max="7943" width="9.140625" style="520" customWidth="1"/>
    <col min="7944" max="7944" width="10.42578125" style="520" customWidth="1"/>
    <col min="7945" max="7946" width="17.42578125" style="520" customWidth="1"/>
    <col min="7947" max="7947" width="16.42578125" style="520" customWidth="1"/>
    <col min="7948" max="7948" width="85.7109375" style="520" bestFit="1" customWidth="1"/>
    <col min="7949" max="7949" width="16.42578125" style="520" bestFit="1" customWidth="1"/>
    <col min="7950" max="8192" width="6.7109375" style="520"/>
    <col min="8193" max="8193" width="90.42578125" style="520" customWidth="1"/>
    <col min="8194" max="8196" width="17.28515625" style="520" customWidth="1"/>
    <col min="8197" max="8197" width="12" style="520" customWidth="1"/>
    <col min="8198" max="8198" width="8.7109375" style="520" customWidth="1"/>
    <col min="8199" max="8199" width="9.140625" style="520" customWidth="1"/>
    <col min="8200" max="8200" width="10.42578125" style="520" customWidth="1"/>
    <col min="8201" max="8202" width="17.42578125" style="520" customWidth="1"/>
    <col min="8203" max="8203" width="16.42578125" style="520" customWidth="1"/>
    <col min="8204" max="8204" width="85.7109375" style="520" bestFit="1" customWidth="1"/>
    <col min="8205" max="8205" width="16.42578125" style="520" bestFit="1" customWidth="1"/>
    <col min="8206" max="8448" width="6.7109375" style="520"/>
    <col min="8449" max="8449" width="90.42578125" style="520" customWidth="1"/>
    <col min="8450" max="8452" width="17.28515625" style="520" customWidth="1"/>
    <col min="8453" max="8453" width="12" style="520" customWidth="1"/>
    <col min="8454" max="8454" width="8.7109375" style="520" customWidth="1"/>
    <col min="8455" max="8455" width="9.140625" style="520" customWidth="1"/>
    <col min="8456" max="8456" width="10.42578125" style="520" customWidth="1"/>
    <col min="8457" max="8458" width="17.42578125" style="520" customWidth="1"/>
    <col min="8459" max="8459" width="16.42578125" style="520" customWidth="1"/>
    <col min="8460" max="8460" width="85.7109375" style="520" bestFit="1" customWidth="1"/>
    <col min="8461" max="8461" width="16.42578125" style="520" bestFit="1" customWidth="1"/>
    <col min="8462" max="8704" width="6.7109375" style="520"/>
    <col min="8705" max="8705" width="90.42578125" style="520" customWidth="1"/>
    <col min="8706" max="8708" width="17.28515625" style="520" customWidth="1"/>
    <col min="8709" max="8709" width="12" style="520" customWidth="1"/>
    <col min="8710" max="8710" width="8.7109375" style="520" customWidth="1"/>
    <col min="8711" max="8711" width="9.140625" style="520" customWidth="1"/>
    <col min="8712" max="8712" width="10.42578125" style="520" customWidth="1"/>
    <col min="8713" max="8714" width="17.42578125" style="520" customWidth="1"/>
    <col min="8715" max="8715" width="16.42578125" style="520" customWidth="1"/>
    <col min="8716" max="8716" width="85.7109375" style="520" bestFit="1" customWidth="1"/>
    <col min="8717" max="8717" width="16.42578125" style="520" bestFit="1" customWidth="1"/>
    <col min="8718" max="8960" width="6.7109375" style="520"/>
    <col min="8961" max="8961" width="90.42578125" style="520" customWidth="1"/>
    <col min="8962" max="8964" width="17.28515625" style="520" customWidth="1"/>
    <col min="8965" max="8965" width="12" style="520" customWidth="1"/>
    <col min="8966" max="8966" width="8.7109375" style="520" customWidth="1"/>
    <col min="8967" max="8967" width="9.140625" style="520" customWidth="1"/>
    <col min="8968" max="8968" width="10.42578125" style="520" customWidth="1"/>
    <col min="8969" max="8970" width="17.42578125" style="520" customWidth="1"/>
    <col min="8971" max="8971" width="16.42578125" style="520" customWidth="1"/>
    <col min="8972" max="8972" width="85.7109375" style="520" bestFit="1" customWidth="1"/>
    <col min="8973" max="8973" width="16.42578125" style="520" bestFit="1" customWidth="1"/>
    <col min="8974" max="9216" width="6.7109375" style="520"/>
    <col min="9217" max="9217" width="90.42578125" style="520" customWidth="1"/>
    <col min="9218" max="9220" width="17.28515625" style="520" customWidth="1"/>
    <col min="9221" max="9221" width="12" style="520" customWidth="1"/>
    <col min="9222" max="9222" width="8.7109375" style="520" customWidth="1"/>
    <col min="9223" max="9223" width="9.140625" style="520" customWidth="1"/>
    <col min="9224" max="9224" width="10.42578125" style="520" customWidth="1"/>
    <col min="9225" max="9226" width="17.42578125" style="520" customWidth="1"/>
    <col min="9227" max="9227" width="16.42578125" style="520" customWidth="1"/>
    <col min="9228" max="9228" width="85.7109375" style="520" bestFit="1" customWidth="1"/>
    <col min="9229" max="9229" width="16.42578125" style="520" bestFit="1" customWidth="1"/>
    <col min="9230" max="9472" width="6.7109375" style="520"/>
    <col min="9473" max="9473" width="90.42578125" style="520" customWidth="1"/>
    <col min="9474" max="9476" width="17.28515625" style="520" customWidth="1"/>
    <col min="9477" max="9477" width="12" style="520" customWidth="1"/>
    <col min="9478" max="9478" width="8.7109375" style="520" customWidth="1"/>
    <col min="9479" max="9479" width="9.140625" style="520" customWidth="1"/>
    <col min="9480" max="9480" width="10.42578125" style="520" customWidth="1"/>
    <col min="9481" max="9482" width="17.42578125" style="520" customWidth="1"/>
    <col min="9483" max="9483" width="16.42578125" style="520" customWidth="1"/>
    <col min="9484" max="9484" width="85.7109375" style="520" bestFit="1" customWidth="1"/>
    <col min="9485" max="9485" width="16.42578125" style="520" bestFit="1" customWidth="1"/>
    <col min="9486" max="9728" width="6.7109375" style="520"/>
    <col min="9729" max="9729" width="90.42578125" style="520" customWidth="1"/>
    <col min="9730" max="9732" width="17.28515625" style="520" customWidth="1"/>
    <col min="9733" max="9733" width="12" style="520" customWidth="1"/>
    <col min="9734" max="9734" width="8.7109375" style="520" customWidth="1"/>
    <col min="9735" max="9735" width="9.140625" style="520" customWidth="1"/>
    <col min="9736" max="9736" width="10.42578125" style="520" customWidth="1"/>
    <col min="9737" max="9738" width="17.42578125" style="520" customWidth="1"/>
    <col min="9739" max="9739" width="16.42578125" style="520" customWidth="1"/>
    <col min="9740" max="9740" width="85.7109375" style="520" bestFit="1" customWidth="1"/>
    <col min="9741" max="9741" width="16.42578125" style="520" bestFit="1" customWidth="1"/>
    <col min="9742" max="9984" width="6.7109375" style="520"/>
    <col min="9985" max="9985" width="90.42578125" style="520" customWidth="1"/>
    <col min="9986" max="9988" width="17.28515625" style="520" customWidth="1"/>
    <col min="9989" max="9989" width="12" style="520" customWidth="1"/>
    <col min="9990" max="9990" width="8.7109375" style="520" customWidth="1"/>
    <col min="9991" max="9991" width="9.140625" style="520" customWidth="1"/>
    <col min="9992" max="9992" width="10.42578125" style="520" customWidth="1"/>
    <col min="9993" max="9994" width="17.42578125" style="520" customWidth="1"/>
    <col min="9995" max="9995" width="16.42578125" style="520" customWidth="1"/>
    <col min="9996" max="9996" width="85.7109375" style="520" bestFit="1" customWidth="1"/>
    <col min="9997" max="9997" width="16.42578125" style="520" bestFit="1" customWidth="1"/>
    <col min="9998" max="10240" width="6.7109375" style="520"/>
    <col min="10241" max="10241" width="90.42578125" style="520" customWidth="1"/>
    <col min="10242" max="10244" width="17.28515625" style="520" customWidth="1"/>
    <col min="10245" max="10245" width="12" style="520" customWidth="1"/>
    <col min="10246" max="10246" width="8.7109375" style="520" customWidth="1"/>
    <col min="10247" max="10247" width="9.140625" style="520" customWidth="1"/>
    <col min="10248" max="10248" width="10.42578125" style="520" customWidth="1"/>
    <col min="10249" max="10250" width="17.42578125" style="520" customWidth="1"/>
    <col min="10251" max="10251" width="16.42578125" style="520" customWidth="1"/>
    <col min="10252" max="10252" width="85.7109375" style="520" bestFit="1" customWidth="1"/>
    <col min="10253" max="10253" width="16.42578125" style="520" bestFit="1" customWidth="1"/>
    <col min="10254" max="10496" width="6.7109375" style="520"/>
    <col min="10497" max="10497" width="90.42578125" style="520" customWidth="1"/>
    <col min="10498" max="10500" width="17.28515625" style="520" customWidth="1"/>
    <col min="10501" max="10501" width="12" style="520" customWidth="1"/>
    <col min="10502" max="10502" width="8.7109375" style="520" customWidth="1"/>
    <col min="10503" max="10503" width="9.140625" style="520" customWidth="1"/>
    <col min="10504" max="10504" width="10.42578125" style="520" customWidth="1"/>
    <col min="10505" max="10506" width="17.42578125" style="520" customWidth="1"/>
    <col min="10507" max="10507" width="16.42578125" style="520" customWidth="1"/>
    <col min="10508" max="10508" width="85.7109375" style="520" bestFit="1" customWidth="1"/>
    <col min="10509" max="10509" width="16.42578125" style="520" bestFit="1" customWidth="1"/>
    <col min="10510" max="10752" width="6.7109375" style="520"/>
    <col min="10753" max="10753" width="90.42578125" style="520" customWidth="1"/>
    <col min="10754" max="10756" width="17.28515625" style="520" customWidth="1"/>
    <col min="10757" max="10757" width="12" style="520" customWidth="1"/>
    <col min="10758" max="10758" width="8.7109375" style="520" customWidth="1"/>
    <col min="10759" max="10759" width="9.140625" style="520" customWidth="1"/>
    <col min="10760" max="10760" width="10.42578125" style="520" customWidth="1"/>
    <col min="10761" max="10762" width="17.42578125" style="520" customWidth="1"/>
    <col min="10763" max="10763" width="16.42578125" style="520" customWidth="1"/>
    <col min="10764" max="10764" width="85.7109375" style="520" bestFit="1" customWidth="1"/>
    <col min="10765" max="10765" width="16.42578125" style="520" bestFit="1" customWidth="1"/>
    <col min="10766" max="11008" width="6.7109375" style="520"/>
    <col min="11009" max="11009" width="90.42578125" style="520" customWidth="1"/>
    <col min="11010" max="11012" width="17.28515625" style="520" customWidth="1"/>
    <col min="11013" max="11013" width="12" style="520" customWidth="1"/>
    <col min="11014" max="11014" width="8.7109375" style="520" customWidth="1"/>
    <col min="11015" max="11015" width="9.140625" style="520" customWidth="1"/>
    <col min="11016" max="11016" width="10.42578125" style="520" customWidth="1"/>
    <col min="11017" max="11018" width="17.42578125" style="520" customWidth="1"/>
    <col min="11019" max="11019" width="16.42578125" style="520" customWidth="1"/>
    <col min="11020" max="11020" width="85.7109375" style="520" bestFit="1" customWidth="1"/>
    <col min="11021" max="11021" width="16.42578125" style="520" bestFit="1" customWidth="1"/>
    <col min="11022" max="11264" width="6.7109375" style="520"/>
    <col min="11265" max="11265" width="90.42578125" style="520" customWidth="1"/>
    <col min="11266" max="11268" width="17.28515625" style="520" customWidth="1"/>
    <col min="11269" max="11269" width="12" style="520" customWidth="1"/>
    <col min="11270" max="11270" width="8.7109375" style="520" customWidth="1"/>
    <col min="11271" max="11271" width="9.140625" style="520" customWidth="1"/>
    <col min="11272" max="11272" width="10.42578125" style="520" customWidth="1"/>
    <col min="11273" max="11274" width="17.42578125" style="520" customWidth="1"/>
    <col min="11275" max="11275" width="16.42578125" style="520" customWidth="1"/>
    <col min="11276" max="11276" width="85.7109375" style="520" bestFit="1" customWidth="1"/>
    <col min="11277" max="11277" width="16.42578125" style="520" bestFit="1" customWidth="1"/>
    <col min="11278" max="11520" width="6.7109375" style="520"/>
    <col min="11521" max="11521" width="90.42578125" style="520" customWidth="1"/>
    <col min="11522" max="11524" width="17.28515625" style="520" customWidth="1"/>
    <col min="11525" max="11525" width="12" style="520" customWidth="1"/>
    <col min="11526" max="11526" width="8.7109375" style="520" customWidth="1"/>
    <col min="11527" max="11527" width="9.140625" style="520" customWidth="1"/>
    <col min="11528" max="11528" width="10.42578125" style="520" customWidth="1"/>
    <col min="11529" max="11530" width="17.42578125" style="520" customWidth="1"/>
    <col min="11531" max="11531" width="16.42578125" style="520" customWidth="1"/>
    <col min="11532" max="11532" width="85.7109375" style="520" bestFit="1" customWidth="1"/>
    <col min="11533" max="11533" width="16.42578125" style="520" bestFit="1" customWidth="1"/>
    <col min="11534" max="11776" width="6.7109375" style="520"/>
    <col min="11777" max="11777" width="90.42578125" style="520" customWidth="1"/>
    <col min="11778" max="11780" width="17.28515625" style="520" customWidth="1"/>
    <col min="11781" max="11781" width="12" style="520" customWidth="1"/>
    <col min="11782" max="11782" width="8.7109375" style="520" customWidth="1"/>
    <col min="11783" max="11783" width="9.140625" style="520" customWidth="1"/>
    <col min="11784" max="11784" width="10.42578125" style="520" customWidth="1"/>
    <col min="11785" max="11786" width="17.42578125" style="520" customWidth="1"/>
    <col min="11787" max="11787" width="16.42578125" style="520" customWidth="1"/>
    <col min="11788" max="11788" width="85.7109375" style="520" bestFit="1" customWidth="1"/>
    <col min="11789" max="11789" width="16.42578125" style="520" bestFit="1" customWidth="1"/>
    <col min="11790" max="12032" width="6.7109375" style="520"/>
    <col min="12033" max="12033" width="90.42578125" style="520" customWidth="1"/>
    <col min="12034" max="12036" width="17.28515625" style="520" customWidth="1"/>
    <col min="12037" max="12037" width="12" style="520" customWidth="1"/>
    <col min="12038" max="12038" width="8.7109375" style="520" customWidth="1"/>
    <col min="12039" max="12039" width="9.140625" style="520" customWidth="1"/>
    <col min="12040" max="12040" width="10.42578125" style="520" customWidth="1"/>
    <col min="12041" max="12042" width="17.42578125" style="520" customWidth="1"/>
    <col min="12043" max="12043" width="16.42578125" style="520" customWidth="1"/>
    <col min="12044" max="12044" width="85.7109375" style="520" bestFit="1" customWidth="1"/>
    <col min="12045" max="12045" width="16.42578125" style="520" bestFit="1" customWidth="1"/>
    <col min="12046" max="12288" width="6.7109375" style="520"/>
    <col min="12289" max="12289" width="90.42578125" style="520" customWidth="1"/>
    <col min="12290" max="12292" width="17.28515625" style="520" customWidth="1"/>
    <col min="12293" max="12293" width="12" style="520" customWidth="1"/>
    <col min="12294" max="12294" width="8.7109375" style="520" customWidth="1"/>
    <col min="12295" max="12295" width="9.140625" style="520" customWidth="1"/>
    <col min="12296" max="12296" width="10.42578125" style="520" customWidth="1"/>
    <col min="12297" max="12298" width="17.42578125" style="520" customWidth="1"/>
    <col min="12299" max="12299" width="16.42578125" style="520" customWidth="1"/>
    <col min="12300" max="12300" width="85.7109375" style="520" bestFit="1" customWidth="1"/>
    <col min="12301" max="12301" width="16.42578125" style="520" bestFit="1" customWidth="1"/>
    <col min="12302" max="12544" width="6.7109375" style="520"/>
    <col min="12545" max="12545" width="90.42578125" style="520" customWidth="1"/>
    <col min="12546" max="12548" width="17.28515625" style="520" customWidth="1"/>
    <col min="12549" max="12549" width="12" style="520" customWidth="1"/>
    <col min="12550" max="12550" width="8.7109375" style="520" customWidth="1"/>
    <col min="12551" max="12551" width="9.140625" style="520" customWidth="1"/>
    <col min="12552" max="12552" width="10.42578125" style="520" customWidth="1"/>
    <col min="12553" max="12554" width="17.42578125" style="520" customWidth="1"/>
    <col min="12555" max="12555" width="16.42578125" style="520" customWidth="1"/>
    <col min="12556" max="12556" width="85.7109375" style="520" bestFit="1" customWidth="1"/>
    <col min="12557" max="12557" width="16.42578125" style="520" bestFit="1" customWidth="1"/>
    <col min="12558" max="12800" width="6.7109375" style="520"/>
    <col min="12801" max="12801" width="90.42578125" style="520" customWidth="1"/>
    <col min="12802" max="12804" width="17.28515625" style="520" customWidth="1"/>
    <col min="12805" max="12805" width="12" style="520" customWidth="1"/>
    <col min="12806" max="12806" width="8.7109375" style="520" customWidth="1"/>
    <col min="12807" max="12807" width="9.140625" style="520" customWidth="1"/>
    <col min="12808" max="12808" width="10.42578125" style="520" customWidth="1"/>
    <col min="12809" max="12810" width="17.42578125" style="520" customWidth="1"/>
    <col min="12811" max="12811" width="16.42578125" style="520" customWidth="1"/>
    <col min="12812" max="12812" width="85.7109375" style="520" bestFit="1" customWidth="1"/>
    <col min="12813" max="12813" width="16.42578125" style="520" bestFit="1" customWidth="1"/>
    <col min="12814" max="13056" width="6.7109375" style="520"/>
    <col min="13057" max="13057" width="90.42578125" style="520" customWidth="1"/>
    <col min="13058" max="13060" width="17.28515625" style="520" customWidth="1"/>
    <col min="13061" max="13061" width="12" style="520" customWidth="1"/>
    <col min="13062" max="13062" width="8.7109375" style="520" customWidth="1"/>
    <col min="13063" max="13063" width="9.140625" style="520" customWidth="1"/>
    <col min="13064" max="13064" width="10.42578125" style="520" customWidth="1"/>
    <col min="13065" max="13066" width="17.42578125" style="520" customWidth="1"/>
    <col min="13067" max="13067" width="16.42578125" style="520" customWidth="1"/>
    <col min="13068" max="13068" width="85.7109375" style="520" bestFit="1" customWidth="1"/>
    <col min="13069" max="13069" width="16.42578125" style="520" bestFit="1" customWidth="1"/>
    <col min="13070" max="13312" width="6.7109375" style="520"/>
    <col min="13313" max="13313" width="90.42578125" style="520" customWidth="1"/>
    <col min="13314" max="13316" width="17.28515625" style="520" customWidth="1"/>
    <col min="13317" max="13317" width="12" style="520" customWidth="1"/>
    <col min="13318" max="13318" width="8.7109375" style="520" customWidth="1"/>
    <col min="13319" max="13319" width="9.140625" style="520" customWidth="1"/>
    <col min="13320" max="13320" width="10.42578125" style="520" customWidth="1"/>
    <col min="13321" max="13322" width="17.42578125" style="520" customWidth="1"/>
    <col min="13323" max="13323" width="16.42578125" style="520" customWidth="1"/>
    <col min="13324" max="13324" width="85.7109375" style="520" bestFit="1" customWidth="1"/>
    <col min="13325" max="13325" width="16.42578125" style="520" bestFit="1" customWidth="1"/>
    <col min="13326" max="13568" width="6.7109375" style="520"/>
    <col min="13569" max="13569" width="90.42578125" style="520" customWidth="1"/>
    <col min="13570" max="13572" width="17.28515625" style="520" customWidth="1"/>
    <col min="13573" max="13573" width="12" style="520" customWidth="1"/>
    <col min="13574" max="13574" width="8.7109375" style="520" customWidth="1"/>
    <col min="13575" max="13575" width="9.140625" style="520" customWidth="1"/>
    <col min="13576" max="13576" width="10.42578125" style="520" customWidth="1"/>
    <col min="13577" max="13578" width="17.42578125" style="520" customWidth="1"/>
    <col min="13579" max="13579" width="16.42578125" style="520" customWidth="1"/>
    <col min="13580" max="13580" width="85.7109375" style="520" bestFit="1" customWidth="1"/>
    <col min="13581" max="13581" width="16.42578125" style="520" bestFit="1" customWidth="1"/>
    <col min="13582" max="13824" width="6.7109375" style="520"/>
    <col min="13825" max="13825" width="90.42578125" style="520" customWidth="1"/>
    <col min="13826" max="13828" width="17.28515625" style="520" customWidth="1"/>
    <col min="13829" max="13829" width="12" style="520" customWidth="1"/>
    <col min="13830" max="13830" width="8.7109375" style="520" customWidth="1"/>
    <col min="13831" max="13831" width="9.140625" style="520" customWidth="1"/>
    <col min="13832" max="13832" width="10.42578125" style="520" customWidth="1"/>
    <col min="13833" max="13834" width="17.42578125" style="520" customWidth="1"/>
    <col min="13835" max="13835" width="16.42578125" style="520" customWidth="1"/>
    <col min="13836" max="13836" width="85.7109375" style="520" bestFit="1" customWidth="1"/>
    <col min="13837" max="13837" width="16.42578125" style="520" bestFit="1" customWidth="1"/>
    <col min="13838" max="14080" width="6.7109375" style="520"/>
    <col min="14081" max="14081" width="90.42578125" style="520" customWidth="1"/>
    <col min="14082" max="14084" width="17.28515625" style="520" customWidth="1"/>
    <col min="14085" max="14085" width="12" style="520" customWidth="1"/>
    <col min="14086" max="14086" width="8.7109375" style="520" customWidth="1"/>
    <col min="14087" max="14087" width="9.140625" style="520" customWidth="1"/>
    <col min="14088" max="14088" width="10.42578125" style="520" customWidth="1"/>
    <col min="14089" max="14090" width="17.42578125" style="520" customWidth="1"/>
    <col min="14091" max="14091" width="16.42578125" style="520" customWidth="1"/>
    <col min="14092" max="14092" width="85.7109375" style="520" bestFit="1" customWidth="1"/>
    <col min="14093" max="14093" width="16.42578125" style="520" bestFit="1" customWidth="1"/>
    <col min="14094" max="14336" width="6.7109375" style="520"/>
    <col min="14337" max="14337" width="90.42578125" style="520" customWidth="1"/>
    <col min="14338" max="14340" width="17.28515625" style="520" customWidth="1"/>
    <col min="14341" max="14341" width="12" style="520" customWidth="1"/>
    <col min="14342" max="14342" width="8.7109375" style="520" customWidth="1"/>
    <col min="14343" max="14343" width="9.140625" style="520" customWidth="1"/>
    <col min="14344" max="14344" width="10.42578125" style="520" customWidth="1"/>
    <col min="14345" max="14346" width="17.42578125" style="520" customWidth="1"/>
    <col min="14347" max="14347" width="16.42578125" style="520" customWidth="1"/>
    <col min="14348" max="14348" width="85.7109375" style="520" bestFit="1" customWidth="1"/>
    <col min="14349" max="14349" width="16.42578125" style="520" bestFit="1" customWidth="1"/>
    <col min="14350" max="14592" width="6.7109375" style="520"/>
    <col min="14593" max="14593" width="90.42578125" style="520" customWidth="1"/>
    <col min="14594" max="14596" width="17.28515625" style="520" customWidth="1"/>
    <col min="14597" max="14597" width="12" style="520" customWidth="1"/>
    <col min="14598" max="14598" width="8.7109375" style="520" customWidth="1"/>
    <col min="14599" max="14599" width="9.140625" style="520" customWidth="1"/>
    <col min="14600" max="14600" width="10.42578125" style="520" customWidth="1"/>
    <col min="14601" max="14602" width="17.42578125" style="520" customWidth="1"/>
    <col min="14603" max="14603" width="16.42578125" style="520" customWidth="1"/>
    <col min="14604" max="14604" width="85.7109375" style="520" bestFit="1" customWidth="1"/>
    <col min="14605" max="14605" width="16.42578125" style="520" bestFit="1" customWidth="1"/>
    <col min="14606" max="14848" width="6.7109375" style="520"/>
    <col min="14849" max="14849" width="90.42578125" style="520" customWidth="1"/>
    <col min="14850" max="14852" width="17.28515625" style="520" customWidth="1"/>
    <col min="14853" max="14853" width="12" style="520" customWidth="1"/>
    <col min="14854" max="14854" width="8.7109375" style="520" customWidth="1"/>
    <col min="14855" max="14855" width="9.140625" style="520" customWidth="1"/>
    <col min="14856" max="14856" width="10.42578125" style="520" customWidth="1"/>
    <col min="14857" max="14858" width="17.42578125" style="520" customWidth="1"/>
    <col min="14859" max="14859" width="16.42578125" style="520" customWidth="1"/>
    <col min="14860" max="14860" width="85.7109375" style="520" bestFit="1" customWidth="1"/>
    <col min="14861" max="14861" width="16.42578125" style="520" bestFit="1" customWidth="1"/>
    <col min="14862" max="15104" width="6.7109375" style="520"/>
    <col min="15105" max="15105" width="90.42578125" style="520" customWidth="1"/>
    <col min="15106" max="15108" width="17.28515625" style="520" customWidth="1"/>
    <col min="15109" max="15109" width="12" style="520" customWidth="1"/>
    <col min="15110" max="15110" width="8.7109375" style="520" customWidth="1"/>
    <col min="15111" max="15111" width="9.140625" style="520" customWidth="1"/>
    <col min="15112" max="15112" width="10.42578125" style="520" customWidth="1"/>
    <col min="15113" max="15114" width="17.42578125" style="520" customWidth="1"/>
    <col min="15115" max="15115" width="16.42578125" style="520" customWidth="1"/>
    <col min="15116" max="15116" width="85.7109375" style="520" bestFit="1" customWidth="1"/>
    <col min="15117" max="15117" width="16.42578125" style="520" bestFit="1" customWidth="1"/>
    <col min="15118" max="15360" width="6.7109375" style="520"/>
    <col min="15361" max="15361" width="90.42578125" style="520" customWidth="1"/>
    <col min="15362" max="15364" width="17.28515625" style="520" customWidth="1"/>
    <col min="15365" max="15365" width="12" style="520" customWidth="1"/>
    <col min="15366" max="15366" width="8.7109375" style="520" customWidth="1"/>
    <col min="15367" max="15367" width="9.140625" style="520" customWidth="1"/>
    <col min="15368" max="15368" width="10.42578125" style="520" customWidth="1"/>
    <col min="15369" max="15370" width="17.42578125" style="520" customWidth="1"/>
    <col min="15371" max="15371" width="16.42578125" style="520" customWidth="1"/>
    <col min="15372" max="15372" width="85.7109375" style="520" bestFit="1" customWidth="1"/>
    <col min="15373" max="15373" width="16.42578125" style="520" bestFit="1" customWidth="1"/>
    <col min="15374" max="15616" width="6.7109375" style="520"/>
    <col min="15617" max="15617" width="90.42578125" style="520" customWidth="1"/>
    <col min="15618" max="15620" width="17.28515625" style="520" customWidth="1"/>
    <col min="15621" max="15621" width="12" style="520" customWidth="1"/>
    <col min="15622" max="15622" width="8.7109375" style="520" customWidth="1"/>
    <col min="15623" max="15623" width="9.140625" style="520" customWidth="1"/>
    <col min="15624" max="15624" width="10.42578125" style="520" customWidth="1"/>
    <col min="15625" max="15626" width="17.42578125" style="520" customWidth="1"/>
    <col min="15627" max="15627" width="16.42578125" style="520" customWidth="1"/>
    <col min="15628" max="15628" width="85.7109375" style="520" bestFit="1" customWidth="1"/>
    <col min="15629" max="15629" width="16.42578125" style="520" bestFit="1" customWidth="1"/>
    <col min="15630" max="15872" width="6.7109375" style="520"/>
    <col min="15873" max="15873" width="90.42578125" style="520" customWidth="1"/>
    <col min="15874" max="15876" width="17.28515625" style="520" customWidth="1"/>
    <col min="15877" max="15877" width="12" style="520" customWidth="1"/>
    <col min="15878" max="15878" width="8.7109375" style="520" customWidth="1"/>
    <col min="15879" max="15879" width="9.140625" style="520" customWidth="1"/>
    <col min="15880" max="15880" width="10.42578125" style="520" customWidth="1"/>
    <col min="15881" max="15882" width="17.42578125" style="520" customWidth="1"/>
    <col min="15883" max="15883" width="16.42578125" style="520" customWidth="1"/>
    <col min="15884" max="15884" width="85.7109375" style="520" bestFit="1" customWidth="1"/>
    <col min="15885" max="15885" width="16.42578125" style="520" bestFit="1" customWidth="1"/>
    <col min="15886" max="16128" width="6.7109375" style="520"/>
    <col min="16129" max="16129" width="90.42578125" style="520" customWidth="1"/>
    <col min="16130" max="16132" width="17.28515625" style="520" customWidth="1"/>
    <col min="16133" max="16133" width="12" style="520" customWidth="1"/>
    <col min="16134" max="16134" width="8.7109375" style="520" customWidth="1"/>
    <col min="16135" max="16135" width="9.140625" style="520" customWidth="1"/>
    <col min="16136" max="16136" width="10.42578125" style="520" customWidth="1"/>
    <col min="16137" max="16138" width="17.42578125" style="520" customWidth="1"/>
    <col min="16139" max="16139" width="16.42578125" style="520" customWidth="1"/>
    <col min="16140" max="16140" width="85.7109375" style="520" bestFit="1" customWidth="1"/>
    <col min="16141" max="16141" width="16.42578125" style="520" bestFit="1" customWidth="1"/>
    <col min="16142" max="16384" width="6.7109375" style="520"/>
  </cols>
  <sheetData>
    <row r="1" spans="1:11" ht="31.5" customHeight="1">
      <c r="A1" s="1162" t="s">
        <v>1448</v>
      </c>
      <c r="B1" s="1162"/>
      <c r="C1" s="1162"/>
      <c r="D1" s="1162"/>
    </row>
    <row r="2" spans="1:11" ht="24" customHeight="1">
      <c r="A2" s="1146" t="s">
        <v>1230</v>
      </c>
      <c r="B2" s="1146"/>
      <c r="C2" s="1146"/>
      <c r="D2" s="1146"/>
    </row>
    <row r="3" spans="1:11" ht="24.75" customHeight="1">
      <c r="A3" s="1146" t="s">
        <v>578</v>
      </c>
      <c r="B3" s="1146"/>
      <c r="C3" s="1146"/>
      <c r="D3" s="1146"/>
    </row>
    <row r="4" spans="1:11" ht="26.25" customHeight="1" thickBot="1">
      <c r="A4" s="1147" t="s">
        <v>813</v>
      </c>
      <c r="B4" s="1147"/>
      <c r="C4" s="1147"/>
      <c r="D4" s="1147"/>
      <c r="E4" s="520"/>
    </row>
    <row r="5" spans="1:11" ht="16.5" thickTop="1" thickBot="1">
      <c r="A5" s="364"/>
      <c r="B5" s="830" t="s">
        <v>1449</v>
      </c>
      <c r="C5" s="830" t="s">
        <v>1450</v>
      </c>
      <c r="D5" s="831" t="s">
        <v>273</v>
      </c>
      <c r="E5" s="520"/>
    </row>
    <row r="6" spans="1:11" ht="35.25" customHeight="1" thickTop="1" thickBot="1">
      <c r="A6" s="973" t="s">
        <v>1304</v>
      </c>
      <c r="B6" s="974"/>
      <c r="C6" s="974"/>
      <c r="D6" s="974"/>
      <c r="E6" s="520"/>
    </row>
    <row r="7" spans="1:11" ht="17.25" customHeight="1" thickTop="1" thickBot="1">
      <c r="A7" s="975"/>
      <c r="B7" s="520"/>
      <c r="C7" s="520"/>
      <c r="D7" s="520"/>
      <c r="E7" s="520"/>
      <c r="I7" s="976"/>
      <c r="J7" s="976"/>
      <c r="K7" s="976"/>
    </row>
    <row r="8" spans="1:11" ht="16.5" thickTop="1" thickBot="1">
      <c r="A8" s="977" t="s">
        <v>733</v>
      </c>
      <c r="B8" s="978">
        <v>55412724.799999997</v>
      </c>
      <c r="C8" s="978">
        <v>40386994.93</v>
      </c>
      <c r="D8" s="978">
        <v>95799719.729999989</v>
      </c>
      <c r="I8" s="976"/>
      <c r="J8" s="976"/>
      <c r="K8" s="976"/>
    </row>
    <row r="9" spans="1:11" ht="15.75" thickTop="1">
      <c r="A9" s="728" t="s">
        <v>1307</v>
      </c>
      <c r="B9" s="980">
        <v>3257224.63</v>
      </c>
      <c r="C9" s="980">
        <v>15198593.290000001</v>
      </c>
      <c r="D9" s="980">
        <v>18455817.920000002</v>
      </c>
      <c r="E9" s="96"/>
      <c r="I9" s="976"/>
      <c r="J9" s="976"/>
      <c r="K9" s="976"/>
    </row>
    <row r="10" spans="1:11">
      <c r="A10" s="981" t="s">
        <v>1309</v>
      </c>
      <c r="B10" s="980">
        <v>0</v>
      </c>
      <c r="C10" s="980">
        <v>0</v>
      </c>
      <c r="D10" s="980">
        <v>0</v>
      </c>
      <c r="E10" s="96"/>
      <c r="I10" s="976"/>
      <c r="J10" s="976"/>
      <c r="K10" s="976"/>
    </row>
    <row r="11" spans="1:11">
      <c r="A11" s="981" t="s">
        <v>1311</v>
      </c>
      <c r="B11" s="980">
        <v>8682427.5399999991</v>
      </c>
      <c r="C11" s="980">
        <v>12696343.100000001</v>
      </c>
      <c r="D11" s="980">
        <v>21378770.640000001</v>
      </c>
      <c r="E11" s="96"/>
      <c r="I11" s="976"/>
      <c r="J11" s="976"/>
      <c r="K11" s="976"/>
    </row>
    <row r="12" spans="1:11">
      <c r="A12" s="981" t="s">
        <v>1313</v>
      </c>
      <c r="B12" s="980">
        <v>195505.77000000002</v>
      </c>
      <c r="C12" s="980">
        <v>0</v>
      </c>
      <c r="D12" s="980">
        <v>195505.77000000002</v>
      </c>
      <c r="E12" s="96"/>
      <c r="I12" s="976"/>
      <c r="J12" s="976"/>
      <c r="K12" s="976"/>
    </row>
    <row r="13" spans="1:11">
      <c r="A13" s="981" t="s">
        <v>1315</v>
      </c>
      <c r="B13" s="980">
        <v>11266.8</v>
      </c>
      <c r="C13" s="980">
        <v>27439.399999999994</v>
      </c>
      <c r="D13" s="980">
        <v>38706.199999999997</v>
      </c>
      <c r="E13" s="96"/>
      <c r="I13" s="976"/>
      <c r="J13" s="976"/>
      <c r="K13" s="976"/>
    </row>
    <row r="14" spans="1:11">
      <c r="A14" s="981" t="s">
        <v>1317</v>
      </c>
      <c r="B14" s="980">
        <v>39466980.649999999</v>
      </c>
      <c r="C14" s="980">
        <v>9451667.7799999975</v>
      </c>
      <c r="D14" s="980">
        <v>48918648.429999992</v>
      </c>
      <c r="E14" s="96"/>
      <c r="I14" s="976"/>
      <c r="J14" s="976"/>
      <c r="K14" s="976"/>
    </row>
    <row r="15" spans="1:11">
      <c r="A15" s="981" t="s">
        <v>1319</v>
      </c>
      <c r="B15" s="980">
        <v>3799319.4100000006</v>
      </c>
      <c r="C15" s="980">
        <v>3012951.36</v>
      </c>
      <c r="D15" s="980">
        <v>6812270.7700000005</v>
      </c>
      <c r="E15" s="96"/>
      <c r="I15" s="976"/>
      <c r="J15" s="976"/>
      <c r="K15" s="976"/>
    </row>
    <row r="16" spans="1:11" ht="15.75" thickBot="1">
      <c r="A16" s="981" t="s">
        <v>1321</v>
      </c>
      <c r="B16" s="980">
        <v>0</v>
      </c>
      <c r="C16" s="980">
        <v>0</v>
      </c>
      <c r="D16" s="980">
        <v>0</v>
      </c>
      <c r="E16" s="96"/>
      <c r="I16" s="976"/>
      <c r="J16" s="976"/>
      <c r="K16" s="976"/>
    </row>
    <row r="17" spans="1:11" ht="16.5" thickTop="1" thickBot="1">
      <c r="A17" s="977" t="s">
        <v>1323</v>
      </c>
      <c r="B17" s="978">
        <v>26221729.159999996</v>
      </c>
      <c r="C17" s="978">
        <v>16840557.129999999</v>
      </c>
      <c r="D17" s="978">
        <v>43062286.289999992</v>
      </c>
      <c r="E17" s="96"/>
      <c r="I17" s="976"/>
      <c r="J17" s="976"/>
      <c r="K17" s="976"/>
    </row>
    <row r="18" spans="1:11" ht="15.75" thickTop="1">
      <c r="A18" s="728" t="s">
        <v>1325</v>
      </c>
      <c r="B18" s="980">
        <v>13780253.039999999</v>
      </c>
      <c r="C18" s="980">
        <v>0</v>
      </c>
      <c r="D18" s="980">
        <v>13780253.039999999</v>
      </c>
      <c r="E18" s="96"/>
      <c r="I18" s="976"/>
      <c r="J18" s="976"/>
      <c r="K18" s="976"/>
    </row>
    <row r="19" spans="1:11">
      <c r="A19" s="981" t="s">
        <v>1327</v>
      </c>
      <c r="B19" s="980">
        <v>12441476.120000001</v>
      </c>
      <c r="C19" s="980">
        <v>14392288.440000001</v>
      </c>
      <c r="D19" s="980">
        <v>26833764.560000002</v>
      </c>
      <c r="E19" s="96"/>
      <c r="I19" s="976"/>
      <c r="J19" s="976"/>
      <c r="K19" s="976"/>
    </row>
    <row r="20" spans="1:11">
      <c r="A20" s="981" t="s">
        <v>1329</v>
      </c>
      <c r="B20" s="980">
        <v>0</v>
      </c>
      <c r="C20" s="980">
        <v>2448268.69</v>
      </c>
      <c r="D20" s="980">
        <v>2448268.69</v>
      </c>
      <c r="E20" s="96"/>
      <c r="I20" s="976"/>
      <c r="J20" s="976"/>
      <c r="K20" s="976"/>
    </row>
    <row r="21" spans="1:11">
      <c r="A21" s="981" t="s">
        <v>1331</v>
      </c>
      <c r="B21" s="980">
        <v>0</v>
      </c>
      <c r="C21" s="980">
        <v>0</v>
      </c>
      <c r="D21" s="980">
        <v>0</v>
      </c>
      <c r="E21" s="96"/>
      <c r="I21" s="976"/>
      <c r="J21" s="976"/>
      <c r="K21" s="976"/>
    </row>
    <row r="22" spans="1:11">
      <c r="A22" s="981" t="s">
        <v>1333</v>
      </c>
      <c r="B22" s="980">
        <v>0</v>
      </c>
      <c r="C22" s="980">
        <v>0</v>
      </c>
      <c r="D22" s="980">
        <v>0</v>
      </c>
      <c r="E22" s="96"/>
      <c r="I22" s="976"/>
      <c r="J22" s="976"/>
      <c r="K22" s="976"/>
    </row>
    <row r="23" spans="1:11" ht="15.75" thickBot="1">
      <c r="A23" s="981" t="s">
        <v>1451</v>
      </c>
      <c r="B23" s="980">
        <v>0</v>
      </c>
      <c r="C23" s="980">
        <v>0</v>
      </c>
      <c r="D23" s="980">
        <v>0</v>
      </c>
      <c r="E23" s="96"/>
      <c r="I23" s="976"/>
      <c r="J23" s="976"/>
      <c r="K23" s="976"/>
    </row>
    <row r="24" spans="1:11" ht="16.5" thickTop="1" thickBot="1">
      <c r="A24" s="973" t="s">
        <v>758</v>
      </c>
      <c r="B24" s="978">
        <v>29190995.639999997</v>
      </c>
      <c r="C24" s="978">
        <v>23546437.799999997</v>
      </c>
      <c r="D24" s="978">
        <v>52737433.439999998</v>
      </c>
      <c r="E24" s="96"/>
      <c r="I24" s="976"/>
      <c r="J24" s="976"/>
      <c r="K24" s="976"/>
    </row>
    <row r="25" spans="1:11" ht="15.75" thickTop="1">
      <c r="A25" s="979" t="s">
        <v>1337</v>
      </c>
      <c r="B25" s="980">
        <v>25278000</v>
      </c>
      <c r="C25" s="980">
        <v>23031000</v>
      </c>
      <c r="D25" s="980">
        <v>48309000</v>
      </c>
      <c r="E25" s="96"/>
      <c r="I25" s="976"/>
      <c r="J25" s="976"/>
      <c r="K25" s="976"/>
    </row>
    <row r="26" spans="1:11">
      <c r="A26" s="696" t="s">
        <v>1339</v>
      </c>
      <c r="B26" s="980">
        <v>0</v>
      </c>
      <c r="C26" s="980">
        <v>0</v>
      </c>
      <c r="D26" s="980">
        <v>0</v>
      </c>
      <c r="E26" s="96"/>
      <c r="I26" s="976"/>
      <c r="J26" s="976"/>
      <c r="K26" s="976"/>
    </row>
    <row r="27" spans="1:11">
      <c r="A27" s="696" t="s">
        <v>1341</v>
      </c>
      <c r="B27" s="980">
        <v>0</v>
      </c>
      <c r="C27" s="980">
        <v>0</v>
      </c>
      <c r="D27" s="980">
        <v>0</v>
      </c>
      <c r="E27" s="96"/>
      <c r="I27" s="976"/>
      <c r="J27" s="976"/>
      <c r="K27" s="976"/>
    </row>
    <row r="28" spans="1:11">
      <c r="A28" s="696" t="s">
        <v>1343</v>
      </c>
      <c r="B28" s="980">
        <v>1447752.46</v>
      </c>
      <c r="C28" s="980">
        <v>3901413.13</v>
      </c>
      <c r="D28" s="980">
        <v>5349165.59</v>
      </c>
      <c r="E28" s="96"/>
      <c r="I28" s="976"/>
      <c r="J28" s="976"/>
      <c r="K28" s="976"/>
    </row>
    <row r="29" spans="1:11">
      <c r="A29" s="696" t="s">
        <v>1345</v>
      </c>
      <c r="B29" s="980">
        <v>2465243.1799999997</v>
      </c>
      <c r="C29" s="980">
        <v>-3385975.33</v>
      </c>
      <c r="D29" s="980">
        <v>-920732.15000000037</v>
      </c>
      <c r="E29" s="96"/>
      <c r="I29" s="976"/>
      <c r="J29" s="976"/>
      <c r="K29" s="976"/>
    </row>
    <row r="30" spans="1:11">
      <c r="A30" s="981" t="s">
        <v>1347</v>
      </c>
      <c r="B30" s="980">
        <v>1798875.17</v>
      </c>
      <c r="C30" s="980">
        <v>-2073569.14</v>
      </c>
      <c r="D30" s="980">
        <v>-274693.96999999997</v>
      </c>
      <c r="E30" s="96"/>
      <c r="I30" s="976"/>
      <c r="J30" s="976"/>
      <c r="K30" s="976"/>
    </row>
    <row r="31" spans="1:11" ht="15.75" thickBot="1">
      <c r="A31" s="981" t="s">
        <v>1349</v>
      </c>
      <c r="B31" s="980">
        <v>666368.01</v>
      </c>
      <c r="C31" s="980">
        <v>0</v>
      </c>
      <c r="D31" s="980">
        <v>666368.01</v>
      </c>
      <c r="E31" s="96"/>
      <c r="I31" s="976"/>
      <c r="J31" s="976"/>
      <c r="K31" s="976"/>
    </row>
    <row r="32" spans="1:11" ht="16.5" thickTop="1" thickBot="1">
      <c r="A32" s="973" t="s">
        <v>762</v>
      </c>
      <c r="B32" s="978">
        <v>55412724.799999997</v>
      </c>
      <c r="C32" s="978">
        <v>40386994.929999992</v>
      </c>
      <c r="D32" s="978">
        <v>95799719.729999989</v>
      </c>
      <c r="E32" s="96"/>
      <c r="I32" s="976"/>
      <c r="J32" s="976"/>
      <c r="K32" s="976"/>
    </row>
    <row r="33" spans="1:11" ht="15.75" thickTop="1">
      <c r="A33" s="696" t="s">
        <v>1351</v>
      </c>
      <c r="B33" s="980">
        <v>0</v>
      </c>
      <c r="C33" s="980">
        <v>0</v>
      </c>
      <c r="D33" s="980">
        <v>0</v>
      </c>
      <c r="E33" s="96"/>
      <c r="I33" s="976"/>
      <c r="J33" s="976"/>
      <c r="K33" s="976"/>
    </row>
    <row r="34" spans="1:11" ht="15.75" thickBot="1">
      <c r="A34" s="696" t="s">
        <v>1353</v>
      </c>
      <c r="B34" s="980">
        <v>4608264074.5799999</v>
      </c>
      <c r="C34" s="980">
        <v>8350783437.1999998</v>
      </c>
      <c r="D34" s="980">
        <v>12959047511.779999</v>
      </c>
      <c r="E34" s="96"/>
      <c r="I34" s="976"/>
      <c r="J34" s="976"/>
      <c r="K34" s="976"/>
    </row>
    <row r="35" spans="1:11" ht="16.5" thickTop="1" thickBot="1">
      <c r="A35" s="982" t="s">
        <v>770</v>
      </c>
      <c r="B35" s="978"/>
      <c r="C35" s="978"/>
      <c r="D35" s="978"/>
      <c r="E35" s="238"/>
      <c r="I35" s="976"/>
      <c r="J35" s="976"/>
      <c r="K35" s="976"/>
    </row>
    <row r="36" spans="1:11" ht="15.75" thickTop="1">
      <c r="A36" s="983" t="s">
        <v>1369</v>
      </c>
      <c r="B36" s="984">
        <v>0</v>
      </c>
      <c r="C36" s="984">
        <v>0</v>
      </c>
      <c r="D36" s="980">
        <v>0</v>
      </c>
      <c r="E36" s="96"/>
      <c r="I36" s="976"/>
      <c r="J36" s="976"/>
      <c r="K36" s="976"/>
    </row>
    <row r="37" spans="1:11">
      <c r="A37" s="728" t="s">
        <v>1452</v>
      </c>
      <c r="B37" s="984">
        <v>-312145.98</v>
      </c>
      <c r="C37" s="984">
        <v>0</v>
      </c>
      <c r="D37" s="980">
        <v>-312145.98</v>
      </c>
      <c r="E37" s="96"/>
      <c r="I37" s="976"/>
      <c r="J37" s="976"/>
      <c r="K37" s="976"/>
    </row>
    <row r="38" spans="1:11">
      <c r="A38" s="979" t="s">
        <v>773</v>
      </c>
      <c r="B38" s="984">
        <v>-312145.98</v>
      </c>
      <c r="C38" s="984">
        <v>0</v>
      </c>
      <c r="D38" s="980">
        <v>-312145.98</v>
      </c>
      <c r="E38" s="96"/>
      <c r="I38" s="976"/>
      <c r="J38" s="976"/>
      <c r="K38" s="976"/>
    </row>
    <row r="39" spans="1:11">
      <c r="A39" s="983" t="s">
        <v>1374</v>
      </c>
      <c r="B39" s="984">
        <v>24572733.709999997</v>
      </c>
      <c r="C39" s="984">
        <v>23165326.399999999</v>
      </c>
      <c r="D39" s="980">
        <v>47738060.109999999</v>
      </c>
      <c r="E39" s="96"/>
      <c r="I39" s="976"/>
      <c r="J39" s="976"/>
      <c r="K39" s="976"/>
    </row>
    <row r="40" spans="1:11">
      <c r="A40" s="728" t="s">
        <v>1376</v>
      </c>
      <c r="B40" s="980">
        <v>-69539.87</v>
      </c>
      <c r="C40" s="980">
        <v>-64957.979999999996</v>
      </c>
      <c r="D40" s="980">
        <v>-134497.84999999998</v>
      </c>
      <c r="E40" s="96"/>
      <c r="I40" s="976"/>
      <c r="J40" s="976"/>
      <c r="K40" s="976"/>
    </row>
    <row r="41" spans="1:11">
      <c r="A41" s="979" t="s">
        <v>1378</v>
      </c>
      <c r="B41" s="980">
        <v>24191047.859999996</v>
      </c>
      <c r="C41" s="980">
        <v>23100368.419999998</v>
      </c>
      <c r="D41" s="980">
        <v>47291416.279999994</v>
      </c>
      <c r="E41" s="96"/>
      <c r="I41" s="976"/>
      <c r="J41" s="976"/>
      <c r="K41" s="976"/>
    </row>
    <row r="42" spans="1:11">
      <c r="A42" s="983" t="s">
        <v>1380</v>
      </c>
      <c r="B42" s="980">
        <v>29756.71</v>
      </c>
      <c r="C42" s="980">
        <v>0</v>
      </c>
      <c r="D42" s="980">
        <v>29756.71</v>
      </c>
      <c r="E42" s="96"/>
      <c r="I42" s="976"/>
      <c r="J42" s="976"/>
      <c r="K42" s="976"/>
    </row>
    <row r="43" spans="1:11">
      <c r="A43" s="728" t="s">
        <v>1453</v>
      </c>
      <c r="B43" s="980">
        <v>-47612.54</v>
      </c>
      <c r="C43" s="980">
        <v>0</v>
      </c>
      <c r="D43" s="980">
        <v>-47612.54</v>
      </c>
      <c r="E43" s="96"/>
      <c r="I43" s="976"/>
      <c r="J43" s="976"/>
      <c r="K43" s="976"/>
    </row>
    <row r="44" spans="1:11">
      <c r="A44" s="979" t="s">
        <v>1384</v>
      </c>
      <c r="B44" s="980">
        <v>24173192.029999997</v>
      </c>
      <c r="C44" s="980">
        <v>23100368.419999998</v>
      </c>
      <c r="D44" s="980">
        <v>47273560.449999996</v>
      </c>
      <c r="E44" s="96"/>
      <c r="I44" s="976"/>
      <c r="J44" s="976"/>
      <c r="K44" s="976"/>
    </row>
    <row r="45" spans="1:11">
      <c r="A45" s="983" t="s">
        <v>1386</v>
      </c>
      <c r="B45" s="980">
        <v>-23618357.440000001</v>
      </c>
      <c r="C45" s="980">
        <v>-24412774.609999999</v>
      </c>
      <c r="D45" s="980">
        <v>-48031132.049999997</v>
      </c>
      <c r="E45" s="96"/>
      <c r="I45" s="976"/>
      <c r="J45" s="976"/>
      <c r="K45" s="976"/>
    </row>
    <row r="46" spans="1:11">
      <c r="A46" s="979" t="s">
        <v>1388</v>
      </c>
      <c r="B46" s="980">
        <v>554834.58999999613</v>
      </c>
      <c r="C46" s="980">
        <v>-1312406.1900000013</v>
      </c>
      <c r="D46" s="980">
        <v>-757571.60000000522</v>
      </c>
      <c r="E46" s="96"/>
      <c r="I46" s="976"/>
      <c r="J46" s="976"/>
      <c r="K46" s="976"/>
    </row>
    <row r="47" spans="1:11">
      <c r="A47" s="985" t="s">
        <v>1390</v>
      </c>
      <c r="B47" s="980">
        <v>8.6</v>
      </c>
      <c r="C47" s="980">
        <v>0</v>
      </c>
      <c r="D47" s="980">
        <v>8.6</v>
      </c>
      <c r="E47" s="96"/>
      <c r="I47" s="976"/>
      <c r="J47" s="976"/>
      <c r="K47" s="976"/>
    </row>
    <row r="48" spans="1:11">
      <c r="A48" s="986" t="s">
        <v>1392</v>
      </c>
      <c r="B48" s="980">
        <v>8.6</v>
      </c>
      <c r="C48" s="980">
        <v>0</v>
      </c>
      <c r="D48" s="980">
        <v>8.6</v>
      </c>
      <c r="E48" s="96"/>
      <c r="I48" s="976"/>
      <c r="J48" s="976"/>
      <c r="K48" s="976"/>
    </row>
    <row r="49" spans="1:11">
      <c r="A49" s="983" t="s">
        <v>1394</v>
      </c>
      <c r="B49" s="980">
        <v>0</v>
      </c>
      <c r="C49" s="980">
        <v>0</v>
      </c>
      <c r="D49" s="980">
        <v>0</v>
      </c>
      <c r="E49" s="96"/>
      <c r="I49" s="976"/>
      <c r="J49" s="976"/>
      <c r="K49" s="976"/>
    </row>
    <row r="50" spans="1:11">
      <c r="A50" s="979" t="s">
        <v>1396</v>
      </c>
      <c r="B50" s="980">
        <v>-111.07</v>
      </c>
      <c r="C50" s="980">
        <v>0</v>
      </c>
      <c r="D50" s="980">
        <v>-111.07</v>
      </c>
      <c r="E50" s="96"/>
      <c r="I50" s="976"/>
      <c r="J50" s="976"/>
      <c r="K50" s="976"/>
    </row>
    <row r="51" spans="1:11">
      <c r="A51" s="986" t="s">
        <v>1398</v>
      </c>
      <c r="B51" s="980">
        <v>-111.07</v>
      </c>
      <c r="C51" s="980">
        <v>0</v>
      </c>
      <c r="D51" s="980">
        <v>-111.07</v>
      </c>
      <c r="E51" s="96"/>
      <c r="I51" s="976"/>
      <c r="J51" s="976"/>
      <c r="K51" s="976"/>
    </row>
    <row r="52" spans="1:11">
      <c r="A52" s="983" t="s">
        <v>1400</v>
      </c>
      <c r="B52" s="980">
        <v>0</v>
      </c>
      <c r="C52" s="980">
        <v>0</v>
      </c>
      <c r="D52" s="980">
        <v>0</v>
      </c>
      <c r="E52" s="96"/>
      <c r="I52" s="976"/>
      <c r="J52" s="976"/>
      <c r="K52" s="976"/>
    </row>
    <row r="53" spans="1:11">
      <c r="A53" s="979" t="s">
        <v>788</v>
      </c>
      <c r="B53" s="980">
        <v>554732.11999999615</v>
      </c>
      <c r="C53" s="980">
        <v>-1312406.1900000013</v>
      </c>
      <c r="D53" s="980">
        <v>-757674.07000000519</v>
      </c>
      <c r="E53" s="96"/>
      <c r="I53" s="976"/>
      <c r="J53" s="976"/>
      <c r="K53" s="976"/>
    </row>
    <row r="54" spans="1:11">
      <c r="A54" s="983" t="s">
        <v>1404</v>
      </c>
      <c r="B54" s="980">
        <v>111635.87</v>
      </c>
      <c r="C54" s="980">
        <v>0</v>
      </c>
      <c r="D54" s="980">
        <v>111635.87</v>
      </c>
      <c r="E54" s="96"/>
      <c r="I54" s="976"/>
      <c r="J54" s="976"/>
      <c r="K54" s="976"/>
    </row>
    <row r="55" spans="1:11">
      <c r="A55" s="979" t="s">
        <v>790</v>
      </c>
      <c r="B55" s="980">
        <v>666367.98999999615</v>
      </c>
      <c r="C55" s="980">
        <v>-1312406.1900000013</v>
      </c>
      <c r="D55" s="980">
        <v>-646038.20000000519</v>
      </c>
      <c r="E55" s="96"/>
      <c r="I55" s="976"/>
      <c r="J55" s="976"/>
      <c r="K55" s="976"/>
    </row>
    <row r="56" spans="1:11">
      <c r="A56" s="983" t="s">
        <v>1407</v>
      </c>
      <c r="B56" s="980">
        <v>0</v>
      </c>
      <c r="C56" s="980">
        <v>0</v>
      </c>
      <c r="D56" s="980">
        <v>0</v>
      </c>
      <c r="E56" s="96"/>
      <c r="I56" s="976"/>
      <c r="J56" s="976"/>
      <c r="K56" s="976"/>
    </row>
    <row r="57" spans="1:11">
      <c r="A57" s="728" t="s">
        <v>1409</v>
      </c>
      <c r="B57" s="980">
        <v>0</v>
      </c>
      <c r="C57" s="980">
        <v>0</v>
      </c>
      <c r="D57" s="980">
        <v>0</v>
      </c>
      <c r="E57" s="96"/>
      <c r="I57" s="976"/>
      <c r="J57" s="976"/>
      <c r="K57" s="976"/>
    </row>
    <row r="58" spans="1:11">
      <c r="A58" s="979" t="s">
        <v>792</v>
      </c>
      <c r="B58" s="980">
        <v>666367.98999999615</v>
      </c>
      <c r="C58" s="980">
        <v>-1312406.1900000013</v>
      </c>
      <c r="D58" s="980">
        <v>-646038.20000000519</v>
      </c>
      <c r="E58" s="96"/>
      <c r="I58" s="976"/>
      <c r="J58" s="976"/>
      <c r="K58" s="976"/>
    </row>
    <row r="59" spans="1:11">
      <c r="A59" s="983" t="s">
        <v>1412</v>
      </c>
      <c r="B59" s="980">
        <v>0.02</v>
      </c>
      <c r="C59" s="980">
        <v>0</v>
      </c>
      <c r="D59" s="980">
        <v>0.02</v>
      </c>
      <c r="E59" s="96"/>
      <c r="I59" s="976"/>
      <c r="J59" s="976"/>
      <c r="K59" s="976"/>
    </row>
    <row r="60" spans="1:11">
      <c r="A60" s="979" t="s">
        <v>1414</v>
      </c>
      <c r="B60" s="980">
        <v>666368.00999999617</v>
      </c>
      <c r="C60" s="980">
        <v>-1312406.1900000013</v>
      </c>
      <c r="D60" s="980">
        <v>-646038.18000000517</v>
      </c>
      <c r="E60" s="96"/>
    </row>
    <row r="61" spans="1:11" ht="19.5" customHeight="1" thickBot="1">
      <c r="A61" s="983" t="s">
        <v>1416</v>
      </c>
      <c r="B61" s="980">
        <v>0</v>
      </c>
      <c r="C61" s="980">
        <v>0</v>
      </c>
      <c r="D61" s="980">
        <v>0</v>
      </c>
      <c r="E61" s="96"/>
    </row>
    <row r="62" spans="1:11" ht="17.25" customHeight="1" thickTop="1">
      <c r="A62" s="987" t="s">
        <v>1418</v>
      </c>
      <c r="B62" s="988">
        <v>666368.00999999617</v>
      </c>
      <c r="C62" s="988">
        <v>-1312406.1900000013</v>
      </c>
      <c r="D62" s="988">
        <v>-646038.18000000517</v>
      </c>
      <c r="E62" s="520"/>
    </row>
    <row r="63" spans="1:11">
      <c r="A63" s="368"/>
      <c r="B63" s="520"/>
      <c r="C63" s="520"/>
      <c r="D63" s="520"/>
      <c r="E63" s="520"/>
    </row>
    <row r="64" spans="1:11">
      <c r="B64" s="520"/>
      <c r="C64" s="520"/>
      <c r="D64" s="520"/>
      <c r="E64" s="520"/>
    </row>
    <row r="65" spans="1:5">
      <c r="A65" s="989"/>
      <c r="B65" s="520"/>
      <c r="C65" s="520"/>
      <c r="D65" s="520"/>
      <c r="E65" s="520"/>
    </row>
    <row r="66" spans="1:5">
      <c r="A66" s="374"/>
      <c r="B66" s="520"/>
      <c r="C66" s="520"/>
      <c r="D66" s="520"/>
      <c r="E66" s="520"/>
    </row>
    <row r="67" spans="1:5">
      <c r="A67" s="374"/>
      <c r="B67" s="520"/>
      <c r="C67" s="520"/>
      <c r="D67" s="520"/>
      <c r="E67" s="520"/>
    </row>
    <row r="68" spans="1:5">
      <c r="A68" s="374"/>
      <c r="B68" s="520"/>
      <c r="C68" s="520"/>
      <c r="D68" s="520"/>
      <c r="E68" s="520"/>
    </row>
    <row r="69" spans="1:5">
      <c r="A69" s="374"/>
      <c r="B69" s="520"/>
      <c r="C69" s="520"/>
      <c r="D69" s="520"/>
      <c r="E69" s="520"/>
    </row>
    <row r="70" spans="1:5">
      <c r="A70" s="374"/>
      <c r="B70" s="520"/>
      <c r="C70" s="520"/>
      <c r="D70" s="520"/>
      <c r="E70" s="520"/>
    </row>
    <row r="71" spans="1:5">
      <c r="A71" s="374"/>
      <c r="B71" s="520"/>
      <c r="C71" s="520"/>
      <c r="D71" s="520"/>
      <c r="E71" s="520"/>
    </row>
    <row r="72" spans="1:5">
      <c r="A72" s="374"/>
      <c r="B72" s="520"/>
      <c r="C72" s="520"/>
      <c r="D72" s="520"/>
      <c r="E72" s="520"/>
    </row>
    <row r="73" spans="1:5">
      <c r="A73" s="374"/>
      <c r="B73" s="821"/>
      <c r="C73" s="821"/>
      <c r="D73" s="821"/>
      <c r="E73" s="821"/>
    </row>
    <row r="74" spans="1:5">
      <c r="A74" s="374"/>
      <c r="B74" s="821"/>
      <c r="C74" s="821"/>
      <c r="D74" s="821"/>
      <c r="E74" s="821"/>
    </row>
    <row r="75" spans="1:5">
      <c r="A75" s="374"/>
      <c r="B75" s="821"/>
      <c r="C75" s="821"/>
      <c r="D75" s="821"/>
      <c r="E75" s="821"/>
    </row>
    <row r="76" spans="1:5">
      <c r="A76" s="374"/>
      <c r="B76" s="990"/>
      <c r="C76" s="990"/>
      <c r="D76" s="990"/>
      <c r="E76" s="990"/>
    </row>
    <row r="77" spans="1:5">
      <c r="A77" s="374"/>
      <c r="B77" s="990"/>
      <c r="C77" s="990"/>
      <c r="D77" s="990"/>
      <c r="E77" s="990"/>
    </row>
    <row r="78" spans="1:5">
      <c r="A78" s="989"/>
      <c r="B78" s="990"/>
      <c r="C78" s="990"/>
      <c r="D78" s="990"/>
      <c r="E78" s="990"/>
    </row>
    <row r="79" spans="1:5">
      <c r="A79" s="989"/>
      <c r="B79" s="990"/>
      <c r="C79" s="990"/>
      <c r="D79" s="990"/>
      <c r="E79" s="990"/>
    </row>
    <row r="80" spans="1:5">
      <c r="A80" s="989"/>
      <c r="B80" s="990"/>
      <c r="C80" s="990"/>
      <c r="D80" s="990"/>
      <c r="E80" s="990"/>
    </row>
    <row r="81" spans="1:5">
      <c r="A81" s="989"/>
      <c r="B81" s="990"/>
      <c r="C81" s="990"/>
      <c r="D81" s="990"/>
      <c r="E81" s="990"/>
    </row>
    <row r="82" spans="1:5">
      <c r="A82" s="989"/>
      <c r="B82" s="990"/>
      <c r="C82" s="990"/>
      <c r="D82" s="990"/>
      <c r="E82" s="990"/>
    </row>
    <row r="83" spans="1:5">
      <c r="A83" s="989"/>
      <c r="B83" s="990"/>
      <c r="C83" s="990"/>
      <c r="D83" s="990"/>
      <c r="E83" s="990"/>
    </row>
    <row r="84" spans="1:5">
      <c r="A84" s="989"/>
      <c r="B84" s="990"/>
      <c r="C84" s="990"/>
      <c r="D84" s="990"/>
      <c r="E84" s="990"/>
    </row>
    <row r="85" spans="1:5">
      <c r="A85" s="989"/>
      <c r="B85" s="990"/>
      <c r="C85" s="990"/>
      <c r="D85" s="990"/>
      <c r="E85" s="990"/>
    </row>
    <row r="86" spans="1:5">
      <c r="A86" s="989"/>
      <c r="B86" s="990"/>
      <c r="C86" s="990"/>
      <c r="D86" s="990"/>
      <c r="E86" s="990"/>
    </row>
    <row r="87" spans="1:5">
      <c r="A87" s="989"/>
      <c r="B87" s="990"/>
      <c r="C87" s="990"/>
      <c r="D87" s="990"/>
      <c r="E87" s="990"/>
    </row>
    <row r="88" spans="1:5">
      <c r="A88" s="989"/>
      <c r="B88" s="990"/>
      <c r="C88" s="990"/>
      <c r="D88" s="990"/>
      <c r="E88" s="990"/>
    </row>
    <row r="89" spans="1:5">
      <c r="A89" s="989"/>
      <c r="B89" s="990"/>
      <c r="C89" s="990"/>
      <c r="D89" s="990"/>
      <c r="E89" s="990"/>
    </row>
    <row r="90" spans="1:5">
      <c r="A90" s="989"/>
      <c r="B90" s="990"/>
      <c r="C90" s="990"/>
      <c r="D90" s="990"/>
      <c r="E90" s="990"/>
    </row>
    <row r="91" spans="1:5">
      <c r="A91" s="989"/>
      <c r="B91" s="990"/>
      <c r="C91" s="990"/>
      <c r="D91" s="990"/>
      <c r="E91" s="990"/>
    </row>
    <row r="92" spans="1:5">
      <c r="A92" s="989"/>
      <c r="B92" s="990"/>
      <c r="C92" s="990"/>
      <c r="D92" s="990"/>
      <c r="E92" s="990"/>
    </row>
    <row r="93" spans="1:5">
      <c r="A93" s="989"/>
      <c r="B93" s="990"/>
      <c r="C93" s="990"/>
      <c r="D93" s="990"/>
      <c r="E93" s="990"/>
    </row>
    <row r="94" spans="1:5">
      <c r="A94" s="989"/>
      <c r="B94" s="990"/>
      <c r="C94" s="990"/>
      <c r="D94" s="990"/>
      <c r="E94" s="990"/>
    </row>
    <row r="95" spans="1:5">
      <c r="A95" s="989"/>
      <c r="B95" s="990"/>
      <c r="C95" s="990"/>
      <c r="D95" s="990"/>
      <c r="E95" s="990"/>
    </row>
    <row r="96" spans="1:5">
      <c r="A96" s="989"/>
      <c r="B96" s="990"/>
      <c r="C96" s="990"/>
      <c r="D96" s="990"/>
      <c r="E96" s="990"/>
    </row>
    <row r="97" spans="1:5">
      <c r="A97" s="989"/>
      <c r="B97" s="990"/>
      <c r="C97" s="990"/>
      <c r="D97" s="990"/>
      <c r="E97" s="990"/>
    </row>
    <row r="98" spans="1:5">
      <c r="A98" s="989"/>
      <c r="B98" s="821"/>
      <c r="C98" s="821"/>
      <c r="D98" s="821"/>
      <c r="E98" s="821"/>
    </row>
    <row r="99" spans="1:5">
      <c r="A99" s="989"/>
      <c r="B99" s="821"/>
      <c r="C99" s="821"/>
      <c r="D99" s="821"/>
      <c r="E99" s="821"/>
    </row>
    <row r="100" spans="1:5">
      <c r="A100" s="989"/>
      <c r="B100" s="821"/>
      <c r="C100" s="821"/>
      <c r="D100" s="821"/>
      <c r="E100" s="821"/>
    </row>
    <row r="101" spans="1:5">
      <c r="A101" s="989"/>
      <c r="B101" s="821"/>
      <c r="C101" s="821"/>
      <c r="D101" s="821"/>
      <c r="E101" s="821"/>
    </row>
    <row r="102" spans="1:5">
      <c r="A102" s="989"/>
      <c r="B102" s="821"/>
      <c r="C102" s="821"/>
      <c r="D102" s="821"/>
      <c r="E102" s="821"/>
    </row>
    <row r="103" spans="1:5">
      <c r="A103" s="989"/>
    </row>
    <row r="104" spans="1:5">
      <c r="A104" s="989"/>
    </row>
    <row r="105" spans="1:5">
      <c r="A105" s="989"/>
    </row>
    <row r="106" spans="1:5">
      <c r="A106" s="989"/>
    </row>
    <row r="107" spans="1:5">
      <c r="A107" s="989"/>
    </row>
    <row r="108" spans="1:5">
      <c r="A108" s="989"/>
    </row>
    <row r="109" spans="1:5">
      <c r="A109" s="989"/>
    </row>
    <row r="110" spans="1:5">
      <c r="A110" s="989"/>
    </row>
    <row r="111" spans="1:5">
      <c r="A111" s="989"/>
      <c r="B111" s="520"/>
      <c r="C111" s="520"/>
      <c r="D111" s="520"/>
      <c r="E111" s="520"/>
    </row>
    <row r="112" spans="1:5">
      <c r="A112" s="989"/>
      <c r="B112" s="520"/>
      <c r="C112" s="520"/>
      <c r="D112" s="520"/>
      <c r="E112" s="520"/>
    </row>
    <row r="113" spans="1:5">
      <c r="A113" s="989"/>
      <c r="B113" s="520"/>
      <c r="C113" s="520"/>
      <c r="D113" s="520"/>
      <c r="E113" s="520"/>
    </row>
    <row r="114" spans="1:5">
      <c r="A114" s="989"/>
      <c r="B114" s="520"/>
      <c r="C114" s="520"/>
      <c r="D114" s="520"/>
      <c r="E114" s="520"/>
    </row>
    <row r="115" spans="1:5">
      <c r="A115" s="989"/>
      <c r="B115" s="520"/>
      <c r="C115" s="520"/>
      <c r="D115" s="520"/>
      <c r="E115" s="520"/>
    </row>
    <row r="116" spans="1:5">
      <c r="A116" s="989"/>
      <c r="B116" s="520"/>
      <c r="C116" s="520"/>
      <c r="D116" s="520"/>
      <c r="E116" s="520"/>
    </row>
    <row r="117" spans="1:5">
      <c r="A117" s="989"/>
      <c r="B117" s="520"/>
      <c r="C117" s="520"/>
      <c r="D117" s="520"/>
      <c r="E117" s="520"/>
    </row>
    <row r="118" spans="1:5">
      <c r="A118" s="989"/>
      <c r="B118" s="520"/>
      <c r="C118" s="520"/>
      <c r="D118" s="520"/>
      <c r="E118" s="520"/>
    </row>
    <row r="119" spans="1:5">
      <c r="A119" s="989"/>
      <c r="B119" s="520"/>
      <c r="C119" s="520"/>
      <c r="D119" s="520"/>
      <c r="E119" s="520"/>
    </row>
    <row r="120" spans="1:5">
      <c r="A120" s="989"/>
      <c r="B120" s="520"/>
      <c r="C120" s="520"/>
      <c r="D120" s="520"/>
      <c r="E120" s="520"/>
    </row>
    <row r="121" spans="1:5">
      <c r="A121" s="989"/>
      <c r="B121" s="520"/>
      <c r="C121" s="520"/>
      <c r="D121" s="520"/>
      <c r="E121" s="520"/>
    </row>
    <row r="122" spans="1:5">
      <c r="A122" s="989"/>
      <c r="B122" s="520"/>
      <c r="C122" s="520"/>
      <c r="D122" s="520"/>
      <c r="E122" s="520"/>
    </row>
    <row r="123" spans="1:5">
      <c r="A123" s="989"/>
      <c r="B123" s="520"/>
      <c r="C123" s="520"/>
      <c r="D123" s="520"/>
      <c r="E123" s="520"/>
    </row>
    <row r="124" spans="1:5">
      <c r="A124" s="989"/>
      <c r="B124" s="520"/>
      <c r="C124" s="520"/>
      <c r="D124" s="520"/>
      <c r="E124" s="520"/>
    </row>
    <row r="125" spans="1:5">
      <c r="A125" s="989"/>
      <c r="B125" s="520"/>
      <c r="C125" s="520"/>
      <c r="D125" s="520"/>
      <c r="E125" s="520"/>
    </row>
    <row r="126" spans="1:5">
      <c r="A126" s="989"/>
      <c r="B126" s="520"/>
      <c r="C126" s="520"/>
      <c r="D126" s="520"/>
      <c r="E126" s="520"/>
    </row>
    <row r="127" spans="1:5">
      <c r="A127" s="989"/>
      <c r="B127" s="520"/>
      <c r="C127" s="520"/>
      <c r="D127" s="520"/>
      <c r="E127" s="520"/>
    </row>
    <row r="128" spans="1:5">
      <c r="A128" s="989"/>
      <c r="B128" s="520"/>
      <c r="C128" s="520"/>
      <c r="D128" s="520"/>
      <c r="E128" s="520"/>
    </row>
    <row r="129" spans="1:5">
      <c r="A129" s="989"/>
      <c r="B129" s="520"/>
      <c r="C129" s="520"/>
      <c r="D129" s="520"/>
      <c r="E129" s="520"/>
    </row>
    <row r="130" spans="1:5">
      <c r="A130" s="989"/>
      <c r="B130" s="520"/>
      <c r="C130" s="520"/>
      <c r="D130" s="520"/>
      <c r="E130" s="520"/>
    </row>
    <row r="131" spans="1:5">
      <c r="A131" s="989"/>
      <c r="B131" s="520"/>
      <c r="C131" s="520"/>
      <c r="D131" s="520"/>
      <c r="E131" s="520"/>
    </row>
    <row r="132" spans="1:5">
      <c r="A132" s="989"/>
      <c r="B132" s="520"/>
      <c r="C132" s="520"/>
      <c r="D132" s="520"/>
      <c r="E132" s="520"/>
    </row>
    <row r="133" spans="1:5">
      <c r="A133" s="989"/>
      <c r="B133" s="520"/>
      <c r="C133" s="520"/>
      <c r="D133" s="520"/>
      <c r="E133" s="520"/>
    </row>
    <row r="134" spans="1:5">
      <c r="A134" s="989"/>
      <c r="B134" s="520"/>
      <c r="C134" s="520"/>
      <c r="D134" s="520"/>
      <c r="E134" s="520"/>
    </row>
    <row r="135" spans="1:5">
      <c r="A135" s="989"/>
      <c r="B135" s="520"/>
      <c r="C135" s="520"/>
      <c r="D135" s="520"/>
      <c r="E135" s="520"/>
    </row>
    <row r="136" spans="1:5">
      <c r="A136" s="989"/>
      <c r="B136" s="520"/>
      <c r="C136" s="520"/>
      <c r="D136" s="520"/>
      <c r="E136" s="520"/>
    </row>
    <row r="137" spans="1:5">
      <c r="A137" s="989"/>
      <c r="B137" s="520"/>
      <c r="C137" s="520"/>
      <c r="D137" s="520"/>
      <c r="E137" s="520"/>
    </row>
    <row r="138" spans="1:5">
      <c r="A138" s="989"/>
      <c r="B138" s="520"/>
      <c r="C138" s="520"/>
      <c r="D138" s="520"/>
      <c r="E138" s="520"/>
    </row>
    <row r="139" spans="1:5">
      <c r="A139" s="989"/>
      <c r="B139" s="520"/>
      <c r="C139" s="520"/>
      <c r="D139" s="520"/>
      <c r="E139" s="520"/>
    </row>
    <row r="140" spans="1:5">
      <c r="A140" s="989"/>
      <c r="B140" s="520"/>
      <c r="C140" s="520"/>
      <c r="D140" s="520"/>
      <c r="E140" s="520"/>
    </row>
    <row r="141" spans="1:5">
      <c r="A141" s="989"/>
      <c r="B141" s="520"/>
      <c r="C141" s="520"/>
      <c r="D141" s="520"/>
      <c r="E141" s="520"/>
    </row>
    <row r="142" spans="1:5">
      <c r="A142" s="989"/>
      <c r="B142" s="520"/>
      <c r="C142" s="520"/>
      <c r="D142" s="520"/>
      <c r="E142" s="520"/>
    </row>
    <row r="143" spans="1:5">
      <c r="A143" s="989"/>
      <c r="B143" s="520"/>
      <c r="C143" s="520"/>
      <c r="D143" s="520"/>
      <c r="E143" s="520"/>
    </row>
    <row r="144" spans="1:5">
      <c r="A144" s="989"/>
      <c r="B144" s="520"/>
      <c r="C144" s="520"/>
      <c r="D144" s="520"/>
      <c r="E144" s="520"/>
    </row>
    <row r="145" spans="1:5">
      <c r="A145" s="989"/>
      <c r="B145" s="520"/>
      <c r="C145" s="520"/>
      <c r="D145" s="520"/>
      <c r="E145" s="520"/>
    </row>
    <row r="146" spans="1:5">
      <c r="A146" s="989"/>
      <c r="B146" s="520"/>
      <c r="C146" s="520"/>
      <c r="D146" s="520"/>
      <c r="E146" s="520"/>
    </row>
    <row r="147" spans="1:5">
      <c r="A147" s="989"/>
      <c r="B147" s="520"/>
      <c r="C147" s="520"/>
      <c r="D147" s="520"/>
      <c r="E147" s="520"/>
    </row>
    <row r="148" spans="1:5">
      <c r="A148" s="989"/>
      <c r="B148" s="520"/>
      <c r="C148" s="520"/>
      <c r="D148" s="520"/>
      <c r="E148" s="520"/>
    </row>
    <row r="149" spans="1:5">
      <c r="A149" s="989"/>
      <c r="B149" s="520"/>
      <c r="C149" s="520"/>
      <c r="D149" s="520"/>
      <c r="E149" s="520"/>
    </row>
    <row r="150" spans="1:5">
      <c r="A150" s="989"/>
      <c r="B150" s="520"/>
      <c r="C150" s="520"/>
      <c r="D150" s="520"/>
      <c r="E150" s="520"/>
    </row>
    <row r="151" spans="1:5">
      <c r="A151" s="989"/>
      <c r="B151" s="520"/>
      <c r="C151" s="520"/>
      <c r="D151" s="520"/>
      <c r="E151" s="520"/>
    </row>
    <row r="152" spans="1:5">
      <c r="A152" s="989"/>
      <c r="B152" s="520"/>
      <c r="C152" s="520"/>
      <c r="D152" s="520"/>
      <c r="E152" s="520"/>
    </row>
    <row r="153" spans="1:5">
      <c r="A153" s="989"/>
      <c r="B153" s="520"/>
      <c r="C153" s="520"/>
      <c r="D153" s="520"/>
      <c r="E153" s="520"/>
    </row>
    <row r="154" spans="1:5">
      <c r="A154" s="989"/>
      <c r="B154" s="520"/>
      <c r="C154" s="520"/>
      <c r="D154" s="520"/>
      <c r="E154" s="520"/>
    </row>
    <row r="155" spans="1:5">
      <c r="A155" s="989"/>
      <c r="B155" s="520"/>
      <c r="C155" s="520"/>
      <c r="D155" s="520"/>
      <c r="E155" s="520"/>
    </row>
    <row r="156" spans="1:5">
      <c r="A156" s="989"/>
      <c r="B156" s="520"/>
      <c r="C156" s="520"/>
      <c r="D156" s="520"/>
      <c r="E156" s="520"/>
    </row>
    <row r="157" spans="1:5">
      <c r="A157" s="989"/>
      <c r="B157" s="520"/>
      <c r="C157" s="520"/>
      <c r="D157" s="520"/>
      <c r="E157" s="520"/>
    </row>
    <row r="158" spans="1:5">
      <c r="A158" s="989"/>
      <c r="B158" s="520"/>
      <c r="C158" s="520"/>
      <c r="D158" s="520"/>
      <c r="E158" s="520"/>
    </row>
    <row r="159" spans="1:5">
      <c r="A159" s="989"/>
      <c r="B159" s="520"/>
      <c r="C159" s="520"/>
      <c r="D159" s="520"/>
      <c r="E159" s="520"/>
    </row>
    <row r="160" spans="1:5">
      <c r="A160" s="989"/>
      <c r="B160" s="520"/>
      <c r="C160" s="520"/>
      <c r="D160" s="520"/>
      <c r="E160" s="520"/>
    </row>
    <row r="161" spans="1:5">
      <c r="A161" s="989"/>
      <c r="B161" s="520"/>
      <c r="C161" s="520"/>
      <c r="D161" s="520"/>
      <c r="E161" s="520"/>
    </row>
    <row r="162" spans="1:5">
      <c r="A162" s="989"/>
      <c r="B162" s="520"/>
      <c r="C162" s="520"/>
      <c r="D162" s="520"/>
      <c r="E162" s="520"/>
    </row>
    <row r="163" spans="1:5">
      <c r="A163" s="989"/>
      <c r="B163" s="520"/>
      <c r="C163" s="520"/>
      <c r="D163" s="520"/>
      <c r="E163" s="520"/>
    </row>
    <row r="164" spans="1:5">
      <c r="A164" s="989"/>
      <c r="B164" s="520"/>
      <c r="C164" s="520"/>
      <c r="D164" s="520"/>
      <c r="E164" s="520"/>
    </row>
    <row r="165" spans="1:5">
      <c r="A165" s="989"/>
      <c r="B165" s="520"/>
      <c r="C165" s="520"/>
      <c r="D165" s="520"/>
      <c r="E165" s="520"/>
    </row>
    <row r="166" spans="1:5">
      <c r="A166" s="989"/>
      <c r="B166" s="520"/>
      <c r="C166" s="520"/>
      <c r="D166" s="520"/>
      <c r="E166" s="520"/>
    </row>
    <row r="167" spans="1:5">
      <c r="A167" s="989"/>
      <c r="B167" s="520"/>
      <c r="C167" s="520"/>
      <c r="D167" s="520"/>
      <c r="E167" s="520"/>
    </row>
    <row r="168" spans="1:5">
      <c r="A168" s="989"/>
      <c r="B168" s="520"/>
      <c r="C168" s="520"/>
      <c r="D168" s="520"/>
      <c r="E168" s="520"/>
    </row>
    <row r="169" spans="1:5">
      <c r="A169" s="989"/>
      <c r="B169" s="520"/>
      <c r="C169" s="520"/>
      <c r="D169" s="520"/>
      <c r="E169" s="520"/>
    </row>
    <row r="170" spans="1:5">
      <c r="A170" s="989"/>
      <c r="B170" s="520"/>
      <c r="C170" s="520"/>
      <c r="D170" s="520"/>
      <c r="E170" s="520"/>
    </row>
    <row r="171" spans="1:5">
      <c r="A171" s="989"/>
      <c r="B171" s="520"/>
      <c r="C171" s="520"/>
      <c r="D171" s="520"/>
      <c r="E171" s="520"/>
    </row>
    <row r="172" spans="1:5">
      <c r="A172" s="989"/>
      <c r="B172" s="520"/>
      <c r="C172" s="520"/>
      <c r="D172" s="520"/>
      <c r="E172" s="520"/>
    </row>
    <row r="173" spans="1:5">
      <c r="A173" s="989"/>
      <c r="B173" s="520"/>
      <c r="C173" s="520"/>
      <c r="D173" s="520"/>
      <c r="E173" s="520"/>
    </row>
    <row r="174" spans="1:5">
      <c r="A174" s="989"/>
      <c r="B174" s="520"/>
      <c r="C174" s="520"/>
      <c r="D174" s="520"/>
      <c r="E174" s="520"/>
    </row>
    <row r="175" spans="1:5">
      <c r="A175" s="989"/>
      <c r="B175" s="520"/>
      <c r="C175" s="520"/>
      <c r="D175" s="520"/>
      <c r="E175" s="520"/>
    </row>
    <row r="176" spans="1:5">
      <c r="A176" s="989"/>
      <c r="B176" s="520"/>
      <c r="C176" s="520"/>
      <c r="D176" s="520"/>
      <c r="E176" s="520"/>
    </row>
    <row r="177" spans="1:5">
      <c r="A177" s="989"/>
      <c r="B177" s="520"/>
      <c r="C177" s="520"/>
      <c r="D177" s="520"/>
      <c r="E177" s="520"/>
    </row>
    <row r="178" spans="1:5">
      <c r="A178" s="989"/>
      <c r="B178" s="520"/>
      <c r="C178" s="520"/>
      <c r="D178" s="520"/>
      <c r="E178" s="520"/>
    </row>
    <row r="179" spans="1:5">
      <c r="A179" s="989"/>
      <c r="B179" s="520"/>
      <c r="C179" s="520"/>
      <c r="D179" s="520"/>
      <c r="E179" s="520"/>
    </row>
    <row r="180" spans="1:5">
      <c r="A180" s="989"/>
      <c r="B180" s="520"/>
      <c r="C180" s="520"/>
      <c r="D180" s="520"/>
      <c r="E180" s="520"/>
    </row>
    <row r="181" spans="1:5">
      <c r="A181" s="989"/>
      <c r="B181" s="520"/>
      <c r="C181" s="520"/>
      <c r="D181" s="520"/>
      <c r="E181" s="520"/>
    </row>
    <row r="182" spans="1:5">
      <c r="A182" s="989"/>
      <c r="B182" s="520"/>
      <c r="C182" s="520"/>
      <c r="D182" s="520"/>
      <c r="E182" s="520"/>
    </row>
    <row r="183" spans="1:5">
      <c r="A183" s="989"/>
      <c r="B183" s="520"/>
      <c r="C183" s="520"/>
      <c r="D183" s="520"/>
      <c r="E183" s="520"/>
    </row>
    <row r="184" spans="1:5">
      <c r="A184" s="989"/>
      <c r="B184" s="520"/>
      <c r="C184" s="520"/>
      <c r="D184" s="520"/>
      <c r="E184" s="520"/>
    </row>
    <row r="185" spans="1:5">
      <c r="A185" s="989"/>
      <c r="B185" s="520"/>
      <c r="C185" s="520"/>
      <c r="D185" s="520"/>
      <c r="E185" s="520"/>
    </row>
    <row r="186" spans="1:5">
      <c r="A186" s="989"/>
      <c r="B186" s="520"/>
      <c r="C186" s="520"/>
      <c r="D186" s="520"/>
      <c r="E186" s="520"/>
    </row>
    <row r="187" spans="1:5">
      <c r="A187" s="989"/>
      <c r="B187" s="520"/>
      <c r="C187" s="520"/>
      <c r="D187" s="520"/>
      <c r="E187" s="520"/>
    </row>
    <row r="188" spans="1:5">
      <c r="A188" s="989"/>
      <c r="B188" s="520"/>
      <c r="C188" s="520"/>
      <c r="D188" s="520"/>
      <c r="E188" s="520"/>
    </row>
    <row r="189" spans="1:5">
      <c r="A189" s="989"/>
      <c r="B189" s="520"/>
      <c r="C189" s="520"/>
      <c r="D189" s="520"/>
      <c r="E189" s="520"/>
    </row>
    <row r="190" spans="1:5">
      <c r="A190" s="989"/>
      <c r="B190" s="520"/>
      <c r="C190" s="520"/>
      <c r="D190" s="520"/>
      <c r="E190" s="520"/>
    </row>
    <row r="191" spans="1:5">
      <c r="A191" s="989"/>
      <c r="B191" s="520"/>
      <c r="C191" s="520"/>
      <c r="D191" s="520"/>
      <c r="E191" s="520"/>
    </row>
    <row r="192" spans="1:5">
      <c r="A192" s="989"/>
      <c r="B192" s="520"/>
      <c r="C192" s="520"/>
      <c r="D192" s="520"/>
      <c r="E192" s="520"/>
    </row>
    <row r="193" spans="1:5">
      <c r="A193" s="989"/>
      <c r="B193" s="520"/>
      <c r="C193" s="520"/>
      <c r="D193" s="520"/>
      <c r="E193" s="520"/>
    </row>
    <row r="194" spans="1:5">
      <c r="A194" s="989"/>
      <c r="B194" s="520"/>
      <c r="C194" s="520"/>
      <c r="D194" s="520"/>
      <c r="E194" s="520"/>
    </row>
    <row r="195" spans="1:5">
      <c r="A195" s="989"/>
      <c r="B195" s="520"/>
      <c r="C195" s="520"/>
      <c r="D195" s="520"/>
      <c r="E195" s="520"/>
    </row>
    <row r="196" spans="1:5">
      <c r="A196" s="989"/>
      <c r="B196" s="520"/>
      <c r="C196" s="520"/>
      <c r="D196" s="520"/>
      <c r="E196" s="520"/>
    </row>
    <row r="197" spans="1:5">
      <c r="A197" s="989"/>
      <c r="B197" s="520"/>
      <c r="C197" s="520"/>
      <c r="D197" s="520"/>
      <c r="E197" s="520"/>
    </row>
    <row r="198" spans="1:5">
      <c r="A198" s="989"/>
      <c r="B198" s="520"/>
      <c r="C198" s="520"/>
      <c r="D198" s="520"/>
      <c r="E198" s="520"/>
    </row>
    <row r="199" spans="1:5">
      <c r="A199" s="989"/>
      <c r="B199" s="520"/>
      <c r="C199" s="520"/>
      <c r="D199" s="520"/>
      <c r="E199" s="520"/>
    </row>
    <row r="200" spans="1:5">
      <c r="A200" s="989"/>
      <c r="B200" s="520"/>
      <c r="C200" s="520"/>
      <c r="D200" s="520"/>
      <c r="E200" s="520"/>
    </row>
    <row r="201" spans="1:5">
      <c r="A201" s="989"/>
      <c r="B201" s="520"/>
      <c r="C201" s="520"/>
      <c r="D201" s="520"/>
      <c r="E201" s="520"/>
    </row>
    <row r="202" spans="1:5">
      <c r="A202" s="989"/>
      <c r="B202" s="520"/>
      <c r="C202" s="520"/>
      <c r="D202" s="520"/>
      <c r="E202" s="520"/>
    </row>
    <row r="203" spans="1:5">
      <c r="A203" s="989"/>
      <c r="B203" s="520"/>
      <c r="C203" s="520"/>
      <c r="D203" s="520"/>
      <c r="E203" s="520"/>
    </row>
    <row r="204" spans="1:5">
      <c r="A204" s="989"/>
      <c r="B204" s="520"/>
      <c r="C204" s="520"/>
      <c r="D204" s="520"/>
      <c r="E204" s="520"/>
    </row>
    <row r="205" spans="1:5">
      <c r="A205" s="989"/>
      <c r="B205" s="520"/>
      <c r="C205" s="520"/>
      <c r="D205" s="520"/>
      <c r="E205" s="520"/>
    </row>
    <row r="206" spans="1:5">
      <c r="A206" s="989"/>
      <c r="B206" s="520"/>
      <c r="C206" s="520"/>
      <c r="D206" s="520"/>
      <c r="E206" s="520"/>
    </row>
    <row r="207" spans="1:5">
      <c r="A207" s="989"/>
      <c r="B207" s="520"/>
      <c r="C207" s="520"/>
      <c r="D207" s="520"/>
      <c r="E207" s="520"/>
    </row>
    <row r="208" spans="1:5">
      <c r="A208" s="989"/>
      <c r="B208" s="520"/>
      <c r="C208" s="520"/>
      <c r="D208" s="520"/>
      <c r="E208" s="520"/>
    </row>
    <row r="209" spans="1:5">
      <c r="A209" s="989"/>
      <c r="B209" s="520"/>
      <c r="C209" s="520"/>
      <c r="D209" s="520"/>
      <c r="E209" s="520"/>
    </row>
    <row r="210" spans="1:5">
      <c r="A210" s="989"/>
      <c r="B210" s="520"/>
      <c r="C210" s="520"/>
      <c r="D210" s="520"/>
      <c r="E210" s="520"/>
    </row>
    <row r="211" spans="1:5">
      <c r="A211" s="989"/>
      <c r="B211" s="520"/>
      <c r="C211" s="520"/>
      <c r="D211" s="520"/>
      <c r="E211" s="520"/>
    </row>
    <row r="212" spans="1:5">
      <c r="A212" s="989"/>
      <c r="B212" s="520"/>
      <c r="C212" s="520"/>
      <c r="D212" s="520"/>
      <c r="E212" s="520"/>
    </row>
    <row r="213" spans="1:5">
      <c r="A213" s="989"/>
      <c r="B213" s="520"/>
      <c r="C213" s="520"/>
      <c r="D213" s="520"/>
      <c r="E213" s="520"/>
    </row>
    <row r="214" spans="1:5">
      <c r="A214" s="989"/>
      <c r="B214" s="520"/>
      <c r="C214" s="520"/>
      <c r="D214" s="520"/>
      <c r="E214" s="520"/>
    </row>
    <row r="215" spans="1:5">
      <c r="A215" s="989"/>
      <c r="B215" s="520"/>
      <c r="C215" s="520"/>
      <c r="D215" s="520"/>
      <c r="E215" s="520"/>
    </row>
    <row r="216" spans="1:5">
      <c r="A216" s="989"/>
      <c r="B216" s="520"/>
      <c r="C216" s="520"/>
      <c r="D216" s="520"/>
      <c r="E216" s="520"/>
    </row>
    <row r="217" spans="1:5">
      <c r="A217" s="989"/>
      <c r="B217" s="520"/>
      <c r="C217" s="520"/>
      <c r="D217" s="520"/>
      <c r="E217" s="520"/>
    </row>
    <row r="218" spans="1:5">
      <c r="A218" s="989"/>
      <c r="B218" s="520"/>
      <c r="C218" s="520"/>
      <c r="D218" s="520"/>
      <c r="E218" s="520"/>
    </row>
    <row r="219" spans="1:5">
      <c r="A219" s="989"/>
      <c r="B219" s="520"/>
      <c r="C219" s="520"/>
      <c r="D219" s="520"/>
      <c r="E219" s="520"/>
    </row>
    <row r="220" spans="1:5">
      <c r="A220" s="989"/>
      <c r="B220" s="520"/>
      <c r="C220" s="520"/>
      <c r="D220" s="520"/>
      <c r="E220" s="520"/>
    </row>
    <row r="221" spans="1:5">
      <c r="A221" s="989"/>
      <c r="B221" s="520"/>
      <c r="C221" s="520"/>
      <c r="D221" s="520"/>
      <c r="E221" s="520"/>
    </row>
    <row r="222" spans="1:5">
      <c r="A222" s="989"/>
      <c r="B222" s="520"/>
      <c r="C222" s="520"/>
      <c r="D222" s="520"/>
      <c r="E222" s="520"/>
    </row>
    <row r="223" spans="1:5">
      <c r="A223" s="989"/>
      <c r="B223" s="520"/>
      <c r="C223" s="520"/>
      <c r="D223" s="520"/>
      <c r="E223" s="520"/>
    </row>
    <row r="224" spans="1:5">
      <c r="A224" s="989"/>
      <c r="B224" s="520"/>
      <c r="C224" s="520"/>
      <c r="D224" s="520"/>
      <c r="E224" s="520"/>
    </row>
    <row r="225" spans="1:5">
      <c r="A225" s="989"/>
      <c r="B225" s="520"/>
      <c r="C225" s="520"/>
      <c r="D225" s="520"/>
      <c r="E225" s="520"/>
    </row>
    <row r="226" spans="1:5">
      <c r="A226" s="989"/>
      <c r="B226" s="520"/>
      <c r="C226" s="520"/>
      <c r="D226" s="520"/>
      <c r="E226" s="520"/>
    </row>
    <row r="227" spans="1:5">
      <c r="A227" s="989"/>
      <c r="B227" s="520"/>
      <c r="C227" s="520"/>
      <c r="D227" s="520"/>
      <c r="E227" s="520"/>
    </row>
    <row r="228" spans="1:5">
      <c r="A228" s="989"/>
      <c r="B228" s="520"/>
      <c r="C228" s="520"/>
      <c r="D228" s="520"/>
      <c r="E228" s="520"/>
    </row>
    <row r="229" spans="1:5">
      <c r="A229" s="989"/>
      <c r="B229" s="520"/>
      <c r="C229" s="520"/>
      <c r="D229" s="520"/>
      <c r="E229" s="520"/>
    </row>
    <row r="230" spans="1:5">
      <c r="A230" s="989"/>
      <c r="B230" s="520"/>
      <c r="C230" s="520"/>
      <c r="D230" s="520"/>
      <c r="E230" s="520"/>
    </row>
    <row r="231" spans="1:5">
      <c r="A231" s="989"/>
      <c r="B231" s="520"/>
      <c r="C231" s="520"/>
      <c r="D231" s="520"/>
      <c r="E231" s="520"/>
    </row>
    <row r="232" spans="1:5">
      <c r="A232" s="989"/>
      <c r="B232" s="520"/>
      <c r="C232" s="520"/>
      <c r="D232" s="520"/>
      <c r="E232" s="520"/>
    </row>
    <row r="233" spans="1:5">
      <c r="A233" s="989"/>
      <c r="B233" s="520"/>
      <c r="C233" s="520"/>
      <c r="D233" s="520"/>
      <c r="E233" s="520"/>
    </row>
    <row r="234" spans="1:5">
      <c r="A234" s="989"/>
      <c r="B234" s="520"/>
      <c r="C234" s="520"/>
      <c r="D234" s="520"/>
      <c r="E234" s="520"/>
    </row>
    <row r="235" spans="1:5">
      <c r="A235" s="989"/>
      <c r="B235" s="520"/>
      <c r="C235" s="520"/>
      <c r="D235" s="520"/>
      <c r="E235" s="520"/>
    </row>
    <row r="236" spans="1:5">
      <c r="A236" s="989"/>
      <c r="B236" s="520"/>
      <c r="C236" s="520"/>
      <c r="D236" s="520"/>
      <c r="E236" s="520"/>
    </row>
    <row r="237" spans="1:5">
      <c r="A237" s="989"/>
      <c r="B237" s="520"/>
      <c r="C237" s="520"/>
      <c r="D237" s="520"/>
      <c r="E237" s="520"/>
    </row>
    <row r="238" spans="1:5">
      <c r="A238" s="989"/>
      <c r="B238" s="520"/>
      <c r="C238" s="520"/>
      <c r="D238" s="520"/>
      <c r="E238" s="520"/>
    </row>
    <row r="239" spans="1:5">
      <c r="A239" s="989"/>
      <c r="B239" s="520"/>
      <c r="C239" s="520"/>
      <c r="D239" s="520"/>
      <c r="E239" s="520"/>
    </row>
    <row r="240" spans="1:5">
      <c r="A240" s="989"/>
      <c r="B240" s="520"/>
      <c r="C240" s="520"/>
      <c r="D240" s="520"/>
      <c r="E240" s="520"/>
    </row>
    <row r="241" spans="1:5">
      <c r="A241" s="989"/>
      <c r="B241" s="520"/>
      <c r="C241" s="520"/>
      <c r="D241" s="520"/>
      <c r="E241" s="520"/>
    </row>
    <row r="242" spans="1:5">
      <c r="A242" s="989"/>
      <c r="B242" s="520"/>
      <c r="C242" s="520"/>
      <c r="D242" s="520"/>
      <c r="E242" s="520"/>
    </row>
    <row r="243" spans="1:5">
      <c r="A243" s="989"/>
      <c r="B243" s="520"/>
      <c r="C243" s="520"/>
      <c r="D243" s="520"/>
      <c r="E243" s="520"/>
    </row>
    <row r="244" spans="1:5">
      <c r="A244" s="989"/>
      <c r="B244" s="520"/>
      <c r="C244" s="520"/>
      <c r="D244" s="520"/>
      <c r="E244" s="520"/>
    </row>
    <row r="245" spans="1:5">
      <c r="A245" s="989"/>
      <c r="B245" s="520"/>
      <c r="C245" s="520"/>
      <c r="D245" s="520"/>
      <c r="E245" s="520"/>
    </row>
    <row r="246" spans="1:5">
      <c r="A246" s="989"/>
      <c r="B246" s="520"/>
      <c r="C246" s="520"/>
      <c r="D246" s="520"/>
      <c r="E246" s="520"/>
    </row>
    <row r="247" spans="1:5">
      <c r="A247" s="989"/>
      <c r="B247" s="520"/>
      <c r="C247" s="520"/>
      <c r="D247" s="520"/>
      <c r="E247" s="520"/>
    </row>
    <row r="248" spans="1:5">
      <c r="A248" s="989"/>
      <c r="B248" s="520"/>
      <c r="C248" s="520"/>
      <c r="D248" s="520"/>
      <c r="E248" s="520"/>
    </row>
    <row r="249" spans="1:5">
      <c r="A249" s="989"/>
      <c r="B249" s="520"/>
      <c r="C249" s="520"/>
      <c r="D249" s="520"/>
      <c r="E249" s="520"/>
    </row>
    <row r="250" spans="1:5">
      <c r="A250" s="989"/>
      <c r="B250" s="520"/>
      <c r="C250" s="520"/>
      <c r="D250" s="520"/>
      <c r="E250" s="520"/>
    </row>
    <row r="251" spans="1:5">
      <c r="A251" s="989"/>
      <c r="B251" s="520"/>
      <c r="C251" s="520"/>
      <c r="D251" s="520"/>
      <c r="E251" s="520"/>
    </row>
    <row r="252" spans="1:5">
      <c r="A252" s="989"/>
      <c r="B252" s="520"/>
      <c r="C252" s="520"/>
      <c r="D252" s="520"/>
      <c r="E252" s="520"/>
    </row>
    <row r="253" spans="1:5">
      <c r="A253" s="989"/>
      <c r="B253" s="520"/>
      <c r="C253" s="520"/>
      <c r="D253" s="520"/>
      <c r="E253" s="520"/>
    </row>
    <row r="254" spans="1:5">
      <c r="A254" s="989"/>
      <c r="B254" s="520"/>
      <c r="C254" s="520"/>
      <c r="D254" s="520"/>
      <c r="E254" s="520"/>
    </row>
    <row r="255" spans="1:5">
      <c r="A255" s="989"/>
      <c r="B255" s="520"/>
      <c r="C255" s="520"/>
      <c r="D255" s="520"/>
      <c r="E255" s="520"/>
    </row>
    <row r="256" spans="1:5">
      <c r="A256" s="989"/>
      <c r="B256" s="520"/>
      <c r="C256" s="520"/>
      <c r="D256" s="520"/>
      <c r="E256" s="520"/>
    </row>
    <row r="257" spans="1:5">
      <c r="A257" s="989"/>
      <c r="B257" s="520"/>
      <c r="C257" s="520"/>
      <c r="D257" s="520"/>
      <c r="E257" s="520"/>
    </row>
    <row r="258" spans="1:5">
      <c r="A258" s="989"/>
      <c r="B258" s="520"/>
      <c r="C258" s="520"/>
      <c r="D258" s="520"/>
      <c r="E258" s="520"/>
    </row>
    <row r="259" spans="1:5">
      <c r="A259" s="989"/>
      <c r="B259" s="520"/>
      <c r="C259" s="520"/>
      <c r="D259" s="520"/>
      <c r="E259" s="520"/>
    </row>
    <row r="260" spans="1:5">
      <c r="A260" s="989"/>
      <c r="B260" s="520"/>
      <c r="C260" s="520"/>
      <c r="D260" s="520"/>
      <c r="E260" s="520"/>
    </row>
    <row r="261" spans="1:5">
      <c r="A261" s="989"/>
      <c r="B261" s="520"/>
      <c r="C261" s="520"/>
      <c r="D261" s="520"/>
      <c r="E261" s="520"/>
    </row>
    <row r="262" spans="1:5">
      <c r="A262" s="989"/>
      <c r="B262" s="520"/>
      <c r="C262" s="520"/>
      <c r="D262" s="520"/>
      <c r="E262" s="520"/>
    </row>
    <row r="263" spans="1:5">
      <c r="A263" s="989"/>
      <c r="B263" s="520"/>
      <c r="C263" s="520"/>
      <c r="D263" s="520"/>
      <c r="E263" s="520"/>
    </row>
    <row r="264" spans="1:5">
      <c r="A264" s="989"/>
      <c r="B264" s="520"/>
      <c r="C264" s="520"/>
      <c r="D264" s="520"/>
      <c r="E264" s="520"/>
    </row>
    <row r="265" spans="1:5">
      <c r="A265" s="989"/>
      <c r="B265" s="520"/>
      <c r="C265" s="520"/>
      <c r="D265" s="520"/>
      <c r="E265" s="520"/>
    </row>
    <row r="266" spans="1:5">
      <c r="A266" s="989"/>
      <c r="B266" s="520"/>
      <c r="C266" s="520"/>
      <c r="D266" s="520"/>
      <c r="E266" s="520"/>
    </row>
    <row r="267" spans="1:5">
      <c r="A267" s="989"/>
      <c r="B267" s="520"/>
      <c r="C267" s="520"/>
      <c r="D267" s="520"/>
      <c r="E267" s="520"/>
    </row>
    <row r="268" spans="1:5">
      <c r="A268" s="989"/>
      <c r="B268" s="520"/>
      <c r="C268" s="520"/>
      <c r="D268" s="520"/>
      <c r="E268" s="520"/>
    </row>
    <row r="269" spans="1:5">
      <c r="A269" s="989"/>
      <c r="B269" s="520"/>
      <c r="C269" s="520"/>
      <c r="D269" s="520"/>
      <c r="E269" s="520"/>
    </row>
    <row r="270" spans="1:5">
      <c r="A270" s="989"/>
      <c r="B270" s="520"/>
      <c r="C270" s="520"/>
      <c r="D270" s="520"/>
      <c r="E270" s="520"/>
    </row>
    <row r="271" spans="1:5">
      <c r="A271" s="989"/>
      <c r="B271" s="520"/>
      <c r="C271" s="520"/>
      <c r="D271" s="520"/>
      <c r="E271" s="520"/>
    </row>
    <row r="272" spans="1:5">
      <c r="A272" s="989"/>
      <c r="B272" s="520"/>
      <c r="C272" s="520"/>
      <c r="D272" s="520"/>
      <c r="E272" s="520"/>
    </row>
    <row r="273" spans="1:5">
      <c r="A273" s="989"/>
      <c r="B273" s="520"/>
      <c r="C273" s="520"/>
      <c r="D273" s="520"/>
      <c r="E273" s="520"/>
    </row>
    <row r="274" spans="1:5">
      <c r="A274" s="989"/>
      <c r="B274" s="520"/>
      <c r="C274" s="520"/>
      <c r="D274" s="520"/>
      <c r="E274" s="520"/>
    </row>
    <row r="275" spans="1:5">
      <c r="A275" s="989"/>
      <c r="B275" s="520"/>
      <c r="C275" s="520"/>
      <c r="D275" s="520"/>
      <c r="E275" s="520"/>
    </row>
    <row r="276" spans="1:5">
      <c r="A276" s="989"/>
      <c r="B276" s="520"/>
      <c r="C276" s="520"/>
      <c r="D276" s="520"/>
      <c r="E276" s="520"/>
    </row>
    <row r="277" spans="1:5">
      <c r="A277" s="989"/>
      <c r="B277" s="520"/>
      <c r="C277" s="520"/>
      <c r="D277" s="520"/>
      <c r="E277" s="520"/>
    </row>
    <row r="278" spans="1:5">
      <c r="A278" s="989"/>
      <c r="B278" s="520"/>
      <c r="C278" s="520"/>
      <c r="D278" s="520"/>
      <c r="E278" s="520"/>
    </row>
    <row r="279" spans="1:5">
      <c r="A279" s="989"/>
      <c r="B279" s="520"/>
      <c r="C279" s="520"/>
      <c r="D279" s="520"/>
      <c r="E279" s="520"/>
    </row>
    <row r="280" spans="1:5">
      <c r="A280" s="989"/>
      <c r="B280" s="520"/>
      <c r="C280" s="520"/>
      <c r="D280" s="520"/>
      <c r="E280" s="520"/>
    </row>
    <row r="281" spans="1:5">
      <c r="A281" s="989"/>
      <c r="B281" s="520"/>
      <c r="C281" s="520"/>
      <c r="D281" s="520"/>
      <c r="E281" s="520"/>
    </row>
    <row r="282" spans="1:5">
      <c r="A282" s="989"/>
      <c r="B282" s="520"/>
      <c r="C282" s="520"/>
      <c r="D282" s="520"/>
      <c r="E282" s="520"/>
    </row>
    <row r="283" spans="1:5">
      <c r="A283" s="989"/>
      <c r="B283" s="520"/>
      <c r="C283" s="520"/>
      <c r="D283" s="520"/>
      <c r="E283" s="520"/>
    </row>
    <row r="284" spans="1:5">
      <c r="A284" s="989"/>
      <c r="B284" s="520"/>
      <c r="C284" s="520"/>
      <c r="D284" s="520"/>
      <c r="E284" s="520"/>
    </row>
    <row r="285" spans="1:5">
      <c r="A285" s="989"/>
      <c r="B285" s="520"/>
      <c r="C285" s="520"/>
      <c r="D285" s="520"/>
      <c r="E285" s="520"/>
    </row>
    <row r="286" spans="1:5">
      <c r="A286" s="989"/>
      <c r="B286" s="520"/>
      <c r="C286" s="520"/>
      <c r="D286" s="520"/>
      <c r="E286" s="520"/>
    </row>
    <row r="287" spans="1:5">
      <c r="A287" s="989"/>
      <c r="B287" s="520"/>
      <c r="C287" s="520"/>
      <c r="D287" s="520"/>
      <c r="E287" s="520"/>
    </row>
    <row r="288" spans="1:5">
      <c r="A288" s="989"/>
      <c r="B288" s="520"/>
      <c r="C288" s="520"/>
      <c r="D288" s="520"/>
      <c r="E288" s="520"/>
    </row>
    <row r="289" spans="1:5">
      <c r="A289" s="989"/>
      <c r="B289" s="520"/>
      <c r="C289" s="520"/>
      <c r="D289" s="520"/>
      <c r="E289" s="520"/>
    </row>
    <row r="290" spans="1:5">
      <c r="A290" s="989"/>
      <c r="B290" s="520"/>
      <c r="C290" s="520"/>
      <c r="D290" s="520"/>
      <c r="E290" s="520"/>
    </row>
    <row r="291" spans="1:5">
      <c r="A291" s="989"/>
      <c r="B291" s="520"/>
      <c r="C291" s="520"/>
      <c r="D291" s="520"/>
      <c r="E291" s="520"/>
    </row>
    <row r="292" spans="1:5">
      <c r="A292" s="989"/>
      <c r="B292" s="520"/>
      <c r="C292" s="520"/>
      <c r="D292" s="520"/>
      <c r="E292" s="520"/>
    </row>
    <row r="293" spans="1:5">
      <c r="A293" s="989"/>
      <c r="B293" s="520"/>
      <c r="C293" s="520"/>
      <c r="D293" s="520"/>
      <c r="E293" s="520"/>
    </row>
    <row r="294" spans="1:5">
      <c r="A294" s="989"/>
      <c r="B294" s="520"/>
      <c r="C294" s="520"/>
      <c r="D294" s="520"/>
      <c r="E294" s="520"/>
    </row>
    <row r="295" spans="1:5">
      <c r="A295" s="989"/>
      <c r="B295" s="520"/>
      <c r="C295" s="520"/>
      <c r="D295" s="520"/>
      <c r="E295" s="520"/>
    </row>
    <row r="296" spans="1:5">
      <c r="A296" s="989"/>
      <c r="B296" s="520"/>
      <c r="C296" s="520"/>
      <c r="D296" s="520"/>
      <c r="E296" s="520"/>
    </row>
    <row r="297" spans="1:5">
      <c r="A297" s="989"/>
      <c r="B297" s="520"/>
      <c r="C297" s="520"/>
      <c r="D297" s="520"/>
      <c r="E297" s="520"/>
    </row>
    <row r="298" spans="1:5">
      <c r="A298" s="989"/>
      <c r="B298" s="520"/>
      <c r="C298" s="520"/>
      <c r="D298" s="520"/>
      <c r="E298" s="520"/>
    </row>
    <row r="299" spans="1:5">
      <c r="A299" s="989"/>
      <c r="B299" s="520"/>
      <c r="C299" s="520"/>
      <c r="D299" s="520"/>
      <c r="E299" s="520"/>
    </row>
    <row r="300" spans="1:5">
      <c r="A300" s="989"/>
      <c r="B300" s="520"/>
      <c r="C300" s="520"/>
      <c r="D300" s="520"/>
      <c r="E300" s="520"/>
    </row>
    <row r="301" spans="1:5">
      <c r="A301" s="989"/>
      <c r="B301" s="520"/>
      <c r="C301" s="520"/>
      <c r="D301" s="520"/>
      <c r="E301" s="520"/>
    </row>
    <row r="302" spans="1:5">
      <c r="A302" s="989"/>
      <c r="B302" s="520"/>
      <c r="C302" s="520"/>
      <c r="D302" s="520"/>
      <c r="E302" s="520"/>
    </row>
    <row r="303" spans="1:5">
      <c r="A303" s="989"/>
      <c r="B303" s="520"/>
      <c r="C303" s="520"/>
      <c r="D303" s="520"/>
      <c r="E303" s="520"/>
    </row>
    <row r="304" spans="1:5">
      <c r="A304" s="989"/>
      <c r="B304" s="520"/>
      <c r="C304" s="520"/>
      <c r="D304" s="520"/>
      <c r="E304" s="520"/>
    </row>
    <row r="305" spans="1:5">
      <c r="A305" s="989"/>
      <c r="B305" s="520"/>
      <c r="C305" s="520"/>
      <c r="D305" s="520"/>
      <c r="E305" s="520"/>
    </row>
    <row r="306" spans="1:5">
      <c r="A306" s="989"/>
      <c r="B306" s="520"/>
      <c r="C306" s="520"/>
      <c r="D306" s="520"/>
      <c r="E306" s="520"/>
    </row>
    <row r="307" spans="1:5">
      <c r="A307" s="989"/>
      <c r="B307" s="520"/>
      <c r="C307" s="520"/>
      <c r="D307" s="520"/>
      <c r="E307" s="520"/>
    </row>
    <row r="308" spans="1:5">
      <c r="A308" s="989"/>
      <c r="B308" s="520"/>
      <c r="C308" s="520"/>
      <c r="D308" s="520"/>
      <c r="E308" s="520"/>
    </row>
    <row r="309" spans="1:5">
      <c r="A309" s="989"/>
      <c r="B309" s="520"/>
      <c r="C309" s="520"/>
      <c r="D309" s="520"/>
      <c r="E309" s="520"/>
    </row>
    <row r="310" spans="1:5">
      <c r="A310" s="989"/>
      <c r="B310" s="520"/>
      <c r="C310" s="520"/>
      <c r="D310" s="520"/>
      <c r="E310" s="520"/>
    </row>
    <row r="311" spans="1:5">
      <c r="A311" s="989"/>
      <c r="B311" s="520"/>
      <c r="C311" s="520"/>
      <c r="D311" s="520"/>
      <c r="E311" s="520"/>
    </row>
    <row r="312" spans="1:5">
      <c r="A312" s="989"/>
      <c r="B312" s="520"/>
      <c r="C312" s="520"/>
      <c r="D312" s="520"/>
      <c r="E312" s="520"/>
    </row>
    <row r="313" spans="1:5">
      <c r="A313" s="989"/>
      <c r="B313" s="520"/>
      <c r="C313" s="520"/>
      <c r="D313" s="520"/>
      <c r="E313" s="520"/>
    </row>
    <row r="314" spans="1:5">
      <c r="A314" s="989"/>
      <c r="B314" s="520"/>
      <c r="C314" s="520"/>
      <c r="D314" s="520"/>
      <c r="E314" s="520"/>
    </row>
    <row r="315" spans="1:5">
      <c r="A315" s="989"/>
      <c r="B315" s="520"/>
      <c r="C315" s="520"/>
      <c r="D315" s="520"/>
      <c r="E315" s="520"/>
    </row>
    <row r="316" spans="1:5">
      <c r="A316" s="989"/>
      <c r="B316" s="520"/>
      <c r="C316" s="520"/>
      <c r="D316" s="520"/>
      <c r="E316" s="520"/>
    </row>
    <row r="317" spans="1:5">
      <c r="A317" s="989"/>
      <c r="B317" s="520"/>
      <c r="C317" s="520"/>
      <c r="D317" s="520"/>
      <c r="E317" s="520"/>
    </row>
    <row r="318" spans="1:5">
      <c r="A318" s="989"/>
      <c r="B318" s="520"/>
      <c r="C318" s="520"/>
      <c r="D318" s="520"/>
      <c r="E318" s="520"/>
    </row>
    <row r="319" spans="1:5">
      <c r="A319" s="989"/>
      <c r="B319" s="520"/>
      <c r="C319" s="520"/>
      <c r="D319" s="520"/>
      <c r="E319" s="520"/>
    </row>
    <row r="320" spans="1:5">
      <c r="A320" s="989"/>
      <c r="B320" s="520"/>
      <c r="C320" s="520"/>
      <c r="D320" s="520"/>
      <c r="E320" s="520"/>
    </row>
    <row r="321" spans="1:5">
      <c r="A321" s="989"/>
      <c r="B321" s="520"/>
      <c r="C321" s="520"/>
      <c r="D321" s="520"/>
      <c r="E321" s="520"/>
    </row>
    <row r="322" spans="1:5">
      <c r="A322" s="989"/>
      <c r="B322" s="520"/>
      <c r="C322" s="520"/>
      <c r="D322" s="520"/>
      <c r="E322" s="520"/>
    </row>
    <row r="323" spans="1:5">
      <c r="A323" s="989"/>
      <c r="B323" s="520"/>
      <c r="C323" s="520"/>
      <c r="D323" s="520"/>
      <c r="E323" s="520"/>
    </row>
    <row r="324" spans="1:5">
      <c r="A324" s="989"/>
      <c r="B324" s="520"/>
      <c r="C324" s="520"/>
      <c r="D324" s="520"/>
      <c r="E324" s="520"/>
    </row>
    <row r="325" spans="1:5">
      <c r="A325" s="989"/>
      <c r="B325" s="520"/>
      <c r="C325" s="520"/>
      <c r="D325" s="520"/>
      <c r="E325" s="520"/>
    </row>
    <row r="326" spans="1:5">
      <c r="A326" s="989"/>
      <c r="B326" s="520"/>
      <c r="C326" s="520"/>
      <c r="D326" s="520"/>
      <c r="E326" s="520"/>
    </row>
    <row r="327" spans="1:5">
      <c r="A327" s="989"/>
      <c r="B327" s="520"/>
      <c r="C327" s="520"/>
      <c r="D327" s="520"/>
      <c r="E327" s="520"/>
    </row>
    <row r="328" spans="1:5">
      <c r="A328" s="989"/>
      <c r="B328" s="520"/>
      <c r="C328" s="520"/>
      <c r="D328" s="520"/>
      <c r="E328" s="520"/>
    </row>
    <row r="329" spans="1:5">
      <c r="A329" s="989"/>
      <c r="B329" s="520"/>
      <c r="C329" s="520"/>
      <c r="D329" s="520"/>
      <c r="E329" s="520"/>
    </row>
    <row r="330" spans="1:5">
      <c r="A330" s="989"/>
      <c r="B330" s="520"/>
      <c r="C330" s="520"/>
      <c r="D330" s="520"/>
      <c r="E330" s="520"/>
    </row>
    <row r="331" spans="1:5">
      <c r="A331" s="989"/>
      <c r="B331" s="520"/>
      <c r="C331" s="520"/>
      <c r="D331" s="520"/>
      <c r="E331" s="520"/>
    </row>
    <row r="332" spans="1:5">
      <c r="A332" s="989"/>
      <c r="B332" s="520"/>
      <c r="C332" s="520"/>
      <c r="D332" s="520"/>
      <c r="E332" s="520"/>
    </row>
    <row r="333" spans="1:5">
      <c r="A333" s="989"/>
      <c r="B333" s="520"/>
      <c r="C333" s="520"/>
      <c r="D333" s="520"/>
      <c r="E333" s="520"/>
    </row>
    <row r="334" spans="1:5">
      <c r="A334" s="989"/>
      <c r="B334" s="520"/>
      <c r="C334" s="520"/>
      <c r="D334" s="520"/>
      <c r="E334" s="520"/>
    </row>
    <row r="335" spans="1:5">
      <c r="A335" s="989"/>
      <c r="B335" s="520"/>
      <c r="C335" s="520"/>
      <c r="D335" s="520"/>
      <c r="E335" s="520"/>
    </row>
    <row r="336" spans="1:5">
      <c r="A336" s="989"/>
      <c r="B336" s="520"/>
      <c r="C336" s="520"/>
      <c r="D336" s="520"/>
      <c r="E336" s="520"/>
    </row>
    <row r="337" spans="1:5">
      <c r="A337" s="989"/>
      <c r="B337" s="520"/>
      <c r="C337" s="520"/>
      <c r="D337" s="520"/>
      <c r="E337" s="520"/>
    </row>
    <row r="338" spans="1:5">
      <c r="A338" s="989"/>
      <c r="B338" s="520"/>
      <c r="C338" s="520"/>
      <c r="D338" s="520"/>
      <c r="E338" s="520"/>
    </row>
    <row r="339" spans="1:5">
      <c r="A339" s="989"/>
      <c r="B339" s="520"/>
      <c r="C339" s="520"/>
      <c r="D339" s="520"/>
      <c r="E339" s="520"/>
    </row>
    <row r="340" spans="1:5">
      <c r="A340" s="989"/>
      <c r="B340" s="520"/>
      <c r="C340" s="520"/>
      <c r="D340" s="520"/>
      <c r="E340" s="520"/>
    </row>
    <row r="341" spans="1:5">
      <c r="A341" s="989"/>
      <c r="B341" s="520"/>
      <c r="C341" s="520"/>
      <c r="D341" s="520"/>
      <c r="E341" s="520"/>
    </row>
    <row r="342" spans="1:5">
      <c r="A342" s="989"/>
      <c r="B342" s="520"/>
      <c r="C342" s="520"/>
      <c r="D342" s="520"/>
      <c r="E342" s="520"/>
    </row>
    <row r="343" spans="1:5">
      <c r="A343" s="989"/>
      <c r="B343" s="520"/>
      <c r="C343" s="520"/>
      <c r="D343" s="520"/>
      <c r="E343" s="520"/>
    </row>
    <row r="344" spans="1:5">
      <c r="A344" s="989"/>
      <c r="B344" s="520"/>
      <c r="C344" s="520"/>
      <c r="D344" s="520"/>
      <c r="E344" s="520"/>
    </row>
    <row r="345" spans="1:5">
      <c r="A345" s="989"/>
      <c r="B345" s="520"/>
      <c r="C345" s="520"/>
      <c r="D345" s="520"/>
      <c r="E345" s="520"/>
    </row>
    <row r="346" spans="1:5">
      <c r="A346" s="989"/>
      <c r="B346" s="520"/>
      <c r="C346" s="520"/>
      <c r="D346" s="520"/>
      <c r="E346" s="520"/>
    </row>
    <row r="347" spans="1:5">
      <c r="A347" s="989"/>
      <c r="B347" s="520"/>
      <c r="C347" s="520"/>
      <c r="D347" s="520"/>
      <c r="E347" s="520"/>
    </row>
    <row r="348" spans="1:5">
      <c r="A348" s="989"/>
      <c r="B348" s="520"/>
      <c r="C348" s="520"/>
      <c r="D348" s="520"/>
      <c r="E348" s="520"/>
    </row>
    <row r="349" spans="1:5">
      <c r="A349" s="989"/>
      <c r="B349" s="520"/>
      <c r="C349" s="520"/>
      <c r="D349" s="520"/>
      <c r="E349" s="520"/>
    </row>
    <row r="350" spans="1:5">
      <c r="A350" s="989"/>
      <c r="B350" s="520"/>
      <c r="C350" s="520"/>
      <c r="D350" s="520"/>
      <c r="E350" s="520"/>
    </row>
    <row r="351" spans="1:5">
      <c r="A351" s="989"/>
      <c r="B351" s="520"/>
      <c r="C351" s="520"/>
      <c r="D351" s="520"/>
      <c r="E351" s="520"/>
    </row>
    <row r="352" spans="1:5">
      <c r="A352" s="989"/>
      <c r="B352" s="520"/>
      <c r="C352" s="520"/>
      <c r="D352" s="520"/>
      <c r="E352" s="520"/>
    </row>
    <row r="353" spans="1:5">
      <c r="A353" s="989"/>
      <c r="B353" s="520"/>
      <c r="C353" s="520"/>
      <c r="D353" s="520"/>
      <c r="E353" s="520"/>
    </row>
    <row r="354" spans="1:5">
      <c r="A354" s="989"/>
      <c r="B354" s="520"/>
      <c r="C354" s="520"/>
      <c r="D354" s="520"/>
      <c r="E354" s="520"/>
    </row>
    <row r="355" spans="1:5">
      <c r="A355" s="989"/>
      <c r="B355" s="520"/>
      <c r="C355" s="520"/>
      <c r="D355" s="520"/>
      <c r="E355" s="520"/>
    </row>
    <row r="356" spans="1:5">
      <c r="A356" s="989"/>
      <c r="B356" s="520"/>
      <c r="C356" s="520"/>
      <c r="D356" s="520"/>
      <c r="E356" s="520"/>
    </row>
    <row r="357" spans="1:5">
      <c r="A357" s="989"/>
      <c r="B357" s="520"/>
      <c r="C357" s="520"/>
      <c r="D357" s="520"/>
      <c r="E357" s="520"/>
    </row>
    <row r="358" spans="1:5">
      <c r="A358" s="989"/>
      <c r="B358" s="520"/>
      <c r="C358" s="520"/>
      <c r="D358" s="520"/>
      <c r="E358" s="520"/>
    </row>
    <row r="359" spans="1:5">
      <c r="A359" s="989"/>
      <c r="B359" s="520"/>
      <c r="C359" s="520"/>
      <c r="D359" s="520"/>
      <c r="E359" s="520"/>
    </row>
    <row r="360" spans="1:5">
      <c r="A360" s="989"/>
      <c r="B360" s="520"/>
      <c r="C360" s="520"/>
      <c r="D360" s="520"/>
      <c r="E360" s="520"/>
    </row>
    <row r="361" spans="1:5">
      <c r="A361" s="989"/>
      <c r="B361" s="520"/>
      <c r="C361" s="520"/>
      <c r="D361" s="520"/>
      <c r="E361" s="520"/>
    </row>
    <row r="362" spans="1:5">
      <c r="A362" s="989"/>
      <c r="B362" s="520"/>
      <c r="C362" s="520"/>
      <c r="D362" s="520"/>
      <c r="E362" s="520"/>
    </row>
    <row r="363" spans="1:5">
      <c r="A363" s="989"/>
      <c r="B363" s="520"/>
      <c r="C363" s="520"/>
      <c r="D363" s="520"/>
      <c r="E363" s="520"/>
    </row>
    <row r="364" spans="1:5">
      <c r="A364" s="989"/>
      <c r="B364" s="520"/>
      <c r="C364" s="520"/>
      <c r="D364" s="520"/>
      <c r="E364" s="520"/>
    </row>
    <row r="365" spans="1:5">
      <c r="A365" s="989"/>
      <c r="B365" s="520"/>
      <c r="C365" s="520"/>
      <c r="D365" s="520"/>
      <c r="E365" s="520"/>
    </row>
    <row r="366" spans="1:5">
      <c r="A366" s="989"/>
      <c r="B366" s="520"/>
      <c r="C366" s="520"/>
      <c r="D366" s="520"/>
      <c r="E366" s="520"/>
    </row>
    <row r="367" spans="1:5">
      <c r="A367" s="989"/>
      <c r="B367" s="520"/>
      <c r="C367" s="520"/>
      <c r="D367" s="520"/>
      <c r="E367" s="520"/>
    </row>
    <row r="368" spans="1:5">
      <c r="A368" s="989"/>
      <c r="B368" s="520"/>
      <c r="C368" s="520"/>
      <c r="D368" s="520"/>
      <c r="E368" s="520"/>
    </row>
    <row r="369" spans="1:5">
      <c r="A369" s="989"/>
      <c r="B369" s="520"/>
      <c r="C369" s="520"/>
      <c r="D369" s="520"/>
      <c r="E369" s="520"/>
    </row>
    <row r="370" spans="1:5">
      <c r="A370" s="989"/>
      <c r="B370" s="520"/>
      <c r="C370" s="520"/>
      <c r="D370" s="520"/>
      <c r="E370" s="520"/>
    </row>
    <row r="371" spans="1:5">
      <c r="A371" s="989"/>
      <c r="B371" s="520"/>
      <c r="C371" s="520"/>
      <c r="D371" s="520"/>
      <c r="E371" s="520"/>
    </row>
    <row r="372" spans="1:5">
      <c r="A372" s="989"/>
      <c r="B372" s="520"/>
      <c r="C372" s="520"/>
      <c r="D372" s="520"/>
      <c r="E372" s="520"/>
    </row>
    <row r="373" spans="1:5">
      <c r="A373" s="989"/>
      <c r="B373" s="520"/>
      <c r="C373" s="520"/>
      <c r="D373" s="520"/>
      <c r="E373" s="520"/>
    </row>
    <row r="374" spans="1:5">
      <c r="A374" s="989"/>
      <c r="B374" s="520"/>
      <c r="C374" s="520"/>
      <c r="D374" s="520"/>
      <c r="E374" s="520"/>
    </row>
    <row r="375" spans="1:5">
      <c r="A375" s="989"/>
      <c r="B375" s="520"/>
      <c r="C375" s="520"/>
      <c r="D375" s="520"/>
      <c r="E375" s="520"/>
    </row>
    <row r="376" spans="1:5">
      <c r="A376" s="989"/>
      <c r="B376" s="520"/>
      <c r="C376" s="520"/>
      <c r="D376" s="520"/>
      <c r="E376" s="520"/>
    </row>
    <row r="377" spans="1:5">
      <c r="A377" s="989"/>
      <c r="B377" s="520"/>
      <c r="C377" s="520"/>
      <c r="D377" s="520"/>
      <c r="E377" s="520"/>
    </row>
    <row r="378" spans="1:5">
      <c r="A378" s="989"/>
      <c r="B378" s="520"/>
      <c r="C378" s="520"/>
      <c r="D378" s="520"/>
      <c r="E378" s="520"/>
    </row>
    <row r="379" spans="1:5">
      <c r="A379" s="989"/>
      <c r="B379" s="520"/>
      <c r="C379" s="520"/>
      <c r="D379" s="520"/>
      <c r="E379" s="520"/>
    </row>
    <row r="380" spans="1:5">
      <c r="A380" s="989"/>
      <c r="B380" s="520"/>
      <c r="C380" s="520"/>
      <c r="D380" s="520"/>
      <c r="E380" s="520"/>
    </row>
    <row r="381" spans="1:5">
      <c r="A381" s="989"/>
      <c r="B381" s="520"/>
      <c r="C381" s="520"/>
      <c r="D381" s="520"/>
      <c r="E381" s="520"/>
    </row>
    <row r="382" spans="1:5">
      <c r="A382" s="989"/>
      <c r="B382" s="520"/>
      <c r="C382" s="520"/>
      <c r="D382" s="520"/>
      <c r="E382" s="520"/>
    </row>
    <row r="383" spans="1:5">
      <c r="A383" s="989"/>
      <c r="B383" s="520"/>
      <c r="C383" s="520"/>
      <c r="D383" s="520"/>
      <c r="E383" s="520"/>
    </row>
    <row r="384" spans="1:5">
      <c r="A384" s="989"/>
      <c r="B384" s="520"/>
      <c r="C384" s="520"/>
      <c r="D384" s="520"/>
      <c r="E384" s="520"/>
    </row>
    <row r="385" spans="1:5">
      <c r="A385" s="989"/>
      <c r="B385" s="520"/>
      <c r="C385" s="520"/>
      <c r="D385" s="520"/>
      <c r="E385" s="520"/>
    </row>
    <row r="386" spans="1:5">
      <c r="A386" s="989"/>
      <c r="B386" s="520"/>
      <c r="C386" s="520"/>
      <c r="D386" s="520"/>
      <c r="E386" s="520"/>
    </row>
    <row r="387" spans="1:5">
      <c r="A387" s="989"/>
      <c r="B387" s="520"/>
      <c r="C387" s="520"/>
      <c r="D387" s="520"/>
      <c r="E387" s="520"/>
    </row>
    <row r="388" spans="1:5">
      <c r="A388" s="989"/>
      <c r="B388" s="520"/>
      <c r="C388" s="520"/>
      <c r="D388" s="520"/>
      <c r="E388" s="520"/>
    </row>
    <row r="389" spans="1:5">
      <c r="A389" s="989"/>
      <c r="B389" s="520"/>
      <c r="C389" s="520"/>
      <c r="D389" s="520"/>
      <c r="E389" s="520"/>
    </row>
    <row r="390" spans="1:5">
      <c r="A390" s="989"/>
      <c r="B390" s="520"/>
      <c r="C390" s="520"/>
      <c r="D390" s="520"/>
      <c r="E390" s="520"/>
    </row>
    <row r="391" spans="1:5">
      <c r="A391" s="989"/>
      <c r="B391" s="520"/>
      <c r="C391" s="520"/>
      <c r="D391" s="520"/>
      <c r="E391" s="520"/>
    </row>
    <row r="392" spans="1:5">
      <c r="A392" s="989"/>
      <c r="B392" s="520"/>
      <c r="C392" s="520"/>
      <c r="D392" s="520"/>
      <c r="E392" s="520"/>
    </row>
    <row r="393" spans="1:5">
      <c r="A393" s="989"/>
      <c r="B393" s="520"/>
      <c r="C393" s="520"/>
      <c r="D393" s="520"/>
      <c r="E393" s="520"/>
    </row>
    <row r="394" spans="1:5">
      <c r="A394" s="989"/>
      <c r="B394" s="520"/>
      <c r="C394" s="520"/>
      <c r="D394" s="520"/>
      <c r="E394" s="520"/>
    </row>
    <row r="395" spans="1:5">
      <c r="A395" s="989"/>
      <c r="B395" s="520"/>
      <c r="C395" s="520"/>
      <c r="D395" s="520"/>
      <c r="E395" s="520"/>
    </row>
    <row r="396" spans="1:5">
      <c r="A396" s="989"/>
      <c r="B396" s="520"/>
      <c r="C396" s="520"/>
      <c r="D396" s="520"/>
      <c r="E396" s="520"/>
    </row>
    <row r="397" spans="1:5">
      <c r="A397" s="989"/>
      <c r="B397" s="520"/>
      <c r="C397" s="520"/>
      <c r="D397" s="520"/>
      <c r="E397" s="520"/>
    </row>
    <row r="398" spans="1:5">
      <c r="A398" s="989"/>
      <c r="B398" s="520"/>
      <c r="C398" s="520"/>
      <c r="D398" s="520"/>
      <c r="E398" s="520"/>
    </row>
    <row r="399" spans="1:5">
      <c r="A399" s="989"/>
      <c r="B399" s="520"/>
      <c r="C399" s="520"/>
      <c r="D399" s="520"/>
      <c r="E399" s="520"/>
    </row>
    <row r="400" spans="1:5">
      <c r="A400" s="989"/>
      <c r="B400" s="520"/>
      <c r="C400" s="520"/>
      <c r="D400" s="520"/>
      <c r="E400" s="520"/>
    </row>
    <row r="401" spans="1:5">
      <c r="A401" s="989"/>
      <c r="B401" s="520"/>
      <c r="C401" s="520"/>
      <c r="D401" s="520"/>
      <c r="E401" s="520"/>
    </row>
    <row r="402" spans="1:5">
      <c r="A402" s="989"/>
      <c r="B402" s="520"/>
      <c r="C402" s="520"/>
      <c r="D402" s="520"/>
      <c r="E402" s="520"/>
    </row>
    <row r="403" spans="1:5">
      <c r="A403" s="989"/>
      <c r="B403" s="520"/>
      <c r="C403" s="520"/>
      <c r="D403" s="520"/>
      <c r="E403" s="520"/>
    </row>
    <row r="404" spans="1:5">
      <c r="A404" s="989"/>
      <c r="B404" s="520"/>
      <c r="C404" s="520"/>
      <c r="D404" s="520"/>
      <c r="E404" s="520"/>
    </row>
    <row r="405" spans="1:5">
      <c r="A405" s="989"/>
      <c r="B405" s="520"/>
      <c r="C405" s="520"/>
      <c r="D405" s="520"/>
      <c r="E405" s="520"/>
    </row>
    <row r="406" spans="1:5">
      <c r="A406" s="989"/>
      <c r="B406" s="520"/>
      <c r="C406" s="520"/>
      <c r="D406" s="520"/>
      <c r="E406" s="520"/>
    </row>
    <row r="407" spans="1:5">
      <c r="A407" s="989"/>
      <c r="B407" s="520"/>
      <c r="C407" s="520"/>
      <c r="D407" s="520"/>
      <c r="E407" s="520"/>
    </row>
    <row r="408" spans="1:5">
      <c r="A408" s="989"/>
      <c r="B408" s="520"/>
      <c r="C408" s="520"/>
      <c r="D408" s="520"/>
      <c r="E408" s="520"/>
    </row>
    <row r="409" spans="1:5">
      <c r="A409" s="989"/>
      <c r="B409" s="520"/>
      <c r="C409" s="520"/>
      <c r="D409" s="520"/>
      <c r="E409" s="520"/>
    </row>
    <row r="410" spans="1:5">
      <c r="A410" s="989"/>
      <c r="B410" s="520"/>
      <c r="C410" s="520"/>
      <c r="D410" s="520"/>
      <c r="E410" s="520"/>
    </row>
    <row r="411" spans="1:5">
      <c r="A411" s="989"/>
      <c r="B411" s="520"/>
      <c r="C411" s="520"/>
      <c r="D411" s="520"/>
      <c r="E411" s="520"/>
    </row>
    <row r="412" spans="1:5">
      <c r="A412" s="989"/>
      <c r="B412" s="520"/>
      <c r="C412" s="520"/>
      <c r="D412" s="520"/>
      <c r="E412" s="520"/>
    </row>
    <row r="413" spans="1:5">
      <c r="A413" s="989"/>
      <c r="B413" s="520"/>
      <c r="C413" s="520"/>
      <c r="D413" s="520"/>
      <c r="E413" s="520"/>
    </row>
    <row r="414" spans="1:5">
      <c r="A414" s="989"/>
      <c r="B414" s="520"/>
      <c r="C414" s="520"/>
      <c r="D414" s="520"/>
      <c r="E414" s="520"/>
    </row>
    <row r="415" spans="1:5">
      <c r="A415" s="989"/>
      <c r="B415" s="520"/>
      <c r="C415" s="520"/>
      <c r="D415" s="520"/>
      <c r="E415" s="520"/>
    </row>
    <row r="416" spans="1:5">
      <c r="A416" s="989"/>
      <c r="B416" s="520"/>
      <c r="C416" s="520"/>
      <c r="D416" s="520"/>
      <c r="E416" s="520"/>
    </row>
    <row r="417" spans="1:5">
      <c r="A417" s="989"/>
      <c r="B417" s="520"/>
      <c r="C417" s="520"/>
      <c r="D417" s="520"/>
      <c r="E417" s="520"/>
    </row>
    <row r="418" spans="1:5">
      <c r="A418" s="989"/>
      <c r="B418" s="520"/>
      <c r="C418" s="520"/>
      <c r="D418" s="520"/>
      <c r="E418" s="520"/>
    </row>
    <row r="419" spans="1:5">
      <c r="A419" s="989"/>
      <c r="B419" s="520"/>
      <c r="C419" s="520"/>
      <c r="D419" s="520"/>
      <c r="E419" s="520"/>
    </row>
    <row r="420" spans="1:5">
      <c r="A420" s="989"/>
      <c r="B420" s="520"/>
      <c r="C420" s="520"/>
      <c r="D420" s="520"/>
      <c r="E420" s="520"/>
    </row>
    <row r="421" spans="1:5">
      <c r="A421" s="989"/>
      <c r="B421" s="520"/>
      <c r="C421" s="520"/>
      <c r="D421" s="520"/>
      <c r="E421" s="520"/>
    </row>
    <row r="422" spans="1:5">
      <c r="A422" s="989"/>
      <c r="B422" s="520"/>
      <c r="C422" s="520"/>
      <c r="D422" s="520"/>
      <c r="E422" s="520"/>
    </row>
    <row r="423" spans="1:5">
      <c r="A423" s="989"/>
      <c r="B423" s="520"/>
      <c r="C423" s="520"/>
      <c r="D423" s="520"/>
      <c r="E423" s="520"/>
    </row>
    <row r="424" spans="1:5">
      <c r="A424" s="989"/>
      <c r="B424" s="520"/>
      <c r="C424" s="520"/>
      <c r="D424" s="520"/>
      <c r="E424" s="520"/>
    </row>
    <row r="425" spans="1:5">
      <c r="A425" s="989"/>
      <c r="B425" s="520"/>
      <c r="C425" s="520"/>
      <c r="D425" s="520"/>
      <c r="E425" s="520"/>
    </row>
    <row r="426" spans="1:5">
      <c r="A426" s="989"/>
      <c r="B426" s="520"/>
      <c r="C426" s="520"/>
      <c r="D426" s="520"/>
      <c r="E426" s="520"/>
    </row>
    <row r="427" spans="1:5">
      <c r="A427" s="989"/>
      <c r="B427" s="520"/>
      <c r="C427" s="520"/>
      <c r="D427" s="520"/>
      <c r="E427" s="520"/>
    </row>
    <row r="428" spans="1:5">
      <c r="A428" s="989"/>
      <c r="B428" s="520"/>
      <c r="C428" s="520"/>
      <c r="D428" s="520"/>
      <c r="E428" s="520"/>
    </row>
    <row r="429" spans="1:5">
      <c r="A429" s="989"/>
      <c r="B429" s="520"/>
      <c r="C429" s="520"/>
      <c r="D429" s="520"/>
      <c r="E429" s="520"/>
    </row>
    <row r="430" spans="1:5">
      <c r="A430" s="989"/>
      <c r="B430" s="520"/>
      <c r="C430" s="520"/>
      <c r="D430" s="520"/>
      <c r="E430" s="520"/>
    </row>
    <row r="431" spans="1:5">
      <c r="A431" s="989"/>
      <c r="B431" s="520"/>
      <c r="C431" s="520"/>
      <c r="D431" s="520"/>
      <c r="E431" s="520"/>
    </row>
    <row r="432" spans="1:5">
      <c r="A432" s="989"/>
      <c r="B432" s="520"/>
      <c r="C432" s="520"/>
      <c r="D432" s="520"/>
      <c r="E432" s="520"/>
    </row>
    <row r="433" spans="1:5">
      <c r="A433" s="989"/>
      <c r="B433" s="520"/>
      <c r="C433" s="520"/>
      <c r="D433" s="520"/>
      <c r="E433" s="520"/>
    </row>
    <row r="434" spans="1:5">
      <c r="A434" s="989"/>
      <c r="B434" s="520"/>
      <c r="C434" s="520"/>
      <c r="D434" s="520"/>
      <c r="E434" s="520"/>
    </row>
    <row r="435" spans="1:5">
      <c r="A435" s="989"/>
      <c r="B435" s="520"/>
      <c r="C435" s="520"/>
      <c r="D435" s="520"/>
      <c r="E435" s="520"/>
    </row>
    <row r="436" spans="1:5">
      <c r="A436" s="989"/>
      <c r="B436" s="520"/>
      <c r="C436" s="520"/>
      <c r="D436" s="520"/>
      <c r="E436" s="520"/>
    </row>
    <row r="437" spans="1:5">
      <c r="A437" s="989"/>
      <c r="B437" s="520"/>
      <c r="C437" s="520"/>
      <c r="D437" s="520"/>
      <c r="E437" s="520"/>
    </row>
    <row r="438" spans="1:5">
      <c r="A438" s="989"/>
      <c r="B438" s="520"/>
      <c r="C438" s="520"/>
      <c r="D438" s="520"/>
      <c r="E438" s="520"/>
    </row>
    <row r="439" spans="1:5">
      <c r="A439" s="989"/>
      <c r="B439" s="520"/>
      <c r="C439" s="520"/>
      <c r="D439" s="520"/>
      <c r="E439" s="520"/>
    </row>
    <row r="440" spans="1:5">
      <c r="A440" s="989"/>
      <c r="B440" s="520"/>
      <c r="C440" s="520"/>
      <c r="D440" s="520"/>
      <c r="E440" s="520"/>
    </row>
    <row r="441" spans="1:5">
      <c r="A441" s="989"/>
      <c r="B441" s="520"/>
      <c r="C441" s="520"/>
      <c r="D441" s="520"/>
      <c r="E441" s="520"/>
    </row>
    <row r="442" spans="1:5">
      <c r="A442" s="989"/>
      <c r="B442" s="520"/>
      <c r="C442" s="520"/>
      <c r="D442" s="520"/>
      <c r="E442" s="520"/>
    </row>
    <row r="443" spans="1:5">
      <c r="A443" s="989"/>
      <c r="B443" s="520"/>
      <c r="C443" s="520"/>
      <c r="D443" s="520"/>
      <c r="E443" s="520"/>
    </row>
    <row r="444" spans="1:5">
      <c r="A444" s="989"/>
      <c r="B444" s="520"/>
      <c r="C444" s="520"/>
      <c r="D444" s="520"/>
      <c r="E444" s="520"/>
    </row>
    <row r="445" spans="1:5">
      <c r="A445" s="989"/>
      <c r="B445" s="520"/>
      <c r="C445" s="520"/>
      <c r="D445" s="520"/>
      <c r="E445" s="520"/>
    </row>
    <row r="446" spans="1:5">
      <c r="A446" s="989"/>
      <c r="B446" s="520"/>
      <c r="C446" s="520"/>
      <c r="D446" s="520"/>
      <c r="E446" s="520"/>
    </row>
    <row r="447" spans="1:5">
      <c r="A447" s="989"/>
      <c r="B447" s="520"/>
      <c r="C447" s="520"/>
      <c r="D447" s="520"/>
      <c r="E447" s="520"/>
    </row>
    <row r="448" spans="1:5">
      <c r="A448" s="989"/>
      <c r="B448" s="520"/>
      <c r="C448" s="520"/>
      <c r="D448" s="520"/>
      <c r="E448" s="520"/>
    </row>
    <row r="449" spans="1:5">
      <c r="A449" s="989"/>
      <c r="B449" s="520"/>
      <c r="C449" s="520"/>
      <c r="D449" s="520"/>
      <c r="E449" s="520"/>
    </row>
    <row r="450" spans="1:5">
      <c r="A450" s="989"/>
      <c r="B450" s="520"/>
      <c r="C450" s="520"/>
      <c r="D450" s="520"/>
      <c r="E450" s="520"/>
    </row>
    <row r="451" spans="1:5">
      <c r="A451" s="989"/>
      <c r="B451" s="520"/>
      <c r="C451" s="520"/>
      <c r="D451" s="520"/>
      <c r="E451" s="520"/>
    </row>
    <row r="452" spans="1:5">
      <c r="A452" s="989"/>
      <c r="B452" s="520"/>
      <c r="C452" s="520"/>
      <c r="D452" s="520"/>
      <c r="E452" s="520"/>
    </row>
    <row r="453" spans="1:5">
      <c r="A453" s="989"/>
      <c r="B453" s="520"/>
      <c r="C453" s="520"/>
      <c r="D453" s="520"/>
      <c r="E453" s="520"/>
    </row>
    <row r="454" spans="1:5">
      <c r="A454" s="989"/>
      <c r="B454" s="520"/>
      <c r="C454" s="520"/>
      <c r="D454" s="520"/>
      <c r="E454" s="520"/>
    </row>
    <row r="455" spans="1:5">
      <c r="A455" s="989"/>
      <c r="B455" s="520"/>
      <c r="C455" s="520"/>
      <c r="D455" s="520"/>
      <c r="E455" s="520"/>
    </row>
    <row r="456" spans="1:5">
      <c r="A456" s="989"/>
      <c r="B456" s="520"/>
      <c r="C456" s="520"/>
      <c r="D456" s="520"/>
      <c r="E456" s="520"/>
    </row>
    <row r="457" spans="1:5">
      <c r="A457" s="989"/>
      <c r="B457" s="520"/>
      <c r="C457" s="520"/>
      <c r="D457" s="520"/>
      <c r="E457" s="520"/>
    </row>
    <row r="458" spans="1:5">
      <c r="A458" s="989"/>
      <c r="B458" s="520"/>
      <c r="C458" s="520"/>
      <c r="D458" s="520"/>
      <c r="E458" s="520"/>
    </row>
    <row r="459" spans="1:5">
      <c r="A459" s="989"/>
      <c r="B459" s="520"/>
      <c r="C459" s="520"/>
      <c r="D459" s="520"/>
      <c r="E459" s="520"/>
    </row>
    <row r="460" spans="1:5">
      <c r="A460" s="989"/>
      <c r="B460" s="520"/>
      <c r="C460" s="520"/>
      <c r="D460" s="520"/>
      <c r="E460" s="520"/>
    </row>
    <row r="461" spans="1:5">
      <c r="A461" s="989"/>
      <c r="B461" s="520"/>
      <c r="C461" s="520"/>
      <c r="D461" s="520"/>
      <c r="E461" s="520"/>
    </row>
    <row r="462" spans="1:5">
      <c r="A462" s="989"/>
      <c r="B462" s="520"/>
      <c r="C462" s="520"/>
      <c r="D462" s="520"/>
      <c r="E462" s="520"/>
    </row>
    <row r="463" spans="1:5">
      <c r="A463" s="989"/>
      <c r="B463" s="520"/>
      <c r="C463" s="520"/>
      <c r="D463" s="520"/>
      <c r="E463" s="520"/>
    </row>
    <row r="464" spans="1:5">
      <c r="A464" s="989"/>
      <c r="B464" s="520"/>
      <c r="C464" s="520"/>
      <c r="D464" s="520"/>
      <c r="E464" s="520"/>
    </row>
    <row r="465" spans="1:5">
      <c r="A465" s="989"/>
      <c r="B465" s="520"/>
      <c r="C465" s="520"/>
      <c r="D465" s="520"/>
      <c r="E465" s="520"/>
    </row>
    <row r="466" spans="1:5">
      <c r="A466" s="989"/>
      <c r="B466" s="520"/>
      <c r="C466" s="520"/>
      <c r="D466" s="520"/>
      <c r="E466" s="520"/>
    </row>
    <row r="467" spans="1:5">
      <c r="A467" s="989"/>
      <c r="B467" s="520"/>
      <c r="C467" s="520"/>
      <c r="D467" s="520"/>
      <c r="E467" s="520"/>
    </row>
    <row r="468" spans="1:5">
      <c r="A468" s="989"/>
      <c r="B468" s="520"/>
      <c r="C468" s="520"/>
      <c r="D468" s="520"/>
      <c r="E468" s="520"/>
    </row>
    <row r="469" spans="1:5">
      <c r="A469" s="989"/>
      <c r="B469" s="520"/>
      <c r="C469" s="520"/>
      <c r="D469" s="520"/>
      <c r="E469" s="520"/>
    </row>
    <row r="470" spans="1:5">
      <c r="A470" s="989"/>
      <c r="B470" s="520"/>
      <c r="C470" s="520"/>
      <c r="D470" s="520"/>
      <c r="E470" s="520"/>
    </row>
    <row r="471" spans="1:5">
      <c r="A471" s="989"/>
      <c r="B471" s="520"/>
      <c r="C471" s="520"/>
      <c r="D471" s="520"/>
      <c r="E471" s="520"/>
    </row>
    <row r="472" spans="1:5">
      <c r="A472" s="989"/>
      <c r="B472" s="520"/>
      <c r="C472" s="520"/>
      <c r="D472" s="520"/>
      <c r="E472" s="520"/>
    </row>
    <row r="473" spans="1:5">
      <c r="A473" s="989"/>
      <c r="B473" s="520"/>
      <c r="C473" s="520"/>
      <c r="D473" s="520"/>
      <c r="E473" s="520"/>
    </row>
    <row r="474" spans="1:5">
      <c r="A474" s="989"/>
      <c r="B474" s="520"/>
      <c r="C474" s="520"/>
      <c r="D474" s="520"/>
      <c r="E474" s="520"/>
    </row>
    <row r="475" spans="1:5">
      <c r="A475" s="989"/>
      <c r="B475" s="520"/>
      <c r="C475" s="520"/>
      <c r="D475" s="520"/>
      <c r="E475" s="520"/>
    </row>
    <row r="476" spans="1:5">
      <c r="A476" s="989"/>
      <c r="B476" s="520"/>
      <c r="C476" s="520"/>
      <c r="D476" s="520"/>
      <c r="E476" s="520"/>
    </row>
    <row r="477" spans="1:5">
      <c r="A477" s="989"/>
      <c r="B477" s="520"/>
      <c r="C477" s="520"/>
      <c r="D477" s="520"/>
      <c r="E477" s="520"/>
    </row>
    <row r="478" spans="1:5">
      <c r="A478" s="989"/>
      <c r="B478" s="520"/>
      <c r="C478" s="520"/>
      <c r="D478" s="520"/>
      <c r="E478" s="520"/>
    </row>
    <row r="479" spans="1:5">
      <c r="A479" s="989"/>
      <c r="B479" s="520"/>
      <c r="C479" s="520"/>
      <c r="D479" s="520"/>
      <c r="E479" s="520"/>
    </row>
    <row r="480" spans="1:5">
      <c r="A480" s="989"/>
      <c r="B480" s="520"/>
      <c r="C480" s="520"/>
      <c r="D480" s="520"/>
      <c r="E480" s="520"/>
    </row>
    <row r="481" spans="1:5">
      <c r="A481" s="989"/>
      <c r="B481" s="520"/>
      <c r="C481" s="520"/>
      <c r="D481" s="520"/>
      <c r="E481" s="520"/>
    </row>
    <row r="482" spans="1:5">
      <c r="A482" s="989"/>
      <c r="B482" s="520"/>
      <c r="C482" s="520"/>
      <c r="D482" s="520"/>
      <c r="E482" s="520"/>
    </row>
    <row r="483" spans="1:5">
      <c r="A483" s="989"/>
      <c r="B483" s="520"/>
      <c r="C483" s="520"/>
      <c r="D483" s="520"/>
      <c r="E483" s="520"/>
    </row>
    <row r="484" spans="1:5">
      <c r="A484" s="989"/>
      <c r="B484" s="520"/>
      <c r="C484" s="520"/>
      <c r="D484" s="520"/>
      <c r="E484" s="520"/>
    </row>
    <row r="485" spans="1:5">
      <c r="A485" s="989"/>
      <c r="B485" s="520"/>
      <c r="C485" s="520"/>
      <c r="D485" s="520"/>
      <c r="E485" s="520"/>
    </row>
    <row r="486" spans="1:5">
      <c r="A486" s="989"/>
      <c r="B486" s="520"/>
      <c r="C486" s="520"/>
      <c r="D486" s="520"/>
      <c r="E486" s="520"/>
    </row>
    <row r="487" spans="1:5">
      <c r="A487" s="989"/>
      <c r="B487" s="520"/>
      <c r="C487" s="520"/>
      <c r="D487" s="520"/>
      <c r="E487" s="520"/>
    </row>
    <row r="488" spans="1:5">
      <c r="A488" s="989"/>
      <c r="B488" s="520"/>
      <c r="C488" s="520"/>
      <c r="D488" s="520"/>
      <c r="E488" s="520"/>
    </row>
    <row r="489" spans="1:5">
      <c r="A489" s="989"/>
      <c r="B489" s="520"/>
      <c r="C489" s="520"/>
      <c r="D489" s="520"/>
      <c r="E489" s="520"/>
    </row>
    <row r="490" spans="1:5">
      <c r="A490" s="989"/>
      <c r="B490" s="520"/>
      <c r="C490" s="520"/>
      <c r="D490" s="520"/>
      <c r="E490" s="520"/>
    </row>
    <row r="491" spans="1:5">
      <c r="A491" s="989"/>
      <c r="B491" s="520"/>
      <c r="C491" s="520"/>
      <c r="D491" s="520"/>
      <c r="E491" s="520"/>
    </row>
    <row r="492" spans="1:5">
      <c r="A492" s="989"/>
      <c r="B492" s="520"/>
      <c r="C492" s="520"/>
      <c r="D492" s="520"/>
      <c r="E492" s="520"/>
    </row>
    <row r="493" spans="1:5">
      <c r="A493" s="989"/>
      <c r="B493" s="520"/>
      <c r="C493" s="520"/>
      <c r="D493" s="520"/>
      <c r="E493" s="520"/>
    </row>
    <row r="494" spans="1:5">
      <c r="A494" s="989"/>
      <c r="B494" s="520"/>
      <c r="C494" s="520"/>
      <c r="D494" s="520"/>
      <c r="E494" s="520"/>
    </row>
    <row r="495" spans="1:5">
      <c r="A495" s="989"/>
      <c r="B495" s="520"/>
      <c r="C495" s="520"/>
      <c r="D495" s="520"/>
      <c r="E495" s="520"/>
    </row>
    <row r="496" spans="1:5">
      <c r="A496" s="989"/>
      <c r="B496" s="520"/>
      <c r="C496" s="520"/>
      <c r="D496" s="520"/>
      <c r="E496" s="520"/>
    </row>
    <row r="497" spans="1:5">
      <c r="A497" s="989"/>
      <c r="B497" s="520"/>
      <c r="C497" s="520"/>
      <c r="D497" s="520"/>
      <c r="E497" s="520"/>
    </row>
    <row r="498" spans="1:5">
      <c r="A498" s="989"/>
      <c r="B498" s="520"/>
      <c r="C498" s="520"/>
      <c r="D498" s="520"/>
      <c r="E498" s="520"/>
    </row>
    <row r="499" spans="1:5">
      <c r="A499" s="989"/>
      <c r="B499" s="520"/>
      <c r="C499" s="520"/>
      <c r="D499" s="520"/>
      <c r="E499" s="520"/>
    </row>
    <row r="500" spans="1:5">
      <c r="A500" s="989"/>
      <c r="B500" s="520"/>
      <c r="C500" s="520"/>
      <c r="D500" s="520"/>
      <c r="E500" s="520"/>
    </row>
    <row r="501" spans="1:5">
      <c r="A501" s="989"/>
      <c r="B501" s="520"/>
      <c r="C501" s="520"/>
      <c r="D501" s="520"/>
      <c r="E501" s="520"/>
    </row>
    <row r="502" spans="1:5">
      <c r="A502" s="989"/>
      <c r="B502" s="520"/>
      <c r="C502" s="520"/>
      <c r="D502" s="520"/>
      <c r="E502" s="520"/>
    </row>
    <row r="503" spans="1:5">
      <c r="A503" s="989"/>
      <c r="B503" s="520"/>
      <c r="C503" s="520"/>
      <c r="D503" s="520"/>
      <c r="E503" s="520"/>
    </row>
    <row r="504" spans="1:5">
      <c r="A504" s="989"/>
      <c r="B504" s="520"/>
      <c r="C504" s="520"/>
      <c r="D504" s="520"/>
      <c r="E504" s="520"/>
    </row>
    <row r="505" spans="1:5">
      <c r="A505" s="989"/>
      <c r="B505" s="520"/>
      <c r="C505" s="520"/>
      <c r="D505" s="520"/>
      <c r="E505" s="520"/>
    </row>
    <row r="506" spans="1:5">
      <c r="A506" s="989"/>
      <c r="B506" s="520"/>
      <c r="C506" s="520"/>
      <c r="D506" s="520"/>
      <c r="E506" s="520"/>
    </row>
    <row r="507" spans="1:5">
      <c r="A507" s="989"/>
      <c r="B507" s="520"/>
      <c r="C507" s="520"/>
      <c r="D507" s="520"/>
      <c r="E507" s="520"/>
    </row>
    <row r="508" spans="1:5">
      <c r="A508" s="989"/>
      <c r="B508" s="520"/>
      <c r="C508" s="520"/>
      <c r="D508" s="520"/>
      <c r="E508" s="520"/>
    </row>
    <row r="509" spans="1:5">
      <c r="A509" s="989"/>
      <c r="B509" s="520"/>
      <c r="C509" s="520"/>
      <c r="D509" s="520"/>
      <c r="E509" s="520"/>
    </row>
    <row r="510" spans="1:5">
      <c r="A510" s="989"/>
      <c r="B510" s="520"/>
      <c r="C510" s="520"/>
      <c r="D510" s="520"/>
      <c r="E510" s="520"/>
    </row>
    <row r="511" spans="1:5">
      <c r="A511" s="989"/>
      <c r="B511" s="520"/>
      <c r="C511" s="520"/>
      <c r="D511" s="520"/>
      <c r="E511" s="520"/>
    </row>
    <row r="512" spans="1:5">
      <c r="A512" s="989"/>
      <c r="B512" s="520"/>
      <c r="C512" s="520"/>
      <c r="D512" s="520"/>
      <c r="E512" s="520"/>
    </row>
    <row r="513" spans="1:5">
      <c r="A513" s="989"/>
      <c r="B513" s="520"/>
      <c r="C513" s="520"/>
      <c r="D513" s="520"/>
      <c r="E513" s="520"/>
    </row>
    <row r="514" spans="1:5">
      <c r="A514" s="989"/>
      <c r="B514" s="520"/>
      <c r="C514" s="520"/>
      <c r="D514" s="520"/>
      <c r="E514" s="520"/>
    </row>
    <row r="515" spans="1:5">
      <c r="A515" s="989"/>
      <c r="B515" s="520"/>
      <c r="C515" s="520"/>
      <c r="D515" s="520"/>
      <c r="E515" s="520"/>
    </row>
    <row r="516" spans="1:5">
      <c r="A516" s="989"/>
      <c r="B516" s="520"/>
      <c r="C516" s="520"/>
      <c r="D516" s="520"/>
      <c r="E516" s="520"/>
    </row>
    <row r="517" spans="1:5">
      <c r="A517" s="989"/>
      <c r="B517" s="520"/>
      <c r="C517" s="520"/>
      <c r="D517" s="520"/>
      <c r="E517" s="520"/>
    </row>
    <row r="518" spans="1:5">
      <c r="A518" s="989"/>
      <c r="B518" s="520"/>
      <c r="C518" s="520"/>
      <c r="D518" s="520"/>
      <c r="E518" s="520"/>
    </row>
    <row r="519" spans="1:5">
      <c r="A519" s="989"/>
      <c r="B519" s="520"/>
      <c r="C519" s="520"/>
      <c r="D519" s="520"/>
      <c r="E519" s="520"/>
    </row>
    <row r="520" spans="1:5">
      <c r="A520" s="989"/>
      <c r="B520" s="520"/>
      <c r="C520" s="520"/>
      <c r="D520" s="520"/>
      <c r="E520" s="520"/>
    </row>
    <row r="521" spans="1:5">
      <c r="A521" s="989"/>
      <c r="B521" s="520"/>
      <c r="C521" s="520"/>
      <c r="D521" s="520"/>
      <c r="E521" s="520"/>
    </row>
    <row r="522" spans="1:5">
      <c r="A522" s="989"/>
      <c r="B522" s="520"/>
      <c r="C522" s="520"/>
      <c r="D522" s="520"/>
      <c r="E522" s="520"/>
    </row>
    <row r="523" spans="1:5">
      <c r="A523" s="989"/>
      <c r="B523" s="520"/>
      <c r="C523" s="520"/>
      <c r="D523" s="520"/>
      <c r="E523" s="520"/>
    </row>
    <row r="524" spans="1:5">
      <c r="A524" s="989"/>
      <c r="B524" s="520"/>
      <c r="C524" s="520"/>
      <c r="D524" s="520"/>
      <c r="E524" s="520"/>
    </row>
    <row r="525" spans="1:5">
      <c r="A525" s="989"/>
      <c r="B525" s="520"/>
      <c r="C525" s="520"/>
      <c r="D525" s="520"/>
      <c r="E525" s="520"/>
    </row>
    <row r="526" spans="1:5">
      <c r="A526" s="989"/>
      <c r="B526" s="520"/>
      <c r="C526" s="520"/>
      <c r="D526" s="520"/>
      <c r="E526" s="520"/>
    </row>
    <row r="527" spans="1:5">
      <c r="A527" s="989"/>
      <c r="B527" s="520"/>
      <c r="C527" s="520"/>
      <c r="D527" s="520"/>
      <c r="E527" s="520"/>
    </row>
    <row r="528" spans="1:5">
      <c r="A528" s="989"/>
      <c r="B528" s="520"/>
      <c r="C528" s="520"/>
      <c r="D528" s="520"/>
      <c r="E528" s="520"/>
    </row>
    <row r="529" spans="1:5">
      <c r="A529" s="989"/>
      <c r="B529" s="520"/>
      <c r="C529" s="520"/>
      <c r="D529" s="520"/>
      <c r="E529" s="520"/>
    </row>
    <row r="530" spans="1:5">
      <c r="A530" s="989"/>
      <c r="B530" s="520"/>
      <c r="C530" s="520"/>
      <c r="D530" s="520"/>
      <c r="E530" s="520"/>
    </row>
    <row r="531" spans="1:5">
      <c r="A531" s="989"/>
      <c r="B531" s="520"/>
      <c r="C531" s="520"/>
      <c r="D531" s="520"/>
      <c r="E531" s="520"/>
    </row>
    <row r="532" spans="1:5">
      <c r="A532" s="989"/>
      <c r="B532" s="520"/>
      <c r="C532" s="520"/>
      <c r="D532" s="520"/>
      <c r="E532" s="520"/>
    </row>
    <row r="533" spans="1:5">
      <c r="A533" s="989"/>
      <c r="B533" s="520"/>
      <c r="C533" s="520"/>
      <c r="D533" s="520"/>
      <c r="E533" s="520"/>
    </row>
    <row r="534" spans="1:5">
      <c r="A534" s="989"/>
      <c r="B534" s="520"/>
      <c r="C534" s="520"/>
      <c r="D534" s="520"/>
      <c r="E534" s="520"/>
    </row>
    <row r="535" spans="1:5">
      <c r="A535" s="989"/>
      <c r="B535" s="520"/>
      <c r="C535" s="520"/>
      <c r="D535" s="520"/>
      <c r="E535" s="520"/>
    </row>
    <row r="536" spans="1:5">
      <c r="A536" s="989"/>
      <c r="B536" s="520"/>
      <c r="C536" s="520"/>
      <c r="D536" s="520"/>
      <c r="E536" s="520"/>
    </row>
    <row r="537" spans="1:5">
      <c r="A537" s="989"/>
      <c r="B537" s="520"/>
      <c r="C537" s="520"/>
      <c r="D537" s="520"/>
      <c r="E537" s="520"/>
    </row>
    <row r="538" spans="1:5">
      <c r="A538" s="989"/>
      <c r="B538" s="520"/>
      <c r="C538" s="520"/>
      <c r="D538" s="520"/>
      <c r="E538" s="520"/>
    </row>
    <row r="539" spans="1:5">
      <c r="A539" s="989"/>
      <c r="B539" s="520"/>
      <c r="C539" s="520"/>
      <c r="D539" s="520"/>
      <c r="E539" s="520"/>
    </row>
    <row r="540" spans="1:5">
      <c r="A540" s="989"/>
      <c r="B540" s="520"/>
      <c r="C540" s="520"/>
      <c r="D540" s="520"/>
      <c r="E540" s="520"/>
    </row>
    <row r="541" spans="1:5">
      <c r="A541" s="989"/>
      <c r="B541" s="520"/>
      <c r="C541" s="520"/>
      <c r="D541" s="520"/>
      <c r="E541" s="520"/>
    </row>
    <row r="542" spans="1:5">
      <c r="A542" s="989"/>
      <c r="B542" s="520"/>
      <c r="C542" s="520"/>
      <c r="D542" s="520"/>
      <c r="E542" s="520"/>
    </row>
    <row r="543" spans="1:5">
      <c r="A543" s="989"/>
      <c r="B543" s="520"/>
      <c r="C543" s="520"/>
      <c r="D543" s="520"/>
      <c r="E543" s="520"/>
    </row>
    <row r="544" spans="1:5">
      <c r="A544" s="989"/>
      <c r="B544" s="520"/>
      <c r="C544" s="520"/>
      <c r="D544" s="520"/>
      <c r="E544" s="520"/>
    </row>
    <row r="545" spans="1:5">
      <c r="A545" s="989"/>
      <c r="B545" s="520"/>
      <c r="C545" s="520"/>
      <c r="D545" s="520"/>
      <c r="E545" s="520"/>
    </row>
    <row r="546" spans="1:5">
      <c r="A546" s="989"/>
      <c r="B546" s="520"/>
      <c r="C546" s="520"/>
      <c r="D546" s="520"/>
      <c r="E546" s="520"/>
    </row>
    <row r="547" spans="1:5">
      <c r="A547" s="989"/>
      <c r="B547" s="520"/>
      <c r="C547" s="520"/>
      <c r="D547" s="520"/>
      <c r="E547" s="520"/>
    </row>
    <row r="548" spans="1:5">
      <c r="A548" s="989"/>
      <c r="B548" s="520"/>
      <c r="C548" s="520"/>
      <c r="D548" s="520"/>
      <c r="E548" s="520"/>
    </row>
    <row r="549" spans="1:5">
      <c r="A549" s="989"/>
      <c r="B549" s="520"/>
      <c r="C549" s="520"/>
      <c r="D549" s="520"/>
      <c r="E549" s="520"/>
    </row>
    <row r="550" spans="1:5">
      <c r="A550" s="989"/>
      <c r="B550" s="520"/>
      <c r="C550" s="520"/>
      <c r="D550" s="520"/>
      <c r="E550" s="520"/>
    </row>
    <row r="551" spans="1:5">
      <c r="A551" s="989"/>
      <c r="B551" s="520"/>
      <c r="C551" s="520"/>
      <c r="D551" s="520"/>
      <c r="E551" s="520"/>
    </row>
    <row r="552" spans="1:5">
      <c r="A552" s="989"/>
      <c r="B552" s="520"/>
      <c r="C552" s="520"/>
      <c r="D552" s="520"/>
      <c r="E552" s="520"/>
    </row>
    <row r="553" spans="1:5">
      <c r="A553" s="989"/>
      <c r="B553" s="520"/>
      <c r="C553" s="520"/>
      <c r="D553" s="520"/>
      <c r="E553" s="520"/>
    </row>
    <row r="554" spans="1:5">
      <c r="A554" s="989"/>
      <c r="B554" s="520"/>
      <c r="C554" s="520"/>
      <c r="D554" s="520"/>
      <c r="E554" s="520"/>
    </row>
    <row r="555" spans="1:5">
      <c r="A555" s="989"/>
      <c r="B555" s="520"/>
      <c r="C555" s="520"/>
      <c r="D555" s="520"/>
      <c r="E555" s="520"/>
    </row>
    <row r="556" spans="1:5">
      <c r="A556" s="989"/>
      <c r="B556" s="520"/>
      <c r="C556" s="520"/>
      <c r="D556" s="520"/>
      <c r="E556" s="520"/>
    </row>
    <row r="557" spans="1:5">
      <c r="A557" s="989"/>
      <c r="B557" s="520"/>
      <c r="C557" s="520"/>
      <c r="D557" s="520"/>
      <c r="E557" s="520"/>
    </row>
    <row r="558" spans="1:5">
      <c r="A558" s="989"/>
      <c r="B558" s="520"/>
      <c r="C558" s="520"/>
      <c r="D558" s="520"/>
      <c r="E558" s="520"/>
    </row>
    <row r="559" spans="1:5">
      <c r="A559" s="989"/>
      <c r="B559" s="520"/>
      <c r="C559" s="520"/>
      <c r="D559" s="520"/>
      <c r="E559" s="520"/>
    </row>
    <row r="560" spans="1:5">
      <c r="A560" s="989"/>
      <c r="B560" s="520"/>
      <c r="C560" s="520"/>
      <c r="D560" s="520"/>
      <c r="E560" s="520"/>
    </row>
    <row r="561" spans="1:5">
      <c r="A561" s="989"/>
      <c r="B561" s="520"/>
      <c r="C561" s="520"/>
      <c r="D561" s="520"/>
      <c r="E561" s="520"/>
    </row>
    <row r="562" spans="1:5">
      <c r="A562" s="989"/>
      <c r="B562" s="520"/>
      <c r="C562" s="520"/>
      <c r="D562" s="520"/>
      <c r="E562" s="520"/>
    </row>
    <row r="563" spans="1:5">
      <c r="A563" s="989"/>
      <c r="B563" s="520"/>
      <c r="C563" s="520"/>
      <c r="D563" s="520"/>
      <c r="E563" s="520"/>
    </row>
    <row r="564" spans="1:5">
      <c r="A564" s="989"/>
      <c r="B564" s="520"/>
      <c r="C564" s="520"/>
      <c r="D564" s="520"/>
      <c r="E564" s="520"/>
    </row>
    <row r="565" spans="1:5">
      <c r="A565" s="989"/>
      <c r="B565" s="520"/>
      <c r="C565" s="520"/>
      <c r="D565" s="520"/>
      <c r="E565" s="520"/>
    </row>
    <row r="566" spans="1:5">
      <c r="A566" s="989"/>
      <c r="B566" s="520"/>
      <c r="C566" s="520"/>
      <c r="D566" s="520"/>
      <c r="E566" s="520"/>
    </row>
    <row r="567" spans="1:5">
      <c r="A567" s="989"/>
      <c r="B567" s="520"/>
      <c r="C567" s="520"/>
      <c r="D567" s="520"/>
      <c r="E567" s="520"/>
    </row>
    <row r="568" spans="1:5">
      <c r="A568" s="989"/>
      <c r="B568" s="520"/>
      <c r="C568" s="520"/>
      <c r="D568" s="520"/>
      <c r="E568" s="520"/>
    </row>
    <row r="569" spans="1:5">
      <c r="A569" s="989"/>
      <c r="B569" s="520"/>
      <c r="C569" s="520"/>
      <c r="D569" s="520"/>
      <c r="E569" s="520"/>
    </row>
    <row r="570" spans="1:5">
      <c r="A570" s="989"/>
      <c r="B570" s="520"/>
      <c r="C570" s="520"/>
      <c r="D570" s="520"/>
      <c r="E570" s="520"/>
    </row>
    <row r="571" spans="1:5">
      <c r="A571" s="989"/>
      <c r="B571" s="520"/>
      <c r="C571" s="520"/>
      <c r="D571" s="520"/>
      <c r="E571" s="520"/>
    </row>
    <row r="572" spans="1:5">
      <c r="A572" s="989"/>
      <c r="B572" s="520"/>
      <c r="C572" s="520"/>
      <c r="D572" s="520"/>
      <c r="E572" s="520"/>
    </row>
    <row r="573" spans="1:5">
      <c r="A573" s="989"/>
      <c r="B573" s="520"/>
      <c r="C573" s="520"/>
      <c r="D573" s="520"/>
      <c r="E573" s="520"/>
    </row>
    <row r="574" spans="1:5">
      <c r="A574" s="989"/>
      <c r="B574" s="520"/>
      <c r="C574" s="520"/>
      <c r="D574" s="520"/>
      <c r="E574" s="520"/>
    </row>
    <row r="575" spans="1:5">
      <c r="A575" s="989"/>
      <c r="B575" s="520"/>
      <c r="C575" s="520"/>
      <c r="D575" s="520"/>
      <c r="E575" s="520"/>
    </row>
    <row r="576" spans="1:5">
      <c r="A576" s="989"/>
      <c r="B576" s="520"/>
      <c r="C576" s="520"/>
      <c r="D576" s="520"/>
      <c r="E576" s="520"/>
    </row>
    <row r="577" spans="1:5">
      <c r="A577" s="989"/>
      <c r="B577" s="520"/>
      <c r="C577" s="520"/>
      <c r="D577" s="520"/>
      <c r="E577" s="520"/>
    </row>
    <row r="578" spans="1:5">
      <c r="A578" s="989"/>
      <c r="B578" s="520"/>
      <c r="C578" s="520"/>
      <c r="D578" s="520"/>
      <c r="E578" s="520"/>
    </row>
    <row r="579" spans="1:5">
      <c r="A579" s="989"/>
      <c r="B579" s="520"/>
      <c r="C579" s="520"/>
      <c r="D579" s="520"/>
      <c r="E579" s="520"/>
    </row>
    <row r="580" spans="1:5">
      <c r="A580" s="989"/>
      <c r="B580" s="520"/>
      <c r="C580" s="520"/>
      <c r="D580" s="520"/>
      <c r="E580" s="520"/>
    </row>
    <row r="581" spans="1:5">
      <c r="A581" s="989"/>
      <c r="B581" s="520"/>
      <c r="C581" s="520"/>
      <c r="D581" s="520"/>
      <c r="E581" s="520"/>
    </row>
    <row r="582" spans="1:5">
      <c r="A582" s="989"/>
      <c r="B582" s="520"/>
      <c r="C582" s="520"/>
      <c r="D582" s="520"/>
      <c r="E582" s="520"/>
    </row>
    <row r="583" spans="1:5">
      <c r="A583" s="989"/>
      <c r="B583" s="520"/>
      <c r="C583" s="520"/>
      <c r="D583" s="520"/>
      <c r="E583" s="520"/>
    </row>
    <row r="584" spans="1:5">
      <c r="A584" s="989"/>
      <c r="B584" s="520"/>
      <c r="C584" s="520"/>
      <c r="D584" s="520"/>
      <c r="E584" s="520"/>
    </row>
    <row r="585" spans="1:5">
      <c r="A585" s="989"/>
      <c r="B585" s="520"/>
      <c r="C585" s="520"/>
      <c r="D585" s="520"/>
      <c r="E585" s="520"/>
    </row>
    <row r="586" spans="1:5">
      <c r="A586" s="989"/>
      <c r="B586" s="520"/>
      <c r="C586" s="520"/>
      <c r="D586" s="520"/>
      <c r="E586" s="520"/>
    </row>
    <row r="587" spans="1:5">
      <c r="A587" s="989"/>
      <c r="B587" s="520"/>
      <c r="C587" s="520"/>
      <c r="D587" s="520"/>
      <c r="E587" s="520"/>
    </row>
    <row r="588" spans="1:5">
      <c r="A588" s="989"/>
      <c r="B588" s="520"/>
      <c r="C588" s="520"/>
      <c r="D588" s="520"/>
      <c r="E588" s="520"/>
    </row>
    <row r="589" spans="1:5">
      <c r="A589" s="989"/>
      <c r="B589" s="520"/>
      <c r="C589" s="520"/>
      <c r="D589" s="520"/>
      <c r="E589" s="520"/>
    </row>
    <row r="590" spans="1:5">
      <c r="A590" s="989"/>
      <c r="B590" s="520"/>
      <c r="C590" s="520"/>
      <c r="D590" s="520"/>
      <c r="E590" s="520"/>
    </row>
    <row r="591" spans="1:5">
      <c r="A591" s="989"/>
      <c r="B591" s="520"/>
      <c r="C591" s="520"/>
      <c r="D591" s="520"/>
      <c r="E591" s="520"/>
    </row>
    <row r="592" spans="1:5">
      <c r="A592" s="989"/>
      <c r="B592" s="520"/>
      <c r="C592" s="520"/>
      <c r="D592" s="520"/>
      <c r="E592" s="520"/>
    </row>
    <row r="593" spans="1:5">
      <c r="A593" s="989"/>
      <c r="B593" s="520"/>
      <c r="C593" s="520"/>
      <c r="D593" s="520"/>
      <c r="E593" s="520"/>
    </row>
    <row r="594" spans="1:5">
      <c r="A594" s="989"/>
      <c r="B594" s="520"/>
      <c r="C594" s="520"/>
      <c r="D594" s="520"/>
      <c r="E594" s="520"/>
    </row>
    <row r="595" spans="1:5">
      <c r="A595" s="989"/>
      <c r="B595" s="520"/>
      <c r="C595" s="520"/>
      <c r="D595" s="520"/>
      <c r="E595" s="520"/>
    </row>
    <row r="596" spans="1:5">
      <c r="A596" s="989"/>
      <c r="B596" s="520"/>
      <c r="C596" s="520"/>
      <c r="D596" s="520"/>
      <c r="E596" s="520"/>
    </row>
    <row r="597" spans="1:5">
      <c r="A597" s="989"/>
      <c r="B597" s="520"/>
      <c r="C597" s="520"/>
      <c r="D597" s="520"/>
      <c r="E597" s="520"/>
    </row>
    <row r="598" spans="1:5">
      <c r="A598" s="989"/>
      <c r="B598" s="520"/>
      <c r="C598" s="520"/>
      <c r="D598" s="520"/>
      <c r="E598" s="520"/>
    </row>
    <row r="599" spans="1:5">
      <c r="A599" s="989"/>
      <c r="B599" s="520"/>
      <c r="C599" s="520"/>
      <c r="D599" s="520"/>
      <c r="E599" s="520"/>
    </row>
    <row r="600" spans="1:5">
      <c r="A600" s="989"/>
      <c r="B600" s="520"/>
      <c r="C600" s="520"/>
      <c r="D600" s="520"/>
      <c r="E600" s="520"/>
    </row>
    <row r="601" spans="1:5">
      <c r="A601" s="989"/>
      <c r="B601" s="520"/>
      <c r="C601" s="520"/>
      <c r="D601" s="520"/>
      <c r="E601" s="520"/>
    </row>
    <row r="602" spans="1:5">
      <c r="A602" s="989"/>
      <c r="B602" s="520"/>
      <c r="C602" s="520"/>
      <c r="D602" s="520"/>
      <c r="E602" s="520"/>
    </row>
    <row r="603" spans="1:5">
      <c r="A603" s="989"/>
      <c r="B603" s="520"/>
      <c r="C603" s="520"/>
      <c r="D603" s="520"/>
      <c r="E603" s="520"/>
    </row>
    <row r="604" spans="1:5">
      <c r="A604" s="989"/>
      <c r="B604" s="520"/>
      <c r="C604" s="520"/>
      <c r="D604" s="520"/>
      <c r="E604" s="520"/>
    </row>
  </sheetData>
  <mergeCells count="4">
    <mergeCell ref="A1:D1"/>
    <mergeCell ref="A2:D2"/>
    <mergeCell ref="A3:D3"/>
    <mergeCell ref="A4:D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9"/>
  <sheetViews>
    <sheetView zoomScale="70" zoomScaleNormal="70" workbookViewId="0">
      <selection sqref="A1:E1"/>
    </sheetView>
  </sheetViews>
  <sheetFormatPr defaultRowHeight="14.25"/>
  <cols>
    <col min="1" max="1" width="68.5703125" style="516" bestFit="1" customWidth="1"/>
    <col min="2" max="2" width="15.5703125" style="516" bestFit="1" customWidth="1"/>
    <col min="3" max="3" width="9.140625" style="516"/>
    <col min="4" max="4" width="66" style="516" bestFit="1" customWidth="1"/>
    <col min="5" max="5" width="15.5703125" style="516" bestFit="1" customWidth="1"/>
    <col min="6" max="16384" width="9.140625" style="516"/>
  </cols>
  <sheetData>
    <row r="1" spans="1:5" ht="26.25">
      <c r="A1" s="1258" t="s">
        <v>264</v>
      </c>
      <c r="B1" s="1258"/>
      <c r="C1" s="1258"/>
      <c r="D1" s="1258"/>
      <c r="E1" s="1258"/>
    </row>
    <row r="2" spans="1:5" ht="26.25">
      <c r="A2" s="1258" t="s">
        <v>1302</v>
      </c>
      <c r="B2" s="1258"/>
      <c r="C2" s="1258"/>
      <c r="D2" s="1258"/>
      <c r="E2" s="1258"/>
    </row>
    <row r="3" spans="1:5" ht="26.25">
      <c r="A3" s="1258" t="s">
        <v>578</v>
      </c>
      <c r="B3" s="1258"/>
      <c r="C3" s="1258"/>
      <c r="D3" s="1258"/>
      <c r="E3" s="1258"/>
    </row>
    <row r="4" spans="1:5" ht="26.25">
      <c r="A4" s="1259" t="s">
        <v>602</v>
      </c>
      <c r="B4" s="1259"/>
      <c r="C4" s="1259"/>
      <c r="D4" s="1259"/>
      <c r="E4" s="1259"/>
    </row>
    <row r="6" spans="1:5" ht="20.25">
      <c r="A6" s="1239" t="s">
        <v>724</v>
      </c>
      <c r="B6" s="1239"/>
      <c r="C6" s="1239"/>
      <c r="D6" s="1239"/>
      <c r="E6" s="1239"/>
    </row>
    <row r="7" spans="1:5" ht="15">
      <c r="A7" s="1003"/>
      <c r="B7" s="1003"/>
      <c r="C7" s="1003"/>
      <c r="D7" s="1003"/>
      <c r="E7" s="1003"/>
    </row>
    <row r="8" spans="1:5" ht="15.75">
      <c r="A8" s="991" t="s">
        <v>1454</v>
      </c>
      <c r="B8" s="991">
        <v>63222350</v>
      </c>
      <c r="C8" s="992"/>
      <c r="D8" s="991" t="s">
        <v>1455</v>
      </c>
      <c r="E8" s="991">
        <v>3927455</v>
      </c>
    </row>
    <row r="9" spans="1:5" ht="15">
      <c r="A9" s="992"/>
      <c r="B9" s="992"/>
      <c r="C9" s="992"/>
      <c r="D9" s="992"/>
      <c r="E9" s="992"/>
    </row>
    <row r="10" spans="1:5" ht="15">
      <c r="A10" s="992" t="s">
        <v>1456</v>
      </c>
      <c r="B10" s="992">
        <v>57792873</v>
      </c>
      <c r="C10" s="992"/>
      <c r="D10" s="992" t="s">
        <v>1457</v>
      </c>
      <c r="E10" s="992">
        <v>8</v>
      </c>
    </row>
    <row r="11" spans="1:5" ht="15">
      <c r="A11" s="992" t="s">
        <v>1458</v>
      </c>
      <c r="B11" s="992">
        <v>12228572</v>
      </c>
      <c r="C11" s="992"/>
      <c r="D11" s="992" t="s">
        <v>1459</v>
      </c>
      <c r="E11" s="992">
        <v>8</v>
      </c>
    </row>
    <row r="12" spans="1:5" ht="15">
      <c r="A12" s="992" t="s">
        <v>1460</v>
      </c>
      <c r="B12" s="992">
        <v>4441413</v>
      </c>
      <c r="C12" s="992"/>
      <c r="D12" s="1253"/>
      <c r="E12" s="1253"/>
    </row>
    <row r="13" spans="1:5" ht="15">
      <c r="A13" s="992" t="s">
        <v>1461</v>
      </c>
      <c r="B13" s="992">
        <v>1835207</v>
      </c>
      <c r="C13" s="992"/>
      <c r="D13" s="992" t="s">
        <v>1462</v>
      </c>
      <c r="E13" s="992">
        <v>3927447</v>
      </c>
    </row>
    <row r="14" spans="1:5" ht="15">
      <c r="A14" s="992" t="s">
        <v>1463</v>
      </c>
      <c r="B14" s="992">
        <v>39287681</v>
      </c>
      <c r="C14" s="992"/>
      <c r="D14" s="992" t="s">
        <v>1464</v>
      </c>
      <c r="E14" s="992">
        <v>3927447</v>
      </c>
    </row>
    <row r="15" spans="1:5" ht="15">
      <c r="A15" s="992"/>
      <c r="B15" s="992"/>
      <c r="C15" s="992"/>
      <c r="D15" s="992"/>
      <c r="E15" s="992"/>
    </row>
    <row r="16" spans="1:5" ht="15">
      <c r="A16" s="992"/>
      <c r="B16" s="992"/>
      <c r="C16" s="992"/>
      <c r="D16" s="992"/>
      <c r="E16" s="992"/>
    </row>
    <row r="17" spans="1:5" ht="15.75">
      <c r="A17" s="992" t="s">
        <v>1465</v>
      </c>
      <c r="B17" s="992">
        <v>5429477</v>
      </c>
      <c r="C17" s="992"/>
      <c r="D17" s="991" t="s">
        <v>1466</v>
      </c>
      <c r="E17" s="991">
        <v>120455899</v>
      </c>
    </row>
    <row r="18" spans="1:5" ht="15">
      <c r="A18" s="992" t="s">
        <v>1467</v>
      </c>
      <c r="B18" s="992">
        <v>5146604</v>
      </c>
      <c r="C18" s="992"/>
      <c r="D18" s="992"/>
      <c r="E18" s="992"/>
    </row>
    <row r="19" spans="1:5" ht="15">
      <c r="A19" s="992" t="s">
        <v>1468</v>
      </c>
      <c r="B19" s="992">
        <v>282873</v>
      </c>
      <c r="C19" s="992"/>
      <c r="D19" s="992" t="s">
        <v>1469</v>
      </c>
      <c r="E19" s="992">
        <v>46591522</v>
      </c>
    </row>
    <row r="20" spans="1:5" ht="15">
      <c r="A20" s="992"/>
      <c r="B20" s="992"/>
      <c r="C20" s="992"/>
      <c r="D20" s="992" t="s">
        <v>1470</v>
      </c>
      <c r="E20" s="992">
        <v>46591522</v>
      </c>
    </row>
    <row r="21" spans="1:5" ht="15.75">
      <c r="A21" s="991" t="s">
        <v>1471</v>
      </c>
      <c r="B21" s="991">
        <v>66398307</v>
      </c>
      <c r="C21" s="992"/>
      <c r="D21" s="1253"/>
      <c r="E21" s="1253"/>
    </row>
    <row r="22" spans="1:5" ht="15">
      <c r="A22" s="992"/>
      <c r="B22" s="992"/>
      <c r="C22" s="992"/>
      <c r="D22" s="992" t="s">
        <v>1472</v>
      </c>
      <c r="E22" s="992">
        <v>10454412</v>
      </c>
    </row>
    <row r="23" spans="1:5" ht="15">
      <c r="A23" s="992" t="s">
        <v>1473</v>
      </c>
      <c r="B23" s="992">
        <v>50490614</v>
      </c>
      <c r="C23" s="992"/>
      <c r="D23" s="992" t="s">
        <v>1474</v>
      </c>
      <c r="E23" s="992">
        <v>927610</v>
      </c>
    </row>
    <row r="24" spans="1:5" ht="15">
      <c r="A24" s="992" t="s">
        <v>1475</v>
      </c>
      <c r="B24" s="992">
        <v>50490614</v>
      </c>
      <c r="C24" s="992"/>
      <c r="D24" s="992" t="s">
        <v>1476</v>
      </c>
      <c r="E24" s="992">
        <v>9526802</v>
      </c>
    </row>
    <row r="25" spans="1:5" ht="15">
      <c r="A25" s="992" t="s">
        <v>1477</v>
      </c>
      <c r="B25" s="992">
        <v>0</v>
      </c>
      <c r="C25" s="992"/>
      <c r="D25" s="992"/>
      <c r="E25" s="992"/>
    </row>
    <row r="26" spans="1:5" ht="15">
      <c r="A26" s="1254"/>
      <c r="B26" s="1253"/>
      <c r="C26" s="992"/>
      <c r="D26" s="992" t="s">
        <v>1478</v>
      </c>
      <c r="E26" s="992">
        <v>42321002</v>
      </c>
    </row>
    <row r="27" spans="1:5" ht="15">
      <c r="A27" s="992" t="s">
        <v>1479</v>
      </c>
      <c r="B27" s="992">
        <v>7587936</v>
      </c>
      <c r="C27" s="992"/>
      <c r="D27" s="992" t="s">
        <v>1475</v>
      </c>
      <c r="E27" s="992">
        <v>42321002</v>
      </c>
    </row>
    <row r="28" spans="1:5" ht="15">
      <c r="A28" s="992" t="s">
        <v>1480</v>
      </c>
      <c r="B28" s="992">
        <v>7587936</v>
      </c>
      <c r="C28" s="992"/>
      <c r="D28" s="1253"/>
      <c r="E28" s="1253"/>
    </row>
    <row r="29" spans="1:5" ht="15">
      <c r="A29" s="992"/>
      <c r="B29" s="992"/>
      <c r="C29" s="992"/>
      <c r="D29" s="992" t="s">
        <v>1481</v>
      </c>
      <c r="E29" s="992">
        <v>20648433</v>
      </c>
    </row>
    <row r="30" spans="1:5" ht="15">
      <c r="A30" s="992" t="s">
        <v>1482</v>
      </c>
      <c r="B30" s="992">
        <v>8319757</v>
      </c>
      <c r="C30" s="992"/>
      <c r="D30" s="992" t="s">
        <v>1483</v>
      </c>
      <c r="E30" s="992">
        <v>20648433</v>
      </c>
    </row>
    <row r="31" spans="1:5" ht="15">
      <c r="A31" s="992" t="s">
        <v>1484</v>
      </c>
      <c r="B31" s="992">
        <v>7533329</v>
      </c>
      <c r="C31" s="992"/>
      <c r="D31" s="1253"/>
      <c r="E31" s="1253"/>
    </row>
    <row r="32" spans="1:5" ht="15">
      <c r="A32" s="992" t="s">
        <v>1485</v>
      </c>
      <c r="B32" s="992">
        <v>778285</v>
      </c>
      <c r="C32" s="992"/>
      <c r="D32" s="992" t="s">
        <v>1486</v>
      </c>
      <c r="E32" s="992">
        <v>440530</v>
      </c>
    </row>
    <row r="33" spans="1:5" ht="15">
      <c r="A33" s="992" t="s">
        <v>1487</v>
      </c>
      <c r="B33" s="992">
        <v>2883</v>
      </c>
      <c r="C33" s="992"/>
      <c r="D33" s="992" t="s">
        <v>1488</v>
      </c>
      <c r="E33" s="992">
        <v>20959</v>
      </c>
    </row>
    <row r="34" spans="1:5" ht="15">
      <c r="A34" s="992" t="s">
        <v>1489</v>
      </c>
      <c r="B34" s="992">
        <v>29</v>
      </c>
      <c r="C34" s="992"/>
      <c r="D34" s="992" t="s">
        <v>1490</v>
      </c>
      <c r="E34" s="992">
        <v>150</v>
      </c>
    </row>
    <row r="35" spans="1:5" ht="15">
      <c r="A35" s="992" t="s">
        <v>1491</v>
      </c>
      <c r="B35" s="992">
        <v>247</v>
      </c>
      <c r="C35" s="992"/>
      <c r="D35" s="992" t="s">
        <v>1491</v>
      </c>
      <c r="E35" s="992">
        <v>7156</v>
      </c>
    </row>
    <row r="36" spans="1:5" ht="15">
      <c r="A36" s="992" t="s">
        <v>1492</v>
      </c>
      <c r="B36" s="992">
        <v>4984</v>
      </c>
      <c r="C36" s="992"/>
      <c r="D36" s="992" t="s">
        <v>1493</v>
      </c>
      <c r="E36" s="992">
        <v>412265</v>
      </c>
    </row>
    <row r="37" spans="1:5" ht="15">
      <c r="A37" s="992"/>
      <c r="B37" s="992"/>
      <c r="C37" s="992"/>
      <c r="D37" s="1253"/>
      <c r="E37" s="1253"/>
    </row>
    <row r="38" spans="1:5" ht="15.75">
      <c r="A38" s="991" t="s">
        <v>1319</v>
      </c>
      <c r="B38" s="991">
        <v>374096</v>
      </c>
      <c r="C38" s="992"/>
      <c r="D38" s="991" t="s">
        <v>1494</v>
      </c>
      <c r="E38" s="991">
        <v>491836</v>
      </c>
    </row>
    <row r="39" spans="1:5" ht="15">
      <c r="A39" s="992"/>
      <c r="B39" s="992"/>
      <c r="C39" s="992"/>
      <c r="D39" s="992"/>
      <c r="E39" s="992"/>
    </row>
    <row r="40" spans="1:5" ht="15">
      <c r="A40" s="992" t="s">
        <v>1495</v>
      </c>
      <c r="B40" s="992">
        <v>374096</v>
      </c>
      <c r="C40" s="992"/>
      <c r="D40" s="992" t="s">
        <v>1495</v>
      </c>
      <c r="E40" s="992">
        <v>491836</v>
      </c>
    </row>
    <row r="41" spans="1:5" ht="15">
      <c r="A41" s="992" t="s">
        <v>1496</v>
      </c>
      <c r="B41" s="992">
        <v>374096</v>
      </c>
      <c r="C41" s="992"/>
      <c r="D41" s="992" t="s">
        <v>1497</v>
      </c>
      <c r="E41" s="992">
        <v>491836</v>
      </c>
    </row>
    <row r="42" spans="1:5" ht="15">
      <c r="A42" s="992"/>
      <c r="B42" s="992"/>
      <c r="C42" s="992"/>
      <c r="D42" s="1253"/>
      <c r="E42" s="1253"/>
    </row>
    <row r="43" spans="1:5" ht="15.75">
      <c r="A43" s="992"/>
      <c r="B43" s="992"/>
      <c r="C43" s="992"/>
      <c r="D43" s="991" t="s">
        <v>1498</v>
      </c>
      <c r="E43" s="991">
        <v>124875190</v>
      </c>
    </row>
    <row r="44" spans="1:5" ht="15.75">
      <c r="A44" s="992"/>
      <c r="B44" s="992"/>
      <c r="C44" s="992"/>
      <c r="D44" s="991" t="s">
        <v>1499</v>
      </c>
      <c r="E44" s="1253"/>
    </row>
    <row r="45" spans="1:5" ht="15">
      <c r="A45" s="992"/>
      <c r="B45" s="992"/>
      <c r="C45" s="992"/>
      <c r="D45" s="992" t="s">
        <v>1500</v>
      </c>
      <c r="E45" s="992">
        <v>515756</v>
      </c>
    </row>
    <row r="46" spans="1:5" ht="15">
      <c r="A46" s="992"/>
      <c r="B46" s="992"/>
      <c r="C46" s="992"/>
      <c r="D46" s="992" t="s">
        <v>433</v>
      </c>
      <c r="E46" s="992">
        <v>6496143</v>
      </c>
    </row>
    <row r="47" spans="1:5" ht="15">
      <c r="A47" s="992"/>
      <c r="B47" s="992"/>
      <c r="C47" s="992"/>
      <c r="D47" s="992" t="s">
        <v>1501</v>
      </c>
      <c r="E47" s="992">
        <v>1015085</v>
      </c>
    </row>
    <row r="48" spans="1:5" ht="15">
      <c r="A48" s="992"/>
      <c r="B48" s="992"/>
      <c r="C48" s="992"/>
      <c r="D48" s="992" t="s">
        <v>1502</v>
      </c>
      <c r="E48" s="992">
        <v>-3449831</v>
      </c>
    </row>
    <row r="49" spans="1:5" ht="15">
      <c r="A49" s="992"/>
      <c r="B49" s="992"/>
      <c r="C49" s="992"/>
      <c r="D49" s="992" t="s">
        <v>1503</v>
      </c>
      <c r="E49" s="992">
        <v>542410</v>
      </c>
    </row>
    <row r="50" spans="1:5" ht="15.75">
      <c r="A50" s="1254"/>
      <c r="B50" s="1253"/>
      <c r="C50" s="992"/>
      <c r="D50" s="991" t="s">
        <v>1504</v>
      </c>
      <c r="E50" s="991">
        <v>5119563</v>
      </c>
    </row>
    <row r="51" spans="1:5" ht="15">
      <c r="A51" s="1254"/>
      <c r="B51" s="1253"/>
      <c r="C51" s="992"/>
      <c r="D51" s="992"/>
      <c r="E51" s="992"/>
    </row>
    <row r="52" spans="1:5" ht="15.75">
      <c r="A52" s="991" t="s">
        <v>1505</v>
      </c>
      <c r="B52" s="991">
        <v>129994753</v>
      </c>
      <c r="C52" s="992"/>
      <c r="D52" s="991" t="s">
        <v>1506</v>
      </c>
      <c r="E52" s="991">
        <v>129994753</v>
      </c>
    </row>
    <row r="53" spans="1:5" ht="15">
      <c r="A53" s="992" t="s">
        <v>1507</v>
      </c>
      <c r="B53" s="992">
        <v>373582340</v>
      </c>
      <c r="C53" s="992"/>
      <c r="D53" s="992"/>
      <c r="E53" s="992"/>
    </row>
    <row r="54" spans="1:5" ht="15">
      <c r="A54" s="992"/>
      <c r="B54" s="992"/>
      <c r="C54" s="992"/>
      <c r="D54" s="992" t="s">
        <v>1508</v>
      </c>
      <c r="E54" s="992">
        <v>373582340</v>
      </c>
    </row>
    <row r="55" spans="1:5" ht="37.5" customHeight="1">
      <c r="A55" s="1238" t="s">
        <v>770</v>
      </c>
      <c r="B55" s="1238"/>
      <c r="C55" s="1238"/>
      <c r="D55" s="1238"/>
      <c r="E55" s="1238"/>
    </row>
    <row r="56" spans="1:5" ht="15">
      <c r="A56" s="994"/>
      <c r="B56" s="994"/>
      <c r="C56" s="994"/>
      <c r="D56" s="994"/>
      <c r="E56" s="994"/>
    </row>
    <row r="57" spans="1:5" ht="15.75">
      <c r="A57" s="991" t="s">
        <v>1509</v>
      </c>
      <c r="B57" s="991"/>
      <c r="C57" s="991"/>
      <c r="D57" s="991" t="s">
        <v>1510</v>
      </c>
      <c r="E57" s="992"/>
    </row>
    <row r="58" spans="1:5" ht="15">
      <c r="A58" s="992"/>
      <c r="B58" s="992"/>
      <c r="C58" s="992"/>
      <c r="D58" s="992"/>
      <c r="E58" s="992"/>
    </row>
    <row r="59" spans="1:5" ht="15">
      <c r="A59" s="992" t="s">
        <v>1511</v>
      </c>
      <c r="B59" s="992">
        <v>751043</v>
      </c>
      <c r="C59" s="992"/>
      <c r="D59" s="992" t="s">
        <v>1512</v>
      </c>
      <c r="E59" s="992">
        <v>41594</v>
      </c>
    </row>
    <row r="60" spans="1:5" ht="15">
      <c r="A60" s="992" t="s">
        <v>1513</v>
      </c>
      <c r="B60" s="992">
        <v>2276</v>
      </c>
      <c r="C60" s="992"/>
      <c r="D60" s="992" t="s">
        <v>1514</v>
      </c>
      <c r="E60" s="992">
        <v>7709</v>
      </c>
    </row>
    <row r="61" spans="1:5" ht="15">
      <c r="A61" s="992"/>
      <c r="B61" s="992"/>
      <c r="C61" s="992"/>
      <c r="D61" s="992" t="s">
        <v>1515</v>
      </c>
      <c r="E61" s="992">
        <v>75454</v>
      </c>
    </row>
    <row r="62" spans="1:5" ht="15">
      <c r="A62" s="992"/>
      <c r="B62" s="992"/>
      <c r="C62" s="992"/>
      <c r="D62" s="992" t="s">
        <v>1516</v>
      </c>
      <c r="E62" s="992">
        <v>25721</v>
      </c>
    </row>
    <row r="63" spans="1:5" ht="15">
      <c r="A63" s="992"/>
      <c r="B63" s="992"/>
      <c r="C63" s="992"/>
      <c r="D63" s="992" t="s">
        <v>1517</v>
      </c>
      <c r="E63" s="992">
        <v>16940</v>
      </c>
    </row>
    <row r="64" spans="1:5" ht="15">
      <c r="A64" s="992"/>
      <c r="B64" s="992"/>
      <c r="C64" s="992"/>
      <c r="D64" s="992" t="s">
        <v>1518</v>
      </c>
      <c r="E64" s="992">
        <v>8895</v>
      </c>
    </row>
    <row r="65" spans="1:5" ht="15">
      <c r="A65" s="992"/>
      <c r="B65" s="992"/>
      <c r="C65" s="992"/>
      <c r="D65" s="992"/>
      <c r="E65" s="992"/>
    </row>
    <row r="66" spans="1:5" ht="15.75">
      <c r="A66" s="991" t="s">
        <v>1519</v>
      </c>
      <c r="B66" s="991">
        <v>753319</v>
      </c>
      <c r="C66" s="992"/>
      <c r="D66" s="991" t="s">
        <v>1520</v>
      </c>
      <c r="E66" s="991">
        <v>176313</v>
      </c>
    </row>
    <row r="67" spans="1:5" ht="15">
      <c r="A67" s="992"/>
      <c r="B67" s="992"/>
      <c r="C67" s="992"/>
      <c r="D67" s="992"/>
      <c r="E67" s="992"/>
    </row>
    <row r="68" spans="1:5" ht="15">
      <c r="A68" s="995"/>
      <c r="B68" s="994"/>
      <c r="C68" s="994"/>
      <c r="D68" s="996" t="s">
        <v>1521</v>
      </c>
      <c r="E68" s="992">
        <v>577006</v>
      </c>
    </row>
    <row r="69" spans="1:5" ht="15">
      <c r="A69" s="994"/>
      <c r="B69" s="994"/>
      <c r="C69" s="994"/>
      <c r="D69" s="992"/>
      <c r="E69" s="992"/>
    </row>
    <row r="70" spans="1:5" ht="15">
      <c r="A70" s="994"/>
      <c r="B70" s="994"/>
      <c r="C70" s="994"/>
      <c r="D70" s="992" t="s">
        <v>1522</v>
      </c>
      <c r="E70" s="992">
        <v>29328</v>
      </c>
    </row>
    <row r="71" spans="1:5" ht="15">
      <c r="A71" s="994"/>
      <c r="B71" s="994"/>
      <c r="C71" s="994"/>
      <c r="D71" s="1253"/>
      <c r="E71" s="1253"/>
    </row>
    <row r="72" spans="1:5" ht="15">
      <c r="A72" s="994"/>
      <c r="B72" s="994"/>
      <c r="C72" s="994"/>
      <c r="D72" s="992"/>
      <c r="E72" s="997"/>
    </row>
    <row r="73" spans="1:5" ht="15">
      <c r="A73" s="995"/>
      <c r="B73" s="994"/>
      <c r="C73" s="994"/>
      <c r="D73" s="996" t="s">
        <v>1523</v>
      </c>
      <c r="E73" s="992">
        <v>547678</v>
      </c>
    </row>
    <row r="74" spans="1:5" ht="15">
      <c r="A74" s="1255"/>
      <c r="B74" s="994"/>
      <c r="C74" s="994"/>
      <c r="D74" s="1256"/>
      <c r="E74" s="992"/>
    </row>
    <row r="75" spans="1:5" ht="15">
      <c r="A75" s="994"/>
      <c r="B75" s="994"/>
      <c r="C75" s="994"/>
      <c r="D75" s="992" t="s">
        <v>1524</v>
      </c>
      <c r="E75" s="992">
        <v>-5268</v>
      </c>
    </row>
    <row r="76" spans="1:5" ht="15">
      <c r="A76" s="994"/>
      <c r="B76" s="994"/>
      <c r="C76" s="994"/>
      <c r="D76" s="992"/>
      <c r="E76" s="997"/>
    </row>
    <row r="77" spans="1:5" ht="15.75">
      <c r="A77" s="994"/>
      <c r="B77" s="994"/>
      <c r="C77" s="994"/>
      <c r="D77" s="991" t="s">
        <v>1525</v>
      </c>
      <c r="E77" s="991">
        <v>542410</v>
      </c>
    </row>
    <row r="78" spans="1:5" ht="15">
      <c r="A78" s="998"/>
      <c r="B78" s="999"/>
      <c r="C78" s="998"/>
      <c r="D78" s="993"/>
      <c r="E78" s="1000"/>
    </row>
    <row r="79" spans="1:5" ht="15.75" thickBot="1">
      <c r="A79" s="1257"/>
      <c r="B79" s="1002"/>
      <c r="C79" s="1001"/>
      <c r="D79" s="1002"/>
      <c r="E79" s="1002"/>
    </row>
  </sheetData>
  <mergeCells count="6">
    <mergeCell ref="A55:E55"/>
    <mergeCell ref="A1:E1"/>
    <mergeCell ref="A2:E2"/>
    <mergeCell ref="A3:E3"/>
    <mergeCell ref="A4:E4"/>
    <mergeCell ref="A6:E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8"/>
  <sheetViews>
    <sheetView workbookViewId="0">
      <selection sqref="A1:B1"/>
    </sheetView>
  </sheetViews>
  <sheetFormatPr defaultRowHeight="15"/>
  <cols>
    <col min="1" max="1" width="106.7109375" bestFit="1" customWidth="1"/>
  </cols>
  <sheetData>
    <row r="1" spans="1:2" ht="20.25">
      <c r="A1" s="1240" t="s">
        <v>0</v>
      </c>
      <c r="B1" s="1240"/>
    </row>
    <row r="2" spans="1:2">
      <c r="A2" s="1"/>
      <c r="B2" s="2"/>
    </row>
    <row r="3" spans="1:2">
      <c r="A3" s="1" t="s">
        <v>1</v>
      </c>
      <c r="B3" s="3"/>
    </row>
    <row r="4" spans="1:2">
      <c r="A4" s="3" t="s">
        <v>2</v>
      </c>
      <c r="B4" s="3" t="s">
        <v>3</v>
      </c>
    </row>
    <row r="5" spans="1:2">
      <c r="A5" s="3" t="s">
        <v>4</v>
      </c>
      <c r="B5" s="3" t="s">
        <v>5</v>
      </c>
    </row>
    <row r="6" spans="1:2">
      <c r="A6" s="3" t="s">
        <v>6</v>
      </c>
      <c r="B6" s="3" t="s">
        <v>7</v>
      </c>
    </row>
    <row r="7" spans="1:2">
      <c r="A7" s="3" t="s">
        <v>8</v>
      </c>
      <c r="B7" s="3" t="s">
        <v>9</v>
      </c>
    </row>
    <row r="8" spans="1:2">
      <c r="A8" s="3" t="s">
        <v>10</v>
      </c>
      <c r="B8" s="3" t="s">
        <v>11</v>
      </c>
    </row>
    <row r="9" spans="1:2">
      <c r="A9" s="3" t="s">
        <v>12</v>
      </c>
      <c r="B9" s="3" t="s">
        <v>13</v>
      </c>
    </row>
    <row r="10" spans="1:2">
      <c r="A10" s="3" t="s">
        <v>14</v>
      </c>
      <c r="B10" s="3" t="s">
        <v>15</v>
      </c>
    </row>
    <row r="11" spans="1:2">
      <c r="A11" s="3" t="s">
        <v>16</v>
      </c>
      <c r="B11" s="3" t="s">
        <v>17</v>
      </c>
    </row>
    <row r="12" spans="1:2">
      <c r="A12" s="3" t="s">
        <v>18</v>
      </c>
      <c r="B12" s="3" t="s">
        <v>19</v>
      </c>
    </row>
    <row r="13" spans="1:2">
      <c r="A13" s="3" t="s">
        <v>20</v>
      </c>
      <c r="B13" s="3" t="s">
        <v>21</v>
      </c>
    </row>
    <row r="14" spans="1:2">
      <c r="A14" s="3" t="s">
        <v>22</v>
      </c>
      <c r="B14" s="3" t="s">
        <v>23</v>
      </c>
    </row>
    <row r="15" spans="1:2">
      <c r="A15" s="3" t="s">
        <v>24</v>
      </c>
      <c r="B15" s="3" t="s">
        <v>25</v>
      </c>
    </row>
    <row r="16" spans="1:2">
      <c r="A16" s="3" t="s">
        <v>26</v>
      </c>
      <c r="B16" s="3" t="s">
        <v>27</v>
      </c>
    </row>
    <row r="17" spans="1:2">
      <c r="A17" s="3"/>
      <c r="B17" s="3"/>
    </row>
    <row r="18" spans="1:2">
      <c r="A18" s="1" t="s">
        <v>28</v>
      </c>
      <c r="B18" s="3"/>
    </row>
    <row r="19" spans="1:2">
      <c r="A19" s="3" t="s">
        <v>29</v>
      </c>
      <c r="B19" s="3" t="s">
        <v>30</v>
      </c>
    </row>
    <row r="20" spans="1:2">
      <c r="A20" s="3" t="s">
        <v>31</v>
      </c>
      <c r="B20" s="3" t="s">
        <v>32</v>
      </c>
    </row>
    <row r="21" spans="1:2">
      <c r="A21" s="3" t="s">
        <v>33</v>
      </c>
      <c r="B21" s="3" t="s">
        <v>34</v>
      </c>
    </row>
    <row r="22" spans="1:2">
      <c r="A22" s="3"/>
      <c r="B22" s="3"/>
    </row>
    <row r="23" spans="1:2">
      <c r="A23" s="1" t="s">
        <v>35</v>
      </c>
      <c r="B23" s="3"/>
    </row>
    <row r="24" spans="1:2">
      <c r="A24" s="3" t="s">
        <v>36</v>
      </c>
      <c r="B24" s="3" t="s">
        <v>37</v>
      </c>
    </row>
    <row r="25" spans="1:2">
      <c r="A25" s="3" t="s">
        <v>38</v>
      </c>
      <c r="B25" s="3" t="s">
        <v>39</v>
      </c>
    </row>
    <row r="26" spans="1:2">
      <c r="A26" s="3" t="s">
        <v>40</v>
      </c>
      <c r="B26" s="3" t="s">
        <v>41</v>
      </c>
    </row>
    <row r="27" spans="1:2">
      <c r="A27" s="4" t="s">
        <v>42</v>
      </c>
      <c r="B27" s="4" t="s">
        <v>43</v>
      </c>
    </row>
    <row r="28" spans="1:2">
      <c r="A28" s="4" t="s">
        <v>44</v>
      </c>
      <c r="B28" s="4" t="s">
        <v>45</v>
      </c>
    </row>
    <row r="29" spans="1:2">
      <c r="A29" s="4" t="s">
        <v>46</v>
      </c>
      <c r="B29" s="4" t="s">
        <v>47</v>
      </c>
    </row>
    <row r="30" spans="1:2">
      <c r="A30" s="4" t="s">
        <v>48</v>
      </c>
      <c r="B30" s="4" t="s">
        <v>49</v>
      </c>
    </row>
    <row r="31" spans="1:2">
      <c r="A31" s="3"/>
      <c r="B31" s="3"/>
    </row>
    <row r="32" spans="1:2">
      <c r="A32" s="1" t="s">
        <v>50</v>
      </c>
      <c r="B32" s="3"/>
    </row>
    <row r="33" spans="1:2">
      <c r="A33" s="3" t="s">
        <v>51</v>
      </c>
      <c r="B33" s="3" t="s">
        <v>52</v>
      </c>
    </row>
    <row r="34" spans="1:2">
      <c r="A34" s="3" t="s">
        <v>53</v>
      </c>
      <c r="B34" s="3" t="s">
        <v>54</v>
      </c>
    </row>
    <row r="35" spans="1:2">
      <c r="A35" s="3" t="s">
        <v>55</v>
      </c>
      <c r="B35" s="3" t="s">
        <v>56</v>
      </c>
    </row>
    <row r="36" spans="1:2">
      <c r="A36" s="3" t="s">
        <v>57</v>
      </c>
      <c r="B36" s="3" t="s">
        <v>58</v>
      </c>
    </row>
    <row r="37" spans="1:2">
      <c r="A37" s="3" t="s">
        <v>59</v>
      </c>
      <c r="B37" s="3" t="s">
        <v>60</v>
      </c>
    </row>
    <row r="38" spans="1:2">
      <c r="A38" s="3" t="s">
        <v>61</v>
      </c>
      <c r="B38" s="3" t="s">
        <v>62</v>
      </c>
    </row>
    <row r="39" spans="1:2">
      <c r="A39" s="3" t="s">
        <v>63</v>
      </c>
      <c r="B39" s="3" t="s">
        <v>64</v>
      </c>
    </row>
    <row r="40" spans="1:2">
      <c r="A40" s="3" t="s">
        <v>65</v>
      </c>
      <c r="B40" s="3" t="s">
        <v>66</v>
      </c>
    </row>
    <row r="41" spans="1:2">
      <c r="A41" s="3" t="s">
        <v>67</v>
      </c>
      <c r="B41" s="3" t="s">
        <v>68</v>
      </c>
    </row>
    <row r="42" spans="1:2">
      <c r="A42" s="3" t="s">
        <v>69</v>
      </c>
      <c r="B42" s="3" t="s">
        <v>70</v>
      </c>
    </row>
    <row r="43" spans="1:2">
      <c r="A43" s="3" t="s">
        <v>71</v>
      </c>
      <c r="B43" s="3" t="s">
        <v>72</v>
      </c>
    </row>
    <row r="44" spans="1:2">
      <c r="A44" s="3" t="s">
        <v>73</v>
      </c>
      <c r="B44" s="3" t="s">
        <v>74</v>
      </c>
    </row>
    <row r="45" spans="1:2">
      <c r="A45" s="3" t="s">
        <v>75</v>
      </c>
      <c r="B45" s="3" t="s">
        <v>76</v>
      </c>
    </row>
    <row r="46" spans="1:2">
      <c r="A46" s="3" t="s">
        <v>77</v>
      </c>
      <c r="B46" s="3" t="s">
        <v>78</v>
      </c>
    </row>
    <row r="47" spans="1:2">
      <c r="A47" s="3" t="s">
        <v>79</v>
      </c>
      <c r="B47" s="3" t="s">
        <v>80</v>
      </c>
    </row>
    <row r="48" spans="1:2">
      <c r="A48" s="3" t="s">
        <v>81</v>
      </c>
      <c r="B48" s="3" t="s">
        <v>82</v>
      </c>
    </row>
    <row r="49" spans="1:2">
      <c r="A49" s="3" t="s">
        <v>83</v>
      </c>
      <c r="B49" s="3" t="s">
        <v>84</v>
      </c>
    </row>
    <row r="50" spans="1:2">
      <c r="A50" s="3" t="s">
        <v>85</v>
      </c>
      <c r="B50" s="3" t="s">
        <v>86</v>
      </c>
    </row>
    <row r="51" spans="1:2">
      <c r="A51" s="3" t="s">
        <v>87</v>
      </c>
      <c r="B51" s="3" t="s">
        <v>88</v>
      </c>
    </row>
    <row r="52" spans="1:2">
      <c r="A52" s="3" t="s">
        <v>89</v>
      </c>
      <c r="B52" s="3" t="s">
        <v>90</v>
      </c>
    </row>
    <row r="53" spans="1:2">
      <c r="A53" s="3" t="s">
        <v>91</v>
      </c>
      <c r="B53" s="3" t="s">
        <v>92</v>
      </c>
    </row>
    <row r="54" spans="1:2">
      <c r="A54" s="3" t="s">
        <v>93</v>
      </c>
      <c r="B54" s="3" t="s">
        <v>94</v>
      </c>
    </row>
    <row r="55" spans="1:2">
      <c r="A55" s="3" t="s">
        <v>95</v>
      </c>
      <c r="B55" s="3" t="s">
        <v>96</v>
      </c>
    </row>
    <row r="56" spans="1:2">
      <c r="A56" s="3" t="s">
        <v>97</v>
      </c>
      <c r="B56" s="3" t="s">
        <v>98</v>
      </c>
    </row>
    <row r="57" spans="1:2">
      <c r="A57" s="3" t="s">
        <v>99</v>
      </c>
      <c r="B57" s="3" t="s">
        <v>100</v>
      </c>
    </row>
    <row r="58" spans="1:2">
      <c r="A58" s="3" t="s">
        <v>101</v>
      </c>
      <c r="B58" s="3" t="s">
        <v>102</v>
      </c>
    </row>
    <row r="59" spans="1:2">
      <c r="A59" s="3" t="s">
        <v>103</v>
      </c>
      <c r="B59" s="3" t="s">
        <v>104</v>
      </c>
    </row>
    <row r="60" spans="1:2">
      <c r="A60" s="3" t="s">
        <v>105</v>
      </c>
      <c r="B60" s="3" t="s">
        <v>106</v>
      </c>
    </row>
    <row r="61" spans="1:2">
      <c r="A61" s="3" t="s">
        <v>107</v>
      </c>
      <c r="B61" s="3" t="s">
        <v>108</v>
      </c>
    </row>
    <row r="62" spans="1:2">
      <c r="A62" s="3" t="s">
        <v>109</v>
      </c>
      <c r="B62" s="3" t="s">
        <v>110</v>
      </c>
    </row>
    <row r="63" spans="1:2">
      <c r="A63" s="3"/>
      <c r="B63" s="3"/>
    </row>
    <row r="64" spans="1:2">
      <c r="A64" s="1" t="s">
        <v>111</v>
      </c>
      <c r="B64" s="3"/>
    </row>
    <row r="65" spans="1:2">
      <c r="A65" s="3" t="s">
        <v>112</v>
      </c>
      <c r="B65" s="3" t="s">
        <v>113</v>
      </c>
    </row>
    <row r="66" spans="1:2">
      <c r="A66" s="3" t="s">
        <v>114</v>
      </c>
      <c r="B66" s="3" t="s">
        <v>115</v>
      </c>
    </row>
    <row r="67" spans="1:2">
      <c r="A67" s="3" t="s">
        <v>116</v>
      </c>
      <c r="B67" s="3" t="s">
        <v>117</v>
      </c>
    </row>
    <row r="68" spans="1:2">
      <c r="A68" s="3" t="s">
        <v>118</v>
      </c>
      <c r="B68" s="3" t="s">
        <v>119</v>
      </c>
    </row>
    <row r="69" spans="1:2">
      <c r="A69" s="3" t="s">
        <v>120</v>
      </c>
      <c r="B69" s="3" t="s">
        <v>121</v>
      </c>
    </row>
    <row r="70" spans="1:2">
      <c r="A70" s="3" t="s">
        <v>122</v>
      </c>
      <c r="B70" s="3" t="s">
        <v>123</v>
      </c>
    </row>
    <row r="71" spans="1:2">
      <c r="A71" s="3" t="s">
        <v>124</v>
      </c>
      <c r="B71" s="4" t="s">
        <v>125</v>
      </c>
    </row>
    <row r="72" spans="1:2">
      <c r="A72" s="3" t="s">
        <v>126</v>
      </c>
      <c r="B72" s="4" t="s">
        <v>127</v>
      </c>
    </row>
    <row r="73" spans="1:2">
      <c r="A73" s="3"/>
      <c r="B73" s="3"/>
    </row>
    <row r="74" spans="1:2">
      <c r="A74" s="5" t="s">
        <v>128</v>
      </c>
      <c r="B74" s="3"/>
    </row>
    <row r="75" spans="1:2">
      <c r="A75" s="3" t="s">
        <v>129</v>
      </c>
      <c r="B75" s="3" t="s">
        <v>130</v>
      </c>
    </row>
    <row r="76" spans="1:2">
      <c r="A76" s="3"/>
      <c r="B76" s="3"/>
    </row>
    <row r="77" spans="1:2">
      <c r="A77" s="1" t="s">
        <v>131</v>
      </c>
      <c r="B77" s="3"/>
    </row>
    <row r="78" spans="1:2">
      <c r="A78" s="3" t="s">
        <v>132</v>
      </c>
      <c r="B78" s="3" t="s">
        <v>133</v>
      </c>
    </row>
    <row r="79" spans="1:2">
      <c r="A79" s="3"/>
      <c r="B79" s="3"/>
    </row>
    <row r="80" spans="1:2">
      <c r="A80" s="1" t="s">
        <v>134</v>
      </c>
      <c r="B80" s="3"/>
    </row>
    <row r="81" spans="1:2">
      <c r="A81" s="1" t="s">
        <v>135</v>
      </c>
      <c r="B81" s="3"/>
    </row>
    <row r="82" spans="1:2">
      <c r="A82" s="3" t="s">
        <v>136</v>
      </c>
      <c r="B82" s="3" t="s">
        <v>137</v>
      </c>
    </row>
    <row r="83" spans="1:2">
      <c r="A83" s="3" t="s">
        <v>138</v>
      </c>
      <c r="B83" s="3" t="s">
        <v>139</v>
      </c>
    </row>
    <row r="84" spans="1:2">
      <c r="A84" s="3"/>
      <c r="B84" s="3"/>
    </row>
    <row r="85" spans="1:2">
      <c r="A85" s="1" t="s">
        <v>140</v>
      </c>
      <c r="B85" s="3"/>
    </row>
    <row r="86" spans="1:2">
      <c r="A86" s="3" t="s">
        <v>141</v>
      </c>
      <c r="B86" s="3" t="s">
        <v>142</v>
      </c>
    </row>
    <row r="87" spans="1:2">
      <c r="A87" s="3" t="s">
        <v>143</v>
      </c>
      <c r="B87" s="3" t="s">
        <v>144</v>
      </c>
    </row>
    <row r="88" spans="1:2">
      <c r="A88" s="3" t="s">
        <v>145</v>
      </c>
      <c r="B88" s="3" t="s">
        <v>146</v>
      </c>
    </row>
    <row r="89" spans="1:2">
      <c r="A89" s="3"/>
      <c r="B89" s="3"/>
    </row>
    <row r="90" spans="1:2">
      <c r="A90" s="1" t="s">
        <v>147</v>
      </c>
      <c r="B90" s="3"/>
    </row>
    <row r="91" spans="1:2">
      <c r="A91" s="3" t="s">
        <v>148</v>
      </c>
      <c r="B91" s="3" t="s">
        <v>149</v>
      </c>
    </row>
    <row r="92" spans="1:2">
      <c r="A92" s="3"/>
      <c r="B92" s="3"/>
    </row>
    <row r="93" spans="1:2">
      <c r="A93" s="1" t="s">
        <v>150</v>
      </c>
      <c r="B93" s="3"/>
    </row>
    <row r="94" spans="1:2">
      <c r="A94" s="3" t="s">
        <v>151</v>
      </c>
      <c r="B94" s="3" t="s">
        <v>152</v>
      </c>
    </row>
    <row r="95" spans="1:2">
      <c r="A95" s="3" t="s">
        <v>153</v>
      </c>
      <c r="B95" s="3" t="s">
        <v>154</v>
      </c>
    </row>
    <row r="96" spans="1:2">
      <c r="A96" s="3"/>
      <c r="B96" s="3"/>
    </row>
    <row r="97" spans="1:2">
      <c r="A97" s="1" t="s">
        <v>155</v>
      </c>
      <c r="B97" s="3"/>
    </row>
    <row r="98" spans="1:2">
      <c r="A98" s="6" t="s">
        <v>156</v>
      </c>
      <c r="B98" s="6" t="s">
        <v>157</v>
      </c>
    </row>
    <row r="99" spans="1:2">
      <c r="A99" s="3" t="s">
        <v>158</v>
      </c>
      <c r="B99" s="3" t="s">
        <v>159</v>
      </c>
    </row>
    <row r="100" spans="1:2">
      <c r="A100" s="2"/>
      <c r="B100" s="3"/>
    </row>
    <row r="101" spans="1:2">
      <c r="A101" s="1" t="s">
        <v>160</v>
      </c>
      <c r="B101" s="3"/>
    </row>
    <row r="102" spans="1:2">
      <c r="A102" s="3" t="s">
        <v>161</v>
      </c>
      <c r="B102" s="3" t="s">
        <v>162</v>
      </c>
    </row>
    <row r="103" spans="1:2">
      <c r="A103" s="3" t="s">
        <v>163</v>
      </c>
      <c r="B103" s="3" t="s">
        <v>164</v>
      </c>
    </row>
    <row r="104" spans="1:2">
      <c r="A104" s="3"/>
      <c r="B104" s="3"/>
    </row>
    <row r="105" spans="1:2">
      <c r="A105" s="1" t="s">
        <v>165</v>
      </c>
      <c r="B105" s="2"/>
    </row>
    <row r="106" spans="1:2">
      <c r="A106" s="2" t="s">
        <v>166</v>
      </c>
      <c r="B106" s="2" t="s">
        <v>167</v>
      </c>
    </row>
    <row r="107" spans="1:2">
      <c r="A107" s="2" t="s">
        <v>168</v>
      </c>
      <c r="B107" s="2" t="s">
        <v>169</v>
      </c>
    </row>
    <row r="108" spans="1:2">
      <c r="A108" s="2" t="s">
        <v>170</v>
      </c>
      <c r="B108" s="2" t="s">
        <v>171</v>
      </c>
    </row>
    <row r="109" spans="1:2">
      <c r="A109" s="2" t="s">
        <v>172</v>
      </c>
      <c r="B109" s="2" t="s">
        <v>173</v>
      </c>
    </row>
    <row r="110" spans="1:2">
      <c r="A110" s="2" t="s">
        <v>174</v>
      </c>
      <c r="B110" s="2" t="s">
        <v>175</v>
      </c>
    </row>
    <row r="111" spans="1:2">
      <c r="A111" s="3" t="s">
        <v>176</v>
      </c>
      <c r="B111" s="2" t="s">
        <v>177</v>
      </c>
    </row>
    <row r="112" spans="1:2">
      <c r="A112" s="2"/>
      <c r="B112" s="2"/>
    </row>
    <row r="113" spans="1:2">
      <c r="A113" s="2"/>
      <c r="B113" s="2"/>
    </row>
    <row r="114" spans="1:2">
      <c r="A114" s="1260" t="s">
        <v>178</v>
      </c>
      <c r="B114" s="1261"/>
    </row>
    <row r="115" spans="1:2">
      <c r="A115" s="1260" t="s">
        <v>179</v>
      </c>
      <c r="B115" s="1261"/>
    </row>
    <row r="116" spans="1:2">
      <c r="A116" s="1260" t="s">
        <v>180</v>
      </c>
      <c r="B116" s="1261"/>
    </row>
    <row r="117" spans="1:2">
      <c r="A117" s="1260" t="s">
        <v>181</v>
      </c>
      <c r="B117" s="1261"/>
    </row>
    <row r="118" spans="1:2">
      <c r="A118" s="1262" t="s">
        <v>182</v>
      </c>
      <c r="B118" s="1261"/>
    </row>
    <row r="119" spans="1:2">
      <c r="A119" s="1262" t="s">
        <v>183</v>
      </c>
      <c r="B119" s="1261"/>
    </row>
    <row r="120" spans="1:2">
      <c r="A120" s="1260" t="s">
        <v>184</v>
      </c>
      <c r="B120" s="1261"/>
    </row>
    <row r="121" spans="1:2">
      <c r="A121" s="1260" t="s">
        <v>185</v>
      </c>
      <c r="B121" s="1261"/>
    </row>
    <row r="122" spans="1:2">
      <c r="A122" s="1260" t="s">
        <v>186</v>
      </c>
      <c r="B122" s="1261"/>
    </row>
    <row r="123" spans="1:2">
      <c r="A123" s="1260" t="s">
        <v>187</v>
      </c>
      <c r="B123" s="1261"/>
    </row>
    <row r="124" spans="1:2">
      <c r="A124" s="1260" t="s">
        <v>188</v>
      </c>
      <c r="B124" s="1261"/>
    </row>
    <row r="125" spans="1:2">
      <c r="A125" s="1260" t="s">
        <v>189</v>
      </c>
      <c r="B125" s="1261"/>
    </row>
    <row r="126" spans="1:2">
      <c r="A126" s="1260" t="s">
        <v>190</v>
      </c>
      <c r="B126" s="1261"/>
    </row>
    <row r="127" spans="1:2" ht="24.75" customHeight="1">
      <c r="A127" s="1263" t="s">
        <v>191</v>
      </c>
      <c r="B127" s="1263"/>
    </row>
    <row r="128" spans="1:2">
      <c r="A128" s="1263" t="s">
        <v>192</v>
      </c>
      <c r="B128" s="1263"/>
    </row>
  </sheetData>
  <mergeCells count="3">
    <mergeCell ref="A1:B1"/>
    <mergeCell ref="A127:B127"/>
    <mergeCell ref="A128:B1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80</vt:i4>
      </vt:variant>
    </vt:vector>
  </HeadingPairs>
  <TitlesOfParts>
    <vt:vector size="8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VMC</cp:lastModifiedBy>
  <dcterms:created xsi:type="dcterms:W3CDTF">2019-05-21T22:09:43Z</dcterms:created>
  <dcterms:modified xsi:type="dcterms:W3CDTF">2019-05-28T15:13:59Z</dcterms:modified>
</cp:coreProperties>
</file>